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C:\Users\sergio.gonzalez\Documents\EEFF CBDA 2025 PF\"/>
    </mc:Choice>
  </mc:AlternateContent>
  <xr:revisionPtr revIDLastSave="0" documentId="13_ncr:1_{F16EA319-85F4-4156-B7B7-9A065B8B2679}" xr6:coauthVersionLast="47" xr6:coauthVersionMax="47" xr10:uidLastSave="{00000000-0000-0000-0000-000000000000}"/>
  <bookViews>
    <workbookView xWindow="-108" yWindow="-108" windowWidth="23256" windowHeight="12456" tabRatio="737" xr2:uid="{00000000-000D-0000-FFFF-FFFF00000000}"/>
  </bookViews>
  <sheets>
    <sheet name="Información General" sheetId="18" r:id="rId1"/>
    <sheet name="Balance General Consolidado" sheetId="1" r:id="rId2"/>
    <sheet name="EERR Consolidado " sheetId="2" r:id="rId3"/>
    <sheet name="Notas a los EEFF Consolidado" sheetId="26" r:id="rId4"/>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3" hidden="1">'Notas a los EEFF Consolidado'!$A$115:$G$146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1">'Balance General Consolidado'!$A$1:$N$74</definedName>
    <definedName name="_xlnm.Print_Area" localSheetId="2">'EERR Consolidado '!$A$1:$E$69</definedName>
    <definedName name="_xlnm.Print_Area" localSheetId="0">'Información General'!$A$1:$X$231</definedName>
    <definedName name="_xlnm.Print_Area" localSheetId="3">'Notas a los EEFF Consolidado'!$A$1:$J$858</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1" i="26" l="1"/>
  <c r="D501" i="26"/>
  <c r="E494" i="26"/>
  <c r="D494" i="26"/>
  <c r="E484" i="26"/>
  <c r="D484" i="26"/>
  <c r="G465" i="26"/>
  <c r="F465" i="26"/>
  <c r="E465" i="26"/>
  <c r="D465" i="26"/>
  <c r="G452" i="26"/>
  <c r="F452" i="26"/>
  <c r="E452" i="26"/>
  <c r="D452" i="26"/>
  <c r="I442" i="26"/>
  <c r="H442" i="26"/>
  <c r="G442" i="26"/>
  <c r="F442" i="26"/>
  <c r="E442" i="26"/>
  <c r="D442" i="26"/>
  <c r="H434" i="26"/>
  <c r="I434" i="26"/>
  <c r="G434" i="26"/>
  <c r="F434" i="26"/>
  <c r="E434" i="26"/>
  <c r="E422" i="26"/>
  <c r="E412" i="26"/>
  <c r="E402" i="26"/>
  <c r="D402" i="26"/>
  <c r="G396" i="26"/>
  <c r="F396" i="26"/>
  <c r="E396" i="26"/>
  <c r="D396" i="26"/>
  <c r="G392" i="26"/>
  <c r="F392" i="26"/>
  <c r="E392" i="26"/>
  <c r="D392" i="26"/>
  <c r="G282" i="26"/>
  <c r="F282" i="26"/>
  <c r="G270" i="26"/>
  <c r="F270" i="26"/>
  <c r="G259" i="26"/>
  <c r="F259" i="26"/>
  <c r="G255" i="26"/>
  <c r="F255" i="26"/>
  <c r="G146" i="26"/>
  <c r="G149" i="26" s="1"/>
  <c r="F146" i="26"/>
  <c r="F149" i="26" s="1"/>
  <c r="F151" i="26" s="1"/>
  <c r="E146" i="26"/>
  <c r="E149" i="26" s="1"/>
  <c r="E151" i="26" s="1"/>
  <c r="G111" i="26"/>
  <c r="F111" i="26"/>
  <c r="I96" i="26"/>
  <c r="G96" i="26"/>
  <c r="E96" i="26"/>
  <c r="I82" i="26"/>
  <c r="G82" i="26"/>
  <c r="E82" i="26"/>
  <c r="D39" i="1"/>
  <c r="E43" i="2"/>
  <c r="E39" i="2"/>
  <c r="E35" i="2"/>
  <c r="E26" i="2"/>
  <c r="E23" i="2"/>
  <c r="E19" i="2"/>
  <c r="E12" i="2"/>
  <c r="I50" i="1"/>
  <c r="I47" i="1"/>
  <c r="E43" i="1"/>
  <c r="I41" i="1"/>
  <c r="E39" i="1"/>
  <c r="I37" i="1"/>
  <c r="E34" i="1"/>
  <c r="I29" i="1"/>
  <c r="E28" i="1"/>
  <c r="H24" i="1"/>
  <c r="I24" i="1"/>
  <c r="E24" i="1"/>
  <c r="I20" i="1"/>
  <c r="E18" i="1"/>
  <c r="I13" i="1"/>
  <c r="E13" i="1"/>
  <c r="F274" i="26" l="1"/>
  <c r="G274" i="26"/>
  <c r="G151" i="26"/>
  <c r="E22" i="2"/>
  <c r="E34" i="2" s="1"/>
  <c r="E52" i="2" s="1"/>
  <c r="E54" i="2" s="1"/>
  <c r="E56" i="2" s="1"/>
  <c r="E31" i="1"/>
  <c r="I31" i="1"/>
  <c r="I33" i="1" s="1"/>
  <c r="E54" i="1"/>
  <c r="I54" i="1"/>
  <c r="D43" i="1"/>
  <c r="D23" i="2"/>
  <c r="H13" i="1"/>
  <c r="H20" i="1"/>
  <c r="I56" i="1" l="1"/>
  <c r="E56" i="1"/>
  <c r="D39" i="2"/>
  <c r="H29" i="1"/>
  <c r="H31" i="1" s="1"/>
  <c r="H33" i="1" s="1"/>
  <c r="D43" i="2"/>
  <c r="D35" i="2"/>
  <c r="D34" i="1"/>
  <c r="D54" i="1" s="1"/>
  <c r="H50" i="1" l="1"/>
  <c r="D26" i="2"/>
  <c r="D13" i="1"/>
  <c r="D28" i="1"/>
  <c r="D12" i="2"/>
  <c r="H37" i="1"/>
  <c r="D19" i="2"/>
  <c r="D18" i="1"/>
  <c r="D24" i="1"/>
  <c r="D31" i="1" l="1"/>
  <c r="D56" i="1" s="1"/>
  <c r="D22" i="2"/>
  <c r="D34" i="2" s="1"/>
  <c r="D52" i="2" s="1"/>
  <c r="D54" i="2" s="1"/>
  <c r="D56" i="2" s="1"/>
  <c r="H47" i="1"/>
  <c r="H41" i="1" l="1"/>
  <c r="H54" i="1" s="1"/>
  <c r="H56" i="1" s="1"/>
</calcChain>
</file>

<file path=xl/sharedStrings.xml><?xml version="1.0" encoding="utf-8"?>
<sst xmlns="http://schemas.openxmlformats.org/spreadsheetml/2006/main" count="1819" uniqueCount="882">
  <si>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</si>
  <si>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</si>
  <si>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</si>
  <si>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</si>
  <si>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</si>
  <si>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</si>
  <si>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</si>
  <si>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</si>
  <si>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</si>
  <si>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</si>
  <si>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</si>
  <si>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</si>
  <si>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</si>
  <si>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</si>
  <si>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</si>
  <si>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</si>
  <si>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</si>
  <si>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</si>
  <si>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</si>
  <si>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</si>
  <si>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</si>
  <si>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</si>
  <si>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</si>
  <si>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</si>
  <si>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</si>
  <si>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</si>
  <si>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</si>
  <si>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</si>
  <si>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</si>
  <si>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</si>
  <si>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Ganancia en Operación Bursátil</t>
  </si>
  <si>
    <t>Venta de Servicios Bursátiles</t>
  </si>
  <si>
    <t>Ganancia en Operación Extrabursátil</t>
  </si>
  <si>
    <t>TOTALES</t>
  </si>
  <si>
    <t>Otros Ingresos Operativos</t>
  </si>
  <si>
    <t>Comisiones pagadas</t>
  </si>
  <si>
    <t>Gastos no Deducibles</t>
  </si>
  <si>
    <t>Honorarios Profesionales</t>
  </si>
  <si>
    <t>Aguinaldo</t>
  </si>
  <si>
    <t>Combustibles y Lubricantes</t>
  </si>
  <si>
    <t>Gratificaciones Ley 285</t>
  </si>
  <si>
    <t>Gastos Bancarios</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</si>
  <si>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</si>
  <si>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</si>
  <si>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</si>
  <si>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</si>
  <si>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</si>
  <si>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</si>
  <si>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</si>
  <si>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</si>
  <si>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</si>
  <si>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</si>
  <si>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</si>
  <si>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</si>
  <si>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</si>
  <si>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</si>
  <si>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</si>
  <si>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</si>
  <si>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</si>
  <si>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</si>
  <si>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</si>
  <si>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</si>
  <si>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</si>
  <si>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</si>
  <si>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</si>
  <si>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</si>
  <si>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</si>
  <si>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</si>
  <si>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</si>
  <si>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</si>
  <si>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</si>
  <si>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Banco Nacional de Fomento</t>
  </si>
  <si>
    <t>Banco Continental 17608406</t>
  </si>
  <si>
    <t>INFORMACIÓN SOBRE EL DOCUMENTO Y EMISOR</t>
  </si>
  <si>
    <t>VALOR NOMINAL UNITARIO</t>
  </si>
  <si>
    <t>RESULTADO</t>
  </si>
  <si>
    <t>EMISOR</t>
  </si>
  <si>
    <t>CDA</t>
  </si>
  <si>
    <t>USD</t>
  </si>
  <si>
    <t>INVERSIONES PERMANENTES</t>
  </si>
  <si>
    <t>ACCIONES</t>
  </si>
  <si>
    <t>CUENTAS</t>
  </si>
  <si>
    <t>VALOR DE COSTO</t>
  </si>
  <si>
    <t>VALOR CONTABLE</t>
  </si>
  <si>
    <t>CANTIDAD</t>
  </si>
  <si>
    <t>VALOR NOMINAL</t>
  </si>
  <si>
    <t>1 (una)</t>
  </si>
  <si>
    <t xml:space="preserve">CONCEPTO </t>
  </si>
  <si>
    <t>Mejora en Propiedad de Terceros</t>
  </si>
  <si>
    <t>DEPRECIACIONES</t>
  </si>
  <si>
    <t>SALDO</t>
  </si>
  <si>
    <t>AUMENTOS</t>
  </si>
  <si>
    <t>AMORTIZACIONES</t>
  </si>
  <si>
    <t>NETO FINAL</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</si>
  <si>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</si>
  <si>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</si>
  <si>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</si>
  <si>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</si>
  <si>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</si>
  <si>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</si>
  <si>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</si>
  <si>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</si>
  <si>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</si>
  <si>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</si>
  <si>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</si>
  <si>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</si>
  <si>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</si>
  <si>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</si>
  <si>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</si>
  <si>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</si>
  <si>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</si>
  <si>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</si>
  <si>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</si>
  <si>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</si>
  <si>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</si>
  <si>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</si>
  <si>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</si>
  <si>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</si>
  <si>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</si>
  <si>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</si>
  <si>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</si>
  <si>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Maquinas y Equipos de oficina</t>
  </si>
  <si>
    <t>Refrigerio</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</si>
  <si>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</si>
  <si>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</si>
  <si>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</si>
  <si>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</si>
  <si>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</si>
  <si>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</si>
  <si>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</si>
  <si>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</si>
  <si>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</si>
  <si>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</si>
  <si>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</si>
  <si>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RELACIÓN</t>
  </si>
  <si>
    <t>CORTO PLAZO ₲</t>
  </si>
  <si>
    <t>LARGO PLAZO ₲</t>
  </si>
  <si>
    <t>SALDO AL</t>
  </si>
  <si>
    <t>Servicio de Limpieza</t>
  </si>
  <si>
    <t>Gastos de Representación</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</si>
  <si>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</si>
  <si>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</si>
  <si>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</si>
  <si>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</si>
  <si>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</si>
  <si>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</si>
  <si>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</si>
  <si>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</si>
  <si>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</si>
  <si>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</si>
  <si>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</si>
  <si>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</si>
  <si>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</si>
  <si>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</si>
  <si>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</si>
  <si>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</si>
  <si>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</si>
  <si>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</si>
  <si>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</si>
  <si>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</si>
  <si>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Bancop</t>
  </si>
  <si>
    <t>Bancop 410057495</t>
  </si>
  <si>
    <t>Banco Familiar 1889576</t>
  </si>
  <si>
    <t>Bancop 410063533</t>
  </si>
  <si>
    <t>Banco Continental 256426</t>
  </si>
  <si>
    <t>Banco RIO 01-00187460-08</t>
  </si>
  <si>
    <t>No Registra</t>
  </si>
  <si>
    <t>No cuenta con partidas que exponer en este ítem.</t>
  </si>
  <si>
    <t>Licencias Informáticas</t>
  </si>
  <si>
    <t>FIC S.A. de Finanzas</t>
  </si>
  <si>
    <t>Banco Continental 19008407</t>
  </si>
  <si>
    <t>Anticipo a Rendir</t>
  </si>
  <si>
    <t xml:space="preserve"> DOCUMENTOS Y CUENTAS POR PAGAR</t>
  </si>
  <si>
    <t xml:space="preserve"> OTROS PASIVOS</t>
  </si>
  <si>
    <t xml:space="preserve"> PROVISIONES</t>
  </si>
  <si>
    <t xml:space="preserve"> Operaciones en Reporto</t>
  </si>
  <si>
    <t xml:space="preserve"> Impuesto a Valor Agregado a Pagar</t>
  </si>
  <si>
    <t>Honorarios Profesionales a Pagar</t>
  </si>
  <si>
    <t>Expensas</t>
  </si>
  <si>
    <t>Suscripciones</t>
  </si>
  <si>
    <t>Obsequios Empresariales</t>
  </si>
  <si>
    <t>www.avalon.com.py</t>
  </si>
  <si>
    <t>info@avalon.com.py</t>
  </si>
  <si>
    <t>AVALON CASA DE BOLSA S.A.</t>
  </si>
  <si>
    <t>VOIRONS S.A.</t>
  </si>
  <si>
    <t>ITACUA BIENES Y RAICES S.A.</t>
  </si>
  <si>
    <t>ACCIONISTA</t>
  </si>
  <si>
    <t>Banco Rio 08-839941-08</t>
  </si>
  <si>
    <t>Banco Rio 08-142640-07</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</si>
  <si>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</si>
  <si>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</si>
  <si>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</si>
  <si>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</si>
  <si>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</si>
  <si>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</si>
  <si>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</si>
  <si>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</si>
  <si>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</si>
  <si>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</si>
  <si>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</si>
  <si>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</si>
  <si>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</si>
  <si>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</si>
  <si>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</si>
  <si>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</si>
  <si>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</si>
  <si>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</si>
  <si>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</si>
  <si>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</si>
  <si>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</si>
  <si>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</si>
  <si>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</si>
  <si>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</si>
  <si>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</si>
  <si>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</si>
  <si>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Atlas USD</t>
  </si>
  <si>
    <t>Banco Atlas</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</si>
  <si>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</si>
  <si>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</si>
  <si>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</si>
  <si>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</si>
  <si>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</si>
  <si>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</si>
  <si>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</si>
  <si>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</si>
  <si>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</si>
  <si>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</si>
  <si>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</si>
  <si>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</si>
  <si>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OBLIGACIONES FINANCIERAS</t>
  </si>
  <si>
    <t>Banco Continental</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</si>
  <si>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</si>
  <si>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</si>
  <si>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</si>
  <si>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</si>
  <si>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</si>
  <si>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</si>
  <si>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</si>
  <si>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</si>
  <si>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</si>
  <si>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</si>
  <si>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</si>
  <si>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</si>
  <si>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</si>
  <si>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</si>
  <si>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</si>
  <si>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</si>
  <si>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</si>
  <si>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</si>
  <si>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</si>
  <si>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</si>
  <si>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</si>
  <si>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</si>
  <si>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</si>
  <si>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</si>
  <si>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</si>
  <si>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</si>
  <si>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</si>
  <si>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</si>
  <si>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</si>
  <si>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</si>
  <si>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</si>
  <si>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</si>
  <si>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</si>
  <si>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</si>
  <si>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</si>
  <si>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</si>
  <si>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</si>
  <si>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</si>
  <si>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</si>
  <si>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</si>
  <si>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</si>
  <si>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</si>
  <si>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</si>
  <si>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</si>
  <si>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</si>
  <si>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</si>
  <si>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</si>
  <si>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</si>
  <si>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</si>
  <si>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</si>
  <si>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</si>
  <si>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Síndico</t>
  </si>
  <si>
    <t>Gerente Financiero</t>
  </si>
  <si>
    <t>Gerente de Operaciones</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</si>
  <si>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</si>
  <si>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</si>
  <si>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</si>
  <si>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</si>
  <si>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</si>
  <si>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</si>
  <si>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</si>
  <si>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</si>
  <si>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</si>
  <si>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</si>
  <si>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</si>
  <si>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</si>
  <si>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</si>
  <si>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</si>
  <si>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</si>
  <si>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</si>
  <si>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</si>
  <si>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</si>
  <si>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</si>
  <si>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</si>
  <si>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</si>
  <si>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</si>
  <si>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</si>
  <si>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</si>
  <si>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</si>
  <si>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</si>
  <si>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</si>
  <si>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</si>
  <si>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Carlos Raúl Espinola Almada</t>
  </si>
  <si>
    <t>Miriam Cristina Harms</t>
  </si>
  <si>
    <t>Matías Espinola Harms</t>
  </si>
  <si>
    <t>INFORMACIÓN GENERAL DE LA ENTIDAD</t>
  </si>
  <si>
    <t>Caja</t>
  </si>
  <si>
    <t>Bancos</t>
  </si>
  <si>
    <t>INGRESOS OPERATIVOS</t>
  </si>
  <si>
    <t xml:space="preserve">1.	 </t>
  </si>
  <si>
    <t xml:space="preserve">2.    </t>
  </si>
  <si>
    <t>Naturaleza Jurídica de las Actividades de la Sociedad:</t>
  </si>
  <si>
    <t xml:space="preserve">2.1	</t>
  </si>
  <si>
    <t xml:space="preserve">2.2.	</t>
  </si>
  <si>
    <t>Participación en Otras Empresas:</t>
  </si>
  <si>
    <t xml:space="preserve">3.1.	</t>
  </si>
  <si>
    <t xml:space="preserve">3.	 </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</si>
  <si>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</si>
  <si>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</si>
  <si>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</si>
  <si>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</si>
  <si>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</si>
  <si>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</si>
  <si>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</si>
  <si>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</si>
  <si>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</si>
  <si>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</si>
  <si>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</si>
  <si>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</si>
  <si>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</si>
  <si>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</si>
  <si>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 xml:space="preserve">5. </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</si>
  <si>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</si>
  <si>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</si>
  <si>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</si>
  <si>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</si>
  <si>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</si>
  <si>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</si>
  <si>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</si>
  <si>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</si>
  <si>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</si>
  <si>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</si>
  <si>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</si>
  <si>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</si>
  <si>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</si>
  <si>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</si>
  <si>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</si>
  <si>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</si>
  <si>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</si>
  <si>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</si>
  <si>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</si>
  <si>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</si>
  <si>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</si>
  <si>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</si>
  <si>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</si>
  <si>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</si>
  <si>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</si>
  <si>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</si>
  <si>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</si>
  <si>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</si>
  <si>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</si>
  <si>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</si>
  <si>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</si>
  <si>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</si>
  <si>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</si>
  <si>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</si>
  <si>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</si>
  <si>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</si>
  <si>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</si>
  <si>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</si>
  <si>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</si>
  <si>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</si>
  <si>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</si>
  <si>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</si>
  <si>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</si>
  <si>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</si>
  <si>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</si>
  <si>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</si>
  <si>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</si>
  <si>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</si>
  <si>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</si>
  <si>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</si>
  <si>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</si>
  <si>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</si>
  <si>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</si>
  <si>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</si>
  <si>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</si>
  <si>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</si>
  <si>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</si>
  <si>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</si>
  <si>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</si>
  <si>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</si>
  <si>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</si>
  <si>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</si>
  <si>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</si>
  <si>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</si>
  <si>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</si>
  <si>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</si>
  <si>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</si>
  <si>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</si>
  <si>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</si>
  <si>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</si>
  <si>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</si>
  <si>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</si>
  <si>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</si>
  <si>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</si>
  <si>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</si>
  <si>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</si>
  <si>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</si>
  <si>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</si>
  <si>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</si>
  <si>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</si>
  <si>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</si>
  <si>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</si>
  <si>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</si>
  <si>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</si>
  <si>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</si>
  <si>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</si>
  <si>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</si>
  <si>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</si>
  <si>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</si>
  <si>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</si>
  <si>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</si>
  <si>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</si>
  <si>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</si>
  <si>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</si>
  <si>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</si>
  <si>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</si>
  <si>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</si>
  <si>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</si>
  <si>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</si>
  <si>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</si>
  <si>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</si>
  <si>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</si>
  <si>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</si>
  <si>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</si>
  <si>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</si>
  <si>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</si>
  <si>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</si>
  <si>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</si>
  <si>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</si>
  <si>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</si>
  <si>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</si>
  <si>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</si>
  <si>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</si>
  <si>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</si>
  <si>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</si>
  <si>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</si>
  <si>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</si>
  <si>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</si>
  <si>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</si>
  <si>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</si>
  <si>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</si>
  <si>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</si>
  <si>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</si>
  <si>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</si>
  <si>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</si>
  <si>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</si>
  <si>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</si>
  <si>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</si>
  <si>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</si>
  <si>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</si>
  <si>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</si>
  <si>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</si>
  <si>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</si>
  <si>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</si>
  <si>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</si>
  <si>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 xml:space="preserve">Acción de la Bolsa de Valores         </t>
  </si>
  <si>
    <t>Contrato  de Garantía</t>
  </si>
  <si>
    <t>AVALON CASA DE BOLSA S.A., al cierre del periodo considerado cuenta con participación en la Bolsa de Valores de Asunción S.A. (BVA) de acuerdo a lo establecido en la Ley Nº 5.810/2017 “Mercado de Valores”.</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</si>
  <si>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</si>
  <si>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</si>
  <si>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</si>
  <si>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</si>
  <si>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</si>
  <si>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</si>
  <si>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</si>
  <si>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</si>
  <si>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</si>
  <si>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</si>
  <si>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</si>
  <si>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</si>
  <si>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</si>
  <si>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TIPO DE VÍNCULO</t>
  </si>
  <si>
    <t>Operaciones de Reporto Extrabursátil Guaraníes</t>
  </si>
  <si>
    <t>ALTAS</t>
  </si>
  <si>
    <t>BAJAS</t>
  </si>
  <si>
    <t>REVALÚO DEL PERIODO</t>
  </si>
  <si>
    <t>ACUMULADO AL CIERRE</t>
  </si>
  <si>
    <t>Muebles y Útiles</t>
  </si>
  <si>
    <t>Membresía Mercado Futuro</t>
  </si>
  <si>
    <t>Garantía Mercado Futuro</t>
  </si>
  <si>
    <t>Garantía de Alquiler</t>
  </si>
  <si>
    <t>PRÉSTAMOS BANCARIOS</t>
  </si>
  <si>
    <t>Servicios fibra óptica</t>
  </si>
  <si>
    <t>Servicios De Consultoría</t>
  </si>
  <si>
    <t>Garantías Constituidas:</t>
  </si>
  <si>
    <t>La firma cuenta con la libre disposición de su patrimonio.</t>
  </si>
  <si>
    <t>VALOR DE COTIZACIÓN</t>
  </si>
  <si>
    <t>SALDO INICIAL</t>
  </si>
  <si>
    <t>TIPO DE RELACIÓN</t>
  </si>
  <si>
    <t>TÍTULOS DE RENTA FIJA</t>
  </si>
  <si>
    <t>TIPO DE TÍTULO</t>
  </si>
  <si>
    <t>CANTIDAD DE TÍTULOS</t>
  </si>
  <si>
    <t>TÍTULOS DE RENTA VARIABLE</t>
  </si>
  <si>
    <t>TÍTULOS EN REPORTO</t>
  </si>
  <si>
    <t>Reporto en Moneda Extranjera</t>
  </si>
  <si>
    <t>XXXI</t>
  </si>
  <si>
    <t>XXXII</t>
  </si>
  <si>
    <t>XXXIII</t>
  </si>
  <si>
    <t>XXXIV</t>
  </si>
  <si>
    <t>Gasto de Constitución</t>
  </si>
  <si>
    <t>Programa en Desarrollo</t>
  </si>
  <si>
    <t>Banco Continental Cta Cte N°01-311650-06</t>
  </si>
  <si>
    <t>--------------------</t>
  </si>
  <si>
    <t>Gastos de Constitución</t>
  </si>
  <si>
    <t>Operaciones a Liquidar Gs</t>
  </si>
  <si>
    <t>Auditoría Externa</t>
  </si>
  <si>
    <t>Otros Gastos Administrativos</t>
  </si>
  <si>
    <t>NOTA A LOS ESTADOS FINANCIEROS CONSOLIDADOS</t>
  </si>
  <si>
    <t>Criterio de Consolidación</t>
  </si>
  <si>
    <t>Cupones por cobrar</t>
  </si>
  <si>
    <t>Otros beneficios al personal</t>
  </si>
  <si>
    <t>Programas Informáticos en Desarrollo  Gs</t>
  </si>
  <si>
    <t>Programas Informáticos en Desarrollo  USD</t>
  </si>
  <si>
    <t>Participación en capital de la Administradora de Fondos</t>
  </si>
  <si>
    <t>Porcentaje de votos en la Administradora de Fondos</t>
  </si>
  <si>
    <t>BONOS</t>
  </si>
  <si>
    <t>Tarjeta de Crédito Empresarial</t>
  </si>
  <si>
    <t>Bonificación Familiar</t>
  </si>
  <si>
    <t>Donaciones</t>
  </si>
  <si>
    <t>Escritura N° 66</t>
  </si>
  <si>
    <t>Fideicomiso de Administración Itacua Bienes y Raíces S.A.</t>
  </si>
  <si>
    <t>Mcal. López N° 3233 e/ Gral. Garay</t>
  </si>
  <si>
    <t>Fideicomiso</t>
  </si>
  <si>
    <t>Arnold David Benitez Riveros</t>
  </si>
  <si>
    <t>Tu Financiera</t>
  </si>
  <si>
    <t>Bolsa de Valores  de Asunción S.A</t>
  </si>
  <si>
    <t>Acreedores Varios</t>
  </si>
  <si>
    <t>BANCO CONTINENTAL S.A.E.C.A.</t>
  </si>
  <si>
    <t>Retención Renta</t>
  </si>
  <si>
    <t xml:space="preserve">Fic S.A. de Finanzas </t>
  </si>
  <si>
    <t>Banco BASA</t>
  </si>
  <si>
    <t>Banco BASA 10100003184</t>
  </si>
  <si>
    <t>Accionista</t>
  </si>
  <si>
    <t>DISMINUCIÓN</t>
  </si>
  <si>
    <t>Capital Integrado</t>
  </si>
  <si>
    <t>Reserva de Revaluó</t>
  </si>
  <si>
    <t>Prima de Acciones</t>
  </si>
  <si>
    <t>Reserva Legal</t>
  </si>
  <si>
    <t>Reserva Facultativa</t>
  </si>
  <si>
    <t>Revaluó de acciones al inicio</t>
  </si>
  <si>
    <t>Resultados del Ejercicio</t>
  </si>
  <si>
    <t>DISMINUCION</t>
  </si>
  <si>
    <t>- DEDUCIDAS DEL ACTIVO</t>
  </si>
  <si>
    <t>- INCLUIDAS EN EL PASIVO</t>
  </si>
  <si>
    <t>Canon SEPRELAD</t>
  </si>
  <si>
    <t>Servicio de Custodia de títulos</t>
  </si>
  <si>
    <t>Uniforme</t>
  </si>
  <si>
    <t>Total</t>
  </si>
  <si>
    <t>Totales</t>
  </si>
  <si>
    <t>Cuentas a pagar a personas y empresas relacionadas</t>
  </si>
  <si>
    <t>Cristian Bernardino Caballero Sanchez</t>
  </si>
  <si>
    <t>Gerente Comercial</t>
  </si>
  <si>
    <t>Cristian Bernardino Caballero</t>
  </si>
  <si>
    <t>Banco GNB Gs</t>
  </si>
  <si>
    <t>Licencias a Vencer</t>
  </si>
  <si>
    <t>Vacaciones a Pagar</t>
  </si>
  <si>
    <t xml:space="preserve">Participación minoritaria Accionista </t>
  </si>
  <si>
    <r>
      <rPr>
        <b/>
        <sz val="10"/>
        <color theme="1"/>
        <rFont val="Outfit"/>
      </rPr>
      <t>Menos</t>
    </r>
    <r>
      <rPr>
        <b/>
        <i/>
        <sz val="10"/>
        <color theme="1"/>
        <rFont val="Outfit"/>
      </rPr>
      <t>:</t>
    </r>
    <r>
      <rPr>
        <sz val="10"/>
        <color theme="1"/>
        <rFont val="Outfit"/>
      </rPr>
      <t xml:space="preserve"> Previsión por menor valor</t>
    </r>
  </si>
  <si>
    <r>
      <rPr>
        <b/>
        <sz val="10"/>
        <color theme="1"/>
        <rFont val="Outfit"/>
      </rPr>
      <t>Menos:</t>
    </r>
    <r>
      <rPr>
        <sz val="10"/>
        <color theme="1"/>
        <rFont val="Outfit"/>
      </rPr>
      <t xml:space="preserve"> Previsión por menor valor</t>
    </r>
  </si>
  <si>
    <t>CAJA</t>
  </si>
  <si>
    <t>VALOR MERCADO</t>
  </si>
  <si>
    <t>FIDEICOMITENTE - BENEFICIARIO</t>
  </si>
  <si>
    <t>% DE PARTICIPACIÓN DEL CAPITAL SUSCRIPTO</t>
  </si>
  <si>
    <t>FIDEICOMISO DE ADMINISTRACIÓN  ITACUA BIENES Y RAICES S.A.</t>
  </si>
  <si>
    <t>TOTAL PASIVO</t>
  </si>
  <si>
    <t>Ganancias por valuación de Pasivos monetario en moneda extranjera</t>
  </si>
  <si>
    <t>Pérdidas por valuación de Activos monetarios en moneda Extranjera</t>
  </si>
  <si>
    <t>TOTAL CAJA</t>
  </si>
  <si>
    <t>Banco Continental 769245</t>
  </si>
  <si>
    <t>TOTAL DISPONIBILIDADES</t>
  </si>
  <si>
    <t>Vacaciones</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</si>
  <si>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</si>
  <si>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</si>
  <si>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</si>
  <si>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</si>
  <si>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</si>
  <si>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</si>
  <si>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</si>
  <si>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</si>
  <si>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</si>
  <si>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</si>
  <si>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</si>
  <si>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</si>
  <si>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</si>
  <si>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Rene Yuri Ruiz Diaz Angert</t>
  </si>
  <si>
    <t>Juan Jose Pando</t>
  </si>
  <si>
    <t>DIRECTORIO</t>
  </si>
  <si>
    <t>Director titular</t>
  </si>
  <si>
    <t>Síndico titular</t>
  </si>
  <si>
    <t>Lidia Coronel Carmona</t>
  </si>
  <si>
    <t>Gerente de Administración y Finanzas</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</si>
  <si>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</si>
  <si>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</si>
  <si>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</si>
  <si>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</si>
  <si>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</si>
  <si>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</si>
  <si>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</si>
  <si>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</si>
  <si>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</si>
  <si>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</si>
  <si>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</si>
  <si>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</si>
  <si>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</si>
  <si>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</si>
  <si>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</si>
  <si>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</si>
  <si>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</si>
  <si>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</si>
  <si>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</si>
  <si>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</si>
  <si>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</si>
  <si>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</si>
  <si>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</si>
  <si>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</si>
  <si>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</si>
  <si>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</si>
  <si>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</si>
  <si>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t>Accionista Mayoritario (*)</t>
  </si>
  <si>
    <t>Accionista Minoritario (**)</t>
  </si>
  <si>
    <t>Banco Continental S.A.E.C.A.</t>
  </si>
  <si>
    <t>Edificio Banco Continental 1er. Piso. Pitiantuta esq. España. Asunción, Paraguay.</t>
  </si>
  <si>
    <t>Casa de Bolsa.</t>
  </si>
  <si>
    <t>9,98% de participación en el capital y en votos.</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</si>
  <si>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</si>
  <si>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</si>
  <si>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</si>
  <si>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</si>
  <si>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</si>
  <si>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</si>
  <si>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</si>
  <si>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</si>
  <si>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</si>
  <si>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</si>
  <si>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Porcentaje en votos</t>
  </si>
  <si>
    <t>90,02% de participación en el capital.</t>
  </si>
  <si>
    <t>90,02% de participación en votos.</t>
  </si>
  <si>
    <t xml:space="preserve">(*) Accionista Mayoritario: </t>
  </si>
  <si>
    <t>AVALON CASA DE BOLSA S.A. Y SOCIEDAD CONTROLADA</t>
  </si>
  <si>
    <r>
      <t>5.  AUDITOR EXTERNO INDEPENDIENTE</t>
    </r>
    <r>
      <rPr>
        <sz val="10"/>
        <color rgb="FF000000"/>
        <rFont val="Outfit"/>
      </rPr>
      <t xml:space="preserve"> </t>
    </r>
  </si>
  <si>
    <t xml:space="preserve">Intereses Cobrados Lrm                                                                                        </t>
  </si>
  <si>
    <t>Gastos no Devengados</t>
  </si>
  <si>
    <t xml:space="preserve">Viatico, movilidad y Hospedaje </t>
  </si>
  <si>
    <t>Resultado del Ejercicio</t>
  </si>
  <si>
    <t>RESULTADOS</t>
  </si>
  <si>
    <t>Operaciones a Liquidar USD</t>
  </si>
  <si>
    <t>OTROS ACTIVOS NO CORRIENTES</t>
  </si>
  <si>
    <t xml:space="preserve">Ueno Bank </t>
  </si>
  <si>
    <t>Solar Banco</t>
  </si>
  <si>
    <t>Reporto por Cobrar</t>
  </si>
  <si>
    <t>CUENTAS POR COBRAR</t>
  </si>
  <si>
    <t>Cupones por cobrar Bonos USD</t>
  </si>
  <si>
    <t>Reportos por Cobrar Bonos USD</t>
  </si>
  <si>
    <t>Banco Continental 53456309</t>
  </si>
  <si>
    <t>Banco BASA 100021204</t>
  </si>
  <si>
    <t>Solar Banco 1122299</t>
  </si>
  <si>
    <t>Ueno Bank 469796002</t>
  </si>
  <si>
    <t>Desarrollos Informáticos</t>
  </si>
  <si>
    <t>Provisiones a Pagar</t>
  </si>
  <si>
    <t>Recupero de Gastos</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</si>
  <si>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</si>
  <si>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</si>
  <si>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</si>
  <si>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</si>
  <si>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</si>
  <si>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</si>
  <si>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</si>
  <si>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</si>
  <si>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</si>
  <si>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</si>
  <si>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</si>
  <si>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</si>
  <si>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</si>
  <si>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</si>
  <si>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</si>
  <si>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</si>
  <si>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</si>
  <si>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</si>
  <si>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Reserva legal</t>
  </si>
  <si>
    <t>Sabrina Velazquez Martino</t>
  </si>
  <si>
    <t>Luis Marcelo Kulman</t>
  </si>
  <si>
    <t>RESERVAS</t>
  </si>
  <si>
    <t>Totales Otros Activos Corrientes</t>
  </si>
  <si>
    <t>Totales Otros Activos No Corrientes</t>
  </si>
  <si>
    <t>Aranceles BVA a Pagar</t>
  </si>
  <si>
    <t xml:space="preserve">Dividendos Percibidos                                                                    </t>
  </si>
  <si>
    <t xml:space="preserve">Gastos Generales             </t>
  </si>
  <si>
    <t xml:space="preserve">Gastos De Asamblea                      </t>
  </si>
  <si>
    <t xml:space="preserve">Tasas Y Patentes                    </t>
  </si>
  <si>
    <t>Monto Asegurado</t>
  </si>
  <si>
    <t>No Posee sanciones con la Superintendencia de Valores (“SIV”), anteriormente Comisión Nacional de Valores “CNV” u otras entidades fiscalizadoras.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</si>
  <si>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</si>
  <si>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Gerente de Talento Humano</t>
  </si>
  <si>
    <t>Lidia Noemi Pereira</t>
  </si>
  <si>
    <t>Aleidi Cristina Britez</t>
  </si>
  <si>
    <t>Voirons S.A.</t>
  </si>
  <si>
    <t>Accionistas minoritarios</t>
  </si>
  <si>
    <t>Gerente de Inteligencia de Negocios</t>
  </si>
  <si>
    <t>BANCO NACIONAL DE FOMENTO</t>
  </si>
  <si>
    <t>FIDEICOMISO DE ADMINISTRACIÓN ITACUA BIENES Y RAICES S.A.</t>
  </si>
  <si>
    <t>Yessica Romina Duarte</t>
  </si>
  <si>
    <t xml:space="preserve">Banco Continental 17608406 USD     </t>
  </si>
  <si>
    <t>3.9</t>
  </si>
  <si>
    <t>(+595) 21 729 3400</t>
  </si>
  <si>
    <t>afpisa@avalon.com.py</t>
  </si>
  <si>
    <t>Fideicomiso de Administración Itacua Bienes y Raices S.A.</t>
  </si>
  <si>
    <t>SALDO AL CIERRE EJERCICIO EN ₲ AL 31/12/2024</t>
  </si>
  <si>
    <t>CAMBIO CIERRE EJERCICIO AL 31/12/2024</t>
  </si>
  <si>
    <t>TIPO DE CAMBIO AL 31/12/2024</t>
  </si>
  <si>
    <t>MONTO AJUSTADO  AL 31/12/2024</t>
  </si>
  <si>
    <t>SALDO AL 31/12/2024</t>
  </si>
  <si>
    <t>Totales Inversiones corrientes al 31/12/2024</t>
  </si>
  <si>
    <t>Totales Inversiones no corrientes al 31/12/2024</t>
  </si>
  <si>
    <t>Total al 31/12/2024</t>
  </si>
  <si>
    <t xml:space="preserve">Deudores por Intermediación Moneda Local </t>
  </si>
  <si>
    <t>SALDOS AL  31/12/2024</t>
  </si>
  <si>
    <t>Totales al 31/12/2024</t>
  </si>
  <si>
    <t>Solar Banco Cta Cte 211119375</t>
  </si>
  <si>
    <t>Aranceles Pagados SIV</t>
  </si>
  <si>
    <t xml:space="preserve">Mantenimientos y Reparaciones            </t>
  </si>
  <si>
    <t>Descuentos Obtenidos</t>
  </si>
  <si>
    <t>2.5.</t>
  </si>
  <si>
    <t>N° 24 | 21 de Octubre de 2024</t>
  </si>
  <si>
    <t>Matrícula N° 41,944, Serie Comercial, Folio N° 16 de fecha 04 de Noviembre de 2024</t>
  </si>
  <si>
    <t>Noelia Gonzalez Villalba</t>
  </si>
  <si>
    <t>Número de Inscripción en el Registro de la SIV</t>
  </si>
  <si>
    <t xml:space="preserve">5.2  Número de Inscripción en el Registro de la SIV: </t>
  </si>
  <si>
    <t>Avda. Mcal López esq. Gral. Eugenio Garay. Asunción, Paraguay.</t>
  </si>
  <si>
    <t>Gerente de Seguridad de la Información</t>
  </si>
  <si>
    <t>(Amortización Acumulada)</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</si>
  <si>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							</t>
  </si>
  <si>
    <t>La sociedad consolida sus Estados Financieros por el método de participación.</t>
  </si>
  <si>
    <t xml:space="preserve">Intereses Cobrados Cda Guaraníes                                                                              </t>
  </si>
  <si>
    <t xml:space="preserve">Intereses Cobrados Cda Dólares                                                                                </t>
  </si>
  <si>
    <t xml:space="preserve">Intereses Cobrados Bonos Guaraníes                                                                            </t>
  </si>
  <si>
    <t xml:space="preserve">Intereses Cobrados Bonos Dólares                                                                       </t>
  </si>
  <si>
    <t xml:space="preserve">Servicio De Envíos Y Custodia De Documentos  </t>
  </si>
  <si>
    <t>Cafetería E Insumos De Cocina</t>
  </si>
  <si>
    <t>AE012</t>
  </si>
  <si>
    <t>BDO Auditores Consultores</t>
  </si>
  <si>
    <t>Además, al cierre del periodo posee participación como controlante de Avalon Administradora de Fondos Patrimoniales S.A. con capital de Gs. 9.002.000.000 que representa el 90,02% del capital social de dicha sociedad.</t>
  </si>
  <si>
    <t xml:space="preserve">Comisiones a Pagar al Personal  </t>
  </si>
  <si>
    <t>Pago de Dividendos  Accionistas</t>
  </si>
  <si>
    <t>Intereses por Reporto</t>
  </si>
  <si>
    <t xml:space="preserve">Comisiones Pagadas al Personal </t>
  </si>
  <si>
    <t>Gastos de Seguridad</t>
  </si>
  <si>
    <t>BANCO FAMILIAR SAECA</t>
  </si>
  <si>
    <t>TU FINANCIERA S.A.E.C.A.</t>
  </si>
  <si>
    <t>BANCO GNB PARAGUAY SOCIEDAD ANONIMA EMISORA DE CAPITAL ABIERTO</t>
  </si>
  <si>
    <t>SUDAMERIS BANK SAECA</t>
  </si>
  <si>
    <t>BANCO ITAU PARAGUAY S.A</t>
  </si>
  <si>
    <t>Vinculacion por Activos Comprometidos</t>
  </si>
  <si>
    <t>Cementos Concepción Sociedad Anónima Emisora</t>
  </si>
  <si>
    <t>AE 012</t>
  </si>
  <si>
    <t>Ganancia por Amortiz. de Dif. de precio negativo - CDA</t>
  </si>
  <si>
    <t>Otros ingresos de operación</t>
  </si>
  <si>
    <t>Utilidad en venta de bienes de uso</t>
  </si>
  <si>
    <t>Pérdida por amortización de diferencial de precio positivo CDA</t>
  </si>
  <si>
    <t>Gastos de representación</t>
  </si>
  <si>
    <t>Otros gastos de comercialización</t>
  </si>
  <si>
    <t>Gastos de sobregiros</t>
  </si>
  <si>
    <t>Intereses por operaciones en repo</t>
  </si>
  <si>
    <t>Comisiones y gastos bancarios</t>
  </si>
  <si>
    <t>Participacion Minoritaria en Sociedad Controlada</t>
  </si>
  <si>
    <t>Prima en Colocacion de Acciones</t>
  </si>
  <si>
    <t>Reservas  Facultativas</t>
  </si>
  <si>
    <t>Reseva por revaluo de Acciones - BVA</t>
  </si>
  <si>
    <t>Reserva de Revaluo</t>
  </si>
  <si>
    <t>PARTICIPACION MINORITARIA</t>
  </si>
  <si>
    <t>Resultado atribuible a Participación no controladora</t>
  </si>
  <si>
    <t>RESULTADO DEL EJERCICIO ATRIBUIBLE A PARTICIPACION CONTROLADORA</t>
  </si>
  <si>
    <t>OBLIGACIPONES POR INVERSIONES</t>
  </si>
  <si>
    <t>Diferencial de Precio  en Títulos de Renta Fija - BONOS</t>
  </si>
  <si>
    <t xml:space="preserve">Diferencial de Precio  en Títulos de Renta Fija - CDA </t>
  </si>
  <si>
    <t xml:space="preserve">Solar Banco 182965 </t>
  </si>
  <si>
    <t>Ueno Bank 469796001 Ahorro</t>
  </si>
  <si>
    <t>Otros gastos de operación</t>
  </si>
  <si>
    <t>ESTADO DE RESULTADOS CONSOLIDADOS CORRESPONDIENTE AL 31 DE DICIEMBRE DE 2025                                                                                                                                                                                PRESENTADO EN FORMA COMPARATIVA CON EL 31 DE DICIEMBRE DE 2024                                                                                                                                (Expresado en Guaraníes)</t>
  </si>
  <si>
    <t>Conforme a los requerimientos de la  Superintendencia de Valores (anteriormente Comisión Nacional de Valores) el flujo de efectivo no forma parte de los estados financieros consolidados a confeccionar.</t>
  </si>
  <si>
    <t>Banco GNB Paraguay</t>
  </si>
  <si>
    <t>CAMBIO CIERRE PERIODO AL 31/12/2025</t>
  </si>
  <si>
    <t>SALDO PERIODO EN ₲ AL 31/12/2025</t>
  </si>
  <si>
    <t>TIPO DE CAMBIO AL 31/12/2025</t>
  </si>
  <si>
    <t>MONTO AJUSTADO  AL 31/12/2025</t>
  </si>
  <si>
    <t>SALDO AL 31/12/2025</t>
  </si>
  <si>
    <t>Total Títulos de Renta Fija al 31/12/2025</t>
  </si>
  <si>
    <t>Total Títulos de Renta Variable al 31/12/2025</t>
  </si>
  <si>
    <t>Total Títulos de Renta Fija  en Reporto al 31/12/2025</t>
  </si>
  <si>
    <t>Total al 31/12/2025</t>
  </si>
  <si>
    <t>Totales Inversiones corrientes al 31/12/2025</t>
  </si>
  <si>
    <t>Totales Inversiones no corrientes al 31/12/2025</t>
  </si>
  <si>
    <t>SALDOS AL  31/12/2025</t>
  </si>
  <si>
    <t>Totales al 31/12/2025</t>
  </si>
  <si>
    <t>Operaciones de Reporto Bursátil Guaraníes</t>
  </si>
  <si>
    <t>Operaciones de Reporto Bursátil  Dólares</t>
  </si>
  <si>
    <t>Proveedores Guaraníes</t>
  </si>
  <si>
    <t>Proveedores Dólares Americanos</t>
  </si>
  <si>
    <t>Diferencial de Precio - Títulos Renta Fija</t>
  </si>
  <si>
    <t>BANCO CONTINENTAL SA EMISORA DE CAPITAL ABIERTO</t>
  </si>
  <si>
    <t>FINANCIERA PARAGUAYO JAPONESA SAECA</t>
  </si>
  <si>
    <t>COMFAR SAECA</t>
  </si>
  <si>
    <t>INCADE S.A.E</t>
  </si>
  <si>
    <t>BANCO CONTINENTAL SAECA</t>
  </si>
  <si>
    <t>BANCO ATLAS S.A.</t>
  </si>
  <si>
    <t>CEMENTOS CONCEPCIÓN S.A.E.</t>
  </si>
  <si>
    <t>INSTITUTO DE CAPACITACION Y DESARROLLO EMPRESARIAL S.A.</t>
  </si>
  <si>
    <t>SUDAMERIS BANK S.A.E.C.A</t>
  </si>
  <si>
    <t>TELEFONICA CELULAR DEL PARAGUAY S.A.</t>
  </si>
  <si>
    <t>Diferencial de Precio Positivo no Amortizado - CDA</t>
  </si>
  <si>
    <t>Diferencial de Precio Positivo no Amortizado - Bonos Subordinados</t>
  </si>
  <si>
    <t>Diferencial de Precio Positivo no Amortizado - Bonos Corporativos</t>
  </si>
  <si>
    <t>Diferencial de Precio Positivo no Amortizado - Bonos Financieros</t>
  </si>
  <si>
    <t xml:space="preserve">Int. cob. - Instr. en Repo                                        </t>
  </si>
  <si>
    <t>Ganancia por Amortiz. de Dif. de precio negativo - BONOS</t>
  </si>
  <si>
    <t>Ingresos por Comisiones y Corretajes</t>
  </si>
  <si>
    <t>Ingresos por Asesoria</t>
  </si>
  <si>
    <t>Ingresos por Custodia de Titulos</t>
  </si>
  <si>
    <t xml:space="preserve">Pérdida por amortización de diferencial de precio positivo Bonos </t>
  </si>
  <si>
    <t>03.07.2025</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</si>
  <si>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</si>
  <si>
    <t>Información al 31 de Diciembre del 2025</t>
  </si>
  <si>
    <t>Al 31 de Diciembre de 2025 el Capital Social de la sociedad (de acuerdo al Artículo N° 5 de los estatutos sociales) es de Gs. 100.000.000.000 representado por 1.000.000 de acciones nominativas ordinarias de valor nominal Gs. 100.000 cada una. A la fecha del presente reporte, el capital social se encuentra conformado de la siguiente manera:</t>
  </si>
  <si>
    <t>Al 31 de Diciembre de 2025, el capital social (de acuerdo con el artículo N° 5 de los estatutos sociales) es de Gs. 30.000.000.000, representado por 300.000 acciones nominativas de Gs. 100.000 cada una, con acciones de la clase Nominativas. A la fecha del presente reporte, el capital social se encuentra conformado de la siguiente manera:</t>
  </si>
  <si>
    <t>VINCULACIÓN POR ACTIVOS COMPROMETIDOS</t>
  </si>
  <si>
    <t>Los Bienes del Activo Fijo son depreciados por el sistema de línea recta en función a los años de vida útil estimados en las normativas de la Dirección Nacional de Ingresos Tributarios (DNIT).</t>
  </si>
  <si>
    <t>Ganancia por diferencia de cambio de activos</t>
  </si>
  <si>
    <t>Pérdida por diferencia de cambio de activos</t>
  </si>
  <si>
    <t>Ganancia por diferencia de cambio de pasivos</t>
  </si>
  <si>
    <t>Pérdida por diferencia de cambio de pasivos</t>
  </si>
  <si>
    <t>INFORMACIÓN SOBRE EL EMISOR AL 30/09/2025</t>
  </si>
  <si>
    <t xml:space="preserve">Los Estados Financieros han sido preparados de acuerdo a las normas establecidas por la Superintendencia de Valores (anteriormente Comisión Nacional de Valores) y la Normas de Información Financiera (NIF) emitidas por el Consejo de Contadores Públicos del Paraguay.													</t>
  </si>
  <si>
    <t xml:space="preserve">Los bienes de uso adquiridos por la empresa se encuentran valuados al costo de adquisición más todos los gastos efectuados y que fueron necesarios para su incorporación al patrimonio del ente y puesta en funcionamiento. Hasta el 31 de diciembre de 2019, los activos han sido revaluados de acuerdo al Art. 12° de la Ley 125/91, considerando los coeficientes de actualización suministrados por el Ministerio de Hacienda en tal efecto.
A partir del año 2020 los bienes de uso son registrados en base a lo establecido por las nuevas disposiciones de la Dirección Nacional de Ingresos Tributarios, que establece como mínimo un índice de inflación acumulado del 20% desde el último revalúo para proceder a revaluar los bienes de uso, estableciendo al mismo tiempo el valor residual que debe tener cada bien conforme a su clasificación"							</t>
  </si>
  <si>
    <t>No hubieron cambios en las politicas y procedimientos de contabilidad durante el ejercicio</t>
  </si>
  <si>
    <t>Los activos  y pasivos en moneda extranjera han sido valuados a los tipos de cambio establecidos por el Banco Central del Paraguay (BCP)</t>
  </si>
  <si>
    <t>La Sociedad prepara y presenta por separado los Estados Financieros consolidados al ser controlante de otra Sociedad conforme a los requerimientos de la  Superintendencia de Valores (anteriormente Comisión Nacional de Valores)  y la Normas de Información Financiera (NIF) emitidas por el Consejo de Contadores Públicos del Paraguay.</t>
  </si>
  <si>
    <t>*Los datos del emisor se encuentran actualizados al ultimo reporte publicado.</t>
  </si>
  <si>
    <t>Los ingresos de la Entidad son reconocidos de conformidad con las disposiciones vigentes emitidas por la Superintendencia de Valores (anteriormente Comisión Nacional de Valores) y con las Normas de Información Financiera (NIF) emitidas por el Consejo de Contadores Públicos del Paraguay.
El reconocimiento se realiza bajo el principio de lo devengado, registrándose en el período en que se generan, independientemente del momento de su cobro.
La Alta Dirección asegura la aplicación uniforme y consistente de estos criterios contables de un ejercicio financiero a otro, garantizando la razonabilidad y comparabilidad de la información financiera presentada.</t>
  </si>
  <si>
    <t>La Entidad constituye previsiones por menor valor cuando exista evidencia objetiva de deterioro, considerando principalmente el atraso en el pago de los intereses por parte del Emisor.
Asimismo, se evalúa el recupero del capital invertido, constituyéndose las previsiones correspondientes cuando se identifiquen indicios de incobrabilidad o riesgo de no recuperación del principal.
El reconocimiento y medición de las previsiones se realizan bajo el principio de prudencia y conforme a la normativa vigente aplicable, aplicándose criterios consistentes y uniformes entre ejercicios financieros.</t>
  </si>
  <si>
    <t>Código CBSA</t>
  </si>
  <si>
    <t>HUGO DANIEL RODRÍGUEZ AYALA</t>
  </si>
  <si>
    <t>Noelia González Villalba</t>
  </si>
  <si>
    <t>Vinculación por Activos Comprometidos</t>
  </si>
  <si>
    <t>Gerente de Tecnología</t>
  </si>
  <si>
    <t>Los Estados Financieros al 31 de Diciembre de 2025 serán aprobados en la asamblea general de accionistas</t>
  </si>
  <si>
    <t>INFORMACIÓN BASICA DE LA EMPRESA</t>
  </si>
  <si>
    <t>PRINCIPALES POLÍTICAS Y PRÁCTICAS CONTABLES APLICADAS</t>
  </si>
  <si>
    <t>CRITERIOS ESPECÍFICOS DE VALUACIÓN</t>
  </si>
  <si>
    <t>VALUACIÓN EN MONEDA EXTRANJERA</t>
  </si>
  <si>
    <t>Equipo de Informática</t>
  </si>
  <si>
    <t>Ingresos por Administración de Fondos</t>
  </si>
  <si>
    <t>Seguro Médico del Personal</t>
  </si>
  <si>
    <t>LIMITACIÓN A LA LIBRE DISPONIBILIDAD DE LOS ACTIVOS O DEL PATRIMONIO Y CUALQUIER RESTRICCION AL DERECHO DE PROPIEDAD</t>
  </si>
  <si>
    <t>BALANCE GENERAL CONSOLIDADO AL 31/12/2025                                                                                                                                                                                                                                                                                                                                                                                                    PRESENTADO EN FORMA COMPARATIVA CON EL EJERCICIO ANTERIOR CERRADO EL 31/12/2024                                                                                                                                                                                                                                                                                                (Expresado en Guaraníes)</t>
  </si>
  <si>
    <t>CAMBIO DE POLÍTICAS Y PROCEDIMIENTOS DE CONTABILIDAD</t>
  </si>
  <si>
    <t>POSICIÓN EN MONEDA EXTRANJERA</t>
  </si>
  <si>
    <t>DEUDORES POR INTERMEDIACIÓN</t>
  </si>
  <si>
    <t>ACCIÓN DE LA BOLSA DE VALORES</t>
  </si>
  <si>
    <t>Código AFPISA</t>
  </si>
  <si>
    <t>Gerente de Auditoría Interna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</si>
</sst>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3">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_ ;[Red]\-#,##0\ "/>
    <numFmt numFmtId="173" formatCode="#,##0.00_ ;[Red]\-#,##0.00\ "/>
    <numFmt numFmtId="174" formatCode="_-* #,##0.00_-;\-* #,##0.00_-;_-* \-??_-;_-@_-"/>
    <numFmt numFmtId="175" formatCode="_(* #,##0_);_(* \(#,##0\);_(* &quot;-&quot;??_);_(@_)"/>
    <numFmt numFmtId="177" formatCode="_(* #,##0.00_);_(* \(#,##0.00\);_(* \-??_);_(@_)"/>
    <numFmt numFmtId="178" formatCode="_(* #,##0_);_(* \(#,##0\);_(* \-_);_(@_)"/>
    <numFmt numFmtId="179" formatCode="#,##0&quot; &quot;;&quot;(&quot;#,##0&quot;)&quot;"/>
    <numFmt numFmtId="180" formatCode="#,##0&quot; &quot;;&quot; -&quot;#,##0&quot; &quot;;&quot; - &quot;;@&quot; &quot;"/>
    <numFmt numFmtId="181" formatCode="&quot; &quot;#,##0&quot; &quot;;&quot; -&quot;#,##0&quot; &quot;;&quot; - &quot;;&quot; &quot;@&quot; &quot;"/>
    <numFmt numFmtId="182" formatCode="[$-3C0A]General"/>
    <numFmt numFmtId="183" formatCode="&quot;Gs &quot;#,##0.00&quot; &quot;;&quot;(Gs &quot;#,##0.00&quot;)&quot;"/>
    <numFmt numFmtId="184" formatCode="#,##0.00&quot; &quot;;&quot; -&quot;#,##0.00&quot; &quot;;&quot; -&quot;#&quot; &quot;;@&quot; &quot;"/>
    <numFmt numFmtId="185" formatCode="&quot; &quot;#,##0.00&quot; &quot;;&quot; (&quot;#,##0.00&quot;)&quot;;&quot; -&quot;00&quot; &quot;;&quot; &quot;@&quot; &quot;"/>
    <numFmt numFmtId="186" formatCode="[$G-3C0A]#,##0.00;[Red]&quot;(&quot;[$G-3C0A]#,##0.00&quot;)&quot;"/>
    <numFmt numFmtId="187" formatCode="#,##0.00&quot; &quot;[$€-407];[Red]&quot;-&quot;#,##0.00&quot; &quot;[$€-407]"/>
    <numFmt numFmtId="188" formatCode="_-* #,##0.00\ _P_t_s_-;\-* #,##0.00\ _P_t_s_-;_-* &quot;-&quot;??\ _P_t_s_-;_-@_-"/>
    <numFmt numFmtId="189" formatCode="#,##0.00\ ;&quot; (&quot;#,##0.00\);&quot; -&quot;#\ ;@\ "/>
    <numFmt numFmtId="190" formatCode="_-* #,##0.00\ _P_t_s_-;\-* #,##0.00\ _P_t_s_-;_-* \-??\ _P_t_s_-;_-@_-"/>
    <numFmt numFmtId="191" formatCode="000"/>
    <numFmt numFmtId="192" formatCode="_-* #,##0_-;\-* #,##0_-;_-* &quot;-&quot;??_-;_-@_-"/>
    <numFmt numFmtId="193" formatCode="_(&quot;$&quot;* #,##0.00_);_(&quot;$&quot;* \(#,##0.00\);_(&quot;$&quot;* &quot;-&quot;??_);_(@_)"/>
    <numFmt numFmtId="194" formatCode="[$$-540A]#,##0.00_);\([$$-540A]#,##0.00\)"/>
    <numFmt numFmtId="195" formatCode="_-* #,##0.00\ &quot;Pts&quot;_-;\-* #,##0.00\ &quot;Pts&quot;_-;_-* &quot;-&quot;??\ &quot;Pts&quot;_-;_-@_-"/>
    <numFmt numFmtId="196" formatCode="0.000%"/>
    <numFmt numFmtId="197" formatCode="dd/mm/yyyy;@"/>
    <numFmt numFmtId="198" formatCode="_-* #,##0\ _€_-;\-* #,##0\ _€_-;_-* &quot;-&quot;\ _€_-;_-@_-"/>
    <numFmt numFmtId="199" formatCode="_-* #,##0\ _€_-;\-* #,##0\ _€_-;_-* &quot;-&quot;??\ _€_-;_-@_-"/>
    <numFmt numFmtId="200" formatCode="#,##0.0000"/>
    <numFmt numFmtId="201" formatCode="_-* #,##0\ &quot;Gs.&quot;_-;\-* #,##0\ &quot;Gs.&quot;_-;_-* &quot;-&quot;\ &quot;Gs.&quot;_-;_-@_-"/>
    <numFmt numFmtId="202" formatCode="_-* #,##0.00\ [$€]_-;\-* #,##0.00\ [$€]_-;_-* &quot;-&quot;??\ [$€]_-;_-@_-"/>
    <numFmt numFmtId="203" formatCode="_-* #,##0.00\ _G_s_._-;\-* #,##0.00\ _G_s_._-;_-* &quot;-&quot;??\ _G_s_._-;_-@_-"/>
    <numFmt numFmtId="204" formatCode="0%_);\(0%\)"/>
    <numFmt numFmtId="205" formatCode="_-* #,##0\ _D_M_-;\-* #,##0\ _D_M_-;_-* &quot;-&quot;\ _D_M_-;_-@_-"/>
    <numFmt numFmtId="206" formatCode="_([$€]* #,##0.00_);_([$€]* \(#,##0.00\);_([$€]* &quot;-&quot;??_);_(@_)"/>
    <numFmt numFmtId="207" formatCode="#,##0\ ;\(#,##0\)"/>
    <numFmt numFmtId="208" formatCode="[$G-3C0A]#,##0.00;[Red]\([$G-3C0A]#,##0.00\)"/>
    <numFmt numFmtId="209" formatCode="#,##0.00\ [$€-407];[Red]\-#,##0.00\ [$€-407]"/>
    <numFmt numFmtId="210" formatCode="#,##0.00\ ;&quot; -&quot;#,##0.00\ ;&quot; -&quot;#\ ;@\ "/>
    <numFmt numFmtId="211" formatCode="#,##0\ ;&quot; -&quot;#,##0\ ;&quot; - &quot;;@\ "/>
    <numFmt numFmtId="212" formatCode="&quot;Gs &quot;#,##0.00_);&quot;(Gs &quot;#,##0.00\)"/>
    <numFmt numFmtId="213" formatCode="#,##0.00&quot;       &quot;;#,##0.00&quot;       &quot;;&quot;-&quot;#&quot;       &quot;;@&quot; &quot;"/>
    <numFmt numFmtId="214" formatCode="_ * #,##0.00_ ;_ * \-#,##0.00_ ;_ * &quot;-&quot;_ ;_ @_ "/>
  </numFmts>
  <fonts count="138">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b/>
      <i/>
      <sz val="10"/>
      <color theme="1"/>
      <name val="Outfit"/>
    </font>
    <font>
      <sz val="12"/>
      <color theme="1"/>
      <name val="Outfit"/>
    </font>
    <font>
      <b/>
      <u/>
      <sz val="10"/>
      <color rgb="FF000000"/>
      <name val="Outfit"/>
    </font>
    <font>
      <i/>
      <sz val="10"/>
      <name val="Outfit"/>
    </font>
    <font>
      <b/>
      <sz val="14"/>
      <color theme="1"/>
      <name val="Outfit"/>
    </font>
    <font>
      <b/>
      <u/>
      <sz val="10"/>
      <name val="Outfit"/>
    </font>
    <font>
      <b/>
      <sz val="9"/>
      <name val="Outfit"/>
    </font>
    <font>
      <sz val="9"/>
      <name val="Outfit"/>
    </font>
    <font>
      <sz val="10"/>
      <color theme="1" tint="4.9989318521683403E-2"/>
      <name val="Arial"/>
      <family val="2"/>
    </font>
    <font>
      <b/>
      <i/>
      <sz val="10"/>
      <name val="Outfit"/>
    </font>
    <font>
      <strike/>
      <sz val="10"/>
      <name val="Outfit"/>
    </font>
    <font>
      <sz val="10"/>
      <name val="Arial."/>
    </font>
    <font>
      <b/>
      <sz val="10"/>
      <name val="Arial."/>
    </font>
  </fonts>
  <fills count="6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68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right style="thin">
        <color auto="1"/>
      </right>
      <top/>
      <bottom/>
      <diagonal/>
    </border>
    <border>
      <left/>
      <right/>
      <top style="thin">
        <color indexed="64"/>
      </top>
      <bottom/>
      <diagonal/>
    </border>
  </borders>
  <cellStyleXfs count="33719">
    <xf numFmtId="0" fontId="0" fillId="0" borderId="0"/>
    <xf numFmtId="168" fontId="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4" fontId="6"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7" fillId="0" borderId="0"/>
    <xf numFmtId="167"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177" fontId="2" fillId="0" borderId="0" applyFill="0" applyBorder="0" applyAlignment="0" applyProtection="0"/>
    <xf numFmtId="178"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1" fontId="9" fillId="0" borderId="0" applyFont="0" applyFill="0" applyBorder="0" applyAlignment="0" applyProtection="0"/>
    <xf numFmtId="179" fontId="9" fillId="0" borderId="0" applyFont="0" applyBorder="0" applyProtection="0"/>
    <xf numFmtId="183" fontId="9" fillId="0" borderId="0" applyFont="0" applyBorder="0" applyProtection="0"/>
    <xf numFmtId="180"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2" fontId="10" fillId="0" borderId="0" applyBorder="0" applyProtection="0">
      <alignment horizontal="center" textRotation="90"/>
    </xf>
    <xf numFmtId="0" fontId="10" fillId="0" borderId="0" applyNumberFormat="0" applyBorder="0" applyProtection="0">
      <alignment horizontal="center" textRotation="90"/>
    </xf>
    <xf numFmtId="181" fontId="9" fillId="0" borderId="0" applyFont="0" applyBorder="0" applyProtection="0"/>
    <xf numFmtId="185" fontId="9" fillId="0" borderId="0" applyFont="0" applyBorder="0" applyProtection="0"/>
    <xf numFmtId="0" fontId="11" fillId="0" borderId="0" applyNumberFormat="0" applyBorder="0" applyProtection="0"/>
    <xf numFmtId="182" fontId="9" fillId="0" borderId="0" applyFont="0" applyBorder="0" applyProtection="0"/>
    <xf numFmtId="182" fontId="12" fillId="0" borderId="0" applyBorder="0" applyProtection="0"/>
    <xf numFmtId="0" fontId="13" fillId="0" borderId="0" applyNumberFormat="0" applyBorder="0" applyProtection="0"/>
    <xf numFmtId="182" fontId="13" fillId="0" borderId="0" applyBorder="0" applyProtection="0"/>
    <xf numFmtId="0" fontId="13" fillId="0" borderId="0" applyNumberFormat="0" applyBorder="0" applyProtection="0"/>
    <xf numFmtId="186" fontId="13" fillId="0" borderId="0" applyBorder="0" applyProtection="0"/>
    <xf numFmtId="187" fontId="13" fillId="0" borderId="0" applyBorder="0" applyProtection="0"/>
    <xf numFmtId="186" fontId="13" fillId="0" borderId="0" applyBorder="0" applyProtection="0"/>
    <xf numFmtId="188" fontId="2" fillId="0" borderId="0" applyFont="0" applyFill="0" applyBorder="0" applyAlignment="0" applyProtection="0"/>
    <xf numFmtId="43" fontId="1" fillId="0" borderId="0" applyFont="0" applyFill="0" applyBorder="0" applyAlignment="0" applyProtection="0"/>
    <xf numFmtId="188"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2" fillId="0" borderId="0" applyFill="0" applyBorder="0" applyAlignment="0" applyProtection="0"/>
    <xf numFmtId="191"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90"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12" applyNumberFormat="0" applyFill="0" applyAlignment="0" applyProtection="0"/>
    <xf numFmtId="0" fontId="19" fillId="0" borderId="13" applyNumberFormat="0" applyFill="0" applyAlignment="0" applyProtection="0"/>
    <xf numFmtId="0" fontId="20" fillId="0" borderId="14"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7" borderId="15" applyNumberFormat="0" applyAlignment="0" applyProtection="0"/>
    <xf numFmtId="0" fontId="24" fillId="8" borderId="16" applyNumberFormat="0" applyAlignment="0" applyProtection="0"/>
    <xf numFmtId="0" fontId="25" fillId="8" borderId="15" applyNumberFormat="0" applyAlignment="0" applyProtection="0"/>
    <xf numFmtId="0" fontId="26" fillId="0" borderId="17" applyNumberFormat="0" applyFill="0" applyAlignment="0" applyProtection="0"/>
    <xf numFmtId="0" fontId="27" fillId="9" borderId="18" applyNumberFormat="0" applyAlignment="0" applyProtection="0"/>
    <xf numFmtId="0" fontId="28" fillId="0" borderId="0" applyNumberFormat="0" applyFill="0" applyBorder="0" applyAlignment="0" applyProtection="0"/>
    <xf numFmtId="0" fontId="1" fillId="2" borderId="3" applyNumberFormat="0" applyFont="0" applyAlignment="0" applyProtection="0"/>
    <xf numFmtId="0" fontId="29" fillId="0" borderId="0" applyNumberFormat="0" applyFill="0" applyBorder="0" applyAlignment="0" applyProtection="0"/>
    <xf numFmtId="0" fontId="30" fillId="0" borderId="19"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3" fillId="0" borderId="13"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0" fontId="45" fillId="4" borderId="0" applyNumberFormat="0" applyBorder="0" applyAlignment="0" applyProtection="0"/>
    <xf numFmtId="41" fontId="2" fillId="0" borderId="0" applyFont="0" applyFill="0" applyBorder="0" applyAlignment="0" applyProtection="0"/>
    <xf numFmtId="0" fontId="44" fillId="0" borderId="14"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4" fillId="0" borderId="0"/>
    <xf numFmtId="164" fontId="2" fillId="0" borderId="0" applyFont="0" applyFill="0" applyBorder="0" applyAlignment="0" applyProtection="0"/>
    <xf numFmtId="43" fontId="1" fillId="0" borderId="0" applyFont="0" applyFill="0" applyBorder="0" applyAlignment="0" applyProtection="0"/>
    <xf numFmtId="0" fontId="34"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2" fillId="0" borderId="1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6" fillId="0" borderId="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3" fontId="37" fillId="0" borderId="0" applyFont="0" applyFill="0" applyBorder="0" applyAlignment="0" applyProtection="0"/>
    <xf numFmtId="0" fontId="2" fillId="0" borderId="0"/>
    <xf numFmtId="0" fontId="1" fillId="0" borderId="0"/>
    <xf numFmtId="0" fontId="38"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6" fillId="0" borderId="0" applyFont="0" applyFill="0" applyBorder="0" applyAlignment="0" applyProtection="0"/>
    <xf numFmtId="0" fontId="41"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applyNumberFormat="0" applyFill="0" applyBorder="0" applyAlignment="0" applyProtection="0"/>
    <xf numFmtId="0" fontId="46" fillId="5" borderId="0" applyNumberFormat="0" applyBorder="0" applyAlignment="0" applyProtection="0"/>
    <xf numFmtId="41" fontId="1" fillId="0" borderId="0" applyFont="0" applyFill="0" applyBorder="0" applyAlignment="0" applyProtection="0"/>
    <xf numFmtId="0" fontId="47" fillId="6" borderId="0" applyNumberFormat="0" applyBorder="0" applyAlignment="0" applyProtection="0"/>
    <xf numFmtId="0" fontId="48" fillId="7" borderId="15" applyNumberFormat="0" applyAlignment="0" applyProtection="0"/>
    <xf numFmtId="0" fontId="49" fillId="8" borderId="16" applyNumberFormat="0" applyAlignment="0" applyProtection="0"/>
    <xf numFmtId="0" fontId="50" fillId="8" borderId="15" applyNumberFormat="0" applyAlignment="0" applyProtection="0"/>
    <xf numFmtId="0" fontId="51" fillId="0" borderId="17" applyNumberFormat="0" applyFill="0" applyAlignment="0" applyProtection="0"/>
    <xf numFmtId="0" fontId="52" fillId="9" borderId="18" applyNumberFormat="0" applyAlignment="0" applyProtection="0"/>
    <xf numFmtId="0" fontId="53" fillId="0" borderId="0" applyNumberFormat="0" applyFill="0" applyBorder="0" applyAlignment="0" applyProtection="0"/>
    <xf numFmtId="0" fontId="40" fillId="2" borderId="3" applyNumberFormat="0" applyFont="0" applyAlignment="0" applyProtection="0"/>
    <xf numFmtId="0" fontId="54" fillId="0" borderId="0" applyNumberFormat="0" applyFill="0" applyBorder="0" applyAlignment="0" applyProtection="0"/>
    <xf numFmtId="0" fontId="55" fillId="0" borderId="19" applyNumberFormat="0" applyFill="0" applyAlignment="0" applyProtection="0"/>
    <xf numFmtId="0" fontId="56"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56" fillId="29" borderId="0" applyNumberFormat="0" applyBorder="0" applyAlignment="0" applyProtection="0"/>
    <xf numFmtId="0" fontId="56"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56" fillId="33" borderId="0" applyNumberFormat="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0" fillId="0" borderId="0" applyFont="0" applyFill="0" applyBorder="0" applyAlignment="0" applyProtection="0"/>
    <xf numFmtId="194"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57"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0" borderId="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4"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8" fillId="0" borderId="0">
      <alignment vertical="top"/>
    </xf>
    <xf numFmtId="192"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4" fontId="1" fillId="0" borderId="0"/>
    <xf numFmtId="0" fontId="1" fillId="0" borderId="0"/>
    <xf numFmtId="0" fontId="40"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59"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0"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5" fontId="2" fillId="0" borderId="0" applyFont="0" applyFill="0" applyBorder="0" applyAlignment="0" applyProtection="0"/>
    <xf numFmtId="166" fontId="35" fillId="0" borderId="0" applyFont="0" applyFill="0" applyBorder="0" applyAlignment="0" applyProtection="0"/>
    <xf numFmtId="0" fontId="62" fillId="0" borderId="0"/>
    <xf numFmtId="41" fontId="1" fillId="0" borderId="0" applyFont="0" applyFill="0" applyBorder="0" applyAlignment="0" applyProtection="0"/>
    <xf numFmtId="0" fontId="34" fillId="0" borderId="0"/>
    <xf numFmtId="0" fontId="61" fillId="0" borderId="0" applyNumberFormat="0" applyFill="0" applyBorder="0" applyAlignment="0" applyProtection="0"/>
    <xf numFmtId="0" fontId="31" fillId="33" borderId="0" applyNumberFormat="0" applyBorder="0" applyAlignment="0" applyProtection="0"/>
    <xf numFmtId="9" fontId="3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1" fillId="29" borderId="0" applyNumberFormat="0" applyBorder="0" applyAlignment="0" applyProtection="0"/>
    <xf numFmtId="0" fontId="31" fillId="25" borderId="0" applyNumberFormat="0" applyBorder="0" applyAlignment="0" applyProtection="0"/>
    <xf numFmtId="0" fontId="31" fillId="21" borderId="0" applyNumberFormat="0" applyBorder="0" applyAlignment="0" applyProtection="0"/>
    <xf numFmtId="43" fontId="1" fillId="0" borderId="0" applyFont="0" applyFill="0" applyBorder="0" applyAlignment="0" applyProtection="0"/>
    <xf numFmtId="196" fontId="2" fillId="0" borderId="0" applyFont="0" applyFill="0" applyBorder="0" applyAlignment="0" applyProtection="0"/>
    <xf numFmtId="0" fontId="31" fillId="17" borderId="0" applyNumberFormat="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1"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0" fillId="0" borderId="0" applyFont="0" applyFill="0" applyBorder="0" applyAlignment="0" applyProtection="0"/>
    <xf numFmtId="194"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5" fillId="0" borderId="0"/>
    <xf numFmtId="0" fontId="34"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0" fontId="6" fillId="0" borderId="0"/>
    <xf numFmtId="174" fontId="6"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5"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86" fillId="49" borderId="0" applyNumberFormat="0" applyBorder="0" applyAlignment="0" applyProtection="0"/>
    <xf numFmtId="0" fontId="86" fillId="45" borderId="0" applyNumberFormat="0" applyBorder="0" applyAlignment="0" applyProtection="0"/>
    <xf numFmtId="0" fontId="86" fillId="46" borderId="0" applyNumberFormat="0" applyBorder="0" applyAlignment="0" applyProtection="0"/>
    <xf numFmtId="0" fontId="86" fillId="50" borderId="0" applyNumberFormat="0" applyBorder="0" applyAlignment="0" applyProtection="0"/>
    <xf numFmtId="0" fontId="86" fillId="51" borderId="0" applyNumberFormat="0" applyBorder="0" applyAlignment="0" applyProtection="0"/>
    <xf numFmtId="0" fontId="86" fillId="52" borderId="0" applyNumberFormat="0" applyBorder="0" applyAlignment="0" applyProtection="0"/>
    <xf numFmtId="0" fontId="86" fillId="53" borderId="0" applyNumberFormat="0" applyBorder="0" applyAlignment="0" applyProtection="0"/>
    <xf numFmtId="0" fontId="86" fillId="54" borderId="0" applyNumberFormat="0" applyBorder="0" applyAlignment="0" applyProtection="0"/>
    <xf numFmtId="0" fontId="86" fillId="55" borderId="0" applyNumberFormat="0" applyBorder="0" applyAlignment="0" applyProtection="0"/>
    <xf numFmtId="0" fontId="86" fillId="50" borderId="0" applyNumberFormat="0" applyBorder="0" applyAlignment="0" applyProtection="0"/>
    <xf numFmtId="0" fontId="86" fillId="51" borderId="0" applyNumberFormat="0" applyBorder="0" applyAlignment="0" applyProtection="0"/>
    <xf numFmtId="0" fontId="86" fillId="56" borderId="0" applyNumberFormat="0" applyBorder="0" applyAlignment="0" applyProtection="0"/>
    <xf numFmtId="0" fontId="97" fillId="37" borderId="0" applyNumberFormat="0" applyBorder="0" applyAlignment="0" applyProtection="0"/>
    <xf numFmtId="0" fontId="87" fillId="57" borderId="0" applyNumberFormat="0" applyBorder="0" applyAlignment="0" applyProtection="0"/>
    <xf numFmtId="0" fontId="91" fillId="58" borderId="23" applyNumberFormat="0" applyAlignment="0" applyProtection="0"/>
    <xf numFmtId="0" fontId="88" fillId="59" borderId="24" applyNumberFormat="0" applyAlignment="0" applyProtection="0"/>
    <xf numFmtId="0" fontId="89" fillId="0" borderId="25" applyNumberFormat="0" applyFill="0" applyAlignment="0" applyProtection="0"/>
    <xf numFmtId="0" fontId="90" fillId="59" borderId="24" applyNumberFormat="0" applyAlignment="0" applyProtection="0"/>
    <xf numFmtId="0" fontId="90" fillId="59" borderId="2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1" fontId="2" fillId="0" borderId="0" applyFill="0" applyBorder="0" applyAlignment="0" applyProtection="0"/>
    <xf numFmtId="201" fontId="2" fillId="0" borderId="0" applyFill="0" applyBorder="0" applyAlignment="0" applyProtection="0"/>
    <xf numFmtId="0" fontId="92" fillId="0" borderId="0" applyNumberFormat="0" applyFill="0" applyBorder="0" applyAlignment="0" applyProtection="0"/>
    <xf numFmtId="0" fontId="93" fillId="42" borderId="23" applyNumberFormat="0" applyAlignment="0" applyProtection="0"/>
    <xf numFmtId="202" fontId="2" fillId="0" borderId="0" applyFont="0" applyFill="0" applyBorder="0" applyAlignment="0" applyProtection="0"/>
    <xf numFmtId="0" fontId="103" fillId="0" borderId="0" applyNumberFormat="0" applyFill="0" applyBorder="0" applyAlignment="0" applyProtection="0"/>
    <xf numFmtId="0" fontId="94" fillId="57" borderId="0" applyNumberFormat="0" applyBorder="0" applyAlignment="0" applyProtection="0"/>
    <xf numFmtId="0" fontId="94" fillId="57" borderId="0" applyNumberFormat="0" applyBorder="0" applyAlignment="0" applyProtection="0"/>
    <xf numFmtId="14" fontId="106" fillId="60" borderId="26">
      <alignment horizontal="center" vertical="center" wrapText="1"/>
    </xf>
    <xf numFmtId="0" fontId="95" fillId="0" borderId="27" applyNumberFormat="0" applyFill="0" applyAlignment="0" applyProtection="0"/>
    <xf numFmtId="0" fontId="107" fillId="0" borderId="28" applyNumberFormat="0" applyFill="0" applyAlignment="0" applyProtection="0"/>
    <xf numFmtId="0" fontId="96" fillId="0" borderId="29" applyNumberFormat="0" applyFill="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8" fillId="42" borderId="23" applyNumberFormat="0" applyAlignment="0" applyProtection="0"/>
    <xf numFmtId="0" fontId="98" fillId="42" borderId="23" applyNumberFormat="0" applyAlignment="0" applyProtection="0"/>
    <xf numFmtId="0" fontId="99" fillId="0" borderId="25" applyNumberFormat="0" applyFill="0" applyAlignment="0" applyProtection="0"/>
    <xf numFmtId="0" fontId="99" fillId="0" borderId="25" applyNumberFormat="0" applyFill="0" applyAlignment="0" applyProtection="0"/>
    <xf numFmtId="177" fontId="2" fillId="0" borderId="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203" fontId="2" fillId="0" borderId="0" applyFont="0" applyFill="0" applyBorder="0" applyAlignment="0" applyProtection="0"/>
    <xf numFmtId="177" fontId="2" fillId="0" borderId="0" applyFill="0" applyBorder="0" applyAlignment="0" applyProtection="0"/>
    <xf numFmtId="0" fontId="100" fillId="48" borderId="0" applyNumberFormat="0" applyBorder="0" applyAlignment="0" applyProtection="0"/>
    <xf numFmtId="0" fontId="60" fillId="6" borderId="0" applyNumberFormat="0" applyBorder="0" applyAlignment="0" applyProtection="0"/>
    <xf numFmtId="0" fontId="108" fillId="61" borderId="0" applyNumberFormat="0" applyBorder="0" applyAlignment="0" applyProtection="0"/>
    <xf numFmtId="0" fontId="100" fillId="48" borderId="0" applyNumberFormat="0" applyBorder="0" applyAlignment="0" applyProtection="0"/>
    <xf numFmtId="0" fontId="6" fillId="0" borderId="0"/>
    <xf numFmtId="0" fontId="2" fillId="0" borderId="0"/>
    <xf numFmtId="190" fontId="2" fillId="0" borderId="0" applyFill="0" applyBorder="0" applyAlignment="0" applyProtection="0"/>
    <xf numFmtId="37" fontId="2" fillId="0" borderId="0"/>
    <xf numFmtId="190" fontId="2" fillId="0" borderId="0" applyFill="0" applyBorder="0" applyAlignment="0" applyProtection="0"/>
    <xf numFmtId="0" fontId="2" fillId="0" borderId="0"/>
    <xf numFmtId="167" fontId="2" fillId="0" borderId="0" applyFont="0" applyFill="0" applyBorder="0" applyAlignment="0" applyProtection="0"/>
    <xf numFmtId="0" fontId="57" fillId="0" borderId="0"/>
    <xf numFmtId="205" fontId="2" fillId="0" borderId="0" applyFont="0" applyFill="0" applyBorder="0" applyAlignment="0" applyProtection="0"/>
    <xf numFmtId="0" fontId="57" fillId="0" borderId="0"/>
    <xf numFmtId="0" fontId="57" fillId="0" borderId="0"/>
    <xf numFmtId="0" fontId="1" fillId="2" borderId="3" applyNumberFormat="0" applyFont="0" applyAlignment="0" applyProtection="0"/>
    <xf numFmtId="0" fontId="2" fillId="43" borderId="30" applyNumberFormat="0" applyAlignment="0" applyProtection="0"/>
    <xf numFmtId="0" fontId="2" fillId="43" borderId="30" applyNumberFormat="0" applyAlignment="0" applyProtection="0"/>
    <xf numFmtId="0" fontId="2" fillId="62" borderId="30" applyNumberFormat="0" applyFont="0" applyAlignment="0" applyProtection="0"/>
    <xf numFmtId="0" fontId="2" fillId="43" borderId="30" applyNumberFormat="0" applyAlignment="0" applyProtection="0"/>
    <xf numFmtId="0" fontId="101" fillId="58" borderId="31" applyNumberFormat="0" applyAlignment="0" applyProtection="0"/>
    <xf numFmtId="204" fontId="2" fillId="0" borderId="0" applyFont="0" applyFill="0" applyBorder="0" applyAlignment="0" applyProtection="0"/>
    <xf numFmtId="204"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2" fillId="0" borderId="0" applyNumberFormat="0" applyFill="0" applyBorder="0" applyAlignment="0" applyProtection="0"/>
    <xf numFmtId="0" fontId="109" fillId="0" borderId="0" applyFill="0" applyBorder="0" applyProtection="0">
      <alignment horizontal="left" vertical="top"/>
    </xf>
    <xf numFmtId="0" fontId="110" fillId="0" borderId="0" applyNumberFormat="0" applyFill="0" applyBorder="0" applyAlignment="0" applyProtection="0"/>
    <xf numFmtId="0" fontId="104" fillId="0" borderId="32" applyNumberFormat="0" applyFill="0" applyAlignment="0" applyProtection="0"/>
    <xf numFmtId="0" fontId="30" fillId="0" borderId="19" applyNumberFormat="0" applyFill="0" applyAlignment="0" applyProtection="0"/>
    <xf numFmtId="0" fontId="111" fillId="0" borderId="32" applyNumberFormat="0" applyFill="0" applyAlignment="0" applyProtection="0"/>
    <xf numFmtId="0" fontId="104" fillId="0" borderId="32"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2" fillId="0" borderId="0"/>
    <xf numFmtId="177"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1" fontId="2" fillId="0" borderId="0" applyFill="0" applyBorder="0" applyAlignment="0" applyProtection="0"/>
    <xf numFmtId="201" fontId="2" fillId="0" borderId="0" applyFill="0" applyBorder="0" applyAlignment="0" applyProtection="0"/>
    <xf numFmtId="202" fontId="2" fillId="0" borderId="0" applyFont="0" applyFill="0" applyBorder="0" applyAlignment="0" applyProtection="0"/>
    <xf numFmtId="177"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203" fontId="2" fillId="0" borderId="0" applyFont="0" applyFill="0" applyBorder="0" applyAlignment="0" applyProtection="0"/>
    <xf numFmtId="177"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0" fontId="2" fillId="0" borderId="0" applyFill="0" applyBorder="0" applyAlignment="0" applyProtection="0"/>
    <xf numFmtId="0" fontId="1" fillId="2" borderId="3" applyNumberFormat="0" applyFont="0" applyAlignment="0" applyProtection="0"/>
    <xf numFmtId="0" fontId="2" fillId="43" borderId="30" applyNumberFormat="0" applyAlignment="0" applyProtection="0"/>
    <xf numFmtId="0" fontId="2" fillId="43" borderId="30" applyNumberFormat="0" applyAlignment="0" applyProtection="0"/>
    <xf numFmtId="0" fontId="2" fillId="62" borderId="30" applyNumberFormat="0" applyFont="0" applyAlignment="0" applyProtection="0"/>
    <xf numFmtId="0" fontId="2" fillId="43" borderId="30" applyNumberFormat="0" applyAlignment="0" applyProtection="0"/>
    <xf numFmtId="204" fontId="2" fillId="0" borderId="0" applyFont="0" applyFill="0" applyBorder="0" applyAlignment="0" applyProtection="0"/>
    <xf numFmtId="204"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3" applyNumberFormat="0" applyFont="0" applyAlignment="0" applyProtection="0"/>
    <xf numFmtId="177" fontId="2" fillId="0" borderId="0" applyFill="0" applyBorder="0" applyAlignment="0" applyProtection="0"/>
    <xf numFmtId="177"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7"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15" fillId="0" borderId="0"/>
    <xf numFmtId="0" fontId="72" fillId="0" borderId="0"/>
    <xf numFmtId="167" fontId="2" fillId="0" borderId="0" applyFont="0" applyFill="0" applyBorder="0" applyAlignment="0" applyProtection="0"/>
    <xf numFmtId="0" fontId="72" fillId="0" borderId="0"/>
    <xf numFmtId="0" fontId="2" fillId="0" borderId="0"/>
    <xf numFmtId="43" fontId="2" fillId="0" borderId="0" applyFont="0" applyFill="0" applyBorder="0" applyAlignment="0" applyProtection="0"/>
    <xf numFmtId="0" fontId="72" fillId="0" borderId="0"/>
    <xf numFmtId="0" fontId="72" fillId="0" borderId="0"/>
    <xf numFmtId="0" fontId="72" fillId="0" borderId="0"/>
    <xf numFmtId="0" fontId="115" fillId="0" borderId="0"/>
    <xf numFmtId="0" fontId="115" fillId="0" borderId="0"/>
    <xf numFmtId="0" fontId="115" fillId="0" borderId="0"/>
    <xf numFmtId="0" fontId="72" fillId="0" borderId="0"/>
    <xf numFmtId="167" fontId="2" fillId="0" borderId="0" applyFont="0" applyFill="0" applyBorder="0" applyAlignment="0" applyProtection="0"/>
    <xf numFmtId="0" fontId="6" fillId="2" borderId="3" applyNumberFormat="0" applyFont="0" applyAlignment="0" applyProtection="0"/>
    <xf numFmtId="167" fontId="2" fillId="0" borderId="0" applyFont="0" applyFill="0" applyBorder="0" applyAlignment="0" applyProtection="0"/>
    <xf numFmtId="0" fontId="6"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2"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 fillId="0" borderId="0"/>
    <xf numFmtId="0" fontId="7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20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5" fillId="0" borderId="0" applyNumberFormat="0" applyFill="0" applyBorder="0" applyAlignment="0" applyProtection="0"/>
    <xf numFmtId="37" fontId="113" fillId="0" borderId="0"/>
    <xf numFmtId="167" fontId="1" fillId="0" borderId="0" applyFont="0" applyFill="0" applyBorder="0" applyAlignment="0" applyProtection="0"/>
    <xf numFmtId="0" fontId="11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2" fillId="0" borderId="0"/>
    <xf numFmtId="0" fontId="1" fillId="0" borderId="0"/>
    <xf numFmtId="0" fontId="6" fillId="0" borderId="0"/>
    <xf numFmtId="0" fontId="72" fillId="0" borderId="0"/>
    <xf numFmtId="0" fontId="72" fillId="0" borderId="0"/>
    <xf numFmtId="167" fontId="1" fillId="0" borderId="0" applyFont="0" applyFill="0" applyBorder="0" applyAlignment="0" applyProtection="0"/>
    <xf numFmtId="0" fontId="72" fillId="0" borderId="0"/>
    <xf numFmtId="167" fontId="1" fillId="0" borderId="0" applyFont="0" applyFill="0" applyBorder="0" applyAlignment="0" applyProtection="0"/>
    <xf numFmtId="0" fontId="114"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2"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15" fillId="0" borderId="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2" fillId="0" borderId="0"/>
    <xf numFmtId="0" fontId="72" fillId="0" borderId="0"/>
    <xf numFmtId="0" fontId="2" fillId="0" borderId="0"/>
    <xf numFmtId="0" fontId="72" fillId="0" borderId="0"/>
    <xf numFmtId="0" fontId="72" fillId="0" borderId="0"/>
    <xf numFmtId="43" fontId="2" fillId="0" borderId="0" applyFont="0" applyFill="0" applyBorder="0" applyAlignment="0" applyProtection="0"/>
    <xf numFmtId="0" fontId="2" fillId="0" borderId="0"/>
    <xf numFmtId="0" fontId="115" fillId="0" borderId="0"/>
    <xf numFmtId="0" fontId="72" fillId="0" borderId="0"/>
    <xf numFmtId="43" fontId="2" fillId="0" borderId="0" applyFont="0" applyFill="0" applyBorder="0" applyAlignment="0" applyProtection="0"/>
    <xf numFmtId="0" fontId="2" fillId="0" borderId="0"/>
    <xf numFmtId="0" fontId="72" fillId="0" borderId="0"/>
    <xf numFmtId="0" fontId="72" fillId="0" borderId="0"/>
    <xf numFmtId="0" fontId="115" fillId="0" borderId="0"/>
    <xf numFmtId="0" fontId="72" fillId="0" borderId="0"/>
    <xf numFmtId="0" fontId="72" fillId="0" borderId="0"/>
    <xf numFmtId="0" fontId="72" fillId="0" borderId="0"/>
    <xf numFmtId="0" fontId="72" fillId="0" borderId="0"/>
    <xf numFmtId="0" fontId="1" fillId="0" borderId="0"/>
    <xf numFmtId="0" fontId="72" fillId="0" borderId="0"/>
    <xf numFmtId="0" fontId="115"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5" fillId="0" borderId="0"/>
    <xf numFmtId="0" fontId="72" fillId="0" borderId="0"/>
    <xf numFmtId="0" fontId="115" fillId="0" borderId="0"/>
    <xf numFmtId="0" fontId="72" fillId="0" borderId="0"/>
    <xf numFmtId="0" fontId="115" fillId="0" borderId="0"/>
    <xf numFmtId="0" fontId="72" fillId="0" borderId="0"/>
    <xf numFmtId="0" fontId="72" fillId="0" borderId="0"/>
    <xf numFmtId="0" fontId="72" fillId="0" borderId="0"/>
    <xf numFmtId="0" fontId="115" fillId="0" borderId="0"/>
    <xf numFmtId="0" fontId="72" fillId="0" borderId="0"/>
    <xf numFmtId="0" fontId="72" fillId="0" borderId="0"/>
    <xf numFmtId="0" fontId="72" fillId="0" borderId="0"/>
    <xf numFmtId="0" fontId="72" fillId="0" borderId="0"/>
    <xf numFmtId="0" fontId="72" fillId="0" borderId="0"/>
    <xf numFmtId="0" fontId="115" fillId="0" borderId="0"/>
    <xf numFmtId="0" fontId="72" fillId="0" borderId="0"/>
    <xf numFmtId="0" fontId="72" fillId="0" borderId="0"/>
    <xf numFmtId="0" fontId="72" fillId="0" borderId="0"/>
    <xf numFmtId="0" fontId="72" fillId="0" borderId="0"/>
    <xf numFmtId="0" fontId="115" fillId="0" borderId="0"/>
    <xf numFmtId="0" fontId="72" fillId="0" borderId="0"/>
    <xf numFmtId="0" fontId="72" fillId="0" borderId="0"/>
    <xf numFmtId="0" fontId="115" fillId="0" borderId="0"/>
    <xf numFmtId="0" fontId="115"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5" fillId="0" borderId="0"/>
    <xf numFmtId="0" fontId="115" fillId="0" borderId="0"/>
    <xf numFmtId="0" fontId="72" fillId="0" borderId="0"/>
    <xf numFmtId="0" fontId="72" fillId="0" borderId="0"/>
    <xf numFmtId="0" fontId="115" fillId="0" borderId="0"/>
    <xf numFmtId="0" fontId="2" fillId="0" borderId="0"/>
    <xf numFmtId="0" fontId="72" fillId="0" borderId="0"/>
    <xf numFmtId="0" fontId="72" fillId="0" borderId="0"/>
    <xf numFmtId="0" fontId="72" fillId="0" borderId="0"/>
    <xf numFmtId="0" fontId="115" fillId="0" borderId="0"/>
    <xf numFmtId="0" fontId="72" fillId="0" borderId="0"/>
    <xf numFmtId="0" fontId="2" fillId="0" borderId="0"/>
    <xf numFmtId="0" fontId="115" fillId="0" borderId="0"/>
    <xf numFmtId="0" fontId="72" fillId="0" borderId="0"/>
    <xf numFmtId="0" fontId="72" fillId="0" borderId="0"/>
    <xf numFmtId="0" fontId="72" fillId="0" borderId="0"/>
    <xf numFmtId="0" fontId="72" fillId="0" borderId="0"/>
    <xf numFmtId="0" fontId="72" fillId="0" borderId="0"/>
    <xf numFmtId="0" fontId="7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8" fontId="2" fillId="0" borderId="0" applyFill="0" applyBorder="0" applyAlignment="0" applyProtection="0"/>
    <xf numFmtId="0" fontId="2" fillId="0" borderId="0"/>
    <xf numFmtId="0" fontId="39"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8" applyNumberFormat="0" applyAlignment="0" applyProtection="0"/>
    <xf numFmtId="0" fontId="98" fillId="42" borderId="3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4" fillId="0" borderId="40"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1" fillId="58" borderId="3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33" applyNumberFormat="0" applyAlignment="0" applyProtection="0"/>
    <xf numFmtId="0" fontId="98" fillId="42" borderId="33" applyNumberFormat="0" applyAlignment="0" applyProtection="0"/>
    <xf numFmtId="0" fontId="98" fillId="42" borderId="3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4" applyNumberFormat="0" applyAlignment="0" applyProtection="0"/>
    <xf numFmtId="0" fontId="2" fillId="43" borderId="34" applyNumberFormat="0" applyAlignment="0" applyProtection="0"/>
    <xf numFmtId="0" fontId="2" fillId="62" borderId="34" applyNumberFormat="0" applyFont="0" applyAlignment="0" applyProtection="0"/>
    <xf numFmtId="0" fontId="2" fillId="43" borderId="34" applyNumberFormat="0" applyAlignment="0" applyProtection="0"/>
    <xf numFmtId="0" fontId="101" fillId="58" borderId="35" applyNumberFormat="0" applyAlignment="0" applyProtection="0"/>
    <xf numFmtId="0" fontId="104" fillId="0" borderId="36" applyNumberFormat="0" applyFill="0" applyAlignment="0" applyProtection="0"/>
    <xf numFmtId="43" fontId="1" fillId="0" borderId="0" applyFont="0" applyFill="0" applyBorder="0" applyAlignment="0" applyProtection="0"/>
    <xf numFmtId="0" fontId="111" fillId="0" borderId="36" applyNumberFormat="0" applyFill="0" applyAlignment="0" applyProtection="0"/>
    <xf numFmtId="0" fontId="104" fillId="0" borderId="36" applyNumberFormat="0" applyFill="0" applyAlignment="0" applyProtection="0"/>
    <xf numFmtId="0" fontId="2" fillId="43" borderId="34" applyNumberFormat="0" applyAlignment="0" applyProtection="0"/>
    <xf numFmtId="0" fontId="2" fillId="43" borderId="34" applyNumberFormat="0" applyAlignment="0" applyProtection="0"/>
    <xf numFmtId="0" fontId="2" fillId="62" borderId="34" applyNumberFormat="0" applyFont="0" applyAlignment="0" applyProtection="0"/>
    <xf numFmtId="0" fontId="2" fillId="43" borderId="34" applyNumberFormat="0" applyAlignment="0" applyProtection="0"/>
    <xf numFmtId="43" fontId="2" fillId="0" borderId="0" applyFont="0" applyFill="0" applyBorder="0" applyAlignment="0" applyProtection="0"/>
    <xf numFmtId="0" fontId="93" fillId="42" borderId="37" applyNumberFormat="0" applyAlignment="0" applyProtection="0"/>
    <xf numFmtId="0" fontId="101" fillId="58" borderId="39" applyNumberFormat="0" applyAlignment="0" applyProtection="0"/>
    <xf numFmtId="0" fontId="2" fillId="62" borderId="38" applyNumberFormat="0" applyFont="0" applyAlignment="0" applyProtection="0"/>
    <xf numFmtId="0" fontId="2" fillId="43" borderId="38" applyNumberFormat="0" applyAlignment="0" applyProtection="0"/>
    <xf numFmtId="0" fontId="91" fillId="58" borderId="37" applyNumberFormat="0" applyAlignment="0" applyProtection="0"/>
    <xf numFmtId="0" fontId="2" fillId="43" borderId="38" applyNumberFormat="0" applyAlignment="0" applyProtection="0"/>
    <xf numFmtId="0" fontId="2" fillId="43" borderId="38" applyNumberFormat="0" applyAlignment="0" applyProtection="0"/>
    <xf numFmtId="0" fontId="2" fillId="62" borderId="38" applyNumberFormat="0" applyFont="0" applyAlignment="0" applyProtection="0"/>
    <xf numFmtId="0" fontId="98" fillId="42" borderId="37" applyNumberFormat="0" applyAlignment="0" applyProtection="0"/>
    <xf numFmtId="0" fontId="2" fillId="43" borderId="38" applyNumberFormat="0" applyAlignment="0" applyProtection="0"/>
    <xf numFmtId="0" fontId="104" fillId="0" borderId="40" applyNumberFormat="0" applyFill="0" applyAlignment="0" applyProtection="0"/>
    <xf numFmtId="0" fontId="111" fillId="0" borderId="40" applyNumberFormat="0" applyFill="0" applyAlignment="0" applyProtection="0"/>
    <xf numFmtId="0" fontId="2" fillId="43" borderId="3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7" fillId="0" borderId="0"/>
    <xf numFmtId="207" fontId="117" fillId="0" borderId="0" applyFill="0" applyBorder="0" applyAlignment="0" applyProtection="0"/>
    <xf numFmtId="211" fontId="117" fillId="0" borderId="0" applyBorder="0" applyProtection="0"/>
    <xf numFmtId="180" fontId="9" fillId="0" borderId="0" applyFont="0" applyBorder="0" applyProtection="0"/>
    <xf numFmtId="184" fontId="121" fillId="0" borderId="0" applyBorder="0" applyProtection="0"/>
    <xf numFmtId="210" fontId="117" fillId="0" borderId="0" applyBorder="0" applyProtection="0"/>
    <xf numFmtId="182" fontId="122" fillId="0" borderId="0" applyBorder="0" applyProtection="0"/>
    <xf numFmtId="0" fontId="121" fillId="0" borderId="0" applyNumberFormat="0" applyBorder="0" applyProtection="0"/>
    <xf numFmtId="0" fontId="123" fillId="0" borderId="0" applyNumberFormat="0" applyBorder="0" applyProtection="0"/>
    <xf numFmtId="213" fontId="12" fillId="0" borderId="0" applyBorder="0" applyProtection="0"/>
    <xf numFmtId="0" fontId="118" fillId="0" borderId="0" applyNumberFormat="0" applyBorder="0" applyProtection="0">
      <alignment horizontal="center"/>
    </xf>
    <xf numFmtId="0" fontId="118" fillId="0" borderId="0" applyNumberFormat="0" applyBorder="0" applyProtection="0">
      <alignment horizontal="center" textRotation="90"/>
    </xf>
    <xf numFmtId="0" fontId="118" fillId="0" borderId="0" applyBorder="0" applyProtection="0">
      <alignment horizontal="center" textRotation="90"/>
    </xf>
    <xf numFmtId="212" fontId="117" fillId="0" borderId="0" applyBorder="0" applyProtection="0"/>
    <xf numFmtId="164" fontId="36" fillId="0" borderId="0" applyFont="0" applyFill="0" applyBorder="0" applyAlignment="0" applyProtection="0"/>
    <xf numFmtId="184" fontId="9" fillId="0" borderId="0" applyFont="0" applyBorder="0" applyProtection="0"/>
    <xf numFmtId="0" fontId="119" fillId="0" borderId="0" applyNumberFormat="0" applyBorder="0" applyProtection="0"/>
    <xf numFmtId="0" fontId="117" fillId="0" borderId="0"/>
    <xf numFmtId="0" fontId="58" fillId="0" borderId="0" applyBorder="0" applyProtection="0"/>
    <xf numFmtId="0" fontId="124" fillId="0" borderId="0"/>
    <xf numFmtId="0" fontId="9" fillId="0" borderId="0"/>
    <xf numFmtId="0" fontId="120" fillId="0" borderId="0" applyNumberFormat="0" applyBorder="0" applyProtection="0"/>
    <xf numFmtId="0" fontId="120" fillId="0" borderId="0" applyBorder="0" applyProtection="0"/>
    <xf numFmtId="208" fontId="120" fillId="0" borderId="0" applyBorder="0" applyProtection="0"/>
    <xf numFmtId="209" fontId="120"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1" fillId="58" borderId="51" applyNumberFormat="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1" fillId="58" borderId="4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41" applyNumberFormat="0" applyAlignment="0" applyProtection="0"/>
    <xf numFmtId="0" fontId="98" fillId="42" borderId="41" applyNumberFormat="0" applyAlignment="0" applyProtection="0"/>
    <xf numFmtId="0" fontId="98" fillId="42" borderId="4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2" applyNumberFormat="0" applyAlignment="0" applyProtection="0"/>
    <xf numFmtId="0" fontId="2" fillId="43" borderId="42" applyNumberFormat="0" applyAlignment="0" applyProtection="0"/>
    <xf numFmtId="0" fontId="2" fillId="62" borderId="42" applyNumberFormat="0" applyFont="0" applyAlignment="0" applyProtection="0"/>
    <xf numFmtId="0" fontId="2" fillId="43" borderId="42" applyNumberFormat="0" applyAlignment="0" applyProtection="0"/>
    <xf numFmtId="0" fontId="101" fillId="58" borderId="43" applyNumberFormat="0" applyAlignment="0" applyProtection="0"/>
    <xf numFmtId="0" fontId="104" fillId="0" borderId="44" applyNumberFormat="0" applyFill="0" applyAlignment="0" applyProtection="0"/>
    <xf numFmtId="0" fontId="111" fillId="0" borderId="44" applyNumberFormat="0" applyFill="0" applyAlignment="0" applyProtection="0"/>
    <xf numFmtId="0" fontId="104" fillId="0" borderId="44" applyNumberFormat="0" applyFill="0" applyAlignment="0" applyProtection="0"/>
    <xf numFmtId="0" fontId="2" fillId="43" borderId="42" applyNumberFormat="0" applyAlignment="0" applyProtection="0"/>
    <xf numFmtId="0" fontId="2" fillId="43" borderId="42" applyNumberFormat="0" applyAlignment="0" applyProtection="0"/>
    <xf numFmtId="0" fontId="2" fillId="62" borderId="42" applyNumberFormat="0" applyFont="0" applyAlignment="0" applyProtection="0"/>
    <xf numFmtId="0" fontId="2" fillId="43" borderId="4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5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2" applyNumberFormat="0" applyAlignment="0" applyProtection="0"/>
    <xf numFmtId="0" fontId="98" fillId="42" borderId="41"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4" fillId="0" borderId="44"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1" fillId="58" borderId="4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41" applyNumberFormat="0" applyAlignment="0" applyProtection="0"/>
    <xf numFmtId="0" fontId="98" fillId="42" borderId="41" applyNumberFormat="0" applyAlignment="0" applyProtection="0"/>
    <xf numFmtId="0" fontId="98" fillId="42" borderId="4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2" applyNumberFormat="0" applyAlignment="0" applyProtection="0"/>
    <xf numFmtId="0" fontId="2" fillId="43" borderId="42" applyNumberFormat="0" applyAlignment="0" applyProtection="0"/>
    <xf numFmtId="0" fontId="2" fillId="62" borderId="42" applyNumberFormat="0" applyFont="0" applyAlignment="0" applyProtection="0"/>
    <xf numFmtId="0" fontId="2" fillId="43" borderId="42" applyNumberFormat="0" applyAlignment="0" applyProtection="0"/>
    <xf numFmtId="0" fontId="101" fillId="58" borderId="43" applyNumberFormat="0" applyAlignment="0" applyProtection="0"/>
    <xf numFmtId="0" fontId="104" fillId="0" borderId="44" applyNumberFormat="0" applyFill="0" applyAlignment="0" applyProtection="0"/>
    <xf numFmtId="43" fontId="1" fillId="0" borderId="0" applyFont="0" applyFill="0" applyBorder="0" applyAlignment="0" applyProtection="0"/>
    <xf numFmtId="0" fontId="111" fillId="0" borderId="44" applyNumberFormat="0" applyFill="0" applyAlignment="0" applyProtection="0"/>
    <xf numFmtId="0" fontId="104" fillId="0" borderId="44" applyNumberFormat="0" applyFill="0" applyAlignment="0" applyProtection="0"/>
    <xf numFmtId="0" fontId="2" fillId="43" borderId="42" applyNumberFormat="0" applyAlignment="0" applyProtection="0"/>
    <xf numFmtId="0" fontId="2" fillId="43" borderId="42" applyNumberFormat="0" applyAlignment="0" applyProtection="0"/>
    <xf numFmtId="0" fontId="2" fillId="62" borderId="42" applyNumberFormat="0" applyFont="0" applyAlignment="0" applyProtection="0"/>
    <xf numFmtId="0" fontId="2" fillId="43" borderId="42" applyNumberFormat="0" applyAlignment="0" applyProtection="0"/>
    <xf numFmtId="43" fontId="2" fillId="0" borderId="0" applyFont="0" applyFill="0" applyBorder="0" applyAlignment="0" applyProtection="0"/>
    <xf numFmtId="0" fontId="93" fillId="42" borderId="41" applyNumberFormat="0" applyAlignment="0" applyProtection="0"/>
    <xf numFmtId="0" fontId="101" fillId="58" borderId="43" applyNumberFormat="0" applyAlignment="0" applyProtection="0"/>
    <xf numFmtId="0" fontId="2" fillId="62" borderId="42" applyNumberFormat="0" applyFont="0" applyAlignment="0" applyProtection="0"/>
    <xf numFmtId="0" fontId="2" fillId="43" borderId="42" applyNumberFormat="0" applyAlignment="0" applyProtection="0"/>
    <xf numFmtId="0" fontId="91" fillId="58" borderId="41" applyNumberFormat="0" applyAlignment="0" applyProtection="0"/>
    <xf numFmtId="0" fontId="2" fillId="43" borderId="42" applyNumberFormat="0" applyAlignment="0" applyProtection="0"/>
    <xf numFmtId="0" fontId="2" fillId="43" borderId="42" applyNumberFormat="0" applyAlignment="0" applyProtection="0"/>
    <xf numFmtId="0" fontId="2" fillId="62" borderId="42" applyNumberFormat="0" applyFont="0" applyAlignment="0" applyProtection="0"/>
    <xf numFmtId="0" fontId="98" fillId="42" borderId="41" applyNumberFormat="0" applyAlignment="0" applyProtection="0"/>
    <xf numFmtId="0" fontId="2" fillId="43" borderId="42" applyNumberFormat="0" applyAlignment="0" applyProtection="0"/>
    <xf numFmtId="0" fontId="104" fillId="0" borderId="44" applyNumberFormat="0" applyFill="0" applyAlignment="0" applyProtection="0"/>
    <xf numFmtId="0" fontId="111" fillId="0" borderId="44" applyNumberFormat="0" applyFill="0" applyAlignment="0" applyProtection="0"/>
    <xf numFmtId="0" fontId="2" fillId="43" borderId="4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50" applyNumberFormat="0" applyFont="0" applyAlignment="0" applyProtection="0"/>
    <xf numFmtId="0" fontId="98" fillId="42" borderId="49" applyNumberFormat="0" applyAlignment="0" applyProtection="0"/>
    <xf numFmtId="0" fontId="93" fillId="42" borderId="49" applyNumberFormat="0" applyAlignment="0" applyProtection="0"/>
    <xf numFmtId="0" fontId="2" fillId="43" borderId="50" applyNumberFormat="0" applyAlignment="0" applyProtection="0"/>
    <xf numFmtId="0" fontId="98" fillId="42" borderId="49" applyNumberFormat="0" applyAlignment="0" applyProtection="0"/>
    <xf numFmtId="0" fontId="2" fillId="43" borderId="50" applyNumberFormat="0" applyAlignment="0" applyProtection="0"/>
    <xf numFmtId="0" fontId="104" fillId="0" borderId="52" applyNumberFormat="0" applyFill="0" applyAlignment="0" applyProtection="0"/>
    <xf numFmtId="0" fontId="2" fillId="43" borderId="50" applyNumberFormat="0" applyAlignment="0" applyProtection="0"/>
    <xf numFmtId="0" fontId="2" fillId="43" borderId="50" applyNumberFormat="0" applyAlignment="0" applyProtection="0"/>
    <xf numFmtId="0" fontId="2" fillId="62" borderId="50" applyNumberFormat="0" applyFont="0" applyAlignment="0" applyProtection="0"/>
    <xf numFmtId="0" fontId="111" fillId="0" borderId="52" applyNumberFormat="0" applyFill="0" applyAlignment="0" applyProtection="0"/>
    <xf numFmtId="0" fontId="2" fillId="43" borderId="50" applyNumberFormat="0" applyAlignment="0" applyProtection="0"/>
    <xf numFmtId="0" fontId="101" fillId="58" borderId="51" applyNumberFormat="0" applyAlignment="0" applyProtection="0"/>
    <xf numFmtId="0" fontId="91" fillId="58" borderId="49" applyNumberFormat="0" applyAlignment="0" applyProtection="0"/>
    <xf numFmtId="0" fontId="104" fillId="0" borderId="52" applyNumberFormat="0" applyFill="0" applyAlignment="0" applyProtection="0"/>
    <xf numFmtId="0" fontId="2" fillId="43" borderId="50" applyNumberFormat="0" applyAlignment="0" applyProtection="0"/>
    <xf numFmtId="0" fontId="104" fillId="0" borderId="52" applyNumberFormat="0" applyFill="0" applyAlignment="0" applyProtection="0"/>
    <xf numFmtId="0" fontId="91" fillId="58" borderId="45" applyNumberFormat="0" applyAlignment="0" applyProtection="0"/>
    <xf numFmtId="0" fontId="93" fillId="42" borderId="45" applyNumberFormat="0" applyAlignment="0" applyProtection="0"/>
    <xf numFmtId="0" fontId="98" fillId="42" borderId="45" applyNumberFormat="0" applyAlignment="0" applyProtection="0"/>
    <xf numFmtId="0" fontId="98" fillId="42" borderId="45" applyNumberFormat="0" applyAlignment="0" applyProtection="0"/>
    <xf numFmtId="0" fontId="2" fillId="43" borderId="46" applyNumberFormat="0" applyAlignment="0" applyProtection="0"/>
    <xf numFmtId="0" fontId="2" fillId="43" borderId="46" applyNumberFormat="0" applyAlignment="0" applyProtection="0"/>
    <xf numFmtId="0" fontId="2" fillId="62" borderId="46" applyNumberFormat="0" applyFont="0" applyAlignment="0" applyProtection="0"/>
    <xf numFmtId="0" fontId="2" fillId="43" borderId="46" applyNumberFormat="0" applyAlignment="0" applyProtection="0"/>
    <xf numFmtId="0" fontId="101" fillId="58" borderId="47" applyNumberFormat="0" applyAlignment="0" applyProtection="0"/>
    <xf numFmtId="0" fontId="104" fillId="0" borderId="48" applyNumberFormat="0" applyFill="0" applyAlignment="0" applyProtection="0"/>
    <xf numFmtId="0" fontId="111" fillId="0" borderId="48" applyNumberFormat="0" applyFill="0" applyAlignment="0" applyProtection="0"/>
    <xf numFmtId="0" fontId="104" fillId="0" borderId="48" applyNumberFormat="0" applyFill="0" applyAlignment="0" applyProtection="0"/>
    <xf numFmtId="0" fontId="2" fillId="43" borderId="46" applyNumberFormat="0" applyAlignment="0" applyProtection="0"/>
    <xf numFmtId="0" fontId="2" fillId="43" borderId="46" applyNumberFormat="0" applyAlignment="0" applyProtection="0"/>
    <xf numFmtId="0" fontId="2" fillId="62" borderId="46" applyNumberFormat="0" applyFont="0" applyAlignment="0" applyProtection="0"/>
    <xf numFmtId="0" fontId="2" fillId="43" borderId="46" applyNumberFormat="0" applyAlignment="0" applyProtection="0"/>
    <xf numFmtId="0" fontId="2" fillId="43" borderId="50" applyNumberFormat="0" applyAlignment="0" applyProtection="0"/>
    <xf numFmtId="0" fontId="2" fillId="43" borderId="50" applyNumberFormat="0" applyAlignment="0" applyProtection="0"/>
    <xf numFmtId="0" fontId="111" fillId="0" borderId="52" applyNumberFormat="0" applyFill="0" applyAlignment="0" applyProtection="0"/>
    <xf numFmtId="0" fontId="2" fillId="43" borderId="50" applyNumberFormat="0" applyAlignment="0" applyProtection="0"/>
    <xf numFmtId="0" fontId="98" fillId="42" borderId="49" applyNumberFormat="0" applyAlignment="0" applyProtection="0"/>
    <xf numFmtId="0" fontId="98" fillId="42" borderId="49" applyNumberFormat="0" applyAlignment="0" applyProtection="0"/>
    <xf numFmtId="0" fontId="2" fillId="43" borderId="50" applyNumberFormat="0" applyAlignment="0" applyProtection="0"/>
    <xf numFmtId="0" fontId="93" fillId="42" borderId="49" applyNumberFormat="0" applyAlignment="0" applyProtection="0"/>
    <xf numFmtId="0" fontId="104" fillId="0" borderId="52" applyNumberFormat="0" applyFill="0" applyAlignment="0" applyProtection="0"/>
    <xf numFmtId="0" fontId="2" fillId="62" borderId="50" applyNumberFormat="0" applyFont="0" applyAlignment="0" applyProtection="0"/>
    <xf numFmtId="0" fontId="2" fillId="43" borderId="50" applyNumberFormat="0" applyAlignment="0" applyProtection="0"/>
    <xf numFmtId="0" fontId="2" fillId="43" borderId="50" applyNumberFormat="0" applyAlignment="0" applyProtection="0"/>
    <xf numFmtId="0" fontId="98" fillId="42" borderId="49" applyNumberFormat="0" applyAlignment="0" applyProtection="0"/>
    <xf numFmtId="0" fontId="2" fillId="43" borderId="50" applyNumberFormat="0" applyAlignment="0" applyProtection="0"/>
    <xf numFmtId="0" fontId="2" fillId="62" borderId="50" applyNumberFormat="0" applyFont="0" applyAlignment="0" applyProtection="0"/>
    <xf numFmtId="0" fontId="91" fillId="58" borderId="49" applyNumberFormat="0" applyAlignment="0" applyProtection="0"/>
    <xf numFmtId="0" fontId="101" fillId="58" borderId="51" applyNumberFormat="0" applyAlignment="0" applyProtection="0"/>
    <xf numFmtId="0" fontId="93" fillId="42" borderId="49" applyNumberFormat="0" applyAlignment="0" applyProtection="0"/>
    <xf numFmtId="0" fontId="2" fillId="62" borderId="50" applyNumberFormat="0" applyFont="0" applyAlignment="0" applyProtection="0"/>
    <xf numFmtId="0" fontId="2" fillId="43" borderId="50" applyNumberFormat="0" applyAlignment="0" applyProtection="0"/>
    <xf numFmtId="0" fontId="2" fillId="43" borderId="50" applyNumberFormat="0" applyAlignment="0" applyProtection="0"/>
    <xf numFmtId="0" fontId="104" fillId="0" borderId="52" applyNumberFormat="0" applyFill="0" applyAlignment="0" applyProtection="0"/>
    <xf numFmtId="0" fontId="111" fillId="0" borderId="52" applyNumberFormat="0" applyFill="0" applyAlignment="0" applyProtection="0"/>
    <xf numFmtId="0" fontId="2" fillId="43" borderId="50" applyNumberFormat="0" applyAlignment="0" applyProtection="0"/>
    <xf numFmtId="0" fontId="104" fillId="0" borderId="52" applyNumberFormat="0" applyFill="0" applyAlignment="0" applyProtection="0"/>
    <xf numFmtId="0" fontId="2" fillId="62" borderId="50" applyNumberFormat="0" applyFont="0" applyAlignment="0" applyProtection="0"/>
    <xf numFmtId="0" fontId="2" fillId="43" borderId="50" applyNumberFormat="0" applyAlignment="0" applyProtection="0"/>
    <xf numFmtId="0" fontId="98" fillId="42" borderId="49" applyNumberFormat="0" applyAlignment="0" applyProtection="0"/>
    <xf numFmtId="0" fontId="91" fillId="58" borderId="49" applyNumberFormat="0" applyAlignment="0" applyProtection="0"/>
    <xf numFmtId="0" fontId="2" fillId="43" borderId="46" applyNumberFormat="0" applyAlignment="0" applyProtection="0"/>
    <xf numFmtId="0" fontId="98" fillId="42" borderId="45" applyNumberFormat="0" applyAlignment="0" applyProtection="0"/>
    <xf numFmtId="0" fontId="104" fillId="0" borderId="48" applyNumberFormat="0" applyFill="0" applyAlignment="0" applyProtection="0"/>
    <xf numFmtId="0" fontId="91" fillId="58" borderId="45" applyNumberFormat="0" applyAlignment="0" applyProtection="0"/>
    <xf numFmtId="0" fontId="93" fillId="42" borderId="45" applyNumberFormat="0" applyAlignment="0" applyProtection="0"/>
    <xf numFmtId="0" fontId="98" fillId="42" borderId="45" applyNumberFormat="0" applyAlignment="0" applyProtection="0"/>
    <xf numFmtId="0" fontId="98" fillId="42" borderId="45" applyNumberFormat="0" applyAlignment="0" applyProtection="0"/>
    <xf numFmtId="0" fontId="2" fillId="43" borderId="46" applyNumberFormat="0" applyAlignment="0" applyProtection="0"/>
    <xf numFmtId="0" fontId="2" fillId="43" borderId="46" applyNumberFormat="0" applyAlignment="0" applyProtection="0"/>
    <xf numFmtId="0" fontId="2" fillId="62" borderId="46" applyNumberFormat="0" applyFont="0" applyAlignment="0" applyProtection="0"/>
    <xf numFmtId="0" fontId="2" fillId="43" borderId="46" applyNumberFormat="0" applyAlignment="0" applyProtection="0"/>
    <xf numFmtId="0" fontId="101" fillId="58" borderId="47" applyNumberFormat="0" applyAlignment="0" applyProtection="0"/>
    <xf numFmtId="0" fontId="104" fillId="0" borderId="48" applyNumberFormat="0" applyFill="0" applyAlignment="0" applyProtection="0"/>
    <xf numFmtId="0" fontId="111" fillId="0" borderId="48" applyNumberFormat="0" applyFill="0" applyAlignment="0" applyProtection="0"/>
    <xf numFmtId="0" fontId="104" fillId="0" borderId="48" applyNumberFormat="0" applyFill="0" applyAlignment="0" applyProtection="0"/>
    <xf numFmtId="0" fontId="2" fillId="43" borderId="46" applyNumberFormat="0" applyAlignment="0" applyProtection="0"/>
    <xf numFmtId="0" fontId="2" fillId="43" borderId="46" applyNumberFormat="0" applyAlignment="0" applyProtection="0"/>
    <xf numFmtId="0" fontId="2" fillId="62" borderId="46" applyNumberFormat="0" applyFont="0" applyAlignment="0" applyProtection="0"/>
    <xf numFmtId="0" fontId="2" fillId="43" borderId="46" applyNumberFormat="0" applyAlignment="0" applyProtection="0"/>
    <xf numFmtId="0" fontId="93" fillId="42" borderId="45" applyNumberFormat="0" applyAlignment="0" applyProtection="0"/>
    <xf numFmtId="0" fontId="101" fillId="58" borderId="47" applyNumberFormat="0" applyAlignment="0" applyProtection="0"/>
    <xf numFmtId="0" fontId="2" fillId="62" borderId="46" applyNumberFormat="0" applyFont="0" applyAlignment="0" applyProtection="0"/>
    <xf numFmtId="0" fontId="2" fillId="43" borderId="46" applyNumberFormat="0" applyAlignment="0" applyProtection="0"/>
    <xf numFmtId="0" fontId="91" fillId="58" borderId="45" applyNumberFormat="0" applyAlignment="0" applyProtection="0"/>
    <xf numFmtId="0" fontId="2" fillId="43" borderId="46" applyNumberFormat="0" applyAlignment="0" applyProtection="0"/>
    <xf numFmtId="0" fontId="2" fillId="43" borderId="46" applyNumberFormat="0" applyAlignment="0" applyProtection="0"/>
    <xf numFmtId="0" fontId="2" fillId="62" borderId="46" applyNumberFormat="0" applyFont="0" applyAlignment="0" applyProtection="0"/>
    <xf numFmtId="0" fontId="98" fillId="42" borderId="45" applyNumberFormat="0" applyAlignment="0" applyProtection="0"/>
    <xf numFmtId="0" fontId="2" fillId="43" borderId="46" applyNumberFormat="0" applyAlignment="0" applyProtection="0"/>
    <xf numFmtId="0" fontId="104" fillId="0" borderId="48" applyNumberFormat="0" applyFill="0" applyAlignment="0" applyProtection="0"/>
    <xf numFmtId="0" fontId="111" fillId="0" borderId="48" applyNumberFormat="0" applyFill="0" applyAlignment="0" applyProtection="0"/>
    <xf numFmtId="0" fontId="2" fillId="43" borderId="4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1" fillId="58" borderId="5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53" applyNumberFormat="0" applyAlignment="0" applyProtection="0"/>
    <xf numFmtId="0" fontId="98" fillId="42" borderId="53" applyNumberFormat="0" applyAlignment="0" applyProtection="0"/>
    <xf numFmtId="0" fontId="98" fillId="42" borderId="5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4" applyNumberFormat="0" applyAlignment="0" applyProtection="0"/>
    <xf numFmtId="0" fontId="2" fillId="43" borderId="54" applyNumberFormat="0" applyAlignment="0" applyProtection="0"/>
    <xf numFmtId="0" fontId="2" fillId="62" borderId="54" applyNumberFormat="0" applyFont="0" applyAlignment="0" applyProtection="0"/>
    <xf numFmtId="0" fontId="2" fillId="43" borderId="54" applyNumberFormat="0" applyAlignment="0" applyProtection="0"/>
    <xf numFmtId="0" fontId="101" fillId="58" borderId="55" applyNumberFormat="0" applyAlignment="0" applyProtection="0"/>
    <xf numFmtId="0" fontId="104" fillId="0" borderId="56" applyNumberFormat="0" applyFill="0" applyAlignment="0" applyProtection="0"/>
    <xf numFmtId="0" fontId="111" fillId="0" borderId="56" applyNumberFormat="0" applyFill="0" applyAlignment="0" applyProtection="0"/>
    <xf numFmtId="0" fontId="104" fillId="0" borderId="56" applyNumberFormat="0" applyFill="0" applyAlignment="0" applyProtection="0"/>
    <xf numFmtId="0" fontId="2" fillId="43" borderId="54" applyNumberFormat="0" applyAlignment="0" applyProtection="0"/>
    <xf numFmtId="0" fontId="2" fillId="43" borderId="54" applyNumberFormat="0" applyAlignment="0" applyProtection="0"/>
    <xf numFmtId="0" fontId="2" fillId="62" borderId="54" applyNumberFormat="0" applyFont="0" applyAlignment="0" applyProtection="0"/>
    <xf numFmtId="0" fontId="2" fillId="43" borderId="54"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1" fillId="0" borderId="120"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157" applyNumberFormat="0" applyAlignment="0" applyProtection="0"/>
    <xf numFmtId="0" fontId="2" fillId="43" borderId="86" applyNumberFormat="0" applyAlignment="0" applyProtection="0"/>
    <xf numFmtId="0" fontId="2" fillId="43" borderId="106" applyNumberFormat="0" applyAlignment="0" applyProtection="0"/>
    <xf numFmtId="0" fontId="104" fillId="0" borderId="80" applyNumberFormat="0" applyFill="0" applyAlignment="0" applyProtection="0"/>
    <xf numFmtId="0" fontId="2" fillId="43" borderId="219" applyNumberFormat="0" applyAlignment="0" applyProtection="0"/>
    <xf numFmtId="0" fontId="2" fillId="62" borderId="74" applyNumberFormat="0" applyFont="0" applyAlignment="0" applyProtection="0"/>
    <xf numFmtId="0" fontId="2" fillId="43" borderId="263" applyNumberFormat="0" applyAlignment="0" applyProtection="0"/>
    <xf numFmtId="43" fontId="2" fillId="0" borderId="0" applyFont="0" applyFill="0" applyBorder="0" applyAlignment="0" applyProtection="0"/>
    <xf numFmtId="0" fontId="2" fillId="43" borderId="7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1" fillId="58" borderId="133" applyNumberFormat="0" applyAlignment="0" applyProtection="0"/>
    <xf numFmtId="0" fontId="2" fillId="43" borderId="223" applyNumberFormat="0" applyAlignment="0" applyProtection="0"/>
    <xf numFmtId="0" fontId="98" fillId="42" borderId="153" applyNumberFormat="0" applyAlignment="0" applyProtection="0"/>
    <xf numFmtId="0" fontId="2" fillId="43" borderId="134" applyNumberFormat="0" applyAlignment="0" applyProtection="0"/>
    <xf numFmtId="0" fontId="104" fillId="0" borderId="96"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16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114"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162" applyNumberFormat="0" applyAlignment="0" applyProtection="0"/>
    <xf numFmtId="0" fontId="101" fillId="58" borderId="187" applyNumberFormat="0" applyAlignment="0" applyProtection="0"/>
    <xf numFmtId="0" fontId="2" fillId="43" borderId="114" applyNumberFormat="0" applyAlignment="0" applyProtection="0"/>
    <xf numFmtId="0" fontId="111" fillId="0" borderId="68" applyNumberFormat="0" applyFill="0" applyAlignment="0" applyProtection="0"/>
    <xf numFmtId="0" fontId="2" fillId="43" borderId="263" applyNumberFormat="0" applyAlignment="0" applyProtection="0"/>
    <xf numFmtId="0" fontId="2" fillId="43" borderId="154" applyNumberFormat="0" applyAlignment="0" applyProtection="0"/>
    <xf numFmtId="0" fontId="104" fillId="0" borderId="221" applyNumberFormat="0" applyFill="0" applyAlignment="0" applyProtection="0"/>
    <xf numFmtId="0" fontId="2" fillId="43" borderId="122" applyNumberFormat="0" applyAlignment="0" applyProtection="0"/>
    <xf numFmtId="0" fontId="104" fillId="0" borderId="148" applyNumberFormat="0" applyFill="0" applyAlignment="0" applyProtection="0"/>
    <xf numFmtId="43" fontId="1" fillId="0" borderId="0" applyFont="0" applyFill="0" applyBorder="0" applyAlignment="0" applyProtection="0"/>
    <xf numFmtId="0" fontId="2" fillId="43" borderId="78"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42" borderId="9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0" borderId="108" applyNumberFormat="0" applyFill="0" applyAlignment="0" applyProtection="0"/>
    <xf numFmtId="0" fontId="2" fillId="43" borderId="150" applyNumberFormat="0" applyAlignment="0" applyProtection="0"/>
    <xf numFmtId="0" fontId="2" fillId="43" borderId="174" applyNumberFormat="0" applyAlignment="0" applyProtection="0"/>
    <xf numFmtId="0" fontId="101" fillId="58" borderId="20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98" applyNumberFormat="0" applyAlignment="0" applyProtection="0"/>
    <xf numFmtId="0" fontId="2" fillId="43" borderId="178" applyNumberFormat="0" applyAlignment="0" applyProtection="0"/>
    <xf numFmtId="0" fontId="91" fillId="58" borderId="145" applyNumberFormat="0" applyAlignment="0" applyProtection="0"/>
    <xf numFmtId="0" fontId="104" fillId="0" borderId="192" applyNumberFormat="0" applyFill="0" applyAlignment="0" applyProtection="0"/>
    <xf numFmtId="0" fontId="2" fillId="43" borderId="162" applyNumberFormat="0" applyAlignment="0" applyProtection="0"/>
    <xf numFmtId="0" fontId="98" fillId="42" borderId="97" applyNumberFormat="0" applyAlignment="0" applyProtection="0"/>
    <xf numFmtId="0" fontId="2" fillId="62" borderId="74" applyNumberFormat="0" applyFont="0" applyAlignment="0" applyProtection="0"/>
    <xf numFmtId="0" fontId="2" fillId="43" borderId="78" applyNumberFormat="0" applyAlignment="0" applyProtection="0"/>
    <xf numFmtId="0" fontId="104" fillId="0" borderId="168" applyNumberFormat="0" applyFill="0" applyAlignment="0" applyProtection="0"/>
    <xf numFmtId="0" fontId="101" fillId="58" borderId="67" applyNumberFormat="0" applyAlignment="0" applyProtection="0"/>
    <xf numFmtId="0" fontId="111" fillId="0" borderId="64" applyNumberFormat="0" applyFill="0" applyAlignment="0" applyProtection="0"/>
    <xf numFmtId="0" fontId="104" fillId="0" borderId="72" applyNumberFormat="0" applyFill="0" applyAlignment="0" applyProtection="0"/>
    <xf numFmtId="0" fontId="98" fillId="42" borderId="185" applyNumberFormat="0" applyAlignment="0" applyProtection="0"/>
    <xf numFmtId="0" fontId="2" fillId="43" borderId="126" applyNumberFormat="0" applyAlignment="0" applyProtection="0"/>
    <xf numFmtId="0" fontId="104" fillId="0" borderId="8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190"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4" fillId="0" borderId="108" applyNumberFormat="0" applyFill="0" applyAlignment="0" applyProtection="0"/>
    <xf numFmtId="0" fontId="2" fillId="43" borderId="182"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62" applyNumberFormat="0" applyAlignment="0" applyProtection="0"/>
    <xf numFmtId="0" fontId="111" fillId="0" borderId="196" applyNumberFormat="0" applyFill="0" applyAlignment="0" applyProtection="0"/>
    <xf numFmtId="0" fontId="2" fillId="43" borderId="138" applyNumberFormat="0" applyAlignment="0" applyProtection="0"/>
    <xf numFmtId="0" fontId="98" fillId="42" borderId="109" applyNumberFormat="0" applyAlignment="0" applyProtection="0"/>
    <xf numFmtId="0" fontId="98" fillId="42" borderId="206" applyNumberFormat="0" applyAlignment="0" applyProtection="0"/>
    <xf numFmtId="43" fontId="1" fillId="0" borderId="0" applyFont="0" applyFill="0" applyBorder="0" applyAlignment="0" applyProtection="0"/>
    <xf numFmtId="0" fontId="2" fillId="62" borderId="251" applyNumberFormat="0" applyFont="0" applyAlignment="0" applyProtection="0"/>
    <xf numFmtId="0" fontId="2" fillId="43" borderId="203" applyNumberFormat="0" applyAlignment="0" applyProtection="0"/>
    <xf numFmtId="0" fontId="91" fillId="58" borderId="85" applyNumberFormat="0" applyAlignment="0" applyProtection="0"/>
    <xf numFmtId="0" fontId="98" fillId="42" borderId="258" applyNumberFormat="0" applyAlignment="0" applyProtection="0"/>
    <xf numFmtId="0" fontId="2" fillId="43" borderId="98" applyNumberFormat="0" applyAlignment="0" applyProtection="0"/>
    <xf numFmtId="0" fontId="2" fillId="43" borderId="110" applyNumberFormat="0" applyAlignment="0" applyProtection="0"/>
    <xf numFmtId="0" fontId="98" fillId="42" borderId="202" applyNumberFormat="0" applyAlignment="0" applyProtection="0"/>
    <xf numFmtId="0" fontId="101" fillId="58" borderId="191" applyNumberFormat="0" applyAlignment="0" applyProtection="0"/>
    <xf numFmtId="0" fontId="98" fillId="42" borderId="242" applyNumberFormat="0" applyAlignment="0" applyProtection="0"/>
    <xf numFmtId="0" fontId="104" fillId="0" borderId="76" applyNumberFormat="0" applyFill="0" applyAlignment="0" applyProtection="0"/>
    <xf numFmtId="0" fontId="93" fillId="42" borderId="101" applyNumberFormat="0" applyAlignment="0" applyProtection="0"/>
    <xf numFmtId="0" fontId="101" fillId="58" borderId="139" applyNumberFormat="0" applyAlignment="0" applyProtection="0"/>
    <xf numFmtId="0" fontId="98" fillId="42" borderId="129" applyNumberFormat="0" applyAlignment="0" applyProtection="0"/>
    <xf numFmtId="0" fontId="2" fillId="43" borderId="6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82" applyNumberFormat="0" applyAlignment="0" applyProtection="0"/>
    <xf numFmtId="43" fontId="6" fillId="0" borderId="0" applyFont="0" applyFill="0" applyBorder="0" applyAlignment="0" applyProtection="0"/>
    <xf numFmtId="43" fontId="2" fillId="0" borderId="0" applyFont="0" applyFill="0" applyBorder="0" applyAlignment="0" applyProtection="0"/>
    <xf numFmtId="0" fontId="91" fillId="58" borderId="254" applyNumberFormat="0" applyAlignment="0" applyProtection="0"/>
    <xf numFmtId="43" fontId="2" fillId="0" borderId="0" applyFont="0" applyFill="0" applyBorder="0" applyAlignment="0" applyProtection="0"/>
    <xf numFmtId="0" fontId="93" fillId="42" borderId="85" applyNumberFormat="0" applyAlignment="0" applyProtection="0"/>
    <xf numFmtId="0" fontId="2" fillId="43" borderId="19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1" fillId="58" borderId="11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246" applyNumberFormat="0" applyAlignment="0" applyProtection="0"/>
    <xf numFmtId="0" fontId="104" fillId="0" borderId="148"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04" fillId="0" borderId="172" applyNumberFormat="0" applyFill="0" applyAlignment="0" applyProtection="0"/>
    <xf numFmtId="41" fontId="1" fillId="0" borderId="0" applyFont="0" applyFill="0" applyBorder="0" applyAlignment="0" applyProtection="0"/>
    <xf numFmtId="0" fontId="91" fillId="58" borderId="161" applyNumberFormat="0" applyAlignment="0" applyProtection="0"/>
    <xf numFmtId="41" fontId="1" fillId="0" borderId="0" applyFont="0" applyFill="0" applyBorder="0" applyAlignment="0" applyProtection="0"/>
    <xf numFmtId="0" fontId="2" fillId="43" borderId="118" applyNumberFormat="0" applyAlignment="0" applyProtection="0"/>
    <xf numFmtId="0" fontId="2" fillId="43" borderId="6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4" fillId="0" borderId="229" applyNumberFormat="0" applyFill="0" applyAlignment="0" applyProtection="0"/>
    <xf numFmtId="41" fontId="1" fillId="0" borderId="0" applyFont="0" applyFill="0" applyBorder="0" applyAlignment="0" applyProtection="0"/>
    <xf numFmtId="0" fontId="2" fillId="43" borderId="90" applyNumberFormat="0" applyAlignment="0" applyProtection="0"/>
    <xf numFmtId="0" fontId="104" fillId="0" borderId="221" applyNumberFormat="0" applyFill="0" applyAlignment="0" applyProtection="0"/>
    <xf numFmtId="0" fontId="111" fillId="0" borderId="112" applyNumberFormat="0" applyFill="0" applyAlignment="0" applyProtection="0"/>
    <xf numFmtId="0" fontId="98" fillId="42" borderId="137" applyNumberFormat="0" applyAlignment="0" applyProtection="0"/>
    <xf numFmtId="0" fontId="2" fillId="62" borderId="118" applyNumberFormat="0" applyFont="0" applyAlignment="0" applyProtection="0"/>
    <xf numFmtId="0" fontId="2" fillId="62" borderId="142" applyNumberFormat="0" applyFont="0" applyAlignment="0" applyProtection="0"/>
    <xf numFmtId="43" fontId="1" fillId="0" borderId="0" applyFont="0" applyFill="0" applyBorder="0" applyAlignment="0" applyProtection="0"/>
    <xf numFmtId="0" fontId="2" fillId="62" borderId="198" applyNumberFormat="0" applyFont="0" applyAlignment="0" applyProtection="0"/>
    <xf numFmtId="0" fontId="98" fillId="42" borderId="173" applyNumberFormat="0" applyAlignment="0" applyProtection="0"/>
    <xf numFmtId="0" fontId="2" fillId="43" borderId="98" applyNumberForma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7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58" borderId="103"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43" borderId="243"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91" fillId="58" borderId="121" applyNumberFormat="0" applyAlignment="0" applyProtection="0"/>
    <xf numFmtId="0" fontId="111" fillId="0" borderId="76" applyNumberFormat="0" applyFill="0" applyAlignment="0" applyProtection="0"/>
    <xf numFmtId="43" fontId="1" fillId="0" borderId="0" applyFont="0" applyFill="0" applyBorder="0" applyAlignment="0" applyProtection="0"/>
    <xf numFmtId="0" fontId="2" fillId="62" borderId="235" applyNumberFormat="0" applyFon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4" fillId="0" borderId="205" applyNumberFormat="0" applyFill="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0" fontId="2" fillId="43" borderId="198" applyNumberFormat="0" applyAlignment="0" applyProtection="0"/>
    <xf numFmtId="0" fontId="101" fillId="58" borderId="9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1" fillId="0" borderId="241" applyNumberFormat="0" applyFill="0" applyAlignment="0" applyProtection="0"/>
    <xf numFmtId="0" fontId="2" fillId="43" borderId="251"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1" fillId="58" borderId="93" applyNumberFormat="0" applyAlignment="0" applyProtection="0"/>
    <xf numFmtId="0" fontId="2" fillId="62" borderId="114" applyNumberFormat="0" applyFont="0" applyAlignment="0" applyProtection="0"/>
    <xf numFmtId="0" fontId="111" fillId="0" borderId="116" applyNumberFormat="0" applyFill="0" applyAlignment="0" applyProtection="0"/>
    <xf numFmtId="0" fontId="98" fillId="42" borderId="105"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1" fillId="58" borderId="234" applyNumberFormat="0" applyAlignment="0" applyProtection="0"/>
    <xf numFmtId="0" fontId="98" fillId="42" borderId="101" applyNumberFormat="0" applyAlignment="0" applyProtection="0"/>
    <xf numFmtId="41" fontId="1" fillId="0" borderId="0" applyFont="0" applyFill="0" applyBorder="0" applyAlignment="0" applyProtection="0"/>
    <xf numFmtId="0" fontId="91" fillId="58" borderId="153" applyNumberFormat="0" applyAlignment="0" applyProtection="0"/>
    <xf numFmtId="43" fontId="1" fillId="0" borderId="0" applyFont="0" applyFill="0" applyBorder="0" applyAlignment="0" applyProtection="0"/>
    <xf numFmtId="0" fontId="2" fillId="43" borderId="12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58"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10"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0" fontId="2" fillId="43" borderId="102" applyNumberFormat="0" applyAlignment="0" applyProtection="0"/>
    <xf numFmtId="43" fontId="1" fillId="0" borderId="0" applyFont="0" applyFill="0" applyBorder="0" applyAlignment="0" applyProtection="0"/>
    <xf numFmtId="0" fontId="111" fillId="0" borderId="140" applyNumberFormat="0" applyFill="0" applyAlignment="0" applyProtection="0"/>
    <xf numFmtId="43" fontId="1" fillId="0" borderId="0" applyFont="0" applyFill="0" applyBorder="0" applyAlignment="0" applyProtection="0"/>
    <xf numFmtId="0" fontId="2" fillId="43" borderId="82"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2" fillId="43" borderId="255"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0" fontId="101" fillId="58" borderId="7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42" borderId="117" applyNumberFormat="0" applyAlignment="0" applyProtection="0"/>
    <xf numFmtId="0" fontId="104" fillId="0" borderId="100" applyNumberFormat="0" applyFill="0" applyAlignment="0" applyProtection="0"/>
    <xf numFmtId="0" fontId="104" fillId="0" borderId="120" applyNumberFormat="0" applyFill="0" applyAlignment="0" applyProtection="0"/>
    <xf numFmtId="41" fontId="2" fillId="0" borderId="0" applyFill="0" applyBorder="0" applyAlignment="0" applyProtection="0"/>
    <xf numFmtId="0" fontId="98" fillId="42" borderId="238" applyNumberFormat="0" applyAlignment="0" applyProtection="0"/>
    <xf numFmtId="0" fontId="2" fillId="62" borderId="102" applyNumberFormat="0" applyFont="0" applyAlignment="0" applyProtection="0"/>
    <xf numFmtId="0" fontId="101" fillId="58" borderId="2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14" applyNumberFormat="0" applyAlignment="0" applyProtection="0"/>
    <xf numFmtId="0" fontId="104" fillId="0" borderId="128" applyNumberFormat="0" applyFill="0" applyAlignment="0" applyProtection="0"/>
    <xf numFmtId="0" fontId="2" fillId="43" borderId="259" applyNumberFormat="0" applyAlignment="0" applyProtection="0"/>
    <xf numFmtId="0" fontId="104" fillId="0" borderId="196" applyNumberFormat="0" applyFill="0" applyAlignment="0" applyProtection="0"/>
    <xf numFmtId="0" fontId="93" fillId="42" borderId="165" applyNumberFormat="0" applyAlignment="0" applyProtection="0"/>
    <xf numFmtId="43" fontId="1" fillId="0" borderId="0" applyFont="0" applyFill="0" applyBorder="0" applyAlignment="0" applyProtection="0"/>
    <xf numFmtId="0" fontId="2" fillId="43" borderId="203" applyNumberFormat="0" applyAlignment="0" applyProtection="0"/>
    <xf numFmtId="0" fontId="98" fillId="42" borderId="218" applyNumberFormat="0" applyAlignment="0" applyProtection="0"/>
    <xf numFmtId="0" fontId="104" fillId="0" borderId="80" applyNumberFormat="0" applyFill="0" applyAlignment="0" applyProtection="0"/>
    <xf numFmtId="0" fontId="2" fillId="43" borderId="182" applyNumberFormat="0" applyAlignment="0" applyProtection="0"/>
    <xf numFmtId="0" fontId="2" fillId="43" borderId="70" applyNumberFormat="0" applyAlignment="0" applyProtection="0"/>
    <xf numFmtId="0" fontId="91" fillId="58" borderId="57" applyNumberFormat="0" applyAlignment="0" applyProtection="0"/>
    <xf numFmtId="0" fontId="2" fillId="43" borderId="130" applyNumberFormat="0" applyAlignment="0" applyProtection="0"/>
    <xf numFmtId="0" fontId="2" fillId="43" borderId="243" applyNumberFormat="0" applyAlignment="0" applyProtection="0"/>
    <xf numFmtId="0" fontId="91" fillId="58" borderId="17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4" fillId="0" borderId="112" applyNumberFormat="0" applyFill="0" applyAlignment="0" applyProtection="0"/>
    <xf numFmtId="0" fontId="93" fillId="42" borderId="57" applyNumberFormat="0" applyAlignment="0" applyProtection="0"/>
    <xf numFmtId="0" fontId="98" fillId="42" borderId="133" applyNumberFormat="0" applyAlignment="0" applyProtection="0"/>
    <xf numFmtId="0" fontId="91" fillId="58" borderId="73" applyNumberFormat="0" applyAlignment="0" applyProtection="0"/>
    <xf numFmtId="0" fontId="2" fillId="43" borderId="146" applyNumberFormat="0" applyAlignment="0" applyProtection="0"/>
    <xf numFmtId="0" fontId="2" fillId="43" borderId="66" applyNumberFormat="0" applyAlignment="0" applyProtection="0"/>
    <xf numFmtId="0" fontId="98" fillId="42" borderId="57" applyNumberFormat="0" applyAlignment="0" applyProtection="0"/>
    <xf numFmtId="0" fontId="98" fillId="42" borderId="57" applyNumberFormat="0" applyAlignment="0" applyProtection="0"/>
    <xf numFmtId="0" fontId="91" fillId="58" borderId="258"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174" applyNumberFormat="0" applyAlignment="0" applyProtection="0"/>
    <xf numFmtId="43" fontId="1" fillId="0" borderId="0" applyFont="0" applyFill="0" applyBorder="0" applyAlignment="0" applyProtection="0"/>
    <xf numFmtId="0" fontId="2" fillId="43" borderId="231" applyNumberFormat="0" applyAlignment="0" applyProtection="0"/>
    <xf numFmtId="0" fontId="2" fillId="43" borderId="102" applyNumberFormat="0" applyAlignment="0" applyProtection="0"/>
    <xf numFmtId="0" fontId="2" fillId="43" borderId="58" applyNumberFormat="0" applyAlignment="0" applyProtection="0"/>
    <xf numFmtId="0" fontId="2" fillId="43" borderId="58" applyNumberFormat="0" applyAlignment="0" applyProtection="0"/>
    <xf numFmtId="0" fontId="2" fillId="62" borderId="58" applyNumberFormat="0" applyFont="0" applyAlignment="0" applyProtection="0"/>
    <xf numFmtId="0" fontId="2" fillId="43" borderId="58" applyNumberFormat="0" applyAlignment="0" applyProtection="0"/>
    <xf numFmtId="0" fontId="101" fillId="58" borderId="59" applyNumberFormat="0" applyAlignment="0" applyProtection="0"/>
    <xf numFmtId="0" fontId="2" fillId="43" borderId="182" applyNumberFormat="0" applyAlignment="0" applyProtection="0"/>
    <xf numFmtId="0" fontId="2" fillId="43" borderId="227" applyNumberFormat="0" applyAlignment="0" applyProtection="0"/>
    <xf numFmtId="0" fontId="2" fillId="43" borderId="174" applyNumberFormat="0" applyAlignment="0" applyProtection="0"/>
    <xf numFmtId="0" fontId="2" fillId="43" borderId="207" applyNumberFormat="0" applyAlignment="0" applyProtection="0"/>
    <xf numFmtId="0" fontId="2" fillId="62" borderId="82" applyNumberFormat="0" applyFont="0" applyAlignment="0" applyProtection="0"/>
    <xf numFmtId="0" fontId="2" fillId="43" borderId="186" applyNumberFormat="0" applyAlignment="0" applyProtection="0"/>
    <xf numFmtId="0" fontId="104" fillId="0" borderId="60" applyNumberFormat="0" applyFill="0" applyAlignment="0" applyProtection="0"/>
    <xf numFmtId="0" fontId="111" fillId="0" borderId="60" applyNumberFormat="0" applyFill="0" applyAlignment="0" applyProtection="0"/>
    <xf numFmtId="0" fontId="104" fillId="0" borderId="60" applyNumberFormat="0" applyFill="0" applyAlignment="0" applyProtection="0"/>
    <xf numFmtId="0" fontId="2" fillId="43" borderId="198" applyNumberFormat="0" applyAlignment="0" applyProtection="0"/>
    <xf numFmtId="0" fontId="2" fillId="43" borderId="94" applyNumberFormat="0" applyAlignment="0" applyProtection="0"/>
    <xf numFmtId="0" fontId="2" fillId="62" borderId="219" applyNumberFormat="0" applyFont="0" applyAlignment="0" applyProtection="0"/>
    <xf numFmtId="0" fontId="2" fillId="43" borderId="146" applyNumberFormat="0" applyAlignment="0" applyProtection="0"/>
    <xf numFmtId="0" fontId="2" fillId="43" borderId="25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219" applyNumberFormat="0" applyFont="0" applyAlignment="0" applyProtection="0"/>
    <xf numFmtId="0" fontId="93" fillId="42" borderId="145" applyNumberFormat="0" applyAlignment="0" applyProtection="0"/>
    <xf numFmtId="0" fontId="98" fillId="42" borderId="242" applyNumberFormat="0" applyAlignment="0" applyProtection="0"/>
    <xf numFmtId="0" fontId="2" fillId="43" borderId="247" applyNumberFormat="0" applyAlignment="0" applyProtection="0"/>
    <xf numFmtId="0" fontId="111" fillId="0" borderId="233" applyNumberFormat="0" applyFill="0" applyAlignment="0" applyProtection="0"/>
    <xf numFmtId="0" fontId="2" fillId="43" borderId="58" applyNumberFormat="0" applyAlignment="0" applyProtection="0"/>
    <xf numFmtId="0" fontId="2" fillId="43" borderId="58" applyNumberFormat="0" applyAlignment="0" applyProtection="0"/>
    <xf numFmtId="0" fontId="2" fillId="62" borderId="58" applyNumberFormat="0" applyFont="0" applyAlignment="0" applyProtection="0"/>
    <xf numFmtId="0" fontId="2" fillId="43" borderId="58" applyNumberFormat="0" applyAlignment="0" applyProtection="0"/>
    <xf numFmtId="0" fontId="93" fillId="42" borderId="226" applyNumberFormat="0" applyAlignment="0" applyProtection="0"/>
    <xf numFmtId="0" fontId="2" fillId="62" borderId="203" applyNumberFormat="0" applyFont="0" applyAlignment="0" applyProtection="0"/>
    <xf numFmtId="0" fontId="2" fillId="43" borderId="74" applyNumberFormat="0" applyAlignment="0" applyProtection="0"/>
    <xf numFmtId="0" fontId="2" fillId="43" borderId="122" applyNumberFormat="0" applyAlignment="0" applyProtection="0"/>
    <xf numFmtId="0" fontId="2" fillId="43" borderId="166" applyNumberFormat="0" applyAlignment="0" applyProtection="0"/>
    <xf numFmtId="0" fontId="2" fillId="43" borderId="251" applyNumberFormat="0" applyAlignment="0" applyProtection="0"/>
    <xf numFmtId="0" fontId="2" fillId="43" borderId="150" applyNumberFormat="0" applyAlignment="0" applyProtection="0"/>
    <xf numFmtId="0" fontId="2" fillId="43" borderId="251" applyNumberFormat="0" applyAlignment="0" applyProtection="0"/>
    <xf numFmtId="0" fontId="93" fillId="42" borderId="113" applyNumberFormat="0" applyAlignment="0" applyProtection="0"/>
    <xf numFmtId="0" fontId="2" fillId="43" borderId="150" applyNumberFormat="0" applyAlignment="0" applyProtection="0"/>
    <xf numFmtId="0" fontId="2" fillId="43" borderId="86" applyNumberFormat="0" applyAlignment="0" applyProtection="0"/>
    <xf numFmtId="0" fontId="2" fillId="62" borderId="215" applyNumberFormat="0" applyFont="0" applyAlignment="0" applyProtection="0"/>
    <xf numFmtId="0" fontId="101" fillId="58" borderId="244" applyNumberFormat="0" applyAlignment="0" applyProtection="0"/>
    <xf numFmtId="0" fontId="91" fillId="58" borderId="125" applyNumberFormat="0" applyAlignment="0" applyProtection="0"/>
    <xf numFmtId="0" fontId="98" fillId="42" borderId="177" applyNumberFormat="0" applyAlignment="0" applyProtection="0"/>
    <xf numFmtId="0" fontId="2" fillId="62" borderId="70" applyNumberFormat="0" applyFont="0" applyAlignment="0" applyProtection="0"/>
    <xf numFmtId="0" fontId="2" fillId="62" borderId="94" applyNumberFormat="0" applyFont="0" applyAlignment="0" applyProtection="0"/>
    <xf numFmtId="0" fontId="2" fillId="43" borderId="150" applyNumberFormat="0" applyAlignment="0" applyProtection="0"/>
    <xf numFmtId="43" fontId="2" fillId="0" borderId="0" applyFont="0" applyFill="0" applyBorder="0" applyAlignment="0" applyProtection="0"/>
    <xf numFmtId="0" fontId="91" fillId="58" borderId="129" applyNumberFormat="0" applyAlignment="0" applyProtection="0"/>
    <xf numFmtId="0" fontId="2" fillId="43" borderId="74" applyNumberFormat="0" applyAlignment="0" applyProtection="0"/>
    <xf numFmtId="0" fontId="98" fillId="42" borderId="93" applyNumberFormat="0" applyAlignment="0" applyProtection="0"/>
    <xf numFmtId="0" fontId="2" fillId="43" borderId="166" applyNumberFormat="0" applyAlignment="0" applyProtection="0"/>
    <xf numFmtId="0" fontId="91" fillId="58" borderId="242" applyNumberFormat="0" applyAlignment="0" applyProtection="0"/>
    <xf numFmtId="0" fontId="2" fillId="43" borderId="186" applyNumberFormat="0" applyAlignment="0" applyProtection="0"/>
    <xf numFmtId="0" fontId="101" fillId="58" borderId="228" applyNumberFormat="0" applyAlignment="0" applyProtection="0"/>
    <xf numFmtId="0" fontId="2" fillId="62" borderId="247" applyNumberFormat="0" applyFont="0" applyAlignment="0" applyProtection="0"/>
    <xf numFmtId="0" fontId="104" fillId="0" borderId="140" applyNumberFormat="0" applyFill="0" applyAlignment="0" applyProtection="0"/>
    <xf numFmtId="0" fontId="101" fillId="58" borderId="175" applyNumberFormat="0" applyAlignment="0" applyProtection="0"/>
    <xf numFmtId="0" fontId="91" fillId="58" borderId="105" applyNumberFormat="0" applyAlignment="0" applyProtection="0"/>
    <xf numFmtId="0" fontId="101" fillId="58" borderId="155" applyNumberFormat="0" applyAlignment="0" applyProtection="0"/>
    <xf numFmtId="43" fontId="1" fillId="0" borderId="0" applyFont="0" applyFill="0" applyBorder="0" applyAlignment="0" applyProtection="0"/>
    <xf numFmtId="0" fontId="104" fillId="0" borderId="68" applyNumberFormat="0" applyFill="0" applyAlignment="0" applyProtection="0"/>
    <xf numFmtId="0" fontId="98" fillId="42" borderId="165" applyNumberFormat="0" applyAlignment="0" applyProtection="0"/>
    <xf numFmtId="0" fontId="101" fillId="58" borderId="63" applyNumberFormat="0" applyAlignment="0" applyProtection="0"/>
    <xf numFmtId="0" fontId="2" fillId="43" borderId="70" applyNumberFormat="0" applyAlignment="0" applyProtection="0"/>
    <xf numFmtId="43" fontId="1" fillId="0" borderId="0" applyFont="0" applyFill="0" applyBorder="0" applyAlignment="0" applyProtection="0"/>
    <xf numFmtId="0" fontId="2" fillId="43" borderId="98" applyNumberFormat="0" applyAlignment="0" applyProtection="0"/>
    <xf numFmtId="0" fontId="2" fillId="43" borderId="70" applyNumberFormat="0" applyAlignment="0" applyProtection="0"/>
    <xf numFmtId="0" fontId="2" fillId="43" borderId="62" applyNumberFormat="0" applyAlignment="0" applyProtection="0"/>
    <xf numFmtId="0" fontId="91" fillId="58" borderId="197" applyNumberFormat="0" applyAlignment="0" applyProtection="0"/>
    <xf numFmtId="0" fontId="91" fillId="58" borderId="61" applyNumberFormat="0" applyAlignment="0" applyProtection="0"/>
    <xf numFmtId="0" fontId="98" fillId="42" borderId="149" applyNumberFormat="0" applyAlignment="0" applyProtection="0"/>
    <xf numFmtId="0" fontId="2" fillId="43" borderId="194" applyNumberFormat="0" applyAlignment="0" applyProtection="0"/>
    <xf numFmtId="0" fontId="2" fillId="62" borderId="62" applyNumberFormat="0" applyFont="0" applyAlignment="0" applyProtection="0"/>
    <xf numFmtId="0" fontId="2" fillId="62" borderId="130" applyNumberFormat="0" applyFont="0" applyAlignment="0" applyProtection="0"/>
    <xf numFmtId="0" fontId="2" fillId="62" borderId="162" applyNumberFormat="0" applyFont="0" applyAlignment="0" applyProtection="0"/>
    <xf numFmtId="0" fontId="2" fillId="43" borderId="162" applyNumberFormat="0" applyAlignment="0" applyProtection="0"/>
    <xf numFmtId="0" fontId="98" fillId="42" borderId="101" applyNumberFormat="0" applyAlignment="0" applyProtection="0"/>
    <xf numFmtId="0" fontId="98" fillId="42" borderId="61" applyNumberFormat="0" applyAlignment="0" applyProtection="0"/>
    <xf numFmtId="0" fontId="98" fillId="42" borderId="177" applyNumberFormat="0" applyAlignment="0" applyProtection="0"/>
    <xf numFmtId="0" fontId="2" fillId="43" borderId="66" applyNumberFormat="0" applyAlignment="0" applyProtection="0"/>
    <xf numFmtId="0" fontId="2" fillId="43" borderId="198" applyNumberFormat="0" applyAlignment="0" applyProtection="0"/>
    <xf numFmtId="43" fontId="1" fillId="0" borderId="0" applyFont="0" applyFill="0" applyBorder="0" applyAlignment="0" applyProtection="0"/>
    <xf numFmtId="0" fontId="101" fillId="58" borderId="135" applyNumberFormat="0" applyAlignment="0" applyProtection="0"/>
    <xf numFmtId="0" fontId="2" fillId="43" borderId="174" applyNumberFormat="0" applyAlignment="0" applyProtection="0"/>
    <xf numFmtId="0" fontId="104" fillId="0" borderId="265" applyNumberFormat="0" applyFill="0" applyAlignment="0" applyProtection="0"/>
    <xf numFmtId="0" fontId="2" fillId="43" borderId="142" applyNumberFormat="0" applyAlignment="0" applyProtection="0"/>
    <xf numFmtId="0" fontId="2" fillId="43" borderId="70" applyNumberFormat="0" applyAlignment="0" applyProtection="0"/>
    <xf numFmtId="0" fontId="104" fillId="0" borderId="184" applyNumberFormat="0" applyFill="0" applyAlignment="0" applyProtection="0"/>
    <xf numFmtId="0" fontId="93" fillId="42" borderId="65" applyNumberFormat="0" applyAlignment="0" applyProtection="0"/>
    <xf numFmtId="0" fontId="98" fillId="42" borderId="85" applyNumberFormat="0" applyAlignment="0" applyProtection="0"/>
    <xf numFmtId="0" fontId="2" fillId="43" borderId="166" applyNumberFormat="0" applyAlignment="0" applyProtection="0"/>
    <xf numFmtId="0" fontId="2" fillId="62" borderId="110" applyNumberFormat="0" applyFont="0" applyAlignment="0" applyProtection="0"/>
    <xf numFmtId="0" fontId="2" fillId="62" borderId="62" applyNumberFormat="0" applyFont="0" applyAlignment="0" applyProtection="0"/>
    <xf numFmtId="43" fontId="1" fillId="0" borderId="0" applyFont="0" applyFill="0" applyBorder="0" applyAlignment="0" applyProtection="0"/>
    <xf numFmtId="0" fontId="2" fillId="43" borderId="259" applyNumberFormat="0" applyAlignment="0" applyProtection="0"/>
    <xf numFmtId="0" fontId="2" fillId="43" borderId="134" applyNumberFormat="0" applyAlignment="0" applyProtection="0"/>
    <xf numFmtId="0" fontId="2" fillId="43" borderId="219" applyNumberFormat="0" applyAlignment="0" applyProtection="0"/>
    <xf numFmtId="0" fontId="2" fillId="43" borderId="62" applyNumberFormat="0" applyAlignment="0" applyProtection="0"/>
    <xf numFmtId="0" fontId="2" fillId="62" borderId="154" applyNumberFormat="0" applyFont="0" applyAlignment="0" applyProtection="0"/>
    <xf numFmtId="0" fontId="104" fillId="0" borderId="156" applyNumberFormat="0" applyFill="0" applyAlignment="0" applyProtection="0"/>
    <xf numFmtId="0" fontId="2" fillId="43" borderId="158" applyNumberFormat="0" applyAlignment="0" applyProtection="0"/>
    <xf numFmtId="0" fontId="104" fillId="0" borderId="108" applyNumberFormat="0" applyFill="0" applyAlignment="0" applyProtection="0"/>
    <xf numFmtId="0" fontId="2" fillId="43" borderId="82" applyNumberFormat="0" applyAlignment="0" applyProtection="0"/>
    <xf numFmtId="0" fontId="101" fillId="58" borderId="115" applyNumberFormat="0" applyAlignment="0" applyProtection="0"/>
    <xf numFmtId="0" fontId="98" fillId="42" borderId="173" applyNumberFormat="0" applyAlignment="0" applyProtection="0"/>
    <xf numFmtId="0" fontId="98" fillId="42" borderId="161" applyNumberFormat="0" applyAlignment="0" applyProtection="0"/>
    <xf numFmtId="0" fontId="98" fillId="42" borderId="109" applyNumberFormat="0" applyAlignment="0" applyProtection="0"/>
    <xf numFmtId="0" fontId="2" fillId="43" borderId="62" applyNumberFormat="0" applyAlignment="0" applyProtection="0"/>
    <xf numFmtId="43" fontId="1" fillId="0" borderId="0" applyFont="0" applyFill="0" applyBorder="0" applyAlignment="0" applyProtection="0"/>
    <xf numFmtId="0" fontId="2" fillId="43" borderId="243" applyNumberFormat="0" applyAlignment="0" applyProtection="0"/>
    <xf numFmtId="0" fontId="111" fillId="0" borderId="253" applyNumberFormat="0" applyFill="0" applyAlignment="0" applyProtection="0"/>
    <xf numFmtId="0" fontId="2" fillId="62" borderId="66" applyNumberFormat="0" applyFont="0" applyAlignment="0" applyProtection="0"/>
    <xf numFmtId="0" fontId="2" fillId="43" borderId="198" applyNumberFormat="0" applyAlignment="0" applyProtection="0"/>
    <xf numFmtId="0" fontId="101" fillId="58" borderId="107" applyNumberFormat="0" applyAlignment="0" applyProtection="0"/>
    <xf numFmtId="0" fontId="98" fillId="42" borderId="193" applyNumberFormat="0" applyAlignment="0" applyProtection="0"/>
    <xf numFmtId="0" fontId="104" fillId="0" borderId="200" applyNumberFormat="0" applyFill="0" applyAlignment="0" applyProtection="0"/>
    <xf numFmtId="0" fontId="2" fillId="43" borderId="78" applyNumberFormat="0" applyAlignment="0" applyProtection="0"/>
    <xf numFmtId="0" fontId="2" fillId="62" borderId="94" applyNumberFormat="0" applyFont="0" applyAlignment="0" applyProtection="0"/>
    <xf numFmtId="0" fontId="2" fillId="43" borderId="126" applyNumberFormat="0" applyAlignment="0" applyProtection="0"/>
    <xf numFmtId="0" fontId="91" fillId="58" borderId="69" applyNumberFormat="0" applyAlignment="0" applyProtection="0"/>
    <xf numFmtId="43" fontId="1" fillId="0" borderId="0" applyFont="0" applyFill="0" applyBorder="0" applyAlignment="0" applyProtection="0"/>
    <xf numFmtId="0" fontId="2" fillId="43" borderId="126" applyNumberFormat="0" applyAlignment="0" applyProtection="0"/>
    <xf numFmtId="0" fontId="2" fillId="43" borderId="170" applyNumberFormat="0" applyAlignment="0" applyProtection="0"/>
    <xf numFmtId="0" fontId="104" fillId="0" borderId="124" applyNumberFormat="0" applyFill="0" applyAlignment="0" applyProtection="0"/>
    <xf numFmtId="0" fontId="2" fillId="43" borderId="86" applyNumberFormat="0" applyAlignment="0" applyProtection="0"/>
    <xf numFmtId="43" fontId="1" fillId="0" borderId="0" applyFont="0" applyFill="0" applyBorder="0" applyAlignment="0" applyProtection="0"/>
    <xf numFmtId="0" fontId="91" fillId="58" borderId="141" applyNumberFormat="0" applyAlignment="0" applyProtection="0"/>
    <xf numFmtId="0" fontId="2" fillId="43" borderId="110" applyNumberFormat="0" applyAlignment="0" applyProtection="0"/>
    <xf numFmtId="0" fontId="104" fillId="0" borderId="76" applyNumberFormat="0" applyFill="0" applyAlignment="0" applyProtection="0"/>
    <xf numFmtId="0" fontId="104" fillId="0" borderId="64" applyNumberFormat="0" applyFill="0" applyAlignment="0" applyProtection="0"/>
    <xf numFmtId="0" fontId="2" fillId="43" borderId="207" applyNumberFormat="0" applyAlignment="0" applyProtection="0"/>
    <xf numFmtId="43" fontId="1" fillId="0" borderId="0" applyFont="0" applyFill="0" applyBorder="0" applyAlignment="0" applyProtection="0"/>
    <xf numFmtId="0" fontId="2" fillId="43" borderId="182" applyNumberFormat="0" applyAlignment="0" applyProtection="0"/>
    <xf numFmtId="0" fontId="2" fillId="62" borderId="106" applyNumberFormat="0" applyFont="0" applyAlignment="0" applyProtection="0"/>
    <xf numFmtId="0" fontId="111" fillId="0" borderId="104" applyNumberFormat="0" applyFill="0" applyAlignment="0" applyProtection="0"/>
    <xf numFmtId="0" fontId="2" fillId="43" borderId="162" applyNumberFormat="0" applyAlignment="0" applyProtection="0"/>
    <xf numFmtId="0" fontId="101" fillId="58" borderId="208" applyNumberFormat="0" applyAlignment="0" applyProtection="0"/>
    <xf numFmtId="0" fontId="91" fillId="58" borderId="97" applyNumberFormat="0" applyAlignment="0" applyProtection="0"/>
    <xf numFmtId="0" fontId="91" fillId="58" borderId="181" applyNumberFormat="0" applyAlignment="0" applyProtection="0"/>
    <xf numFmtId="43" fontId="1" fillId="0" borderId="0" applyFont="0" applyFill="0" applyBorder="0" applyAlignment="0" applyProtection="0"/>
    <xf numFmtId="0" fontId="2" fillId="62" borderId="134" applyNumberFormat="0" applyFont="0" applyAlignment="0" applyProtection="0"/>
    <xf numFmtId="0" fontId="2" fillId="43" borderId="82" applyNumberFormat="0" applyAlignment="0" applyProtection="0"/>
    <xf numFmtId="0" fontId="2" fillId="43" borderId="82" applyNumberFormat="0" applyAlignment="0" applyProtection="0"/>
    <xf numFmtId="0" fontId="104" fillId="0" borderId="64" applyNumberFormat="0" applyFill="0" applyAlignment="0" applyProtection="0"/>
    <xf numFmtId="0" fontId="2" fillId="43" borderId="126" applyNumberFormat="0" applyAlignment="0" applyProtection="0"/>
    <xf numFmtId="0" fontId="2" fillId="43" borderId="170" applyNumberFormat="0" applyAlignment="0" applyProtection="0"/>
    <xf numFmtId="0" fontId="2" fillId="62" borderId="146" applyNumberFormat="0" applyFont="0" applyAlignment="0" applyProtection="0"/>
    <xf numFmtId="0" fontId="98" fillId="42" borderId="65" applyNumberFormat="0" applyAlignment="0" applyProtection="0"/>
    <xf numFmtId="0" fontId="111" fillId="0" borderId="176" applyNumberFormat="0" applyFill="0" applyAlignment="0" applyProtection="0"/>
    <xf numFmtId="0" fontId="111" fillId="0" borderId="225" applyNumberFormat="0" applyFill="0" applyAlignment="0" applyProtection="0"/>
    <xf numFmtId="0" fontId="2" fillId="43" borderId="235" applyNumberFormat="0" applyAlignment="0" applyProtection="0"/>
    <xf numFmtId="0" fontId="2" fillId="43" borderId="178" applyNumberFormat="0" applyAlignment="0" applyProtection="0"/>
    <xf numFmtId="0" fontId="101" fillId="58" borderId="224" applyNumberFormat="0" applyAlignment="0" applyProtection="0"/>
    <xf numFmtId="0" fontId="2" fillId="43" borderId="114" applyNumberFormat="0" applyAlignment="0" applyProtection="0"/>
    <xf numFmtId="0" fontId="101" fillId="58" borderId="240" applyNumberFormat="0" applyAlignment="0" applyProtection="0"/>
    <xf numFmtId="0" fontId="104" fillId="0" borderId="180" applyNumberFormat="0" applyFill="0" applyAlignment="0" applyProtection="0"/>
    <xf numFmtId="0" fontId="2" fillId="43" borderId="102" applyNumberFormat="0" applyAlignment="0" applyProtection="0"/>
    <xf numFmtId="0" fontId="2" fillId="62" borderId="186" applyNumberFormat="0" applyFont="0" applyAlignment="0" applyProtection="0"/>
    <xf numFmtId="0" fontId="2" fillId="62" borderId="70" applyNumberFormat="0" applyFont="0" applyAlignment="0" applyProtection="0"/>
    <xf numFmtId="0" fontId="2" fillId="43" borderId="219" applyNumberFormat="0" applyAlignment="0" applyProtection="0"/>
    <xf numFmtId="0" fontId="93" fillId="42" borderId="61" applyNumberFormat="0" applyAlignment="0" applyProtection="0"/>
    <xf numFmtId="0" fontId="2" fillId="62" borderId="174" applyNumberFormat="0" applyFont="0" applyAlignment="0" applyProtection="0"/>
    <xf numFmtId="0" fontId="98" fillId="42" borderId="157" applyNumberFormat="0" applyAlignment="0" applyProtection="0"/>
    <xf numFmtId="0" fontId="2" fillId="62" borderId="154" applyNumberFormat="0" applyFont="0" applyAlignment="0" applyProtection="0"/>
    <xf numFmtId="0" fontId="104" fillId="0" borderId="253" applyNumberFormat="0" applyFill="0" applyAlignment="0" applyProtection="0"/>
    <xf numFmtId="0" fontId="2" fillId="43" borderId="194" applyNumberFormat="0" applyAlignment="0" applyProtection="0"/>
    <xf numFmtId="0" fontId="104" fillId="0" borderId="217" applyNumberFormat="0" applyFill="0" applyAlignment="0" applyProtection="0"/>
    <xf numFmtId="0" fontId="111" fillId="0" borderId="92" applyNumberFormat="0" applyFill="0" applyAlignment="0" applyProtection="0"/>
    <xf numFmtId="0" fontId="104" fillId="0" borderId="104" applyNumberFormat="0" applyFill="0" applyAlignment="0" applyProtection="0"/>
    <xf numFmtId="0" fontId="2" fillId="43" borderId="186" applyNumberFormat="0" applyAlignment="0" applyProtection="0"/>
    <xf numFmtId="0" fontId="98" fillId="42" borderId="246" applyNumberFormat="0" applyAlignment="0" applyProtection="0"/>
    <xf numFmtId="0" fontId="2" fillId="43" borderId="166" applyNumberFormat="0" applyAlignment="0" applyProtection="0"/>
    <xf numFmtId="0" fontId="2" fillId="43" borderId="74" applyNumberFormat="0" applyAlignment="0" applyProtection="0"/>
    <xf numFmtId="0" fontId="2" fillId="62" borderId="178" applyNumberFormat="0" applyFont="0" applyAlignment="0" applyProtection="0"/>
    <xf numFmtId="0" fontId="91" fillId="58" borderId="193" applyNumberFormat="0" applyAlignment="0" applyProtection="0"/>
    <xf numFmtId="0" fontId="91" fillId="58" borderId="218" applyNumberFormat="0" applyAlignment="0" applyProtection="0"/>
    <xf numFmtId="0" fontId="101" fillId="58" borderId="167" applyNumberFormat="0" applyAlignment="0" applyProtection="0"/>
    <xf numFmtId="0" fontId="104" fillId="0" borderId="172" applyNumberFormat="0" applyFill="0" applyAlignment="0" applyProtection="0"/>
    <xf numFmtId="0" fontId="111" fillId="0" borderId="132" applyNumberFormat="0" applyFill="0" applyAlignment="0" applyProtection="0"/>
    <xf numFmtId="0" fontId="2" fillId="43" borderId="118" applyNumberFormat="0" applyAlignment="0" applyProtection="0"/>
    <xf numFmtId="0" fontId="2" fillId="43" borderId="251" applyNumberFormat="0" applyAlignment="0" applyProtection="0"/>
    <xf numFmtId="0" fontId="101" fillId="58" borderId="99" applyNumberFormat="0" applyAlignment="0" applyProtection="0"/>
    <xf numFmtId="0" fontId="91" fillId="58" borderId="81" applyNumberFormat="0" applyAlignment="0" applyProtection="0"/>
    <xf numFmtId="0" fontId="98" fillId="42" borderId="181" applyNumberFormat="0" applyAlignment="0" applyProtection="0"/>
    <xf numFmtId="0" fontId="111" fillId="0" borderId="209" applyNumberFormat="0" applyFill="0" applyAlignment="0" applyProtection="0"/>
    <xf numFmtId="0" fontId="91" fillId="58" borderId="189" applyNumberFormat="0" applyAlignment="0" applyProtection="0"/>
    <xf numFmtId="0" fontId="98" fillId="42" borderId="117" applyNumberFormat="0" applyAlignment="0" applyProtection="0"/>
    <xf numFmtId="0" fontId="2" fillId="43" borderId="62" applyNumberFormat="0" applyAlignment="0" applyProtection="0"/>
    <xf numFmtId="0" fontId="2" fillId="43" borderId="251" applyNumberFormat="0" applyAlignment="0" applyProtection="0"/>
    <xf numFmtId="0" fontId="104" fillId="0" borderId="176" applyNumberFormat="0" applyFill="0" applyAlignment="0" applyProtection="0"/>
    <xf numFmtId="0" fontId="93" fillId="42" borderId="149" applyNumberFormat="0" applyAlignment="0" applyProtection="0"/>
    <xf numFmtId="0" fontId="101" fillId="58" borderId="179" applyNumberFormat="0" applyAlignment="0" applyProtection="0"/>
    <xf numFmtId="0" fontId="101" fillId="58" borderId="159" applyNumberFormat="0" applyAlignment="0" applyProtection="0"/>
    <xf numFmtId="0" fontId="2" fillId="62" borderId="130" applyNumberFormat="0" applyFont="0" applyAlignment="0" applyProtection="0"/>
    <xf numFmtId="0" fontId="101" fillId="58" borderId="260" applyNumberFormat="0" applyAlignment="0" applyProtection="0"/>
    <xf numFmtId="0" fontId="2" fillId="43" borderId="62" applyNumberFormat="0" applyAlignment="0" applyProtection="0"/>
    <xf numFmtId="43" fontId="1" fillId="0" borderId="0" applyFont="0" applyFill="0" applyBorder="0" applyAlignment="0" applyProtection="0"/>
    <xf numFmtId="0" fontId="93" fillId="42" borderId="105" applyNumberFormat="0" applyAlignment="0" applyProtection="0"/>
    <xf numFmtId="0" fontId="2" fillId="43" borderId="62" applyNumberFormat="0" applyAlignment="0" applyProtection="0"/>
    <xf numFmtId="0" fontId="104" fillId="0" borderId="68" applyNumberFormat="0" applyFill="0" applyAlignment="0" applyProtection="0"/>
    <xf numFmtId="43" fontId="1" fillId="0" borderId="0" applyFont="0" applyFill="0" applyBorder="0" applyAlignment="0" applyProtection="0"/>
    <xf numFmtId="0" fontId="101" fillId="58" borderId="111" applyNumberFormat="0" applyAlignment="0" applyProtection="0"/>
    <xf numFmtId="0" fontId="98" fillId="42" borderId="61" applyNumberFormat="0" applyAlignment="0" applyProtection="0"/>
    <xf numFmtId="0" fontId="2" fillId="62" borderId="239" applyNumberFormat="0" applyFont="0" applyAlignment="0" applyProtection="0"/>
    <xf numFmtId="0" fontId="104" fillId="0" borderId="116"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98" fillId="42" borderId="65" applyNumberFormat="0" applyAlignment="0" applyProtection="0"/>
    <xf numFmtId="0" fontId="2" fillId="43" borderId="142" applyNumberFormat="0" applyAlignment="0" applyProtection="0"/>
    <xf numFmtId="43" fontId="2" fillId="0" borderId="0" applyFont="0" applyFill="0" applyBorder="0" applyAlignment="0" applyProtection="0"/>
    <xf numFmtId="0" fontId="104" fillId="0" borderId="241" applyNumberFormat="0" applyFill="0" applyAlignment="0" applyProtection="0"/>
    <xf numFmtId="0" fontId="2" fillId="62" borderId="134" applyNumberFormat="0" applyFont="0" applyAlignment="0" applyProtection="0"/>
    <xf numFmtId="43" fontId="2" fillId="0" borderId="0" applyFont="0" applyFill="0" applyBorder="0" applyAlignment="0" applyProtection="0"/>
    <xf numFmtId="0" fontId="2" fillId="62" borderId="66" applyNumberFormat="0" applyFont="0" applyAlignment="0" applyProtection="0"/>
    <xf numFmtId="0" fontId="2" fillId="43" borderId="114" applyNumberFormat="0" applyAlignment="0" applyProtection="0"/>
    <xf numFmtId="0" fontId="2" fillId="62" borderId="82" applyNumberFormat="0" applyFont="0" applyAlignment="0" applyProtection="0"/>
    <xf numFmtId="0" fontId="111" fillId="0" borderId="152" applyNumberFormat="0" applyFill="0" applyAlignment="0" applyProtection="0"/>
    <xf numFmtId="0" fontId="98" fillId="42" borderId="125" applyNumberFormat="0" applyAlignment="0" applyProtection="0"/>
    <xf numFmtId="0" fontId="2" fillId="43" borderId="142" applyNumberFormat="0" applyAlignment="0" applyProtection="0"/>
    <xf numFmtId="0" fontId="93" fillId="42" borderId="153" applyNumberFormat="0" applyAlignment="0" applyProtection="0"/>
    <xf numFmtId="43" fontId="1" fillId="0" borderId="0" applyFont="0" applyFill="0" applyBorder="0" applyAlignment="0" applyProtection="0"/>
    <xf numFmtId="0" fontId="2" fillId="43" borderId="130" applyNumberFormat="0" applyAlignment="0" applyProtection="0"/>
    <xf numFmtId="0" fontId="104" fillId="0" borderId="205" applyNumberFormat="0" applyFill="0" applyAlignment="0" applyProtection="0"/>
    <xf numFmtId="0" fontId="2" fillId="43" borderId="70" applyNumberFormat="0" applyAlignment="0" applyProtection="0"/>
    <xf numFmtId="0" fontId="93" fillId="42" borderId="206" applyNumberFormat="0" applyAlignment="0" applyProtection="0"/>
    <xf numFmtId="0" fontId="98" fillId="42" borderId="113" applyNumberFormat="0" applyAlignment="0" applyProtection="0"/>
    <xf numFmtId="0" fontId="91" fillId="58" borderId="250" applyNumberFormat="0" applyAlignment="0" applyProtection="0"/>
    <xf numFmtId="0" fontId="91" fillId="58" borderId="226" applyNumberFormat="0" applyAlignment="0" applyProtection="0"/>
    <xf numFmtId="0" fontId="104" fillId="0" borderId="116" applyNumberFormat="0" applyFill="0" applyAlignment="0" applyProtection="0"/>
    <xf numFmtId="43" fontId="1" fillId="0" borderId="0" applyFont="0" applyFill="0" applyBorder="0" applyAlignment="0" applyProtection="0"/>
    <xf numFmtId="0" fontId="2" fillId="62" borderId="162" applyNumberFormat="0" applyFont="0" applyAlignment="0" applyProtection="0"/>
    <xf numFmtId="0" fontId="2" fillId="62" borderId="203" applyNumberFormat="0" applyFont="0" applyAlignment="0" applyProtection="0"/>
    <xf numFmtId="43" fontId="1" fillId="0" borderId="0" applyFont="0" applyFill="0" applyBorder="0" applyAlignment="0" applyProtection="0"/>
    <xf numFmtId="0" fontId="2" fillId="62" borderId="86" applyNumberFormat="0" applyFont="0" applyAlignment="0" applyProtection="0"/>
    <xf numFmtId="0" fontId="2" fillId="43" borderId="118" applyNumberFormat="0" applyAlignment="0" applyProtection="0"/>
    <xf numFmtId="0" fontId="2" fillId="62" borderId="158" applyNumberFormat="0" applyFont="0" applyAlignment="0" applyProtection="0"/>
    <xf numFmtId="0" fontId="2" fillId="43" borderId="190" applyNumberFormat="0" applyAlignment="0" applyProtection="0"/>
    <xf numFmtId="0" fontId="2" fillId="43" borderId="138" applyNumberFormat="0" applyAlignment="0" applyProtection="0"/>
    <xf numFmtId="0" fontId="2" fillId="62" borderId="126" applyNumberFormat="0" applyFont="0" applyAlignment="0" applyProtection="0"/>
    <xf numFmtId="0" fontId="2" fillId="43" borderId="146" applyNumberFormat="0" applyAlignment="0" applyProtection="0"/>
    <xf numFmtId="43" fontId="1" fillId="0" borderId="0" applyFont="0" applyFill="0" applyBorder="0" applyAlignment="0" applyProtection="0"/>
    <xf numFmtId="0" fontId="2" fillId="43" borderId="102" applyNumberFormat="0" applyAlignment="0" applyProtection="0"/>
    <xf numFmtId="43" fontId="1" fillId="0" borderId="0" applyFont="0" applyFill="0" applyBorder="0" applyAlignment="0" applyProtection="0"/>
    <xf numFmtId="0" fontId="2" fillId="43" borderId="8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142" applyNumberFormat="0" applyAlignment="0" applyProtection="0"/>
    <xf numFmtId="0" fontId="98" fillId="42" borderId="129" applyNumberFormat="0" applyAlignment="0" applyProtection="0"/>
    <xf numFmtId="0" fontId="104" fillId="0" borderId="180" applyNumberFormat="0" applyFill="0" applyAlignment="0" applyProtection="0"/>
    <xf numFmtId="0" fontId="98" fillId="42" borderId="25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90" applyNumberFormat="0" applyAlignment="0" applyProtection="0"/>
    <xf numFmtId="0" fontId="104" fillId="0" borderId="96" applyNumberFormat="0" applyFill="0" applyAlignment="0" applyProtection="0"/>
    <xf numFmtId="0" fontId="2" fillId="62" borderId="102" applyNumberFormat="0" applyFont="0" applyAlignment="0" applyProtection="0"/>
    <xf numFmtId="0" fontId="93" fillId="42" borderId="89" applyNumberFormat="0" applyAlignment="0" applyProtection="0"/>
    <xf numFmtId="0" fontId="98" fillId="42" borderId="234" applyNumberFormat="0" applyAlignment="0" applyProtection="0"/>
    <xf numFmtId="0" fontId="104" fillId="0" borderId="245" applyNumberFormat="0" applyFill="0" applyAlignment="0" applyProtection="0"/>
    <xf numFmtId="0" fontId="104" fillId="0" borderId="92" applyNumberFormat="0" applyFill="0" applyAlignment="0" applyProtection="0"/>
    <xf numFmtId="43" fontId="1" fillId="0" borderId="0" applyFont="0" applyFill="0" applyBorder="0" applyAlignment="0" applyProtection="0"/>
    <xf numFmtId="0" fontId="98" fillId="42" borderId="145" applyNumberFormat="0" applyAlignment="0" applyProtection="0"/>
    <xf numFmtId="0" fontId="2" fillId="62" borderId="106" applyNumberFormat="0" applyFont="0" applyAlignment="0" applyProtection="0"/>
    <xf numFmtId="0" fontId="101" fillId="58" borderId="236" applyNumberFormat="0" applyAlignment="0" applyProtection="0"/>
    <xf numFmtId="0" fontId="101" fillId="58" borderId="131" applyNumberFormat="0" applyAlignment="0" applyProtection="0"/>
    <xf numFmtId="0" fontId="2" fillId="43" borderId="94" applyNumberFormat="0" applyAlignment="0" applyProtection="0"/>
    <xf numFmtId="43" fontId="1" fillId="0" borderId="0" applyFont="0" applyFill="0" applyBorder="0" applyAlignment="0" applyProtection="0"/>
    <xf numFmtId="0" fontId="98" fillId="42" borderId="125" applyNumberFormat="0" applyAlignment="0" applyProtection="0"/>
    <xf numFmtId="0" fontId="98" fillId="42" borderId="81" applyNumberFormat="0" applyAlignment="0" applyProtection="0"/>
    <xf numFmtId="0" fontId="93" fillId="42" borderId="230" applyNumberFormat="0" applyAlignment="0" applyProtection="0"/>
    <xf numFmtId="43" fontId="1" fillId="0" borderId="0" applyFont="0" applyFill="0" applyBorder="0" applyAlignment="0" applyProtection="0"/>
    <xf numFmtId="0" fontId="2" fillId="62" borderId="78" applyNumberFormat="0" applyFont="0" applyAlignment="0" applyProtection="0"/>
    <xf numFmtId="0" fontId="2" fillId="43" borderId="247" applyNumberFormat="0" applyAlignment="0" applyProtection="0"/>
    <xf numFmtId="43" fontId="1" fillId="0" borderId="0" applyFont="0" applyFill="0" applyBorder="0" applyAlignment="0" applyProtection="0"/>
    <xf numFmtId="0" fontId="104" fillId="0" borderId="112" applyNumberFormat="0" applyFill="0" applyAlignment="0" applyProtection="0"/>
    <xf numFmtId="0" fontId="93" fillId="42" borderId="137" applyNumberFormat="0" applyAlignment="0" applyProtection="0"/>
    <xf numFmtId="0" fontId="98" fillId="42" borderId="214" applyNumberFormat="0" applyAlignment="0" applyProtection="0"/>
    <xf numFmtId="0" fontId="2" fillId="43" borderId="190" applyNumberFormat="0" applyAlignment="0" applyProtection="0"/>
    <xf numFmtId="0" fontId="2" fillId="43" borderId="162" applyNumberFormat="0" applyAlignment="0" applyProtection="0"/>
    <xf numFmtId="0" fontId="101" fillId="58" borderId="232" applyNumberFormat="0" applyAlignment="0" applyProtection="0"/>
    <xf numFmtId="0" fontId="2" fillId="62" borderId="166" applyNumberFormat="0" applyFont="0" applyAlignment="0" applyProtection="0"/>
    <xf numFmtId="0" fontId="111" fillId="0" borderId="72" applyNumberFormat="0" applyFill="0" applyAlignment="0" applyProtection="0"/>
    <xf numFmtId="0" fontId="2" fillId="43" borderId="223" applyNumberFormat="0" applyAlignment="0" applyProtection="0"/>
    <xf numFmtId="0" fontId="93" fillId="42" borderId="177" applyNumberFormat="0" applyAlignment="0" applyProtection="0"/>
    <xf numFmtId="0" fontId="2" fillId="43" borderId="122" applyNumberFormat="0" applyAlignment="0" applyProtection="0"/>
    <xf numFmtId="0" fontId="2" fillId="43" borderId="247" applyNumberFormat="0" applyAlignment="0" applyProtection="0"/>
    <xf numFmtId="0" fontId="98" fillId="42" borderId="153" applyNumberFormat="0" applyAlignment="0" applyProtection="0"/>
    <xf numFmtId="0" fontId="98" fillId="42" borderId="141" applyNumberFormat="0" applyAlignment="0" applyProtection="0"/>
    <xf numFmtId="0" fontId="2" fillId="43" borderId="239" applyNumberFormat="0" applyAlignment="0" applyProtection="0"/>
    <xf numFmtId="0" fontId="2" fillId="43" borderId="231" applyNumberFormat="0" applyAlignment="0" applyProtection="0"/>
    <xf numFmtId="0" fontId="101" fillId="58" borderId="256" applyNumberFormat="0" applyAlignment="0" applyProtection="0"/>
    <xf numFmtId="0" fontId="2" fillId="43" borderId="114" applyNumberFormat="0" applyAlignment="0" applyProtection="0"/>
    <xf numFmtId="0" fontId="91" fillId="58" borderId="206" applyNumberFormat="0" applyAlignment="0" applyProtection="0"/>
    <xf numFmtId="0" fontId="93" fillId="42" borderId="73" applyNumberFormat="0" applyAlignment="0" applyProtection="0"/>
    <xf numFmtId="43" fontId="1" fillId="0" borderId="0" applyFont="0" applyFill="0" applyBorder="0" applyAlignment="0" applyProtection="0"/>
    <xf numFmtId="0" fontId="111" fillId="0" borderId="160" applyNumberFormat="0" applyFill="0" applyAlignment="0" applyProtection="0"/>
    <xf numFmtId="0" fontId="2" fillId="43" borderId="130" applyNumberFormat="0" applyAlignment="0" applyProtection="0"/>
    <xf numFmtId="0" fontId="91" fillId="58" borderId="65" applyNumberFormat="0" applyAlignment="0" applyProtection="0"/>
    <xf numFmtId="0" fontId="98" fillId="42" borderId="206" applyNumberFormat="0" applyAlignment="0" applyProtection="0"/>
    <xf numFmtId="0" fontId="98" fillId="42" borderId="81" applyNumberFormat="0" applyAlignment="0" applyProtection="0"/>
    <xf numFmtId="0" fontId="2" fillId="43" borderId="98" applyNumberFormat="0" applyAlignment="0" applyProtection="0"/>
    <xf numFmtId="0" fontId="111" fillId="0" borderId="88" applyNumberFormat="0" applyFill="0" applyAlignment="0" applyProtection="0"/>
    <xf numFmtId="0" fontId="111" fillId="0" borderId="257" applyNumberFormat="0" applyFill="0" applyAlignment="0" applyProtection="0"/>
    <xf numFmtId="0" fontId="111" fillId="0" borderId="249" applyNumberFormat="0" applyFill="0" applyAlignment="0" applyProtection="0"/>
    <xf numFmtId="0" fontId="104" fillId="0" borderId="164" applyNumberFormat="0" applyFill="0" applyAlignment="0" applyProtection="0"/>
    <xf numFmtId="0" fontId="2" fillId="43" borderId="186" applyNumberFormat="0" applyAlignment="0" applyProtection="0"/>
    <xf numFmtId="0" fontId="2" fillId="62" borderId="78" applyNumberFormat="0" applyFont="0" applyAlignment="0" applyProtection="0"/>
    <xf numFmtId="0" fontId="2" fillId="43" borderId="263" applyNumberFormat="0" applyAlignment="0" applyProtection="0"/>
    <xf numFmtId="0" fontId="2" fillId="43" borderId="146" applyNumberFormat="0" applyAlignment="0" applyProtection="0"/>
    <xf numFmtId="43" fontId="1" fillId="0" borderId="0" applyFont="0" applyFill="0" applyBorder="0" applyAlignment="0" applyProtection="0"/>
    <xf numFmtId="0" fontId="104" fillId="0" borderId="160" applyNumberFormat="0" applyFill="0" applyAlignment="0" applyProtection="0"/>
    <xf numFmtId="0" fontId="2" fillId="43" borderId="239" applyNumberFormat="0" applyAlignment="0" applyProtection="0"/>
    <xf numFmtId="0" fontId="93" fillId="42" borderId="214" applyNumberFormat="0" applyAlignment="0" applyProtection="0"/>
    <xf numFmtId="0" fontId="2" fillId="43" borderId="66" applyNumberFormat="0" applyAlignment="0" applyProtection="0"/>
    <xf numFmtId="0" fontId="91" fillId="58" borderId="101" applyNumberFormat="0" applyAlignment="0" applyProtection="0"/>
    <xf numFmtId="0" fontId="2" fillId="43" borderId="203" applyNumberFormat="0" applyAlignment="0" applyProtection="0"/>
    <xf numFmtId="0" fontId="2" fillId="43" borderId="194" applyNumberFormat="0" applyAlignment="0" applyProtection="0"/>
    <xf numFmtId="0" fontId="2" fillId="62" borderId="190" applyNumberFormat="0" applyFont="0" applyAlignment="0" applyProtection="0"/>
    <xf numFmtId="0" fontId="98" fillId="42" borderId="222" applyNumberFormat="0" applyAlignment="0" applyProtection="0"/>
    <xf numFmtId="0" fontId="2" fillId="43" borderId="134" applyNumberFormat="0" applyAlignment="0" applyProtection="0"/>
    <xf numFmtId="0" fontId="2" fillId="62" borderId="126" applyNumberFormat="0" applyFont="0" applyAlignment="0" applyProtection="0"/>
    <xf numFmtId="0" fontId="93" fillId="42" borderId="117" applyNumberFormat="0" applyAlignment="0" applyProtection="0"/>
    <xf numFmtId="0" fontId="98" fillId="42" borderId="77" applyNumberFormat="0" applyAlignment="0" applyProtection="0"/>
    <xf numFmtId="0" fontId="111" fillId="0" borderId="80" applyNumberFormat="0" applyFill="0" applyAlignment="0" applyProtection="0"/>
    <xf numFmtId="0" fontId="2" fillId="43" borderId="190" applyNumberFormat="0" applyAlignment="0" applyProtection="0"/>
    <xf numFmtId="0" fontId="2" fillId="43" borderId="239" applyNumberFormat="0" applyAlignment="0" applyProtection="0"/>
    <xf numFmtId="0" fontId="2" fillId="43" borderId="154" applyNumberFormat="0" applyAlignment="0" applyProtection="0"/>
    <xf numFmtId="0" fontId="101" fillId="58" borderId="143" applyNumberFormat="0" applyAlignment="0" applyProtection="0"/>
    <xf numFmtId="0" fontId="98" fillId="42" borderId="169" applyNumberFormat="0" applyAlignment="0" applyProtection="0"/>
    <xf numFmtId="0" fontId="2" fillId="43" borderId="158" applyNumberFormat="0" applyAlignment="0" applyProtection="0"/>
    <xf numFmtId="0" fontId="93" fillId="42" borderId="218" applyNumberFormat="0" applyAlignment="0" applyProtection="0"/>
    <xf numFmtId="0" fontId="2" fillId="43" borderId="66" applyNumberFormat="0" applyAlignment="0" applyProtection="0"/>
    <xf numFmtId="0" fontId="2" fillId="43" borderId="70" applyNumberFormat="0" applyAlignment="0" applyProtection="0"/>
    <xf numFmtId="0" fontId="2" fillId="62" borderId="194" applyNumberFormat="0" applyFont="0" applyAlignment="0" applyProtection="0"/>
    <xf numFmtId="0" fontId="104" fillId="0" borderId="164" applyNumberFormat="0" applyFill="0" applyAlignment="0" applyProtection="0"/>
    <xf numFmtId="0" fontId="2" fillId="43" borderId="223" applyNumberFormat="0" applyAlignment="0" applyProtection="0"/>
    <xf numFmtId="0" fontId="111" fillId="0" borderId="144" applyNumberFormat="0" applyFill="0" applyAlignment="0" applyProtection="0"/>
    <xf numFmtId="0" fontId="2" fillId="43" borderId="106" applyNumberFormat="0" applyAlignment="0" applyProtection="0"/>
    <xf numFmtId="0" fontId="104" fillId="0" borderId="104" applyNumberFormat="0" applyFill="0" applyAlignment="0" applyProtection="0"/>
    <xf numFmtId="0" fontId="2" fillId="43" borderId="118" applyNumberFormat="0" applyAlignment="0" applyProtection="0"/>
    <xf numFmtId="0" fontId="101" fillId="58" borderId="216" applyNumberFormat="0" applyAlignment="0" applyProtection="0"/>
    <xf numFmtId="0" fontId="2" fillId="43" borderId="102" applyNumberFormat="0" applyAlignment="0" applyProtection="0"/>
    <xf numFmtId="43" fontId="1" fillId="0" borderId="0" applyFont="0" applyFill="0" applyBorder="0" applyAlignment="0" applyProtection="0"/>
    <xf numFmtId="0" fontId="104" fillId="0" borderId="225" applyNumberFormat="0" applyFill="0" applyAlignment="0" applyProtection="0"/>
    <xf numFmtId="0" fontId="2" fillId="62" borderId="122" applyNumberFormat="0" applyFont="0" applyAlignment="0" applyProtection="0"/>
    <xf numFmtId="0" fontId="98" fillId="42" borderId="161" applyNumberFormat="0" applyAlignment="0" applyProtection="0"/>
    <xf numFmtId="0" fontId="111" fillId="0" borderId="128" applyNumberFormat="0" applyFill="0" applyAlignment="0" applyProtection="0"/>
    <xf numFmtId="0" fontId="98" fillId="42" borderId="121" applyNumberFormat="0" applyAlignment="0" applyProtection="0"/>
    <xf numFmtId="0" fontId="104" fillId="0" borderId="209" applyNumberFormat="0" applyFill="0" applyAlignment="0" applyProtection="0"/>
    <xf numFmtId="0" fontId="101" fillId="58" borderId="171" applyNumberFormat="0" applyAlignment="0" applyProtection="0"/>
    <xf numFmtId="0" fontId="98" fillId="42" borderId="141" applyNumberFormat="0" applyAlignment="0" applyProtection="0"/>
    <xf numFmtId="0" fontId="2" fillId="43" borderId="94" applyNumberFormat="0" applyAlignment="0" applyProtection="0"/>
    <xf numFmtId="43" fontId="1" fillId="0" borderId="0" applyFont="0" applyFill="0" applyBorder="0" applyAlignment="0" applyProtection="0"/>
    <xf numFmtId="0" fontId="91" fillId="58" borderId="77" applyNumberFormat="0" applyAlignment="0" applyProtection="0"/>
    <xf numFmtId="43" fontId="1" fillId="0" borderId="0" applyFont="0" applyFill="0" applyBorder="0" applyAlignment="0" applyProtection="0"/>
    <xf numFmtId="0" fontId="2" fillId="43" borderId="239" applyNumberFormat="0" applyAlignment="0" applyProtection="0"/>
    <xf numFmtId="0" fontId="2" fillId="43" borderId="86" applyNumberFormat="0" applyAlignment="0" applyProtection="0"/>
    <xf numFmtId="0" fontId="2" fillId="43" borderId="114" applyNumberFormat="0" applyAlignment="0" applyProtection="0"/>
    <xf numFmtId="0" fontId="104" fillId="0" borderId="100" applyNumberFormat="0" applyFill="0" applyAlignment="0" applyProtection="0"/>
    <xf numFmtId="43" fontId="1" fillId="0" borderId="0" applyFont="0" applyFill="0" applyBorder="0" applyAlignment="0" applyProtection="0"/>
    <xf numFmtId="0" fontId="2" fillId="62" borderId="259" applyNumberFormat="0" applyFont="0" applyAlignment="0" applyProtection="0"/>
    <xf numFmtId="0" fontId="2" fillId="43" borderId="182" applyNumberFormat="0" applyAlignment="0" applyProtection="0"/>
    <xf numFmtId="0" fontId="2" fillId="62" borderId="207" applyNumberFormat="0" applyFont="0" applyAlignment="0" applyProtection="0"/>
    <xf numFmtId="0" fontId="2" fillId="43" borderId="194" applyNumberFormat="0" applyAlignment="0" applyProtection="0"/>
    <xf numFmtId="0" fontId="104" fillId="0" borderId="229" applyNumberFormat="0" applyFill="0" applyAlignment="0" applyProtection="0"/>
    <xf numFmtId="0" fontId="104" fillId="0" borderId="132" applyNumberFormat="0" applyFill="0" applyAlignment="0" applyProtection="0"/>
    <xf numFmtId="0" fontId="101" fillId="58" borderId="127" applyNumberFormat="0" applyAlignment="0" applyProtection="0"/>
    <xf numFmtId="0" fontId="111" fillId="0" borderId="136" applyNumberFormat="0" applyFill="0" applyAlignment="0" applyProtection="0"/>
    <xf numFmtId="0" fontId="2" fillId="62" borderId="138" applyNumberFormat="0" applyFont="0" applyAlignment="0" applyProtection="0"/>
    <xf numFmtId="0" fontId="101" fillId="58" borderId="71" applyNumberFormat="0" applyAlignment="0" applyProtection="0"/>
    <xf numFmtId="0" fontId="2" fillId="62" borderId="90" applyNumberFormat="0" applyFont="0" applyAlignment="0" applyProtection="0"/>
    <xf numFmtId="0" fontId="2" fillId="62" borderId="86" applyNumberFormat="0" applyFont="0" applyAlignment="0" applyProtection="0"/>
    <xf numFmtId="0" fontId="2" fillId="43" borderId="174" applyNumberFormat="0" applyAlignment="0" applyProtection="0"/>
    <xf numFmtId="0" fontId="2" fillId="43" borderId="82" applyNumberFormat="0" applyAlignment="0" applyProtection="0"/>
    <xf numFmtId="43" fontId="1" fillId="0" borderId="0" applyFont="0" applyFill="0" applyBorder="0" applyAlignment="0" applyProtection="0"/>
    <xf numFmtId="0" fontId="98" fillId="42" borderId="73" applyNumberFormat="0" applyAlignment="0" applyProtection="0"/>
    <xf numFmtId="0" fontId="98" fillId="42" borderId="137" applyNumberFormat="0" applyAlignment="0" applyProtection="0"/>
    <xf numFmtId="0" fontId="111" fillId="0" borderId="221" applyNumberFormat="0" applyFill="0" applyAlignment="0" applyProtection="0"/>
    <xf numFmtId="0" fontId="101" fillId="58" borderId="252" applyNumberFormat="0" applyAlignment="0" applyProtection="0"/>
    <xf numFmtId="0" fontId="98" fillId="42" borderId="121" applyNumberFormat="0" applyAlignment="0" applyProtection="0"/>
    <xf numFmtId="0" fontId="2" fillId="43" borderId="247" applyNumberFormat="0" applyAlignment="0" applyProtection="0"/>
    <xf numFmtId="0" fontId="2" fillId="62" borderId="138" applyNumberFormat="0" applyFont="0" applyAlignment="0" applyProtection="0"/>
    <xf numFmtId="0" fontId="91" fillId="58" borderId="109" applyNumberFormat="0" applyAlignment="0" applyProtection="0"/>
    <xf numFmtId="0" fontId="2" fillId="43" borderId="126" applyNumberFormat="0" applyAlignment="0" applyProtection="0"/>
    <xf numFmtId="0" fontId="2" fillId="43" borderId="150" applyNumberFormat="0" applyAlignment="0" applyProtection="0"/>
    <xf numFmtId="0" fontId="91" fillId="58" borderId="137" applyNumberFormat="0" applyAlignment="0" applyProtection="0"/>
    <xf numFmtId="0" fontId="98" fillId="42" borderId="230" applyNumberFormat="0" applyAlignment="0" applyProtection="0"/>
    <xf numFmtId="0" fontId="98" fillId="42" borderId="197" applyNumberFormat="0" applyAlignment="0" applyProtection="0"/>
    <xf numFmtId="0" fontId="91" fillId="58" borderId="157" applyNumberFormat="0" applyAlignment="0" applyProtection="0"/>
    <xf numFmtId="0" fontId="111" fillId="0" borderId="156" applyNumberFormat="0" applyFill="0" applyAlignment="0" applyProtection="0"/>
    <xf numFmtId="0" fontId="2" fillId="62" borderId="98" applyNumberFormat="0" applyFont="0" applyAlignment="0" applyProtection="0"/>
    <xf numFmtId="0" fontId="101" fillId="58" borderId="75" applyNumberFormat="0" applyAlignment="0" applyProtection="0"/>
    <xf numFmtId="0" fontId="104" fillId="0" borderId="88" applyNumberFormat="0" applyFill="0" applyAlignment="0" applyProtection="0"/>
    <xf numFmtId="0" fontId="2" fillId="43" borderId="146" applyNumberFormat="0" applyAlignment="0" applyProtection="0"/>
    <xf numFmtId="0" fontId="2" fillId="62" borderId="263" applyNumberFormat="0" applyFont="0" applyAlignment="0" applyProtection="0"/>
    <xf numFmtId="0" fontId="2" fillId="43" borderId="94" applyNumberFormat="0" applyAlignment="0" applyProtection="0"/>
    <xf numFmtId="0" fontId="2" fillId="43" borderId="182" applyNumberFormat="0" applyAlignment="0" applyProtection="0"/>
    <xf numFmtId="0" fontId="98" fillId="42" borderId="189" applyNumberFormat="0" applyAlignment="0" applyProtection="0"/>
    <xf numFmtId="0" fontId="91" fillId="58" borderId="113" applyNumberFormat="0" applyAlignment="0" applyProtection="0"/>
    <xf numFmtId="0" fontId="2" fillId="43" borderId="235" applyNumberFormat="0" applyAlignment="0" applyProtection="0"/>
    <xf numFmtId="0" fontId="111" fillId="0" borderId="168" applyNumberFormat="0" applyFill="0" applyAlignment="0" applyProtection="0"/>
    <xf numFmtId="0" fontId="93" fillId="42" borderId="222" applyNumberFormat="0" applyAlignment="0" applyProtection="0"/>
    <xf numFmtId="0" fontId="104" fillId="0" borderId="188" applyNumberFormat="0" applyFill="0" applyAlignment="0" applyProtection="0"/>
    <xf numFmtId="0" fontId="2" fillId="62" borderId="174" applyNumberFormat="0" applyFont="0" applyAlignment="0" applyProtection="0"/>
    <xf numFmtId="43" fontId="1" fillId="0" borderId="0" applyFont="0" applyFill="0" applyBorder="0" applyAlignment="0" applyProtection="0"/>
    <xf numFmtId="0" fontId="91" fillId="58" borderId="169" applyNumberFormat="0" applyAlignment="0" applyProtection="0"/>
    <xf numFmtId="0" fontId="98" fillId="42" borderId="197" applyNumberFormat="0" applyAlignment="0" applyProtection="0"/>
    <xf numFmtId="0" fontId="93" fillId="42" borderId="185" applyNumberFormat="0" applyAlignment="0" applyProtection="0"/>
    <xf numFmtId="0" fontId="2" fillId="43" borderId="130" applyNumberFormat="0" applyAlignment="0" applyProtection="0"/>
    <xf numFmtId="0" fontId="93" fillId="42" borderId="193" applyNumberFormat="0" applyAlignment="0" applyProtection="0"/>
    <xf numFmtId="0" fontId="2" fillId="62" borderId="178" applyNumberFormat="0" applyFont="0" applyAlignment="0" applyProtection="0"/>
    <xf numFmtId="0" fontId="2" fillId="62" borderId="255" applyNumberFormat="0" applyFont="0" applyAlignment="0" applyProtection="0"/>
    <xf numFmtId="0" fontId="98" fillId="42" borderId="93" applyNumberFormat="0" applyAlignment="0" applyProtection="0"/>
    <xf numFmtId="0" fontId="2" fillId="43" borderId="207" applyNumberFormat="0" applyAlignment="0" applyProtection="0"/>
    <xf numFmtId="0" fontId="104" fillId="0" borderId="261" applyNumberFormat="0" applyFill="0" applyAlignment="0" applyProtection="0"/>
    <xf numFmtId="0" fontId="2" fillId="62" borderId="227" applyNumberFormat="0" applyFont="0" applyAlignment="0" applyProtection="0"/>
    <xf numFmtId="0" fontId="104" fillId="0" borderId="84" applyNumberFormat="0" applyFill="0" applyAlignment="0" applyProtection="0"/>
    <xf numFmtId="0" fontId="98" fillId="42" borderId="189" applyNumberFormat="0" applyAlignment="0" applyProtection="0"/>
    <xf numFmtId="0" fontId="2" fillId="62" borderId="194" applyNumberFormat="0" applyFont="0" applyAlignment="0" applyProtection="0"/>
    <xf numFmtId="0" fontId="93" fillId="42" borderId="81" applyNumberFormat="0" applyAlignment="0" applyProtection="0"/>
    <xf numFmtId="0" fontId="93" fillId="42" borderId="121" applyNumberFormat="0" applyAlignment="0" applyProtection="0"/>
    <xf numFmtId="0" fontId="2" fillId="43" borderId="74" applyNumberFormat="0" applyAlignment="0" applyProtection="0"/>
    <xf numFmtId="0" fontId="2" fillId="62" borderId="170" applyNumberFormat="0" applyFont="0" applyAlignment="0" applyProtection="0"/>
    <xf numFmtId="43" fontId="1" fillId="0" borderId="0" applyFont="0" applyFill="0" applyBorder="0" applyAlignment="0" applyProtection="0"/>
    <xf numFmtId="0" fontId="98" fillId="42" borderId="157" applyNumberFormat="0" applyAlignment="0" applyProtection="0"/>
    <xf numFmtId="0" fontId="98" fillId="42" borderId="181" applyNumberFormat="0" applyAlignment="0" applyProtection="0"/>
    <xf numFmtId="0" fontId="111" fillId="0" borderId="84" applyNumberFormat="0" applyFill="0" applyAlignment="0" applyProtection="0"/>
    <xf numFmtId="0" fontId="2" fillId="43" borderId="190" applyNumberFormat="0" applyAlignment="0" applyProtection="0"/>
    <xf numFmtId="0" fontId="111" fillId="0" borderId="96" applyNumberFormat="0" applyFill="0" applyAlignment="0" applyProtection="0"/>
    <xf numFmtId="0" fontId="104" fillId="0" borderId="140" applyNumberFormat="0" applyFill="0" applyAlignment="0" applyProtection="0"/>
    <xf numFmtId="0" fontId="2" fillId="43" borderId="118" applyNumberFormat="0" applyAlignment="0" applyProtection="0"/>
    <xf numFmtId="0" fontId="93" fillId="42" borderId="77" applyNumberFormat="0" applyAlignment="0" applyProtection="0"/>
    <xf numFmtId="0" fontId="104" fillId="0" borderId="136" applyNumberFormat="0" applyFill="0" applyAlignment="0" applyProtection="0"/>
    <xf numFmtId="0" fontId="111" fillId="0" borderId="237" applyNumberFormat="0" applyFill="0" applyAlignment="0" applyProtection="0"/>
    <xf numFmtId="0" fontId="101" fillId="58" borderId="147" applyNumberFormat="0" applyAlignment="0" applyProtection="0"/>
    <xf numFmtId="0" fontId="2" fillId="43" borderId="94" applyNumberFormat="0" applyAlignment="0" applyProtection="0"/>
    <xf numFmtId="0" fontId="2" fillId="62" borderId="118" applyNumberFormat="0" applyFont="0" applyAlignment="0" applyProtection="0"/>
    <xf numFmtId="0" fontId="93" fillId="42" borderId="202" applyNumberFormat="0" applyAlignment="0" applyProtection="0"/>
    <xf numFmtId="0" fontId="2" fillId="62" borderId="90" applyNumberFormat="0" applyFont="0" applyAlignment="0" applyProtection="0"/>
    <xf numFmtId="0" fontId="98" fillId="42" borderId="89" applyNumberFormat="0" applyAlignment="0" applyProtection="0"/>
    <xf numFmtId="0" fontId="104" fillId="0" borderId="188" applyNumberFormat="0" applyFill="0" applyAlignment="0" applyProtection="0"/>
    <xf numFmtId="0" fontId="93" fillId="42" borderId="234" applyNumberFormat="0" applyAlignment="0" applyProtection="0"/>
    <xf numFmtId="0" fontId="101" fillId="58" borderId="220" applyNumberFormat="0" applyAlignment="0" applyProtection="0"/>
    <xf numFmtId="0" fontId="104" fillId="0" borderId="217" applyNumberFormat="0" applyFill="0" applyAlignment="0" applyProtection="0"/>
    <xf numFmtId="0" fontId="2" fillId="62" borderId="122" applyNumberFormat="0" applyFont="0" applyAlignment="0" applyProtection="0"/>
    <xf numFmtId="0" fontId="2" fillId="62" borderId="182" applyNumberFormat="0" applyFont="0" applyAlignment="0" applyProtection="0"/>
    <xf numFmtId="0" fontId="2" fillId="43" borderId="106" applyNumberFormat="0" applyAlignment="0" applyProtection="0"/>
    <xf numFmtId="0" fontId="2" fillId="43" borderId="259" applyNumberFormat="0" applyAlignment="0" applyProtection="0"/>
    <xf numFmtId="0" fontId="101" fillId="58" borderId="87" applyNumberFormat="0" applyAlignment="0" applyProtection="0"/>
    <xf numFmtId="0" fontId="2" fillId="43" borderId="106" applyNumberFormat="0" applyAlignment="0" applyProtection="0"/>
    <xf numFmtId="0" fontId="2" fillId="43" borderId="98" applyNumberFormat="0" applyAlignment="0" applyProtection="0"/>
    <xf numFmtId="0" fontId="111" fillId="0" borderId="100" applyNumberFormat="0" applyFill="0" applyAlignment="0" applyProtection="0"/>
    <xf numFmtId="43" fontId="1" fillId="0" borderId="0" applyFont="0" applyFill="0" applyBorder="0" applyAlignment="0" applyProtection="0"/>
    <xf numFmtId="0" fontId="2" fillId="43" borderId="110" applyNumberFormat="0" applyAlignment="0" applyProtection="0"/>
    <xf numFmtId="0" fontId="104" fillId="0" borderId="156" applyNumberFormat="0" applyFill="0" applyAlignment="0" applyProtection="0"/>
    <xf numFmtId="0" fontId="2" fillId="43" borderId="110" applyNumberFormat="0" applyAlignment="0" applyProtection="0"/>
    <xf numFmtId="0" fontId="98" fillId="42" borderId="165" applyNumberFormat="0" applyAlignment="0" applyProtection="0"/>
    <xf numFmtId="0" fontId="2" fillId="43" borderId="170" applyNumberFormat="0" applyAlignment="0" applyProtection="0"/>
    <xf numFmtId="0" fontId="104" fillId="0" borderId="136" applyNumberFormat="0" applyFill="0" applyAlignment="0" applyProtection="0"/>
    <xf numFmtId="0" fontId="2" fillId="43" borderId="78" applyNumberFormat="0" applyAlignment="0" applyProtection="0"/>
    <xf numFmtId="0" fontId="2" fillId="43" borderId="154" applyNumberFormat="0" applyAlignment="0" applyProtection="0"/>
    <xf numFmtId="0" fontId="98" fillId="42" borderId="262" applyNumberFormat="0" applyAlignment="0" applyProtection="0"/>
    <xf numFmtId="0" fontId="104" fillId="0" borderId="84" applyNumberFormat="0" applyFill="0" applyAlignment="0" applyProtection="0"/>
    <xf numFmtId="0" fontId="98" fillId="42" borderId="105" applyNumberFormat="0" applyAlignment="0" applyProtection="0"/>
    <xf numFmtId="0" fontId="104" fillId="0" borderId="72" applyNumberFormat="0" applyFill="0" applyAlignment="0" applyProtection="0"/>
    <xf numFmtId="0" fontId="98" fillId="42" borderId="69" applyNumberFormat="0" applyAlignment="0" applyProtection="0"/>
    <xf numFmtId="0" fontId="111" fillId="0" borderId="265" applyNumberFormat="0" applyFill="0" applyAlignment="0" applyProtection="0"/>
    <xf numFmtId="0" fontId="93" fillId="42" borderId="161" applyNumberFormat="0" applyAlignment="0" applyProtection="0"/>
    <xf numFmtId="0" fontId="2" fillId="43" borderId="110" applyNumberFormat="0" applyAlignment="0" applyProtection="0"/>
    <xf numFmtId="0" fontId="2" fillId="43" borderId="215" applyNumberFormat="0" applyAlignment="0" applyProtection="0"/>
    <xf numFmtId="43" fontId="1" fillId="0" borderId="0" applyFont="0" applyFill="0" applyBorder="0" applyAlignment="0" applyProtection="0"/>
    <xf numFmtId="0" fontId="98" fillId="42" borderId="85" applyNumberFormat="0" applyAlignment="0" applyProtection="0"/>
    <xf numFmtId="43" fontId="1" fillId="0" borderId="0" applyFont="0" applyFill="0" applyBorder="0" applyAlignment="0" applyProtection="0"/>
    <xf numFmtId="0" fontId="2" fillId="43" borderId="94" applyNumberFormat="0" applyAlignment="0" applyProtection="0"/>
    <xf numFmtId="0" fontId="98" fillId="42" borderId="89" applyNumberFormat="0" applyAlignment="0" applyProtection="0"/>
    <xf numFmtId="0" fontId="2" fillId="43" borderId="194" applyNumberFormat="0" applyAlignment="0" applyProtection="0"/>
    <xf numFmtId="0" fontId="104" fillId="0" borderId="249" applyNumberFormat="0" applyFill="0" applyAlignment="0" applyProtection="0"/>
    <xf numFmtId="0" fontId="2" fillId="43" borderId="186" applyNumberFormat="0" applyAlignment="0" applyProtection="0"/>
    <xf numFmtId="0" fontId="104" fillId="0" borderId="225" applyNumberFormat="0" applyFill="0" applyAlignment="0" applyProtection="0"/>
    <xf numFmtId="0" fontId="2" fillId="43" borderId="122" applyNumberFormat="0" applyAlignment="0" applyProtection="0"/>
    <xf numFmtId="0" fontId="2" fillId="43" borderId="166" applyNumberFormat="0" applyAlignment="0" applyProtection="0"/>
    <xf numFmtId="0" fontId="98" fillId="42" borderId="69" applyNumberFormat="0" applyAlignment="0" applyProtection="0"/>
    <xf numFmtId="43" fontId="1" fillId="0" borderId="0" applyFont="0" applyFill="0" applyBorder="0" applyAlignment="0" applyProtection="0"/>
    <xf numFmtId="0" fontId="98" fillId="42" borderId="133" applyNumberFormat="0" applyAlignment="0" applyProtection="0"/>
    <xf numFmtId="0" fontId="2" fillId="62" borderId="182" applyNumberFormat="0" applyFont="0" applyAlignment="0" applyProtection="0"/>
    <xf numFmtId="0" fontId="98" fillId="42" borderId="73" applyNumberFormat="0" applyAlignment="0" applyProtection="0"/>
    <xf numFmtId="0" fontId="2" fillId="43" borderId="78" applyNumberFormat="0" applyAlignment="0" applyProtection="0"/>
    <xf numFmtId="0" fontId="101" fillId="58" borderId="83" applyNumberFormat="0" applyAlignment="0" applyProtection="0"/>
    <xf numFmtId="0" fontId="98" fillId="42" borderId="234" applyNumberFormat="0" applyAlignment="0" applyProtection="0"/>
    <xf numFmtId="0" fontId="2" fillId="43" borderId="126" applyNumberFormat="0" applyAlignment="0" applyProtection="0"/>
    <xf numFmtId="0" fontId="104" fillId="0" borderId="152" applyNumberFormat="0" applyFill="0" applyAlignment="0" applyProtection="0"/>
    <xf numFmtId="0" fontId="93" fillId="42" borderId="69" applyNumberFormat="0" applyAlignment="0" applyProtection="0"/>
    <xf numFmtId="0" fontId="98" fillId="42" borderId="226" applyNumberFormat="0" applyAlignment="0" applyProtection="0"/>
    <xf numFmtId="0" fontId="111" fillId="0" borderId="200" applyNumberFormat="0" applyFill="0" applyAlignment="0" applyProtection="0"/>
    <xf numFmtId="0" fontId="2" fillId="43" borderId="86" applyNumberFormat="0" applyAlignment="0" applyProtection="0"/>
    <xf numFmtId="0" fontId="93" fillId="42" borderId="125" applyNumberFormat="0" applyAlignment="0" applyProtection="0"/>
    <xf numFmtId="0" fontId="2" fillId="62" borderId="243" applyNumberFormat="0" applyFont="0" applyAlignment="0" applyProtection="0"/>
    <xf numFmtId="0" fontId="2" fillId="43" borderId="138" applyNumberFormat="0" applyAlignment="0" applyProtection="0"/>
    <xf numFmtId="0" fontId="104" fillId="0" borderId="160" applyNumberFormat="0" applyFill="0" applyAlignment="0" applyProtection="0"/>
    <xf numFmtId="0" fontId="2" fillId="43" borderId="102" applyNumberFormat="0" applyAlignment="0" applyProtection="0"/>
    <xf numFmtId="0" fontId="93" fillId="42" borderId="129" applyNumberFormat="0" applyAlignment="0" applyProtection="0"/>
    <xf numFmtId="0" fontId="2" fillId="43" borderId="74" applyNumberFormat="0" applyAlignment="0" applyProtection="0"/>
    <xf numFmtId="0" fontId="2" fillId="43" borderId="138" applyNumberFormat="0" applyAlignment="0" applyProtection="0"/>
    <xf numFmtId="0" fontId="98" fillId="42" borderId="193" applyNumberFormat="0" applyAlignment="0" applyProtection="0"/>
    <xf numFmtId="0" fontId="2" fillId="43" borderId="90" applyNumberFormat="0" applyAlignment="0" applyProtection="0"/>
    <xf numFmtId="0" fontId="2" fillId="43" borderId="90" applyNumberFormat="0" applyAlignment="0" applyProtection="0"/>
    <xf numFmtId="0" fontId="91" fillId="58" borderId="214" applyNumberFormat="0" applyAlignment="0" applyProtection="0"/>
    <xf numFmtId="0" fontId="111" fillId="0" borderId="148" applyNumberFormat="0" applyFill="0" applyAlignment="0" applyProtection="0"/>
    <xf numFmtId="0" fontId="2" fillId="43" borderId="223" applyNumberFormat="0" applyAlignment="0" applyProtection="0"/>
    <xf numFmtId="0" fontId="2" fillId="43" borderId="259" applyNumberFormat="0" applyAlignment="0" applyProtection="0"/>
    <xf numFmtId="0" fontId="2" fillId="43" borderId="90" applyNumberFormat="0" applyAlignment="0" applyProtection="0"/>
    <xf numFmtId="0" fontId="2" fillId="43" borderId="118" applyNumberFormat="0" applyAlignment="0" applyProtection="0"/>
    <xf numFmtId="43" fontId="1" fillId="0" borderId="0" applyFont="0" applyFill="0" applyBorder="0" applyAlignment="0" applyProtection="0"/>
    <xf numFmtId="0" fontId="2" fillId="62" borderId="170" applyNumberFormat="0" applyFont="0" applyAlignment="0" applyProtection="0"/>
    <xf numFmtId="0" fontId="101" fillId="58" borderId="91" applyNumberFormat="0" applyAlignment="0" applyProtection="0"/>
    <xf numFmtId="0" fontId="2" fillId="62" borderId="110" applyNumberFormat="0" applyFont="0" applyAlignment="0" applyProtection="0"/>
    <xf numFmtId="0" fontId="98" fillId="42" borderId="77" applyNumberFormat="0" applyAlignment="0" applyProtection="0"/>
    <xf numFmtId="0" fontId="2" fillId="43" borderId="122" applyNumberFormat="0" applyAlignment="0" applyProtection="0"/>
    <xf numFmtId="0" fontId="111" fillId="0" borderId="164" applyNumberFormat="0" applyFill="0" applyAlignment="0" applyProtection="0"/>
    <xf numFmtId="0" fontId="104" fillId="0" borderId="9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93" fillId="42" borderId="109" applyNumberFormat="0" applyAlignment="0" applyProtection="0"/>
    <xf numFmtId="0" fontId="93" fillId="42" borderId="97" applyNumberFormat="0" applyAlignment="0" applyProtection="0"/>
    <xf numFmtId="0" fontId="98" fillId="42" borderId="214" applyNumberFormat="0" applyAlignment="0" applyProtection="0"/>
    <xf numFmtId="0" fontId="2" fillId="62" borderId="146" applyNumberFormat="0" applyFont="0" applyAlignment="0" applyProtection="0"/>
    <xf numFmtId="0" fontId="2" fillId="43" borderId="134" applyNumberFormat="0" applyAlignment="0" applyProtection="0"/>
    <xf numFmtId="0" fontId="104" fillId="0" borderId="144" applyNumberFormat="0" applyFill="0" applyAlignment="0" applyProtection="0"/>
    <xf numFmtId="0" fontId="2" fillId="43" borderId="243" applyNumberFormat="0" applyAlignment="0" applyProtection="0"/>
    <xf numFmtId="0" fontId="91" fillId="58" borderId="177" applyNumberFormat="0" applyAlignment="0" applyProtection="0"/>
    <xf numFmtId="0" fontId="2" fillId="43" borderId="90" applyNumberFormat="0" applyAlignment="0" applyProtection="0"/>
    <xf numFmtId="0" fontId="104" fillId="0" borderId="124" applyNumberFormat="0" applyFill="0" applyAlignment="0" applyProtection="0"/>
    <xf numFmtId="0" fontId="2" fillId="43" borderId="158" applyNumberFormat="0" applyAlignment="0" applyProtection="0"/>
    <xf numFmtId="0" fontId="93" fillId="42" borderId="141" applyNumberFormat="0" applyAlignment="0" applyProtection="0"/>
    <xf numFmtId="43" fontId="1" fillId="0" borderId="0" applyFont="0" applyFill="0" applyBorder="0" applyAlignment="0" applyProtection="0"/>
    <xf numFmtId="0" fontId="101" fillId="58" borderId="264" applyNumberFormat="0" applyAlignment="0" applyProtection="0"/>
    <xf numFmtId="0" fontId="2" fillId="62" borderId="150" applyNumberFormat="0" applyFont="0" applyAlignment="0" applyProtection="0"/>
    <xf numFmtId="0" fontId="91" fillId="58" borderId="89" applyNumberFormat="0" applyAlignment="0" applyProtection="0"/>
    <xf numFmtId="0" fontId="98" fillId="42" borderId="97" applyNumberFormat="0" applyAlignment="0" applyProtection="0"/>
    <xf numFmtId="0" fontId="2" fillId="62" borderId="207" applyNumberFormat="0" applyFont="0" applyAlignment="0" applyProtection="0"/>
    <xf numFmtId="43" fontId="1" fillId="0" borderId="0" applyFont="0" applyFill="0" applyBorder="0" applyAlignment="0" applyProtection="0"/>
    <xf numFmtId="0" fontId="2" fillId="43" borderId="130" applyNumberFormat="0" applyAlignment="0" applyProtection="0"/>
    <xf numFmtId="0" fontId="2" fillId="43" borderId="215" applyNumberFormat="0" applyAlignment="0" applyProtection="0"/>
    <xf numFmtId="0" fontId="98" fillId="42" borderId="222" applyNumberFormat="0" applyAlignment="0" applyProtection="0"/>
    <xf numFmtId="0" fontId="2" fillId="43" borderId="138" applyNumberFormat="0" applyAlignment="0" applyProtection="0"/>
    <xf numFmtId="0" fontId="104" fillId="0" borderId="128" applyNumberFormat="0" applyFill="0" applyAlignment="0" applyProtection="0"/>
    <xf numFmtId="0" fontId="98" fillId="42" borderId="230" applyNumberFormat="0" applyAlignment="0" applyProtection="0"/>
    <xf numFmtId="0" fontId="111" fillId="0" borderId="188" applyNumberFormat="0" applyFill="0" applyAlignment="0" applyProtection="0"/>
    <xf numFmtId="0" fontId="2" fillId="62" borderId="263" applyNumberFormat="0" applyFont="0" applyAlignment="0" applyProtection="0"/>
    <xf numFmtId="0" fontId="98" fillId="42" borderId="113" applyNumberFormat="0" applyAlignment="0" applyProtection="0"/>
    <xf numFmtId="0" fontId="2" fillId="43" borderId="142" applyNumberFormat="0" applyAlignment="0" applyProtection="0"/>
    <xf numFmtId="0" fontId="2" fillId="43" borderId="203" applyNumberFormat="0" applyAlignment="0" applyProtection="0"/>
    <xf numFmtId="0" fontId="2" fillId="62" borderId="186" applyNumberFormat="0" applyFont="0" applyAlignment="0" applyProtection="0"/>
    <xf numFmtId="0" fontId="101" fillId="58" borderId="151" applyNumberFormat="0" applyAlignment="0" applyProtection="0"/>
    <xf numFmtId="0" fontId="2" fillId="62" borderId="227" applyNumberFormat="0" applyFont="0" applyAlignment="0" applyProtection="0"/>
    <xf numFmtId="0" fontId="104" fillId="0" borderId="184" applyNumberFormat="0" applyFill="0" applyAlignment="0" applyProtection="0"/>
    <xf numFmtId="0" fontId="2" fillId="43" borderId="215" applyNumberFormat="0" applyAlignment="0" applyProtection="0"/>
    <xf numFmtId="0" fontId="2" fillId="43" borderId="106" applyNumberFormat="0" applyAlignment="0" applyProtection="0"/>
    <xf numFmtId="0" fontId="2" fillId="62" borderId="98" applyNumberFormat="0" applyFont="0" applyAlignment="0" applyProtection="0"/>
    <xf numFmtId="0" fontId="111" fillId="0" borderId="205" applyNumberFormat="0" applyFill="0" applyAlignment="0" applyProtection="0"/>
    <xf numFmtId="0" fontId="91" fillId="58" borderId="202" applyNumberFormat="0" applyAlignment="0" applyProtection="0"/>
    <xf numFmtId="0" fontId="2" fillId="43" borderId="154" applyNumberFormat="0" applyAlignment="0" applyProtection="0"/>
    <xf numFmtId="0" fontId="101" fillId="58" borderId="123" applyNumberFormat="0" applyAlignment="0" applyProtection="0"/>
    <xf numFmtId="0" fontId="2" fillId="62" borderId="231" applyNumberFormat="0" applyFont="0" applyAlignment="0" applyProtection="0"/>
    <xf numFmtId="0" fontId="2" fillId="43" borderId="235" applyNumberFormat="0" applyAlignment="0" applyProtection="0"/>
    <xf numFmtId="0" fontId="2" fillId="43" borderId="154" applyNumberFormat="0" applyAlignment="0" applyProtection="0"/>
    <xf numFmtId="0" fontId="2" fillId="43" borderId="215" applyNumberFormat="0" applyAlignment="0" applyProtection="0"/>
    <xf numFmtId="0" fontId="2" fillId="43" borderId="198" applyNumberFormat="0" applyAlignment="0" applyProtection="0"/>
    <xf numFmtId="0" fontId="98" fillId="42" borderId="218" applyNumberFormat="0" applyAlignment="0" applyProtection="0"/>
    <xf numFmtId="0" fontId="2" fillId="43" borderId="247" applyNumberFormat="0" applyAlignment="0" applyProtection="0"/>
    <xf numFmtId="0" fontId="104" fillId="0" borderId="144" applyNumberFormat="0" applyFill="0" applyAlignment="0" applyProtection="0"/>
    <xf numFmtId="0" fontId="2" fillId="43" borderId="142" applyNumberFormat="0" applyAlignment="0" applyProtection="0"/>
    <xf numFmtId="0" fontId="2" fillId="62" borderId="239" applyNumberFormat="0" applyFont="0" applyAlignment="0" applyProtection="0"/>
    <xf numFmtId="0" fontId="91" fillId="58" borderId="185" applyNumberFormat="0" applyAlignment="0" applyProtection="0"/>
    <xf numFmtId="0" fontId="104" fillId="0" borderId="152" applyNumberFormat="0" applyFill="0" applyAlignment="0" applyProtection="0"/>
    <xf numFmtId="0" fontId="91" fillId="58" borderId="149" applyNumberFormat="0" applyAlignment="0" applyProtection="0"/>
    <xf numFmtId="0" fontId="2" fillId="43" borderId="106" applyNumberFormat="0" applyAlignment="0" applyProtection="0"/>
    <xf numFmtId="0" fontId="93" fillId="42" borderId="197" applyNumberFormat="0" applyAlignment="0" applyProtection="0"/>
    <xf numFmtId="0" fontId="2" fillId="43" borderId="138" applyNumberFormat="0" applyAlignment="0" applyProtection="0"/>
    <xf numFmtId="0" fontId="2" fillId="43" borderId="130" applyNumberFormat="0" applyAlignment="0" applyProtection="0"/>
    <xf numFmtId="0" fontId="2" fillId="43" borderId="158" applyNumberFormat="0" applyAlignment="0" applyProtection="0"/>
    <xf numFmtId="0" fontId="2" fillId="62" borderId="198" applyNumberFormat="0" applyFont="0" applyAlignment="0" applyProtection="0"/>
    <xf numFmtId="0" fontId="111" fillId="0" borderId="124" applyNumberFormat="0" applyFill="0" applyAlignment="0" applyProtection="0"/>
    <xf numFmtId="0" fontId="2" fillId="43" borderId="198" applyNumberFormat="0" applyAlignment="0" applyProtection="0"/>
    <xf numFmtId="0" fontId="2" fillId="43" borderId="203" applyNumberFormat="0" applyAlignment="0" applyProtection="0"/>
    <xf numFmtId="0" fontId="2" fillId="43" borderId="227" applyNumberFormat="0" applyAlignment="0" applyProtection="0"/>
    <xf numFmtId="0" fontId="2" fillId="43" borderId="154" applyNumberFormat="0" applyAlignment="0" applyProtection="0"/>
    <xf numFmtId="0" fontId="98" fillId="42" borderId="169" applyNumberFormat="0" applyAlignment="0" applyProtection="0"/>
    <xf numFmtId="0" fontId="104" fillId="0" borderId="209" applyNumberFormat="0" applyFill="0" applyAlignment="0" applyProtection="0"/>
    <xf numFmtId="0" fontId="2" fillId="43" borderId="134" applyNumberFormat="0" applyAlignment="0" applyProtection="0"/>
    <xf numFmtId="0" fontId="98" fillId="42" borderId="149" applyNumberFormat="0" applyAlignment="0" applyProtection="0"/>
    <xf numFmtId="0" fontId="98" fillId="42" borderId="145" applyNumberFormat="0" applyAlignment="0" applyProtection="0"/>
    <xf numFmtId="0" fontId="104" fillId="0" borderId="265" applyNumberFormat="0" applyFill="0" applyAlignment="0" applyProtection="0"/>
    <xf numFmtId="0" fontId="101" fillId="58" borderId="119" applyNumberFormat="0" applyAlignment="0" applyProtection="0"/>
    <xf numFmtId="43" fontId="1" fillId="0" borderId="0" applyFont="0" applyFill="0" applyBorder="0" applyAlignment="0" applyProtection="0"/>
    <xf numFmtId="0" fontId="101" fillId="58" borderId="195" applyNumberFormat="0" applyAlignment="0" applyProtection="0"/>
    <xf numFmtId="0" fontId="2" fillId="43" borderId="134" applyNumberFormat="0" applyAlignment="0" applyProtection="0"/>
    <xf numFmtId="0" fontId="104" fillId="0" borderId="192" applyNumberFormat="0" applyFill="0" applyAlignment="0" applyProtection="0"/>
    <xf numFmtId="0" fontId="2" fillId="62" borderId="142" applyNumberFormat="0" applyFont="0" applyAlignment="0" applyProtection="0"/>
    <xf numFmtId="0" fontId="2" fillId="43" borderId="203" applyNumberFormat="0" applyAlignment="0" applyProtection="0"/>
    <xf numFmtId="0" fontId="93" fillId="42" borderId="169" applyNumberFormat="0" applyAlignment="0" applyProtection="0"/>
    <xf numFmtId="0" fontId="2" fillId="62" borderId="251" applyNumberFormat="0" applyFont="0" applyAlignment="0" applyProtection="0"/>
    <xf numFmtId="0" fontId="111" fillId="0" borderId="172" applyNumberFormat="0" applyFill="0" applyAlignment="0" applyProtection="0"/>
    <xf numFmtId="0" fontId="2" fillId="43" borderId="255" applyNumberFormat="0" applyAlignment="0" applyProtection="0"/>
    <xf numFmtId="43" fontId="1" fillId="0" borderId="0" applyFont="0" applyFill="0" applyBorder="0" applyAlignment="0" applyProtection="0"/>
    <xf numFmtId="0" fontId="104" fillId="0" borderId="132" applyNumberFormat="0" applyFill="0" applyAlignment="0" applyProtection="0"/>
    <xf numFmtId="0" fontId="2" fillId="62" borderId="166" applyNumberFormat="0" applyFont="0" applyAlignment="0" applyProtection="0"/>
    <xf numFmtId="0" fontId="104" fillId="0" borderId="120" applyNumberFormat="0" applyFill="0" applyAlignment="0" applyProtection="0"/>
    <xf numFmtId="0" fontId="2" fillId="43" borderId="247" applyNumberFormat="0" applyAlignment="0" applyProtection="0"/>
    <xf numFmtId="0" fontId="2" fillId="62" borderId="255" applyNumberFormat="0" applyFont="0" applyAlignment="0" applyProtection="0"/>
    <xf numFmtId="0" fontId="2" fillId="43" borderId="255" applyNumberFormat="0" applyAlignment="0" applyProtection="0"/>
    <xf numFmtId="0" fontId="111" fillId="0" borderId="184" applyNumberFormat="0" applyFill="0" applyAlignment="0" applyProtection="0"/>
    <xf numFmtId="0" fontId="2" fillId="43" borderId="207" applyNumberFormat="0" applyAlignment="0" applyProtection="0"/>
    <xf numFmtId="0" fontId="2" fillId="43" borderId="170" applyNumberFormat="0" applyAlignment="0" applyProtection="0"/>
    <xf numFmtId="0" fontId="2" fillId="43" borderId="227" applyNumberFormat="0" applyAlignment="0" applyProtection="0"/>
    <xf numFmtId="0" fontId="98" fillId="42" borderId="254" applyNumberFormat="0" applyAlignment="0" applyProtection="0"/>
    <xf numFmtId="0" fontId="101" fillId="58" borderId="183" applyNumberFormat="0" applyAlignment="0" applyProtection="0"/>
    <xf numFmtId="0" fontId="93" fillId="42" borderId="133" applyNumberFormat="0" applyAlignment="0" applyProtection="0"/>
    <xf numFmtId="0" fontId="91" fillId="58" borderId="222" applyNumberFormat="0" applyAlignment="0" applyProtection="0"/>
    <xf numFmtId="0" fontId="2" fillId="43" borderId="207" applyNumberFormat="0" applyAlignment="0" applyProtection="0"/>
    <xf numFmtId="0" fontId="91" fillId="58" borderId="165" applyNumberFormat="0" applyAlignment="0" applyProtection="0"/>
    <xf numFmtId="0" fontId="2" fillId="62" borderId="150" applyNumberFormat="0" applyFont="0" applyAlignment="0" applyProtection="0"/>
    <xf numFmtId="0" fontId="2" fillId="43" borderId="178" applyNumberFormat="0" applyAlignment="0" applyProtection="0"/>
    <xf numFmtId="0" fontId="2" fillId="43" borderId="146" applyNumberFormat="0" applyAlignment="0" applyProtection="0"/>
    <xf numFmtId="0" fontId="98" fillId="42" borderId="202" applyNumberFormat="0" applyAlignment="0" applyProtection="0"/>
    <xf numFmtId="0" fontId="2" fillId="43" borderId="158" applyNumberFormat="0" applyAlignment="0" applyProtection="0"/>
    <xf numFmtId="0" fontId="2" fillId="43" borderId="150" applyNumberFormat="0" applyAlignment="0" applyProtection="0"/>
    <xf numFmtId="0" fontId="2" fillId="43" borderId="174" applyNumberFormat="0" applyAlignment="0" applyProtection="0"/>
    <xf numFmtId="0" fontId="98" fillId="42" borderId="185" applyNumberFormat="0" applyAlignment="0" applyProtection="0"/>
    <xf numFmtId="0" fontId="2" fillId="43" borderId="170" applyNumberFormat="0" applyAlignment="0" applyProtection="0"/>
    <xf numFmtId="43" fontId="1" fillId="0" borderId="0" applyFont="0" applyFill="0" applyBorder="0" applyAlignment="0" applyProtection="0"/>
    <xf numFmtId="0" fontId="2" fillId="43" borderId="170" applyNumberFormat="0" applyAlignment="0" applyProtection="0"/>
    <xf numFmtId="0" fontId="93" fillId="42" borderId="173" applyNumberFormat="0" applyAlignment="0" applyProtection="0"/>
    <xf numFmtId="0" fontId="2" fillId="62" borderId="247" applyNumberFormat="0" applyFont="0" applyAlignment="0" applyProtection="0"/>
    <xf numFmtId="0" fontId="101" fillId="58" borderId="163" applyNumberFormat="0" applyAlignment="0" applyProtection="0"/>
    <xf numFmtId="0" fontId="2" fillId="43" borderId="186" applyNumberFormat="0" applyAlignment="0" applyProtection="0"/>
    <xf numFmtId="0" fontId="104" fillId="0" borderId="237" applyNumberFormat="0" applyFill="0" applyAlignment="0" applyProtection="0"/>
    <xf numFmtId="0" fontId="2" fillId="43" borderId="178" applyNumberFormat="0" applyAlignment="0" applyProtection="0"/>
    <xf numFmtId="43" fontId="1" fillId="0" borderId="0" applyFont="0" applyFill="0" applyBorder="0" applyAlignment="0" applyProtection="0"/>
    <xf numFmtId="0" fontId="2" fillId="43" borderId="190" applyNumberFormat="0" applyAlignment="0" applyProtection="0"/>
    <xf numFmtId="43" fontId="1" fillId="0" borderId="0" applyFont="0" applyFill="0" applyBorder="0" applyAlignment="0" applyProtection="0"/>
    <xf numFmtId="0" fontId="111" fillId="0" borderId="192" applyNumberFormat="0" applyFill="0" applyAlignment="0" applyProtection="0"/>
    <xf numFmtId="0" fontId="93" fillId="42" borderId="189" applyNumberFormat="0" applyAlignment="0" applyProtection="0"/>
    <xf numFmtId="0" fontId="104" fillId="0" borderId="168" applyNumberFormat="0" applyFill="0" applyAlignment="0" applyProtection="0"/>
    <xf numFmtId="0" fontId="93" fillId="42" borderId="181" applyNumberFormat="0" applyAlignment="0" applyProtection="0"/>
    <xf numFmtId="43" fontId="1" fillId="0" borderId="0" applyFont="0" applyFill="0" applyBorder="0" applyAlignment="0" applyProtection="0"/>
    <xf numFmtId="0" fontId="104" fillId="0" borderId="200" applyNumberFormat="0" applyFill="0" applyAlignment="0" applyProtection="0"/>
    <xf numFmtId="0" fontId="91" fillId="58" borderId="262" applyNumberFormat="0" applyAlignment="0" applyProtection="0"/>
    <xf numFmtId="0" fontId="104" fillId="0" borderId="176" applyNumberFormat="0" applyFill="0" applyAlignment="0" applyProtection="0"/>
    <xf numFmtId="0" fontId="2" fillId="43" borderId="178" applyNumberFormat="0" applyAlignment="0" applyProtection="0"/>
    <xf numFmtId="0" fontId="111" fillId="0" borderId="217" applyNumberFormat="0" applyFill="0" applyAlignment="0" applyProtection="0"/>
    <xf numFmtId="0" fontId="104" fillId="0" borderId="233" applyNumberFormat="0" applyFill="0" applyAlignment="0" applyProtection="0"/>
    <xf numFmtId="0" fontId="104" fillId="0" borderId="261" applyNumberFormat="0" applyFill="0" applyAlignment="0" applyProtection="0"/>
    <xf numFmtId="0" fontId="2" fillId="43" borderId="219" applyNumberFormat="0" applyAlignment="0" applyProtection="0"/>
    <xf numFmtId="0" fontId="2" fillId="43" borderId="235" applyNumberFormat="0" applyAlignment="0" applyProtection="0"/>
    <xf numFmtId="0" fontId="2" fillId="43" borderId="219" applyNumberFormat="0" applyAlignment="0" applyProtection="0"/>
    <xf numFmtId="0" fontId="2" fillId="62" borderId="158" applyNumberFormat="0" applyFont="0" applyAlignment="0" applyProtection="0"/>
    <xf numFmtId="0" fontId="2" fillId="43" borderId="251" applyNumberFormat="0" applyAlignment="0" applyProtection="0"/>
    <xf numFmtId="43" fontId="1" fillId="0" borderId="0" applyFont="0" applyFill="0" applyBorder="0" applyAlignment="0" applyProtection="0"/>
    <xf numFmtId="0" fontId="2" fillId="43" borderId="255" applyNumberFormat="0" applyAlignment="0" applyProtection="0"/>
    <xf numFmtId="0" fontId="98" fillId="42" borderId="246" applyNumberFormat="0" applyAlignment="0" applyProtection="0"/>
    <xf numFmtId="43" fontId="1" fillId="0" borderId="0" applyFont="0" applyFill="0" applyBorder="0" applyAlignment="0" applyProtection="0"/>
    <xf numFmtId="0" fontId="104" fillId="0" borderId="196" applyNumberFormat="0" applyFill="0" applyAlignment="0" applyProtection="0"/>
    <xf numFmtId="43" fontId="1" fillId="0" borderId="0" applyFont="0" applyFill="0" applyBorder="0" applyAlignment="0" applyProtection="0"/>
    <xf numFmtId="0" fontId="2" fillId="43" borderId="215" applyNumberFormat="0" applyAlignment="0" applyProtection="0"/>
    <xf numFmtId="0" fontId="98" fillId="42" borderId="226" applyNumberFormat="0" applyAlignment="0" applyProtection="0"/>
    <xf numFmtId="0" fontId="101" fillId="58" borderId="199" applyNumberFormat="0" applyAlignment="0" applyProtection="0"/>
    <xf numFmtId="0" fontId="104" fillId="0" borderId="253" applyNumberFormat="0" applyFill="0" applyAlignment="0" applyProtection="0"/>
    <xf numFmtId="0" fontId="93" fillId="42" borderId="250" applyNumberFormat="0" applyAlignment="0" applyProtection="0"/>
    <xf numFmtId="0" fontId="2" fillId="43" borderId="190" applyNumberFormat="0" applyAlignment="0" applyProtection="0"/>
    <xf numFmtId="0" fontId="93" fillId="42" borderId="262" applyNumberFormat="0" applyAlignment="0" applyProtection="0"/>
    <xf numFmtId="0" fontId="111" fillId="0" borderId="180" applyNumberFormat="0" applyFill="0" applyAlignment="0" applyProtection="0"/>
    <xf numFmtId="0" fontId="2" fillId="43" borderId="178" applyNumberFormat="0" applyAlignment="0" applyProtection="0"/>
    <xf numFmtId="0" fontId="98" fillId="42" borderId="238" applyNumberFormat="0" applyAlignment="0" applyProtection="0"/>
    <xf numFmtId="0" fontId="98" fillId="42" borderId="254" applyNumberFormat="0" applyAlignment="0" applyProtection="0"/>
    <xf numFmtId="0" fontId="104" fillId="0" borderId="241" applyNumberFormat="0" applyFill="0" applyAlignment="0" applyProtection="0"/>
    <xf numFmtId="0" fontId="2" fillId="43" borderId="231" applyNumberFormat="0" applyAlignment="0" applyProtection="0"/>
    <xf numFmtId="0" fontId="2" fillId="62" borderId="223" applyNumberFormat="0" applyFont="0" applyAlignment="0" applyProtection="0"/>
    <xf numFmtId="0" fontId="104" fillId="0" borderId="257" applyNumberFormat="0" applyFill="0" applyAlignment="0" applyProtection="0"/>
    <xf numFmtId="43" fontId="1" fillId="0" borderId="0" applyFont="0" applyFill="0" applyBorder="0" applyAlignment="0" applyProtection="0"/>
    <xf numFmtId="0" fontId="2" fillId="43" borderId="239" applyNumberFormat="0" applyAlignment="0" applyProtection="0"/>
    <xf numFmtId="0" fontId="2" fillId="43" borderId="235" applyNumberFormat="0" applyAlignment="0" applyProtection="0"/>
    <xf numFmtId="0" fontId="2" fillId="43" borderId="215" applyNumberFormat="0" applyAlignment="0" applyProtection="0"/>
    <xf numFmtId="0" fontId="2" fillId="62" borderId="223" applyNumberFormat="0" applyFont="0" applyAlignment="0" applyProtection="0"/>
    <xf numFmtId="0" fontId="2" fillId="43" borderId="207" applyNumberFormat="0" applyAlignment="0" applyProtection="0"/>
    <xf numFmtId="0" fontId="2" fillId="62" borderId="215" applyNumberFormat="0" applyFont="0" applyAlignment="0" applyProtection="0"/>
    <xf numFmtId="0" fontId="111" fillId="0" borderId="245" applyNumberFormat="0" applyFill="0" applyAlignment="0" applyProtection="0"/>
    <xf numFmtId="0" fontId="2" fillId="43" borderId="255" applyNumberFormat="0" applyAlignment="0" applyProtection="0"/>
    <xf numFmtId="0" fontId="104" fillId="0" borderId="233" applyNumberFormat="0" applyFill="0" applyAlignment="0" applyProtection="0"/>
    <xf numFmtId="0" fontId="2" fillId="43" borderId="227" applyNumberFormat="0" applyAlignment="0" applyProtection="0"/>
    <xf numFmtId="0" fontId="2" fillId="43" borderId="227" applyNumberFormat="0" applyAlignment="0" applyProtection="0"/>
    <xf numFmtId="0" fontId="2" fillId="43" borderId="243" applyNumberFormat="0" applyAlignment="0" applyProtection="0"/>
    <xf numFmtId="0" fontId="111" fillId="0" borderId="261" applyNumberFormat="0" applyFill="0" applyAlignment="0" applyProtection="0"/>
    <xf numFmtId="0" fontId="104" fillId="0" borderId="257" applyNumberFormat="0" applyFill="0" applyAlignment="0" applyProtection="0"/>
    <xf numFmtId="0" fontId="2" fillId="43" borderId="219" applyNumberFormat="0" applyAlignment="0" applyProtection="0"/>
    <xf numFmtId="43" fontId="1" fillId="0" borderId="0" applyFont="0" applyFill="0" applyBorder="0" applyAlignment="0" applyProtection="0"/>
    <xf numFmtId="0" fontId="2" fillId="62" borderId="243" applyNumberFormat="0" applyFont="0" applyAlignment="0" applyProtection="0"/>
    <xf numFmtId="0" fontId="2" fillId="62" borderId="231" applyNumberFormat="0" applyFont="0" applyAlignment="0" applyProtection="0"/>
    <xf numFmtId="0" fontId="2" fillId="43" borderId="263" applyNumberFormat="0" applyAlignment="0" applyProtection="0"/>
    <xf numFmtId="0" fontId="91" fillId="58" borderId="238" applyNumberFormat="0" applyAlignment="0" applyProtection="0"/>
    <xf numFmtId="0" fontId="2" fillId="43" borderId="231" applyNumberFormat="0" applyAlignment="0" applyProtection="0"/>
    <xf numFmtId="0" fontId="2" fillId="62" borderId="235" applyNumberFormat="0" applyFont="0" applyAlignment="0" applyProtection="0"/>
    <xf numFmtId="0" fontId="111" fillId="0" borderId="229" applyNumberFormat="0" applyFill="0" applyAlignment="0" applyProtection="0"/>
    <xf numFmtId="0" fontId="93" fillId="42" borderId="238" applyNumberFormat="0" applyAlignment="0" applyProtection="0"/>
    <xf numFmtId="0" fontId="2" fillId="43" borderId="223" applyNumberFormat="0" applyAlignment="0" applyProtection="0"/>
    <xf numFmtId="0" fontId="104" fillId="0" borderId="245" applyNumberFormat="0" applyFill="0" applyAlignment="0" applyProtection="0"/>
    <xf numFmtId="0" fontId="98" fillId="42" borderId="262" applyNumberFormat="0" applyAlignment="0" applyProtection="0"/>
    <xf numFmtId="0" fontId="2" fillId="43" borderId="263" applyNumberFormat="0" applyAlignment="0" applyProtection="0"/>
    <xf numFmtId="0" fontId="2" fillId="43" borderId="231" applyNumberFormat="0" applyAlignment="0" applyProtection="0"/>
    <xf numFmtId="0" fontId="2" fillId="43" borderId="231" applyNumberFormat="0" applyAlignment="0" applyProtection="0"/>
    <xf numFmtId="43" fontId="1" fillId="0" borderId="0" applyFont="0" applyFill="0" applyBorder="0" applyAlignment="0" applyProtection="0"/>
    <xf numFmtId="0" fontId="2" fillId="43" borderId="223" applyNumberFormat="0" applyAlignment="0" applyProtection="0"/>
    <xf numFmtId="0" fontId="2" fillId="43" borderId="227" applyNumberFormat="0" applyAlignment="0" applyProtection="0"/>
    <xf numFmtId="43" fontId="1" fillId="0" borderId="0" applyFont="0" applyFill="0" applyBorder="0" applyAlignment="0" applyProtection="0"/>
    <xf numFmtId="0" fontId="104" fillId="0" borderId="237" applyNumberFormat="0" applyFill="0" applyAlignment="0" applyProtection="0"/>
    <xf numFmtId="0" fontId="2" fillId="43" borderId="235" applyNumberFormat="0" applyAlignment="0" applyProtection="0"/>
    <xf numFmtId="0" fontId="2" fillId="43" borderId="243" applyNumberFormat="0" applyAlignment="0" applyProtection="0"/>
    <xf numFmtId="0" fontId="93" fillId="42" borderId="258" applyNumberFormat="0" applyAlignment="0" applyProtection="0"/>
    <xf numFmtId="0" fontId="2" fillId="43" borderId="239" applyNumberFormat="0" applyAlignment="0" applyProtection="0"/>
    <xf numFmtId="0" fontId="93" fillId="42" borderId="242" applyNumberFormat="0" applyAlignment="0" applyProtection="0"/>
    <xf numFmtId="0" fontId="98" fillId="42" borderId="258" applyNumberFormat="0" applyAlignment="0" applyProtection="0"/>
    <xf numFmtId="43" fontId="1" fillId="0" borderId="0" applyFont="0" applyFill="0" applyBorder="0" applyAlignment="0" applyProtection="0"/>
    <xf numFmtId="0" fontId="91" fillId="58" borderId="230" applyNumberFormat="0" applyAlignment="0" applyProtection="0"/>
    <xf numFmtId="0" fontId="2" fillId="62" borderId="259" applyNumberFormat="0" applyFont="0" applyAlignment="0" applyProtection="0"/>
    <xf numFmtId="0" fontId="98" fillId="42" borderId="250" applyNumberFormat="0" applyAlignment="0" applyProtection="0"/>
    <xf numFmtId="0" fontId="93" fillId="42" borderId="254" applyNumberFormat="0" applyAlignment="0" applyProtection="0"/>
    <xf numFmtId="0" fontId="91" fillId="58" borderId="246" applyNumberFormat="0" applyAlignment="0" applyProtection="0"/>
    <xf numFmtId="43" fontId="1" fillId="0" borderId="0" applyFont="0" applyFill="0" applyBorder="0" applyAlignment="0" applyProtection="0"/>
    <xf numFmtId="0" fontId="104" fillId="0" borderId="249" applyNumberFormat="0" applyFill="0" applyAlignment="0" applyProtection="0"/>
    <xf numFmtId="0" fontId="2" fillId="43" borderId="259" applyNumberFormat="0" applyAlignment="0" applyProtection="0"/>
    <xf numFmtId="0" fontId="2" fillId="43" borderId="259" applyNumberFormat="0" applyAlignment="0" applyProtection="0"/>
    <xf numFmtId="0" fontId="2" fillId="43" borderId="263"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345" applyNumberFormat="0" applyAlignment="0" applyProtection="0"/>
    <xf numFmtId="0" fontId="2" fillId="43" borderId="302" applyNumberFormat="0" applyAlignment="0" applyProtection="0"/>
    <xf numFmtId="43" fontId="2" fillId="0" borderId="0" applyFont="0" applyFill="0" applyBorder="0" applyAlignment="0" applyProtection="0"/>
    <xf numFmtId="0" fontId="2" fillId="43" borderId="32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8" fillId="42" borderId="290" applyNumberFormat="0" applyAlignment="0" applyProtection="0"/>
    <xf numFmtId="0" fontId="2" fillId="43" borderId="350" applyNumberFormat="0" applyAlignment="0" applyProtection="0"/>
    <xf numFmtId="0" fontId="2" fillId="43" borderId="271" applyNumberFormat="0" applyAlignment="0" applyProtection="0"/>
    <xf numFmtId="0" fontId="104" fillId="0" borderId="340" applyNumberFormat="0" applyFill="0" applyAlignment="0" applyProtection="0"/>
    <xf numFmtId="0" fontId="2" fillId="43" borderId="295" applyNumberFormat="0" applyAlignment="0" applyProtection="0"/>
    <xf numFmtId="0" fontId="2" fillId="43" borderId="271" applyNumberFormat="0" applyAlignment="0" applyProtection="0"/>
    <xf numFmtId="0" fontId="2" fillId="43" borderId="342" applyNumberFormat="0" applyAlignment="0" applyProtection="0"/>
    <xf numFmtId="0" fontId="2" fillId="62" borderId="310" applyNumberFormat="0" applyFont="0" applyAlignment="0" applyProtection="0"/>
    <xf numFmtId="0" fontId="98" fillId="42" borderId="301" applyNumberFormat="0" applyAlignment="0" applyProtection="0"/>
    <xf numFmtId="43" fontId="2" fillId="0" borderId="0" applyFont="0" applyFill="0" applyBorder="0" applyAlignment="0" applyProtection="0"/>
    <xf numFmtId="0" fontId="101" fillId="58" borderId="34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98" fillId="42" borderId="317" applyNumberFormat="0" applyAlignment="0" applyProtection="0"/>
    <xf numFmtId="0" fontId="91" fillId="58" borderId="274"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4" fillId="0" borderId="277"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279" applyNumberFormat="0" applyAlignment="0" applyProtection="0"/>
    <xf numFmtId="0" fontId="2" fillId="62" borderId="358" applyNumberFormat="0" applyFont="0" applyAlignment="0" applyProtection="0"/>
    <xf numFmtId="0" fontId="98" fillId="42" borderId="294" applyNumberFormat="0" applyAlignment="0" applyProtection="0"/>
    <xf numFmtId="43" fontId="1" fillId="0" borderId="0" applyFont="0" applyFill="0" applyBorder="0" applyAlignment="0" applyProtection="0"/>
    <xf numFmtId="0" fontId="98" fillId="42" borderId="341" applyNumberFormat="0" applyAlignment="0" applyProtection="0"/>
    <xf numFmtId="0" fontId="104" fillId="0" borderId="356" applyNumberFormat="0" applyFill="0" applyAlignment="0" applyProtection="0"/>
    <xf numFmtId="0" fontId="2" fillId="43" borderId="291" applyNumberFormat="0" applyAlignment="0" applyProtection="0"/>
    <xf numFmtId="0" fontId="104" fillId="0" borderId="356" applyNumberFormat="0" applyFill="0" applyAlignment="0" applyProtection="0"/>
    <xf numFmtId="0" fontId="104" fillId="0" borderId="293"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4" fillId="0" borderId="32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5"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95" applyNumberFormat="0" applyAlignment="0" applyProtection="0"/>
    <xf numFmtId="0" fontId="98" fillId="42" borderId="349" applyNumberFormat="0" applyAlignment="0" applyProtection="0"/>
    <xf numFmtId="0" fontId="98" fillId="42" borderId="333" applyNumberFormat="0" applyAlignment="0" applyProtection="0"/>
    <xf numFmtId="0" fontId="2" fillId="43" borderId="346" applyNumberFormat="0" applyAlignment="0" applyProtection="0"/>
    <xf numFmtId="0" fontId="2" fillId="43" borderId="338" applyNumberFormat="0" applyAlignment="0" applyProtection="0"/>
    <xf numFmtId="0" fontId="104" fillId="0" borderId="30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3" fillId="42" borderId="333" applyNumberFormat="0" applyAlignment="0" applyProtection="0"/>
    <xf numFmtId="0" fontId="2" fillId="43" borderId="33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1" fillId="58" borderId="303" applyNumberFormat="0" applyAlignment="0" applyProtection="0"/>
    <xf numFmtId="0" fontId="98" fillId="42" borderId="282" applyNumberFormat="0" applyAlignment="0" applyProtection="0"/>
    <xf numFmtId="43" fontId="1" fillId="0" borderId="0" applyFont="0" applyFill="0" applyBorder="0" applyAlignment="0" applyProtection="0"/>
    <xf numFmtId="0" fontId="91" fillId="58" borderId="294" applyNumberFormat="0" applyAlignment="0" applyProtection="0"/>
    <xf numFmtId="0" fontId="91" fillId="58" borderId="345" applyNumberFormat="0" applyAlignment="0" applyProtection="0"/>
    <xf numFmtId="43" fontId="1" fillId="0" borderId="0" applyFont="0" applyFill="0" applyBorder="0" applyAlignment="0" applyProtection="0"/>
    <xf numFmtId="0" fontId="2" fillId="62" borderId="346" applyNumberFormat="0" applyFont="0" applyAlignment="0" applyProtection="0"/>
    <xf numFmtId="0" fontId="111" fillId="0" borderId="332" applyNumberFormat="0" applyFill="0" applyAlignment="0" applyProtection="0"/>
    <xf numFmtId="0" fontId="98" fillId="42" borderId="345" applyNumberFormat="0" applyAlignment="0" applyProtection="0"/>
    <xf numFmtId="0" fontId="2" fillId="43" borderId="291" applyNumberFormat="0" applyAlignment="0" applyProtection="0"/>
    <xf numFmtId="0" fontId="2" fillId="62" borderId="346" applyNumberFormat="0" applyFont="0" applyAlignment="0" applyProtection="0"/>
    <xf numFmtId="43" fontId="2" fillId="0" borderId="0" applyFont="0" applyFill="0" applyBorder="0" applyAlignment="0" applyProtection="0"/>
    <xf numFmtId="0" fontId="93" fillId="42" borderId="317"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01" fillId="58" borderId="347" applyNumberFormat="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58" borderId="292"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98" fillId="42" borderId="31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2" borderId="350" applyNumberFormat="0" applyFont="0" applyAlignment="0" applyProtection="0"/>
    <xf numFmtId="0" fontId="98" fillId="42" borderId="313" applyNumberFormat="0" applyAlignment="0" applyProtection="0"/>
    <xf numFmtId="0" fontId="2" fillId="62" borderId="322" applyNumberFormat="0" applyFont="0" applyAlignment="0" applyProtection="0"/>
    <xf numFmtId="43" fontId="1" fillId="0" borderId="0" applyFont="0" applyFill="0" applyBorder="0" applyAlignment="0" applyProtection="0"/>
    <xf numFmtId="0" fontId="104" fillId="0" borderId="277" applyNumberFormat="0" applyFill="0" applyAlignment="0" applyProtection="0"/>
    <xf numFmtId="0" fontId="2" fillId="62" borderId="279" applyNumberFormat="0" applyFont="0" applyAlignment="0" applyProtection="0"/>
    <xf numFmtId="0" fontId="2" fillId="62" borderId="267" applyNumberFormat="0" applyFont="0" applyAlignment="0" applyProtection="0"/>
    <xf numFmtId="0" fontId="2" fillId="43" borderId="326" applyNumberFormat="0" applyAlignment="0" applyProtection="0"/>
    <xf numFmtId="0" fontId="2" fillId="62" borderId="295" applyNumberFormat="0" applyFon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58" borderId="323"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91" fillId="58" borderId="357"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302" applyNumberFormat="0" applyAlignment="0" applyProtection="0"/>
    <xf numFmtId="41" fontId="1" fillId="0" borderId="0" applyFont="0" applyFill="0" applyBorder="0" applyAlignment="0" applyProtection="0"/>
    <xf numFmtId="0" fontId="98" fillId="42" borderId="270"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0" fontId="2" fillId="43" borderId="306"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334"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42" borderId="286"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04" fillId="0" borderId="348"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0" fontId="98" fillId="42" borderId="27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0" borderId="34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38" applyNumberFormat="0" applyAlignment="0" applyProtection="0"/>
    <xf numFmtId="41" fontId="2" fillId="0" borderId="0" applyFill="0" applyBorder="0" applyAlignment="0" applyProtection="0"/>
    <xf numFmtId="0" fontId="2" fillId="43" borderId="287" applyNumberFormat="0" applyAlignment="0" applyProtection="0"/>
    <xf numFmtId="0" fontId="98" fillId="42" borderId="290" applyNumberFormat="0" applyAlignment="0" applyProtection="0"/>
    <xf numFmtId="0" fontId="2" fillId="62" borderId="334" applyNumberFormat="0" applyFont="0" applyAlignment="0" applyProtection="0"/>
    <xf numFmtId="0" fontId="2" fillId="43" borderId="283" applyNumberFormat="0" applyAlignment="0" applyProtection="0"/>
    <xf numFmtId="0" fontId="101" fillId="58" borderId="359" applyNumberFormat="0" applyAlignment="0" applyProtection="0"/>
    <xf numFmtId="0" fontId="2" fillId="43" borderId="346" applyNumberFormat="0" applyAlignment="0" applyProtection="0"/>
    <xf numFmtId="43" fontId="1" fillId="0" borderId="0" applyFont="0" applyFill="0" applyBorder="0" applyAlignment="0" applyProtection="0"/>
    <xf numFmtId="0" fontId="104" fillId="0" borderId="360" applyNumberFormat="0" applyFill="0" applyAlignment="0" applyProtection="0"/>
    <xf numFmtId="0" fontId="93" fillId="42" borderId="309" applyNumberFormat="0" applyAlignment="0" applyProtection="0"/>
    <xf numFmtId="0" fontId="2" fillId="43" borderId="310" applyNumberFormat="0" applyAlignment="0" applyProtection="0"/>
    <xf numFmtId="0" fontId="111" fillId="0" borderId="289"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0" borderId="293" applyNumberFormat="0" applyFill="0" applyAlignment="0" applyProtection="0"/>
    <xf numFmtId="0" fontId="93" fillId="42" borderId="301" applyNumberFormat="0" applyAlignment="0" applyProtection="0"/>
    <xf numFmtId="0" fontId="104" fillId="0" borderId="352" applyNumberFormat="0" applyFill="0" applyAlignment="0" applyProtection="0"/>
    <xf numFmtId="0" fontId="98" fillId="42" borderId="278" applyNumberFormat="0" applyAlignment="0" applyProtection="0"/>
    <xf numFmtId="0" fontId="98" fillId="42" borderId="28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62" borderId="342" applyNumberFormat="0" applyFont="0" applyAlignment="0" applyProtection="0"/>
    <xf numFmtId="0" fontId="104" fillId="0" borderId="328" applyNumberFormat="0" applyFill="0" applyAlignment="0" applyProtection="0"/>
    <xf numFmtId="0" fontId="2" fillId="62" borderId="275" applyNumberFormat="0" applyFont="0" applyAlignment="0" applyProtection="0"/>
    <xf numFmtId="0" fontId="98" fillId="42" borderId="337" applyNumberFormat="0" applyAlignment="0" applyProtection="0"/>
    <xf numFmtId="0" fontId="2" fillId="62" borderId="318" applyNumberFormat="0" applyFont="0" applyAlignment="0" applyProtection="0"/>
    <xf numFmtId="0" fontId="91" fillId="58" borderId="317" applyNumberFormat="0" applyAlignment="0" applyProtection="0"/>
    <xf numFmtId="0" fontId="104" fillId="0" borderId="308" applyNumberFormat="0" applyFill="0" applyAlignment="0" applyProtection="0"/>
    <xf numFmtId="0" fontId="104" fillId="0" borderId="285" applyNumberFormat="0" applyFill="0" applyAlignment="0" applyProtection="0"/>
    <xf numFmtId="0" fontId="2" fillId="62" borderId="291" applyNumberFormat="0" applyFont="0" applyAlignment="0" applyProtection="0"/>
    <xf numFmtId="0" fontId="93" fillId="42" borderId="329" applyNumberFormat="0" applyAlignment="0" applyProtection="0"/>
    <xf numFmtId="43" fontId="1" fillId="0" borderId="0" applyFont="0" applyFill="0" applyBorder="0" applyAlignment="0" applyProtection="0"/>
    <xf numFmtId="0" fontId="104" fillId="0" borderId="308" applyNumberFormat="0" applyFill="0" applyAlignment="0" applyProtection="0"/>
    <xf numFmtId="0" fontId="2" fillId="43" borderId="338" applyNumberFormat="0" applyAlignment="0" applyProtection="0"/>
    <xf numFmtId="43" fontId="1" fillId="0" borderId="0" applyFont="0" applyFill="0" applyBorder="0" applyAlignment="0" applyProtection="0"/>
    <xf numFmtId="0" fontId="2" fillId="43" borderId="342" applyNumberFormat="0" applyAlignment="0" applyProtection="0"/>
    <xf numFmtId="0" fontId="2" fillId="43" borderId="314" applyNumberFormat="0" applyAlignment="0" applyProtection="0"/>
    <xf numFmtId="0" fontId="2" fillId="43" borderId="271" applyNumberFormat="0" applyAlignment="0" applyProtection="0"/>
    <xf numFmtId="0" fontId="2" fillId="43" borderId="306" applyNumberFormat="0" applyAlignment="0" applyProtection="0"/>
    <xf numFmtId="0" fontId="98" fillId="42" borderId="294" applyNumberFormat="0" applyAlignment="0" applyProtection="0"/>
    <xf numFmtId="0" fontId="104" fillId="0" borderId="348" applyNumberFormat="0" applyFill="0" applyAlignment="0" applyProtection="0"/>
    <xf numFmtId="0" fontId="2" fillId="43" borderId="318" applyNumberFormat="0" applyAlignment="0" applyProtection="0"/>
    <xf numFmtId="0" fontId="101" fillId="58" borderId="351" applyNumberFormat="0" applyAlignment="0" applyProtection="0"/>
    <xf numFmtId="0" fontId="91" fillId="58" borderId="270" applyNumberFormat="0" applyAlignment="0" applyProtection="0"/>
    <xf numFmtId="0" fontId="104" fillId="0" borderId="289" applyNumberFormat="0" applyFill="0" applyAlignment="0" applyProtection="0"/>
    <xf numFmtId="43" fontId="2" fillId="0" borderId="0" applyFont="0" applyFill="0" applyBorder="0" applyAlignment="0" applyProtection="0"/>
    <xf numFmtId="0" fontId="2" fillId="62" borderId="271" applyNumberFormat="0" applyFont="0" applyAlignment="0" applyProtection="0"/>
    <xf numFmtId="0" fontId="93" fillId="42" borderId="325" applyNumberFormat="0" applyAlignment="0" applyProtection="0"/>
    <xf numFmtId="0" fontId="2" fillId="43" borderId="267" applyNumberFormat="0" applyAlignment="0" applyProtection="0"/>
    <xf numFmtId="0" fontId="2" fillId="43" borderId="330" applyNumberFormat="0" applyAlignment="0" applyProtection="0"/>
    <xf numFmtId="0" fontId="93" fillId="42" borderId="305" applyNumberFormat="0" applyAlignment="0" applyProtection="0"/>
    <xf numFmtId="0" fontId="93" fillId="42" borderId="270" applyNumberFormat="0" applyAlignment="0" applyProtection="0"/>
    <xf numFmtId="43" fontId="1" fillId="0" borderId="0" applyFont="0" applyFill="0" applyBorder="0" applyAlignment="0" applyProtection="0"/>
    <xf numFmtId="0" fontId="2" fillId="43" borderId="271" applyNumberFormat="0" applyAlignment="0" applyProtection="0"/>
    <xf numFmtId="0" fontId="2" fillId="62" borderId="267" applyNumberFormat="0" applyFont="0" applyAlignment="0" applyProtection="0"/>
    <xf numFmtId="0" fontId="98" fillId="42" borderId="266" applyNumberFormat="0" applyAlignment="0" applyProtection="0"/>
    <xf numFmtId="0" fontId="2" fillId="43" borderId="287" applyNumberFormat="0" applyAlignment="0" applyProtection="0"/>
    <xf numFmtId="0" fontId="101" fillId="58" borderId="331" applyNumberFormat="0" applyAlignment="0" applyProtection="0"/>
    <xf numFmtId="0" fontId="104" fillId="0" borderId="316" applyNumberFormat="0" applyFill="0" applyAlignment="0" applyProtection="0"/>
    <xf numFmtId="43" fontId="1" fillId="0" borderId="0" applyFont="0" applyFill="0" applyBorder="0" applyAlignment="0" applyProtection="0"/>
    <xf numFmtId="0" fontId="101" fillId="58" borderId="327" applyNumberFormat="0" applyAlignment="0" applyProtection="0"/>
    <xf numFmtId="0" fontId="2" fillId="62" borderId="330" applyNumberFormat="0" applyFont="0" applyAlignment="0" applyProtection="0"/>
    <xf numFmtId="0" fontId="104" fillId="0" borderId="269" applyNumberFormat="0" applyFill="0" applyAlignment="0" applyProtection="0"/>
    <xf numFmtId="0" fontId="2" fillId="43" borderId="283" applyNumberFormat="0" applyAlignment="0" applyProtection="0"/>
    <xf numFmtId="43" fontId="1" fillId="0" borderId="0" applyFont="0" applyFill="0" applyBorder="0" applyAlignment="0" applyProtection="0"/>
    <xf numFmtId="0" fontId="111" fillId="0" borderId="281" applyNumberFormat="0" applyFill="0" applyAlignment="0" applyProtection="0"/>
    <xf numFmtId="0" fontId="2" fillId="43" borderId="354" applyNumberFormat="0" applyAlignment="0" applyProtection="0"/>
    <xf numFmtId="0" fontId="2" fillId="43" borderId="267" applyNumberFormat="0" applyAlignment="0" applyProtection="0"/>
    <xf numFmtId="0" fontId="2" fillId="43" borderId="322" applyNumberFormat="0" applyAlignment="0" applyProtection="0"/>
    <xf numFmtId="0" fontId="2" fillId="43" borderId="302" applyNumberFormat="0" applyAlignment="0" applyProtection="0"/>
    <xf numFmtId="0" fontId="2" fillId="43" borderId="275" applyNumberFormat="0" applyAlignment="0" applyProtection="0"/>
    <xf numFmtId="0" fontId="2" fillId="62" borderId="27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67" applyNumberFormat="0" applyAlignment="0" applyProtection="0"/>
    <xf numFmtId="0" fontId="104" fillId="0" borderId="316" applyNumberFormat="0" applyFill="0" applyAlignment="0" applyProtection="0"/>
    <xf numFmtId="0" fontId="2" fillId="43" borderId="310" applyNumberFormat="0" applyAlignment="0" applyProtection="0"/>
    <xf numFmtId="0" fontId="2" fillId="43" borderId="267" applyNumberFormat="0" applyAlignment="0" applyProtection="0"/>
    <xf numFmtId="0" fontId="2" fillId="43" borderId="342" applyNumberFormat="0" applyAlignment="0" applyProtection="0"/>
    <xf numFmtId="0" fontId="111" fillId="0" borderId="328" applyNumberFormat="0" applyFill="0" applyAlignment="0" applyProtection="0"/>
    <xf numFmtId="43" fontId="1" fillId="0" borderId="0" applyFont="0" applyFill="0" applyBorder="0" applyAlignment="0" applyProtection="0"/>
    <xf numFmtId="0" fontId="93" fillId="42" borderId="282" applyNumberFormat="0" applyAlignment="0" applyProtection="0"/>
    <xf numFmtId="0" fontId="98" fillId="42" borderId="325" applyNumberFormat="0" applyAlignment="0" applyProtection="0"/>
    <xf numFmtId="0" fontId="111" fillId="0" borderId="304" applyNumberFormat="0" applyFill="0" applyAlignment="0" applyProtection="0"/>
    <xf numFmtId="43" fontId="1" fillId="0" borderId="0" applyFont="0" applyFill="0" applyBorder="0" applyAlignment="0" applyProtection="0"/>
    <xf numFmtId="0" fontId="2" fillId="62" borderId="279" applyNumberFormat="0" applyFont="0" applyAlignment="0" applyProtection="0"/>
    <xf numFmtId="0" fontId="93" fillId="42" borderId="290" applyNumberFormat="0" applyAlignment="0" applyProtection="0"/>
    <xf numFmtId="0" fontId="2" fillId="43" borderId="295" applyNumberFormat="0" applyAlignment="0" applyProtection="0"/>
    <xf numFmtId="0" fontId="2" fillId="43" borderId="358" applyNumberFormat="0" applyAlignment="0" applyProtection="0"/>
    <xf numFmtId="0" fontId="2" fillId="43" borderId="350" applyNumberFormat="0" applyAlignment="0" applyProtection="0"/>
    <xf numFmtId="43" fontId="1" fillId="0" borderId="0" applyFont="0" applyFill="0" applyBorder="0" applyAlignment="0" applyProtection="0"/>
    <xf numFmtId="0" fontId="2" fillId="43" borderId="275" applyNumberFormat="0" applyAlignment="0" applyProtection="0"/>
    <xf numFmtId="0" fontId="2" fillId="43" borderId="338" applyNumberFormat="0" applyAlignment="0" applyProtection="0"/>
    <xf numFmtId="0" fontId="93" fillId="42" borderId="321" applyNumberFormat="0" applyAlignment="0" applyProtection="0"/>
    <xf numFmtId="0" fontId="104" fillId="0" borderId="269" applyNumberFormat="0" applyFill="0" applyAlignment="0" applyProtection="0"/>
    <xf numFmtId="0" fontId="98" fillId="42" borderId="270" applyNumberFormat="0" applyAlignment="0" applyProtection="0"/>
    <xf numFmtId="0" fontId="98" fillId="42" borderId="349" applyNumberFormat="0" applyAlignment="0" applyProtection="0"/>
    <xf numFmtId="0" fontId="2" fillId="43" borderId="295" applyNumberFormat="0" applyAlignment="0" applyProtection="0"/>
    <xf numFmtId="0" fontId="91" fillId="58" borderId="309" applyNumberFormat="0" applyAlignment="0" applyProtection="0"/>
    <xf numFmtId="0" fontId="104" fillId="0" borderId="281" applyNumberFormat="0" applyFill="0" applyAlignment="0" applyProtection="0"/>
    <xf numFmtId="0" fontId="2" fillId="43" borderId="322" applyNumberFormat="0" applyAlignment="0" applyProtection="0"/>
    <xf numFmtId="0" fontId="2" fillId="43" borderId="326" applyNumberFormat="0" applyAlignment="0" applyProtection="0"/>
    <xf numFmtId="0" fontId="104" fillId="0" borderId="332" applyNumberFormat="0" applyFill="0" applyAlignment="0" applyProtection="0"/>
    <xf numFmtId="0" fontId="2" fillId="62" borderId="350" applyNumberFormat="0" applyFont="0" applyAlignment="0" applyProtection="0"/>
    <xf numFmtId="0" fontId="2" fillId="43" borderId="271" applyNumberFormat="0" applyAlignment="0" applyProtection="0"/>
    <xf numFmtId="0" fontId="93" fillId="42" borderId="266" applyNumberFormat="0" applyAlignment="0" applyProtection="0"/>
    <xf numFmtId="0" fontId="111" fillId="0" borderId="273" applyNumberFormat="0" applyFill="0" applyAlignment="0" applyProtection="0"/>
    <xf numFmtId="43" fontId="1" fillId="0" borderId="0" applyFont="0" applyFill="0" applyBorder="0" applyAlignment="0" applyProtection="0"/>
    <xf numFmtId="0" fontId="104" fillId="0" borderId="304" applyNumberFormat="0" applyFill="0" applyAlignment="0" applyProtection="0"/>
    <xf numFmtId="0" fontId="101" fillId="58" borderId="311" applyNumberFormat="0" applyAlignment="0" applyProtection="0"/>
    <xf numFmtId="0" fontId="2" fillId="62" borderId="302" applyNumberFormat="0" applyFont="0" applyAlignment="0" applyProtection="0"/>
    <xf numFmtId="0" fontId="98" fillId="42" borderId="301" applyNumberFormat="0" applyAlignment="0" applyProtection="0"/>
    <xf numFmtId="0" fontId="91" fillId="58" borderId="290" applyNumberFormat="0" applyAlignment="0" applyProtection="0"/>
    <xf numFmtId="0" fontId="2" fillId="43" borderId="330" applyNumberFormat="0" applyAlignment="0" applyProtection="0"/>
    <xf numFmtId="0" fontId="2" fillId="43" borderId="283" applyNumberFormat="0" applyAlignment="0" applyProtection="0"/>
    <xf numFmtId="0" fontId="2" fillId="43" borderId="330" applyNumberFormat="0" applyAlignment="0" applyProtection="0"/>
    <xf numFmtId="0" fontId="2" fillId="43" borderId="354" applyNumberFormat="0" applyAlignment="0" applyProtection="0"/>
    <xf numFmtId="43" fontId="1" fillId="0" borderId="0" applyFont="0" applyFill="0" applyBorder="0" applyAlignment="0" applyProtection="0"/>
    <xf numFmtId="0" fontId="2" fillId="43" borderId="306" applyNumberFormat="0" applyAlignment="0" applyProtection="0"/>
    <xf numFmtId="0" fontId="2" fillId="43" borderId="306" applyNumberFormat="0" applyAlignment="0" applyProtection="0"/>
    <xf numFmtId="0" fontId="2" fillId="62" borderId="283" applyNumberFormat="0" applyFont="0" applyAlignment="0" applyProtection="0"/>
    <xf numFmtId="0" fontId="98" fillId="42" borderId="329" applyNumberFormat="0" applyAlignment="0" applyProtection="0"/>
    <xf numFmtId="0" fontId="2" fillId="43" borderId="322" applyNumberFormat="0" applyAlignment="0" applyProtection="0"/>
    <xf numFmtId="0" fontId="101" fillId="58" borderId="339" applyNumberFormat="0" applyAlignment="0" applyProtection="0"/>
    <xf numFmtId="0" fontId="2" fillId="43" borderId="346" applyNumberFormat="0" applyAlignment="0" applyProtection="0"/>
    <xf numFmtId="0" fontId="91" fillId="58" borderId="329" applyNumberFormat="0" applyAlignment="0" applyProtection="0"/>
    <xf numFmtId="0" fontId="2" fillId="43" borderId="318" applyNumberFormat="0" applyAlignment="0" applyProtection="0"/>
    <xf numFmtId="0" fontId="101" fillId="58" borderId="268" applyNumberFormat="0" applyAlignment="0" applyProtection="0"/>
    <xf numFmtId="0" fontId="2" fillId="43" borderId="358" applyNumberFormat="0" applyAlignment="0" applyProtection="0"/>
    <xf numFmtId="0" fontId="2" fillId="43" borderId="322" applyNumberFormat="0" applyAlignment="0" applyProtection="0"/>
    <xf numFmtId="0" fontId="101" fillId="58" borderId="272" applyNumberFormat="0" applyAlignment="0" applyProtection="0"/>
    <xf numFmtId="0" fontId="93" fillId="42" borderId="349" applyNumberFormat="0" applyAlignment="0" applyProtection="0"/>
    <xf numFmtId="0" fontId="2" fillId="43" borderId="326" applyNumberFormat="0" applyAlignment="0" applyProtection="0"/>
    <xf numFmtId="0" fontId="98" fillId="42" borderId="305" applyNumberFormat="0" applyAlignment="0" applyProtection="0"/>
    <xf numFmtId="0" fontId="2" fillId="43" borderId="350" applyNumberFormat="0" applyAlignment="0" applyProtection="0"/>
    <xf numFmtId="0" fontId="2" fillId="43" borderId="267" applyNumberFormat="0" applyAlignment="0" applyProtection="0"/>
    <xf numFmtId="0" fontId="104" fillId="0" borderId="285" applyNumberFormat="0" applyFill="0" applyAlignment="0" applyProtection="0"/>
    <xf numFmtId="0" fontId="91" fillId="58" borderId="266" applyNumberFormat="0" applyAlignment="0" applyProtection="0"/>
    <xf numFmtId="0" fontId="111" fillId="0" borderId="297" applyNumberFormat="0" applyFill="0" applyAlignment="0" applyProtection="0"/>
    <xf numFmtId="0" fontId="2" fillId="43" borderId="267" applyNumberFormat="0" applyAlignment="0" applyProtection="0"/>
    <xf numFmtId="0" fontId="98" fillId="42" borderId="266" applyNumberFormat="0" applyAlignment="0" applyProtection="0"/>
    <xf numFmtId="0" fontId="2" fillId="43" borderId="275" applyNumberFormat="0" applyAlignment="0" applyProtection="0"/>
    <xf numFmtId="0" fontId="91" fillId="58" borderId="278" applyNumberFormat="0" applyAlignment="0" applyProtection="0"/>
    <xf numFmtId="0" fontId="101" fillId="58" borderId="355" applyNumberFormat="0" applyAlignment="0" applyProtection="0"/>
    <xf numFmtId="0" fontId="2" fillId="62" borderId="287" applyNumberFormat="0" applyFont="0" applyAlignment="0" applyProtection="0"/>
    <xf numFmtId="0" fontId="111" fillId="0" borderId="285" applyNumberFormat="0" applyFill="0" applyAlignment="0" applyProtection="0"/>
    <xf numFmtId="0" fontId="93" fillId="42" borderId="294" applyNumberFormat="0" applyAlignment="0" applyProtection="0"/>
    <xf numFmtId="0" fontId="111" fillId="0" borderId="269" applyNumberFormat="0" applyFill="0" applyAlignment="0" applyProtection="0"/>
    <xf numFmtId="0" fontId="2" fillId="43" borderId="275" applyNumberFormat="0" applyAlignment="0" applyProtection="0"/>
    <xf numFmtId="43" fontId="1" fillId="0" borderId="0" applyFont="0" applyFill="0" applyBorder="0" applyAlignment="0" applyProtection="0"/>
    <xf numFmtId="0" fontId="2" fillId="62" borderId="338"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3" borderId="342" applyNumberFormat="0" applyAlignment="0" applyProtection="0"/>
    <xf numFmtId="0" fontId="104" fillId="0" borderId="344"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4" fillId="0" borderId="297" applyNumberFormat="0" applyFill="0" applyAlignment="0" applyProtection="0"/>
    <xf numFmtId="0" fontId="2" fillId="43" borderId="287" applyNumberFormat="0" applyAlignment="0" applyProtection="0"/>
    <xf numFmtId="0" fontId="2" fillId="43" borderId="338" applyNumberFormat="0" applyAlignment="0" applyProtection="0"/>
    <xf numFmtId="0" fontId="98" fillId="42" borderId="286" applyNumberFormat="0" applyAlignment="0" applyProtection="0"/>
    <xf numFmtId="0" fontId="2" fillId="43" borderId="279" applyNumberFormat="0" applyAlignment="0" applyProtection="0"/>
    <xf numFmtId="0" fontId="2" fillId="62" borderId="287" applyNumberFormat="0" applyFont="0" applyAlignment="0" applyProtection="0"/>
    <xf numFmtId="0" fontId="2" fillId="62" borderId="354" applyNumberFormat="0" applyFont="0" applyAlignment="0" applyProtection="0"/>
    <xf numFmtId="0" fontId="111" fillId="0" borderId="356" applyNumberFormat="0" applyFill="0" applyAlignment="0" applyProtection="0"/>
    <xf numFmtId="0" fontId="104" fillId="0" borderId="273" applyNumberFormat="0" applyFill="0" applyAlignment="0" applyProtection="0"/>
    <xf numFmtId="0" fontId="2" fillId="43" borderId="338" applyNumberFormat="0" applyAlignment="0" applyProtection="0"/>
    <xf numFmtId="0" fontId="2" fillId="43" borderId="31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42" applyNumberFormat="0" applyFont="0" applyAlignment="0" applyProtection="0"/>
    <xf numFmtId="0" fontId="91" fillId="58" borderId="325" applyNumberFormat="0" applyAlignment="0" applyProtection="0"/>
    <xf numFmtId="0" fontId="104" fillId="0" borderId="281"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10" applyNumberFormat="0" applyFont="0" applyAlignment="0" applyProtection="0"/>
    <xf numFmtId="0" fontId="2" fillId="43" borderId="342"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2" borderId="314" applyNumberFormat="0" applyFont="0" applyAlignment="0" applyProtection="0"/>
    <xf numFmtId="0" fontId="2" fillId="62" borderId="283" applyNumberFormat="0" applyFont="0" applyAlignment="0" applyProtection="0"/>
    <xf numFmtId="0" fontId="2" fillId="43" borderId="295" applyNumberFormat="0" applyAlignment="0" applyProtection="0"/>
    <xf numFmtId="0" fontId="111" fillId="0" borderId="277" applyNumberFormat="0" applyFill="0" applyAlignment="0" applyProtection="0"/>
    <xf numFmtId="0" fontId="111" fillId="0" borderId="336" applyNumberFormat="0" applyFill="0" applyAlignment="0" applyProtection="0"/>
    <xf numFmtId="0" fontId="2" fillId="62" borderId="306" applyNumberFormat="0" applyFont="0" applyAlignment="0" applyProtection="0"/>
    <xf numFmtId="0" fontId="98" fillId="42" borderId="333" applyNumberFormat="0" applyAlignment="0" applyProtection="0"/>
    <xf numFmtId="0" fontId="101" fillId="58" borderId="319" applyNumberFormat="0" applyAlignment="0" applyProtection="0"/>
    <xf numFmtId="0" fontId="98" fillId="42" borderId="274" applyNumberFormat="0" applyAlignment="0" applyProtection="0"/>
    <xf numFmtId="0" fontId="2" fillId="43" borderId="302" applyNumberFormat="0" applyAlignment="0" applyProtection="0"/>
    <xf numFmtId="0" fontId="2" fillId="43" borderId="287" applyNumberFormat="0" applyAlignment="0" applyProtection="0"/>
    <xf numFmtId="0" fontId="2" fillId="43" borderId="279" applyNumberFormat="0" applyAlignment="0" applyProtection="0"/>
    <xf numFmtId="0" fontId="2" fillId="62" borderId="354" applyNumberFormat="0" applyFont="0" applyAlignment="0" applyProtection="0"/>
    <xf numFmtId="0" fontId="111" fillId="0" borderId="360" applyNumberFormat="0" applyFill="0" applyAlignment="0" applyProtection="0"/>
    <xf numFmtId="0" fontId="93" fillId="42" borderId="337" applyNumberFormat="0" applyAlignment="0" applyProtection="0"/>
    <xf numFmtId="0" fontId="2" fillId="43" borderId="334" applyNumberFormat="0" applyAlignment="0" applyProtection="0"/>
    <xf numFmtId="0" fontId="104" fillId="0" borderId="312" applyNumberFormat="0" applyFill="0" applyAlignment="0" applyProtection="0"/>
    <xf numFmtId="0" fontId="91" fillId="58" borderId="305" applyNumberFormat="0" applyAlignment="0" applyProtection="0"/>
    <xf numFmtId="0" fontId="2" fillId="43" borderId="310" applyNumberFormat="0" applyAlignment="0" applyProtection="0"/>
    <xf numFmtId="0" fontId="2" fillId="43" borderId="350" applyNumberFormat="0" applyAlignment="0" applyProtection="0"/>
    <xf numFmtId="0" fontId="111" fillId="0" borderId="316" applyNumberFormat="0" applyFill="0" applyAlignment="0" applyProtection="0"/>
    <xf numFmtId="43" fontId="1" fillId="0" borderId="0" applyFont="0" applyFill="0" applyBorder="0" applyAlignment="0" applyProtection="0"/>
    <xf numFmtId="0" fontId="2" fillId="43" borderId="346" applyNumberFormat="0" applyAlignment="0" applyProtection="0"/>
    <xf numFmtId="0" fontId="101" fillId="58" borderId="315" applyNumberFormat="0" applyAlignment="0" applyProtection="0"/>
    <xf numFmtId="0" fontId="98" fillId="42" borderId="309" applyNumberFormat="0" applyAlignment="0" applyProtection="0"/>
    <xf numFmtId="0" fontId="2" fillId="43" borderId="283" applyNumberFormat="0" applyAlignment="0" applyProtection="0"/>
    <xf numFmtId="0" fontId="2" fillId="62" borderId="306" applyNumberFormat="0" applyFont="0" applyAlignment="0" applyProtection="0"/>
    <xf numFmtId="0" fontId="2" fillId="43" borderId="354" applyNumberFormat="0" applyAlignment="0" applyProtection="0"/>
    <xf numFmtId="0" fontId="98" fillId="42" borderId="317" applyNumberFormat="0" applyAlignment="0" applyProtection="0"/>
    <xf numFmtId="0" fontId="98" fillId="42" borderId="325" applyNumberFormat="0" applyAlignment="0" applyProtection="0"/>
    <xf numFmtId="0" fontId="2" fillId="43" borderId="314" applyNumberFormat="0" applyAlignment="0" applyProtection="0"/>
    <xf numFmtId="0" fontId="2" fillId="43" borderId="291" applyNumberFormat="0" applyAlignment="0" applyProtection="0"/>
    <xf numFmtId="0" fontId="104" fillId="0" borderId="320" applyNumberFormat="0" applyFill="0" applyAlignment="0" applyProtection="0"/>
    <xf numFmtId="0" fontId="2" fillId="43" borderId="275" applyNumberFormat="0" applyAlignment="0" applyProtection="0"/>
    <xf numFmtId="0" fontId="2" fillId="43" borderId="291" applyNumberFormat="0" applyAlignment="0" applyProtection="0"/>
    <xf numFmtId="0" fontId="101" fillId="58" borderId="280" applyNumberFormat="0" applyAlignment="0" applyProtection="0"/>
    <xf numFmtId="0" fontId="2" fillId="43" borderId="295" applyNumberFormat="0" applyAlignment="0" applyProtection="0"/>
    <xf numFmtId="0" fontId="2" fillId="43" borderId="306" applyNumberFormat="0" applyAlignment="0" applyProtection="0"/>
    <xf numFmtId="0" fontId="2" fillId="62" borderId="314" applyNumberFormat="0" applyFont="0" applyAlignment="0" applyProtection="0"/>
    <xf numFmtId="0" fontId="2" fillId="43" borderId="279" applyNumberFormat="0" applyAlignment="0" applyProtection="0"/>
    <xf numFmtId="0" fontId="98" fillId="42" borderId="345" applyNumberFormat="0" applyAlignment="0" applyProtection="0"/>
    <xf numFmtId="0" fontId="101" fillId="58" borderId="296" applyNumberFormat="0" applyAlignment="0" applyProtection="0"/>
    <xf numFmtId="0" fontId="98" fillId="42" borderId="305" applyNumberFormat="0" applyAlignment="0" applyProtection="0"/>
    <xf numFmtId="0" fontId="111" fillId="0" borderId="308" applyNumberFormat="0" applyFill="0" applyAlignment="0" applyProtection="0"/>
    <xf numFmtId="0" fontId="2" fillId="43" borderId="326" applyNumberFormat="0" applyAlignment="0" applyProtection="0"/>
    <xf numFmtId="0" fontId="2" fillId="43" borderId="291" applyNumberFormat="0" applyAlignment="0" applyProtection="0"/>
    <xf numFmtId="0" fontId="2" fillId="62" borderId="295" applyNumberFormat="0" applyFont="0" applyAlignment="0" applyProtection="0"/>
    <xf numFmtId="0" fontId="104" fillId="0" borderId="336" applyNumberFormat="0" applyFill="0" applyAlignment="0" applyProtection="0"/>
    <xf numFmtId="0" fontId="98" fillId="42" borderId="353" applyNumberFormat="0" applyAlignment="0" applyProtection="0"/>
    <xf numFmtId="0" fontId="93" fillId="42" borderId="313" applyNumberFormat="0" applyAlignment="0" applyProtection="0"/>
    <xf numFmtId="0" fontId="93" fillId="42" borderId="278" applyNumberFormat="0" applyAlignment="0" applyProtection="0"/>
    <xf numFmtId="0" fontId="2" fillId="43" borderId="318" applyNumberFormat="0" applyAlignment="0" applyProtection="0"/>
    <xf numFmtId="0" fontId="2" fillId="43" borderId="350" applyNumberFormat="0" applyAlignment="0" applyProtection="0"/>
    <xf numFmtId="0" fontId="104" fillId="0" borderId="352" applyNumberFormat="0" applyFill="0" applyAlignment="0" applyProtection="0"/>
    <xf numFmtId="0" fontId="101" fillId="58" borderId="288" applyNumberFormat="0" applyAlignment="0" applyProtection="0"/>
    <xf numFmtId="0" fontId="2" fillId="43" borderId="358" applyNumberFormat="0" applyAlignment="0" applyProtection="0"/>
    <xf numFmtId="0" fontId="2" fillId="43" borderId="342" applyNumberFormat="0" applyAlignment="0" applyProtection="0"/>
    <xf numFmtId="0" fontId="93" fillId="42" borderId="286" applyNumberFormat="0" applyAlignment="0" applyProtection="0"/>
    <xf numFmtId="0" fontId="2" fillId="62" borderId="271" applyNumberFormat="0" applyFont="0" applyAlignment="0" applyProtection="0"/>
    <xf numFmtId="0" fontId="104" fillId="0" borderId="297" applyNumberFormat="0" applyFill="0" applyAlignment="0" applyProtection="0"/>
    <xf numFmtId="0" fontId="101" fillId="58" borderId="284" applyNumberFormat="0" applyAlignment="0" applyProtection="0"/>
    <xf numFmtId="0" fontId="2" fillId="62" borderId="330" applyNumberFormat="0" applyFont="0" applyAlignment="0" applyProtection="0"/>
    <xf numFmtId="43" fontId="1" fillId="0" borderId="0" applyFont="0" applyFill="0" applyBorder="0" applyAlignment="0" applyProtection="0"/>
    <xf numFmtId="0" fontId="91" fillId="58" borderId="301" applyNumberFormat="0" applyAlignment="0" applyProtection="0"/>
    <xf numFmtId="0" fontId="2" fillId="43" borderId="279" applyNumberFormat="0" applyAlignment="0" applyProtection="0"/>
    <xf numFmtId="0" fontId="2" fillId="43" borderId="350" applyNumberFormat="0" applyAlignment="0" applyProtection="0"/>
    <xf numFmtId="43" fontId="1" fillId="0" borderId="0" applyFont="0" applyFill="0" applyBorder="0" applyAlignment="0" applyProtection="0"/>
    <xf numFmtId="0" fontId="111" fillId="0" borderId="340" applyNumberFormat="0" applyFill="0" applyAlignment="0" applyProtection="0"/>
    <xf numFmtId="0" fontId="98" fillId="42" borderId="357" applyNumberFormat="0" applyAlignment="0" applyProtection="0"/>
    <xf numFmtId="43" fontId="1" fillId="0" borderId="0" applyFont="0" applyFill="0" applyBorder="0" applyAlignment="0" applyProtection="0"/>
    <xf numFmtId="0" fontId="2" fillId="43" borderId="358" applyNumberFormat="0" applyAlignment="0" applyProtection="0"/>
    <xf numFmtId="0" fontId="2" fillId="43" borderId="334" applyNumberFormat="0" applyAlignment="0" applyProtection="0"/>
    <xf numFmtId="0" fontId="2" fillId="43" borderId="346" applyNumberFormat="0" applyAlignment="0" applyProtection="0"/>
    <xf numFmtId="0" fontId="93" fillId="42" borderId="274" applyNumberFormat="0" applyAlignment="0" applyProtection="0"/>
    <xf numFmtId="0" fontId="104" fillId="0" borderId="324" applyNumberFormat="0" applyFill="0" applyAlignment="0" applyProtection="0"/>
    <xf numFmtId="0" fontId="2" fillId="62" borderId="338" applyNumberFormat="0" applyFont="0" applyAlignment="0" applyProtection="0"/>
    <xf numFmtId="0" fontId="91" fillId="58" borderId="313" applyNumberFormat="0" applyAlignment="0" applyProtection="0"/>
    <xf numFmtId="0" fontId="101" fillId="58" borderId="276" applyNumberFormat="0" applyAlignment="0" applyProtection="0"/>
    <xf numFmtId="0" fontId="2" fillId="43" borderId="318" applyNumberFormat="0" applyAlignment="0" applyProtection="0"/>
    <xf numFmtId="0" fontId="2" fillId="43" borderId="287" applyNumberFormat="0" applyAlignment="0" applyProtection="0"/>
    <xf numFmtId="0" fontId="98" fillId="42" borderId="309" applyNumberFormat="0" applyAlignment="0" applyProtection="0"/>
    <xf numFmtId="0" fontId="2" fillId="43" borderId="358" applyNumberFormat="0" applyAlignment="0" applyProtection="0"/>
    <xf numFmtId="0" fontId="98" fillId="42" borderId="274" applyNumberFormat="0" applyAlignment="0" applyProtection="0"/>
    <xf numFmtId="43" fontId="1" fillId="0" borderId="0" applyFont="0" applyFill="0" applyBorder="0" applyAlignment="0" applyProtection="0"/>
    <xf numFmtId="0" fontId="2" fillId="43" borderId="330" applyNumberFormat="0" applyAlignment="0" applyProtection="0"/>
    <xf numFmtId="0" fontId="104" fillId="0" borderId="332" applyNumberFormat="0" applyFill="0" applyAlignment="0" applyProtection="0"/>
    <xf numFmtId="0" fontId="91" fillId="58" borderId="286" applyNumberFormat="0" applyAlignment="0" applyProtection="0"/>
    <xf numFmtId="43" fontId="1" fillId="0" borderId="0" applyFont="0" applyFill="0" applyBorder="0" applyAlignment="0" applyProtection="0"/>
    <xf numFmtId="0" fontId="104" fillId="0" borderId="289" applyNumberFormat="0" applyFill="0" applyAlignment="0" applyProtection="0"/>
    <xf numFmtId="0" fontId="2" fillId="62" borderId="302" applyNumberFormat="0" applyFont="0" applyAlignment="0" applyProtection="0"/>
    <xf numFmtId="0" fontId="2" fillId="43" borderId="326" applyNumberFormat="0" applyAlignment="0" applyProtection="0"/>
    <xf numFmtId="0" fontId="2" fillId="43" borderId="279" applyNumberFormat="0" applyAlignment="0" applyProtection="0"/>
    <xf numFmtId="0" fontId="104" fillId="0" borderId="273" applyNumberFormat="0" applyFill="0" applyAlignment="0" applyProtection="0"/>
    <xf numFmtId="0" fontId="2" fillId="43" borderId="283" applyNumberFormat="0" applyAlignment="0" applyProtection="0"/>
    <xf numFmtId="0" fontId="2" fillId="43" borderId="287" applyNumberFormat="0" applyAlignment="0" applyProtection="0"/>
    <xf numFmtId="0" fontId="98" fillId="42" borderId="337" applyNumberFormat="0" applyAlignment="0" applyProtection="0"/>
    <xf numFmtId="0" fontId="98" fillId="42" borderId="321" applyNumberFormat="0" applyAlignment="0" applyProtection="0"/>
    <xf numFmtId="0" fontId="2" fillId="43" borderId="322" applyNumberFormat="0" applyAlignment="0" applyProtection="0"/>
    <xf numFmtId="0" fontId="2" fillId="62" borderId="291" applyNumberFormat="0" applyFont="0" applyAlignment="0" applyProtection="0"/>
    <xf numFmtId="0" fontId="104" fillId="0" borderId="344" applyNumberFormat="0" applyFill="0" applyAlignment="0" applyProtection="0"/>
    <xf numFmtId="0" fontId="2" fillId="43" borderId="271" applyNumberFormat="0" applyAlignment="0" applyProtection="0"/>
    <xf numFmtId="0" fontId="2" fillId="62" borderId="318" applyNumberFormat="0" applyFont="0" applyAlignment="0" applyProtection="0"/>
    <xf numFmtId="0" fontId="104" fillId="0" borderId="328" applyNumberFormat="0" applyFill="0" applyAlignment="0" applyProtection="0"/>
    <xf numFmtId="0" fontId="2" fillId="43" borderId="35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0" borderId="312" applyNumberFormat="0" applyFill="0" applyAlignment="0" applyProtection="0"/>
    <xf numFmtId="0" fontId="2" fillId="43" borderId="283" applyNumberFormat="0" applyAlignment="0" applyProtection="0"/>
    <xf numFmtId="0" fontId="2" fillId="43" borderId="334" applyNumberFormat="0" applyAlignment="0" applyProtection="0"/>
    <xf numFmtId="0" fontId="2" fillId="43" borderId="330" applyNumberFormat="0" applyAlignment="0" applyProtection="0"/>
    <xf numFmtId="0" fontId="91" fillId="58" borderId="321" applyNumberFormat="0" applyAlignment="0" applyProtection="0"/>
    <xf numFmtId="0" fontId="2" fillId="43" borderId="354" applyNumberFormat="0" applyAlignment="0" applyProtection="0"/>
    <xf numFmtId="0" fontId="111" fillId="0" borderId="320" applyNumberFormat="0" applyFill="0" applyAlignment="0" applyProtection="0"/>
    <xf numFmtId="0" fontId="2" fillId="62" borderId="358" applyNumberFormat="0" applyFont="0" applyAlignment="0" applyProtection="0"/>
    <xf numFmtId="0" fontId="2" fillId="43" borderId="314" applyNumberFormat="0" applyAlignment="0" applyProtection="0"/>
    <xf numFmtId="0" fontId="111" fillId="0" borderId="352" applyNumberFormat="0" applyFill="0" applyAlignment="0" applyProtection="0"/>
    <xf numFmtId="0" fontId="104" fillId="0" borderId="324" applyNumberFormat="0" applyFill="0" applyAlignment="0" applyProtection="0"/>
    <xf numFmtId="0" fontId="2" fillId="62" borderId="322" applyNumberFormat="0" applyFont="0" applyAlignment="0" applyProtection="0"/>
    <xf numFmtId="0" fontId="2" fillId="43" borderId="354" applyNumberFormat="0" applyAlignment="0" applyProtection="0"/>
    <xf numFmtId="0" fontId="2" fillId="62" borderId="326" applyNumberFormat="0" applyFont="0" applyAlignment="0" applyProtection="0"/>
    <xf numFmtId="0" fontId="2" fillId="43" borderId="302" applyNumberFormat="0" applyAlignment="0" applyProtection="0"/>
    <xf numFmtId="0" fontId="98" fillId="42" borderId="341" applyNumberFormat="0" applyAlignment="0" applyProtection="0"/>
    <xf numFmtId="0" fontId="2" fillId="43" borderId="318" applyNumberFormat="0" applyAlignment="0" applyProtection="0"/>
    <xf numFmtId="0" fontId="91" fillId="58" borderId="333" applyNumberFormat="0" applyAlignment="0" applyProtection="0"/>
    <xf numFmtId="0" fontId="104" fillId="0" borderId="360" applyNumberFormat="0" applyFill="0" applyAlignment="0" applyProtection="0"/>
    <xf numFmtId="0" fontId="2" fillId="43" borderId="306" applyNumberFormat="0" applyAlignment="0" applyProtection="0"/>
    <xf numFmtId="0" fontId="91" fillId="58" borderId="282" applyNumberFormat="0" applyAlignment="0" applyProtection="0"/>
    <xf numFmtId="0" fontId="2" fillId="43" borderId="346" applyNumberFormat="0" applyAlignment="0" applyProtection="0"/>
    <xf numFmtId="0" fontId="91" fillId="58" borderId="353" applyNumberFormat="0" applyAlignment="0" applyProtection="0"/>
    <xf numFmtId="0" fontId="91" fillId="58" borderId="349" applyNumberFormat="0" applyAlignment="0" applyProtection="0"/>
    <xf numFmtId="43" fontId="1" fillId="0" borderId="0" applyFont="0" applyFill="0" applyBorder="0" applyAlignment="0" applyProtection="0"/>
    <xf numFmtId="0" fontId="98" fillId="42" borderId="321" applyNumberFormat="0" applyAlignment="0" applyProtection="0"/>
    <xf numFmtId="0" fontId="93" fillId="42" borderId="353" applyNumberFormat="0" applyAlignment="0" applyProtection="0"/>
    <xf numFmtId="0" fontId="104" fillId="0" borderId="293" applyNumberFormat="0" applyFill="0" applyAlignment="0" applyProtection="0"/>
    <xf numFmtId="0" fontId="2" fillId="43" borderId="291" applyNumberFormat="0" applyAlignment="0" applyProtection="0"/>
    <xf numFmtId="0" fontId="2" fillId="43" borderId="302" applyNumberFormat="0" applyAlignment="0" applyProtection="0"/>
    <xf numFmtId="0" fontId="98" fillId="42" borderId="329" applyNumberFormat="0" applyAlignment="0" applyProtection="0"/>
    <xf numFmtId="0" fontId="2" fillId="43" borderId="310" applyNumberFormat="0" applyAlignment="0" applyProtection="0"/>
    <xf numFmtId="0" fontId="98" fillId="42" borderId="357" applyNumberFormat="0" applyAlignment="0" applyProtection="0"/>
    <xf numFmtId="0" fontId="2" fillId="43" borderId="326" applyNumberFormat="0" applyAlignment="0" applyProtection="0"/>
    <xf numFmtId="0" fontId="91" fillId="58" borderId="341" applyNumberFormat="0" applyAlignment="0" applyProtection="0"/>
    <xf numFmtId="0" fontId="101" fillId="58" borderId="307" applyNumberFormat="0" applyAlignment="0" applyProtection="0"/>
    <xf numFmtId="0" fontId="2" fillId="43" borderId="314" applyNumberFormat="0" applyAlignment="0" applyProtection="0"/>
    <xf numFmtId="0" fontId="2" fillId="43" borderId="310" applyNumberFormat="0" applyAlignment="0" applyProtection="0"/>
    <xf numFmtId="0" fontId="93" fillId="42" borderId="357" applyNumberFormat="0" applyAlignment="0" applyProtection="0"/>
    <xf numFmtId="0" fontId="2" fillId="43" borderId="334" applyNumberFormat="0" applyAlignment="0" applyProtection="0"/>
    <xf numFmtId="0" fontId="104" fillId="0" borderId="336" applyNumberFormat="0" applyFill="0" applyAlignment="0" applyProtection="0"/>
    <xf numFmtId="0" fontId="91" fillId="58" borderId="337" applyNumberFormat="0" applyAlignment="0" applyProtection="0"/>
    <xf numFmtId="0" fontId="104" fillId="0" borderId="340" applyNumberFormat="0" applyFill="0" applyAlignment="0" applyProtection="0"/>
    <xf numFmtId="0" fontId="111" fillId="0" borderId="324" applyNumberFormat="0" applyFill="0" applyAlignment="0" applyProtection="0"/>
    <xf numFmtId="0" fontId="2" fillId="43" borderId="314" applyNumberFormat="0" applyAlignment="0" applyProtection="0"/>
    <xf numFmtId="0" fontId="104" fillId="0" borderId="312" applyNumberFormat="0" applyFill="0" applyAlignment="0" applyProtection="0"/>
    <xf numFmtId="0" fontId="2" fillId="43" borderId="310" applyNumberFormat="0" applyAlignment="0" applyProtection="0"/>
    <xf numFmtId="0" fontId="101" fillId="58" borderId="335" applyNumberFormat="0" applyAlignment="0" applyProtection="0"/>
    <xf numFmtId="0" fontId="2" fillId="43" borderId="330" applyNumberFormat="0" applyAlignment="0" applyProtection="0"/>
    <xf numFmtId="0" fontId="2" fillId="43" borderId="334" applyNumberFormat="0" applyAlignment="0" applyProtection="0"/>
    <xf numFmtId="0" fontId="93" fillId="42" borderId="341" applyNumberFormat="0" applyAlignment="0" applyProtection="0"/>
    <xf numFmtId="0" fontId="2" fillId="62" borderId="326" applyNumberFormat="0" applyFont="0" applyAlignment="0" applyProtection="0"/>
    <xf numFmtId="0" fontId="98" fillId="42" borderId="353" applyNumberFormat="0" applyAlignment="0" applyProtection="0"/>
    <xf numFmtId="0" fontId="111" fillId="0" borderId="348" applyNumberFormat="0" applyFill="0" applyAlignment="0" applyProtection="0"/>
    <xf numFmtId="0" fontId="2" fillId="43" borderId="35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8" fillId="42" borderId="365" applyNumberFormat="0" applyAlignment="0" applyProtection="0"/>
    <xf numFmtId="0" fontId="111" fillId="0" borderId="380" applyNumberFormat="0" applyFill="0" applyAlignment="0" applyProtection="0"/>
    <xf numFmtId="0" fontId="2" fillId="43" borderId="36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366" applyNumberFormat="0" applyAlignment="0" applyProtection="0"/>
    <xf numFmtId="0" fontId="111" fillId="0" borderId="368"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74"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82" applyNumberFormat="0" applyFont="0" applyAlignment="0" applyProtection="0"/>
    <xf numFmtId="0" fontId="98" fillId="42" borderId="381" applyNumberFormat="0" applyAlignment="0" applyProtection="0"/>
    <xf numFmtId="0" fontId="104" fillId="0" borderId="36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386" applyNumberFormat="0" applyAlignment="0" applyProtection="0"/>
    <xf numFmtId="0" fontId="2" fillId="62" borderId="370" applyNumberFormat="0" applyFont="0" applyAlignment="0" applyProtection="0"/>
    <xf numFmtId="43" fontId="1" fillId="0" borderId="0" applyFont="0" applyFill="0" applyBorder="0" applyAlignment="0" applyProtection="0"/>
    <xf numFmtId="0" fontId="2" fillId="43" borderId="366" applyNumberFormat="0" applyAlignment="0" applyProtection="0"/>
    <xf numFmtId="0" fontId="104" fillId="0" borderId="388" applyNumberFormat="0" applyFill="0" applyAlignment="0" applyProtection="0"/>
    <xf numFmtId="0" fontId="104" fillId="0" borderId="380" applyNumberFormat="0" applyFill="0" applyAlignment="0" applyProtection="0"/>
    <xf numFmtId="0" fontId="104" fillId="0" borderId="376" applyNumberFormat="0" applyFill="0" applyAlignment="0" applyProtection="0"/>
    <xf numFmtId="0" fontId="93" fillId="42" borderId="377" applyNumberFormat="0" applyAlignment="0" applyProtection="0"/>
    <xf numFmtId="43" fontId="2" fillId="0" borderId="0" applyFont="0" applyFill="0" applyBorder="0" applyAlignment="0" applyProtection="0"/>
    <xf numFmtId="0" fontId="2" fillId="43" borderId="370"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58" borderId="36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98" fillId="42" borderId="36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4" fillId="0" borderId="384" applyNumberFormat="0" applyFill="0" applyAlignment="0" applyProtection="0"/>
    <xf numFmtId="0" fontId="111" fillId="0" borderId="372"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7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4" fillId="0" borderId="380"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70"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58" borderId="375"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8" fillId="42" borderId="377"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37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58" borderId="379"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0" fontId="104" fillId="0" borderId="372" applyNumberFormat="0" applyFill="0" applyAlignment="0" applyProtection="0"/>
    <xf numFmtId="0" fontId="2" fillId="43" borderId="382" applyNumberFormat="0" applyAlignment="0" applyProtection="0"/>
    <xf numFmtId="0" fontId="104" fillId="0" borderId="368" applyNumberFormat="0" applyFill="0" applyAlignment="0" applyProtection="0"/>
    <xf numFmtId="0" fontId="2" fillId="43" borderId="366" applyNumberFormat="0" applyAlignment="0" applyProtection="0"/>
    <xf numFmtId="0" fontId="111" fillId="0" borderId="384" applyNumberFormat="0" applyFill="0" applyAlignment="0" applyProtection="0"/>
    <xf numFmtId="0" fontId="2" fillId="43" borderId="370" applyNumberFormat="0" applyAlignment="0" applyProtection="0"/>
    <xf numFmtId="43" fontId="2" fillId="0" borderId="0" applyFont="0" applyFill="0" applyBorder="0" applyAlignment="0" applyProtection="0"/>
    <xf numFmtId="0" fontId="98" fillId="42" borderId="365" applyNumberFormat="0" applyAlignment="0" applyProtection="0"/>
    <xf numFmtId="0" fontId="98" fillId="42" borderId="373" applyNumberFormat="0" applyAlignment="0" applyProtection="0"/>
    <xf numFmtId="0" fontId="2" fillId="43" borderId="362" applyNumberFormat="0" applyAlignment="0" applyProtection="0"/>
    <xf numFmtId="0" fontId="2" fillId="62" borderId="374" applyNumberFormat="0" applyFont="0" applyAlignment="0" applyProtection="0"/>
    <xf numFmtId="0" fontId="91" fillId="58" borderId="369" applyNumberFormat="0" applyAlignment="0" applyProtection="0"/>
    <xf numFmtId="0" fontId="91" fillId="58" borderId="373" applyNumberFormat="0" applyAlignment="0" applyProtection="0"/>
    <xf numFmtId="0" fontId="2" fillId="43" borderId="370" applyNumberFormat="0" applyAlignment="0" applyProtection="0"/>
    <xf numFmtId="0" fontId="2" fillId="62" borderId="362" applyNumberFormat="0" applyFont="0" applyAlignment="0" applyProtection="0"/>
    <xf numFmtId="0" fontId="2" fillId="43" borderId="382" applyNumberFormat="0" applyAlignment="0" applyProtection="0"/>
    <xf numFmtId="0" fontId="2" fillId="43" borderId="362" applyNumberFormat="0" applyAlignment="0" applyProtection="0"/>
    <xf numFmtId="0" fontId="2" fillId="43" borderId="362" applyNumberFormat="0" applyAlignment="0" applyProtection="0"/>
    <xf numFmtId="0" fontId="98" fillId="42" borderId="373" applyNumberFormat="0" applyAlignment="0" applyProtection="0"/>
    <xf numFmtId="0" fontId="104" fillId="0" borderId="376" applyNumberFormat="0" applyFill="0" applyAlignment="0" applyProtection="0"/>
    <xf numFmtId="0" fontId="2" fillId="43" borderId="374" applyNumberFormat="0" applyAlignment="0" applyProtection="0"/>
    <xf numFmtId="0" fontId="101" fillId="58" borderId="371" applyNumberFormat="0" applyAlignment="0" applyProtection="0"/>
    <xf numFmtId="0" fontId="101" fillId="58" borderId="363" applyNumberFormat="0" applyAlignment="0" applyProtection="0"/>
    <xf numFmtId="0" fontId="2" fillId="43" borderId="374" applyNumberFormat="0" applyAlignment="0" applyProtection="0"/>
    <xf numFmtId="0" fontId="2" fillId="43" borderId="362" applyNumberFormat="0" applyAlignment="0" applyProtection="0"/>
    <xf numFmtId="0" fontId="2" fillId="43" borderId="382" applyNumberFormat="0" applyAlignment="0" applyProtection="0"/>
    <xf numFmtId="0" fontId="2" fillId="43" borderId="362" applyNumberFormat="0" applyAlignment="0" applyProtection="0"/>
    <xf numFmtId="0" fontId="2" fillId="43" borderId="370" applyNumberFormat="0" applyAlignment="0" applyProtection="0"/>
    <xf numFmtId="0" fontId="98" fillId="42" borderId="361" applyNumberFormat="0" applyAlignment="0" applyProtection="0"/>
    <xf numFmtId="0" fontId="2" fillId="43" borderId="386" applyNumberFormat="0" applyAlignment="0" applyProtection="0"/>
    <xf numFmtId="43" fontId="1" fillId="0" borderId="0" applyFont="0" applyFill="0" applyBorder="0" applyAlignment="0" applyProtection="0"/>
    <xf numFmtId="0" fontId="2" fillId="43" borderId="370" applyNumberFormat="0" applyAlignment="0" applyProtection="0"/>
    <xf numFmtId="0" fontId="2" fillId="62" borderId="386" applyNumberFormat="0" applyFont="0" applyAlignment="0" applyProtection="0"/>
    <xf numFmtId="0" fontId="104" fillId="0" borderId="364" applyNumberFormat="0" applyFill="0" applyAlignment="0" applyProtection="0"/>
    <xf numFmtId="0" fontId="2" fillId="43" borderId="374" applyNumberFormat="0" applyAlignment="0" applyProtection="0"/>
    <xf numFmtId="0" fontId="111" fillId="0" borderId="364" applyNumberFormat="0" applyFill="0" applyAlignment="0" applyProtection="0"/>
    <xf numFmtId="43" fontId="1" fillId="0" borderId="0" applyFont="0" applyFill="0" applyBorder="0" applyAlignment="0" applyProtection="0"/>
    <xf numFmtId="0" fontId="111" fillId="0" borderId="376" applyNumberFormat="0" applyFill="0" applyAlignment="0" applyProtection="0"/>
    <xf numFmtId="0" fontId="104" fillId="0" borderId="368" applyNumberFormat="0" applyFill="0" applyAlignment="0" applyProtection="0"/>
    <xf numFmtId="0" fontId="93" fillId="42" borderId="361" applyNumberFormat="0" applyAlignment="0" applyProtection="0"/>
    <xf numFmtId="0" fontId="2" fillId="43" borderId="386" applyNumberFormat="0" applyAlignment="0" applyProtection="0"/>
    <xf numFmtId="0" fontId="2" fillId="43" borderId="366" applyNumberFormat="0" applyAlignment="0" applyProtection="0"/>
    <xf numFmtId="0" fontId="2" fillId="43" borderId="366" applyNumberFormat="0" applyAlignment="0" applyProtection="0"/>
    <xf numFmtId="0" fontId="2" fillId="43" borderId="386" applyNumberFormat="0" applyAlignment="0" applyProtection="0"/>
    <xf numFmtId="0" fontId="93" fillId="42" borderId="381" applyNumberFormat="0" applyAlignment="0" applyProtection="0"/>
    <xf numFmtId="43" fontId="1" fillId="0" borderId="0" applyFont="0" applyFill="0" applyBorder="0" applyAlignment="0" applyProtection="0"/>
    <xf numFmtId="0" fontId="2" fillId="43" borderId="378" applyNumberFormat="0" applyAlignment="0" applyProtection="0"/>
    <xf numFmtId="0" fontId="93" fillId="42" borderId="385" applyNumberFormat="0" applyAlignment="0" applyProtection="0"/>
    <xf numFmtId="0" fontId="2" fillId="43" borderId="362" applyNumberFormat="0" applyAlignment="0" applyProtection="0"/>
    <xf numFmtId="0" fontId="91" fillId="58" borderId="361" applyNumberFormat="0" applyAlignment="0" applyProtection="0"/>
    <xf numFmtId="0" fontId="2" fillId="62" borderId="362" applyNumberFormat="0" applyFont="0" applyAlignment="0" applyProtection="0"/>
    <xf numFmtId="0" fontId="98" fillId="42" borderId="361" applyNumberFormat="0" applyAlignment="0" applyProtection="0"/>
    <xf numFmtId="41" fontId="2" fillId="0" borderId="0" applyFont="0" applyFill="0" applyBorder="0" applyAlignment="0" applyProtection="0"/>
    <xf numFmtId="0" fontId="98" fillId="42" borderId="385" applyNumberFormat="0" applyAlignment="0" applyProtection="0"/>
    <xf numFmtId="43" fontId="2" fillId="0" borderId="0" applyFont="0" applyFill="0" applyBorder="0" applyAlignment="0" applyProtection="0"/>
    <xf numFmtId="0" fontId="91" fillId="58" borderId="36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66" applyNumberFormat="0" applyFont="0" applyAlignment="0" applyProtection="0"/>
    <xf numFmtId="0" fontId="2" fillId="43" borderId="378" applyNumberFormat="0" applyAlignment="0" applyProtection="0"/>
    <xf numFmtId="0" fontId="2" fillId="62" borderId="386" applyNumberFormat="0" applyFont="0" applyAlignment="0" applyProtection="0"/>
    <xf numFmtId="0" fontId="91" fillId="58" borderId="381" applyNumberFormat="0" applyAlignment="0" applyProtection="0"/>
    <xf numFmtId="0" fontId="2" fillId="43" borderId="3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8" fillId="42" borderId="385"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82" applyNumberFormat="0" applyAlignment="0" applyProtection="0"/>
    <xf numFmtId="0" fontId="2" fillId="43" borderId="378" applyNumberFormat="0" applyAlignment="0" applyProtection="0"/>
    <xf numFmtId="0" fontId="111" fillId="0" borderId="388" applyNumberFormat="0" applyFill="0" applyAlignment="0" applyProtection="0"/>
    <xf numFmtId="0" fontId="93" fillId="42" borderId="369" applyNumberFormat="0" applyAlignment="0" applyProtection="0"/>
    <xf numFmtId="0" fontId="2" fillId="43" borderId="386" applyNumberFormat="0" applyAlignment="0" applyProtection="0"/>
    <xf numFmtId="0" fontId="2" fillId="43" borderId="386" applyNumberFormat="0" applyAlignment="0" applyProtection="0"/>
    <xf numFmtId="0" fontId="98" fillId="42" borderId="381" applyNumberFormat="0" applyAlignment="0" applyProtection="0"/>
    <xf numFmtId="0" fontId="2" fillId="62" borderId="374" applyNumberFormat="0" applyFont="0" applyAlignment="0" applyProtection="0"/>
    <xf numFmtId="0" fontId="91" fillId="58" borderId="385" applyNumberFormat="0" applyAlignment="0" applyProtection="0"/>
    <xf numFmtId="0" fontId="101" fillId="58" borderId="383" applyNumberFormat="0" applyAlignment="0" applyProtection="0"/>
    <xf numFmtId="0" fontId="2" fillId="43" borderId="378" applyNumberFormat="0" applyAlignment="0" applyProtection="0"/>
    <xf numFmtId="0" fontId="104" fillId="0" borderId="384" applyNumberFormat="0" applyFill="0" applyAlignment="0" applyProtection="0"/>
    <xf numFmtId="0" fontId="2" fillId="62" borderId="370" applyNumberFormat="0" applyFont="0" applyAlignment="0" applyProtection="0"/>
    <xf numFmtId="0" fontId="2" fillId="62" borderId="378" applyNumberFormat="0" applyFont="0" applyAlignment="0" applyProtection="0"/>
    <xf numFmtId="43" fontId="1" fillId="0" borderId="0" applyFont="0" applyFill="0" applyBorder="0" applyAlignment="0" applyProtection="0"/>
    <xf numFmtId="0" fontId="101" fillId="58" borderId="387" applyNumberFormat="0" applyAlignment="0" applyProtection="0"/>
    <xf numFmtId="0" fontId="2" fillId="62" borderId="382" applyNumberFormat="0" applyFont="0" applyAlignment="0" applyProtection="0"/>
    <xf numFmtId="0" fontId="2" fillId="62" borderId="378" applyNumberFormat="0" applyFont="0" applyAlignment="0" applyProtection="0"/>
    <xf numFmtId="0" fontId="2" fillId="43" borderId="374" applyNumberFormat="0" applyAlignment="0" applyProtection="0"/>
    <xf numFmtId="0" fontId="104" fillId="0" borderId="388" applyNumberFormat="0" applyFill="0" applyAlignment="0" applyProtection="0"/>
    <xf numFmtId="0" fontId="93" fillId="42" borderId="365" applyNumberFormat="0" applyAlignment="0" applyProtection="0"/>
    <xf numFmtId="0" fontId="2" fillId="43" borderId="374" applyNumberFormat="0" applyAlignment="0" applyProtection="0"/>
    <xf numFmtId="0" fontId="2" fillId="43" borderId="382" applyNumberFormat="0" applyAlignment="0" applyProtection="0"/>
    <xf numFmtId="0" fontId="98" fillId="42" borderId="369" applyNumberFormat="0" applyAlignment="0" applyProtection="0"/>
    <xf numFmtId="43" fontId="1" fillId="0" borderId="0" applyFont="0" applyFill="0" applyBorder="0" applyAlignment="0" applyProtection="0"/>
    <xf numFmtId="0" fontId="93" fillId="42" borderId="373" applyNumberFormat="0" applyAlignment="0" applyProtection="0"/>
    <xf numFmtId="0" fontId="104" fillId="0" borderId="372" applyNumberFormat="0" applyFill="0" applyAlignment="0" applyProtection="0"/>
    <xf numFmtId="0" fontId="91" fillId="58" borderId="377" applyNumberFormat="0" applyAlignment="0" applyProtection="0"/>
    <xf numFmtId="0" fontId="98" fillId="42" borderId="377" applyNumberFormat="0" applyAlignment="0" applyProtection="0"/>
    <xf numFmtId="0" fontId="2" fillId="62" borderId="36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0" borderId="562" applyNumberFormat="0" applyFill="0" applyAlignment="0" applyProtection="0"/>
    <xf numFmtId="0" fontId="2" fillId="43" borderId="618"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640" applyNumberFormat="0" applyAlignment="0" applyProtection="0"/>
    <xf numFmtId="0" fontId="91" fillId="58" borderId="648" applyNumberFormat="0" applyAlignment="0" applyProtection="0"/>
    <xf numFmtId="0" fontId="104" fillId="0" borderId="486" applyNumberFormat="0" applyFill="0" applyAlignment="0" applyProtection="0"/>
    <xf numFmtId="0" fontId="93" fillId="42" borderId="442" applyNumberFormat="0" applyAlignment="0" applyProtection="0"/>
    <xf numFmtId="0" fontId="93" fillId="42" borderId="513"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452"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643" applyNumberFormat="0" applyAlignment="0" applyProtection="0"/>
    <xf numFmtId="0" fontId="2" fillId="43" borderId="41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406" applyNumberFormat="0" applyAlignment="0" applyProtection="0"/>
    <xf numFmtId="43" fontId="1" fillId="0" borderId="0" applyFont="0" applyFill="0" applyBorder="0" applyAlignment="0" applyProtection="0"/>
    <xf numFmtId="0" fontId="2" fillId="62" borderId="394" applyNumberFormat="0" applyFont="0" applyAlignment="0" applyProtection="0"/>
    <xf numFmtId="0" fontId="2" fillId="62" borderId="560" applyNumberFormat="0" applyFont="0" applyAlignment="0" applyProtection="0"/>
    <xf numFmtId="0" fontId="2" fillId="43" borderId="514" applyNumberFormat="0" applyAlignment="0" applyProtection="0"/>
    <xf numFmtId="43" fontId="1" fillId="0" borderId="0" applyFont="0" applyFill="0" applyBorder="0" applyAlignment="0" applyProtection="0"/>
    <xf numFmtId="0" fontId="2" fillId="43" borderId="532" applyNumberFormat="0" applyAlignment="0" applyProtection="0"/>
    <xf numFmtId="0" fontId="91" fillId="58" borderId="426" applyNumberFormat="0" applyAlignment="0" applyProtection="0"/>
    <xf numFmtId="0" fontId="91" fillId="58" borderId="639" applyNumberFormat="0" applyAlignment="0" applyProtection="0"/>
    <xf numFmtId="41" fontId="2" fillId="0" borderId="0" applyFont="0" applyFill="0" applyBorder="0" applyAlignment="0" applyProtection="0"/>
    <xf numFmtId="0" fontId="91" fillId="58" borderId="56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521"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3" applyNumberFormat="0" applyAlignment="0" applyProtection="0"/>
    <xf numFmtId="0" fontId="93" fillId="42" borderId="559" applyNumberFormat="0" applyAlignment="0" applyProtection="0"/>
    <xf numFmtId="0" fontId="2" fillId="43" borderId="45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537" applyNumberFormat="0" applyAlignment="0" applyProtection="0"/>
    <xf numFmtId="0" fontId="111" fillId="0" borderId="494" applyNumberFormat="0" applyFill="0" applyAlignment="0" applyProtection="0"/>
    <xf numFmtId="0" fontId="98" fillId="42" borderId="483" applyNumberFormat="0" applyAlignment="0" applyProtection="0"/>
    <xf numFmtId="0" fontId="91" fillId="58" borderId="61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93" fillId="42" borderId="405" applyNumberFormat="0" applyAlignment="0" applyProtection="0"/>
    <xf numFmtId="41" fontId="2" fillId="0" borderId="0" applyFont="0" applyFill="0" applyBorder="0" applyAlignment="0" applyProtection="0"/>
    <xf numFmtId="0" fontId="2" fillId="62" borderId="569"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91" fillId="58" borderId="483" applyNumberFormat="0" applyAlignment="0" applyProtection="0"/>
    <xf numFmtId="0" fontId="93" fillId="42" borderId="610" applyNumberFormat="0" applyAlignment="0" applyProtection="0"/>
    <xf numFmtId="0" fontId="2" fillId="43" borderId="417"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70" applyNumberFormat="0" applyAlignment="0" applyProtection="0"/>
    <xf numFmtId="0" fontId="2" fillId="43" borderId="551" applyNumberFormat="0" applyAlignment="0" applyProtection="0"/>
    <xf numFmtId="0" fontId="104" fillId="0" borderId="546" applyNumberFormat="0" applyFill="0" applyAlignment="0" applyProtection="0"/>
    <xf numFmtId="0" fontId="91" fillId="58" borderId="643" applyNumberFormat="0" applyAlignment="0" applyProtection="0"/>
    <xf numFmtId="0" fontId="91" fillId="58" borderId="416" applyNumberFormat="0" applyAlignment="0" applyProtection="0"/>
    <xf numFmtId="0" fontId="111" fillId="0" borderId="438" applyNumberFormat="0" applyFill="0" applyAlignment="0" applyProtection="0"/>
    <xf numFmtId="0" fontId="2" fillId="43" borderId="507" applyNumberFormat="0" applyAlignment="0" applyProtection="0"/>
    <xf numFmtId="0" fontId="98" fillId="42" borderId="543" applyNumberFormat="0" applyAlignment="0" applyProtection="0"/>
    <xf numFmtId="0" fontId="111" fillId="0" borderId="581" applyNumberFormat="0" applyFill="0" applyAlignment="0" applyProtection="0"/>
    <xf numFmtId="0" fontId="91" fillId="58" borderId="416" applyNumberFormat="0" applyAlignment="0" applyProtection="0"/>
    <xf numFmtId="0" fontId="2" fillId="62" borderId="640" applyNumberFormat="0" applyFont="0" applyAlignment="0" applyProtection="0"/>
    <xf numFmtId="0" fontId="2" fillId="62" borderId="443" applyNumberFormat="0" applyFont="0" applyAlignment="0" applyProtection="0"/>
    <xf numFmtId="0" fontId="111" fillId="0" borderId="516" applyNumberFormat="0" applyFill="0" applyAlignment="0" applyProtection="0"/>
    <xf numFmtId="0" fontId="2" fillId="43" borderId="470" applyNumberFormat="0" applyAlignment="0" applyProtection="0"/>
    <xf numFmtId="0" fontId="2" fillId="43" borderId="402" applyNumberFormat="0" applyAlignment="0" applyProtection="0"/>
    <xf numFmtId="0" fontId="104" fillId="0" borderId="396" applyNumberFormat="0" applyFill="0" applyAlignment="0" applyProtection="0"/>
    <xf numFmtId="0" fontId="2" fillId="43" borderId="41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43" borderId="427" applyNumberFormat="0" applyAlignment="0" applyProtection="0"/>
    <xf numFmtId="0" fontId="2" fillId="43" borderId="436" applyNumberFormat="0" applyAlignment="0" applyProtection="0"/>
    <xf numFmtId="43" fontId="2" fillId="0" borderId="0" applyFont="0" applyFill="0" applyBorder="0" applyAlignment="0" applyProtection="0"/>
    <xf numFmtId="0" fontId="93" fillId="42" borderId="49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416" applyNumberFormat="0" applyAlignment="0" applyProtection="0"/>
    <xf numFmtId="0" fontId="98" fillId="42" borderId="41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4" fillId="0" borderId="635" applyNumberFormat="0" applyFill="0" applyAlignment="0" applyProtection="0"/>
    <xf numFmtId="43" fontId="1" fillId="0" borderId="0" applyFont="0" applyFill="0" applyBorder="0" applyAlignment="0" applyProtection="0"/>
    <xf numFmtId="0" fontId="104" fillId="0" borderId="606" applyNumberFormat="0" applyFill="0" applyAlignment="0" applyProtection="0"/>
    <xf numFmtId="0" fontId="2" fillId="43" borderId="466" applyNumberFormat="0" applyAlignment="0" applyProtection="0"/>
    <xf numFmtId="0" fontId="104" fillId="0" borderId="461" applyNumberFormat="0" applyFill="0" applyAlignment="0" applyProtection="0"/>
    <xf numFmtId="0" fontId="2" fillId="43" borderId="484" applyNumberFormat="0" applyAlignment="0" applyProtection="0"/>
    <xf numFmtId="0" fontId="2" fillId="62" borderId="390" applyNumberFormat="0" applyFont="0" applyAlignment="0" applyProtection="0"/>
    <xf numFmtId="43" fontId="1" fillId="0" borderId="0" applyFont="0" applyFill="0" applyBorder="0" applyAlignment="0" applyProtection="0"/>
    <xf numFmtId="0" fontId="91" fillId="58" borderId="476" applyNumberFormat="0" applyAlignment="0" applyProtection="0"/>
    <xf numFmtId="0" fontId="2" fillId="43" borderId="484" applyNumberFormat="0" applyAlignment="0" applyProtection="0"/>
    <xf numFmtId="0" fontId="2" fillId="62" borderId="507" applyNumberFormat="0" applyFont="0" applyAlignment="0" applyProtection="0"/>
    <xf numFmtId="0" fontId="104" fillId="0" borderId="404"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1" fillId="58" borderId="499"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4" fillId="0" borderId="468"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4" fillId="0" borderId="408"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0" borderId="553" applyNumberFormat="0" applyFill="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98" fillId="42" borderId="643" applyNumberFormat="0" applyAlignment="0" applyProtection="0"/>
    <xf numFmtId="43" fontId="1" fillId="0" borderId="0" applyFont="0" applyFill="0" applyBorder="0" applyAlignment="0" applyProtection="0"/>
    <xf numFmtId="41" fontId="40" fillId="0" borderId="0" applyFont="0" applyFill="0" applyBorder="0" applyAlignment="0" applyProtection="0"/>
    <xf numFmtId="0" fontId="91" fillId="58" borderId="5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4" fillId="0" borderId="472"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8" fillId="42" borderId="639" applyNumberFormat="0" applyAlignment="0" applyProtection="0"/>
    <xf numFmtId="0" fontId="2" fillId="43" borderId="477"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551" applyNumberFormat="0" applyAlignment="0" applyProtection="0"/>
    <xf numFmtId="41" fontId="1" fillId="0" borderId="0" applyFont="0" applyFill="0" applyBorder="0" applyAlignment="0" applyProtection="0"/>
    <xf numFmtId="0" fontId="104" fillId="0" borderId="53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3" fillId="42" borderId="469"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42" borderId="550" applyNumberFormat="0" applyAlignment="0" applyProtection="0"/>
    <xf numFmtId="0" fontId="104" fillId="0" borderId="419" applyNumberFormat="0" applyFill="0" applyAlignment="0" applyProtection="0"/>
    <xf numFmtId="0" fontId="104" fillId="0" borderId="571" applyNumberFormat="0" applyFill="0" applyAlignment="0" applyProtection="0"/>
    <xf numFmtId="0" fontId="93" fillId="42" borderId="469" applyNumberFormat="0" applyAlignment="0" applyProtection="0"/>
    <xf numFmtId="0" fontId="2" fillId="43" borderId="611" applyNumberFormat="0" applyAlignment="0" applyProtection="0"/>
    <xf numFmtId="0" fontId="2" fillId="62" borderId="521" applyNumberFormat="0" applyFont="0" applyAlignment="0" applyProtection="0"/>
    <xf numFmtId="0" fontId="98" fillId="42" borderId="405" applyNumberFormat="0" applyAlignment="0" applyProtection="0"/>
    <xf numFmtId="0" fontId="2" fillId="43" borderId="443" applyNumberFormat="0" applyAlignment="0" applyProtection="0"/>
    <xf numFmtId="0" fontId="2" fillId="62" borderId="452" applyNumberFormat="0" applyFont="0" applyAlignment="0" applyProtection="0"/>
    <xf numFmtId="0" fontId="98" fillId="42" borderId="596" applyNumberFormat="0" applyAlignment="0" applyProtection="0"/>
    <xf numFmtId="0" fontId="98" fillId="42" borderId="610" applyNumberFormat="0" applyAlignment="0" applyProtection="0"/>
    <xf numFmtId="0" fontId="104" fillId="0" borderId="516"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98" fillId="42" borderId="416" applyNumberFormat="0" applyAlignment="0" applyProtection="0"/>
    <xf numFmtId="0" fontId="2" fillId="62" borderId="413" applyNumberFormat="0" applyFont="0" applyAlignment="0" applyProtection="0"/>
    <xf numFmtId="0" fontId="2" fillId="43" borderId="402" applyNumberFormat="0" applyAlignment="0" applyProtection="0"/>
    <xf numFmtId="0" fontId="2" fillId="43" borderId="394"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00" applyNumberFormat="0" applyAlignment="0" applyProtection="0"/>
    <xf numFmtId="0" fontId="98" fillId="42" borderId="506" applyNumberFormat="0" applyAlignment="0" applyProtection="0"/>
    <xf numFmtId="0" fontId="98" fillId="42" borderId="499" applyNumberFormat="0" applyAlignment="0" applyProtection="0"/>
    <xf numFmtId="0" fontId="2" fillId="43" borderId="569" applyNumberFormat="0" applyAlignment="0" applyProtection="0"/>
    <xf numFmtId="0" fontId="104" fillId="0" borderId="396" applyNumberFormat="0" applyFill="0" applyAlignment="0" applyProtection="0"/>
    <xf numFmtId="0" fontId="2" fillId="43" borderId="597" applyNumberFormat="0" applyAlignment="0" applyProtection="0"/>
    <xf numFmtId="0" fontId="2" fillId="43" borderId="604" applyNumberFormat="0" applyAlignment="0" applyProtection="0"/>
    <xf numFmtId="0" fontId="93" fillId="42" borderId="401" applyNumberFormat="0" applyAlignment="0" applyProtection="0"/>
    <xf numFmtId="0" fontId="2" fillId="43" borderId="625" applyNumberFormat="0" applyAlignment="0" applyProtection="0"/>
    <xf numFmtId="0" fontId="2" fillId="43" borderId="521" applyNumberFormat="0" applyAlignment="0" applyProtection="0"/>
    <xf numFmtId="0" fontId="93" fillId="42" borderId="550" applyNumberFormat="0" applyAlignment="0" applyProtection="0"/>
    <xf numFmtId="0" fontId="2" fillId="43" borderId="644" applyNumberFormat="0" applyAlignment="0" applyProtection="0"/>
    <xf numFmtId="0" fontId="2" fillId="43" borderId="413" applyNumberFormat="0" applyAlignment="0" applyProtection="0"/>
    <xf numFmtId="0" fontId="101" fillId="58" borderId="515" applyNumberFormat="0" applyAlignment="0" applyProtection="0"/>
    <xf numFmtId="0" fontId="98" fillId="42" borderId="412" applyNumberFormat="0" applyAlignment="0" applyProtection="0"/>
    <xf numFmtId="0" fontId="2" fillId="43" borderId="459" applyNumberFormat="0" applyAlignment="0" applyProtection="0"/>
    <xf numFmtId="0" fontId="2" fillId="43" borderId="514" applyNumberFormat="0" applyAlignment="0" applyProtection="0"/>
    <xf numFmtId="0" fontId="98" fillId="42" borderId="559" applyNumberFormat="0" applyAlignment="0" applyProtection="0"/>
    <xf numFmtId="0" fontId="2" fillId="43" borderId="597" applyNumberFormat="0" applyAlignment="0" applyProtection="0"/>
    <xf numFmtId="0" fontId="98" fillId="42" borderId="578" applyNumberFormat="0" applyAlignment="0" applyProtection="0"/>
    <xf numFmtId="0" fontId="2" fillId="43" borderId="466" applyNumberFormat="0" applyAlignment="0" applyProtection="0"/>
    <xf numFmtId="0" fontId="2" fillId="43" borderId="640" applyNumberFormat="0" applyAlignment="0" applyProtection="0"/>
    <xf numFmtId="0" fontId="91" fillId="58" borderId="624" applyNumberFormat="0" applyAlignment="0" applyProtection="0"/>
    <xf numFmtId="0" fontId="2" fillId="43" borderId="560" applyNumberFormat="0" applyAlignment="0" applyProtection="0"/>
    <xf numFmtId="0" fontId="93" fillId="42" borderId="632" applyNumberFormat="0" applyAlignment="0" applyProtection="0"/>
    <xf numFmtId="0" fontId="93" fillId="42" borderId="416" applyNumberFormat="0" applyAlignment="0" applyProtection="0"/>
    <xf numFmtId="0" fontId="2" fillId="43" borderId="640" applyNumberFormat="0" applyAlignment="0" applyProtection="0"/>
    <xf numFmtId="0" fontId="93" fillId="42" borderId="435" applyNumberFormat="0" applyAlignment="0" applyProtection="0"/>
    <xf numFmtId="0" fontId="2" fillId="62" borderId="625"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1" fillId="58" borderId="414" applyNumberFormat="0" applyAlignment="0" applyProtection="0"/>
    <xf numFmtId="0" fontId="2" fillId="62" borderId="633" applyNumberFormat="0" applyFont="0" applyAlignment="0" applyProtection="0"/>
    <xf numFmtId="0" fontId="2" fillId="43" borderId="394" applyNumberFormat="0" applyAlignment="0" applyProtection="0"/>
    <xf numFmtId="0" fontId="98" fillId="42" borderId="587" applyNumberFormat="0" applyAlignment="0" applyProtection="0"/>
    <xf numFmtId="0" fontId="2" fillId="43" borderId="390" applyNumberFormat="0" applyAlignment="0" applyProtection="0"/>
    <xf numFmtId="0" fontId="2" fillId="62" borderId="644" applyNumberFormat="0" applyFont="0" applyAlignment="0" applyProtection="0"/>
    <xf numFmtId="0" fontId="93" fillId="42" borderId="617" applyNumberFormat="0" applyAlignment="0" applyProtection="0"/>
    <xf numFmtId="0" fontId="2" fillId="43" borderId="406" applyNumberFormat="0" applyAlignment="0" applyProtection="0"/>
    <xf numFmtId="0" fontId="2" fillId="62" borderId="390" applyNumberFormat="0" applyFont="0" applyAlignment="0" applyProtection="0"/>
    <xf numFmtId="0" fontId="91" fillId="58" borderId="543" applyNumberFormat="0" applyAlignment="0" applyProtection="0"/>
    <xf numFmtId="0" fontId="98" fillId="42" borderId="389" applyNumberFormat="0" applyAlignment="0" applyProtection="0"/>
    <xf numFmtId="0" fontId="2" fillId="62" borderId="394" applyNumberFormat="0" applyFont="0" applyAlignment="0" applyProtection="0"/>
    <xf numFmtId="0" fontId="2" fillId="43" borderId="484" applyNumberFormat="0" applyAlignment="0" applyProtection="0"/>
    <xf numFmtId="0" fontId="2" fillId="43" borderId="413" applyNumberFormat="0" applyAlignment="0" applyProtection="0"/>
    <xf numFmtId="0" fontId="2" fillId="62" borderId="492" applyNumberFormat="0" applyFont="0" applyAlignment="0" applyProtection="0"/>
    <xf numFmtId="0" fontId="2" fillId="43" borderId="514" applyNumberFormat="0" applyAlignment="0" applyProtection="0"/>
    <xf numFmtId="0" fontId="91" fillId="58" borderId="536" applyNumberFormat="0" applyAlignment="0" applyProtection="0"/>
    <xf numFmtId="0" fontId="2" fillId="43" borderId="500" applyNumberFormat="0" applyAlignment="0" applyProtection="0"/>
    <xf numFmtId="0" fontId="98" fillId="42" borderId="435" applyNumberFormat="0" applyAlignment="0" applyProtection="0"/>
    <xf numFmtId="0" fontId="2" fillId="43" borderId="413" applyNumberFormat="0" applyAlignment="0" applyProtection="0"/>
    <xf numFmtId="0" fontId="2" fillId="43" borderId="579" applyNumberFormat="0" applyAlignment="0" applyProtection="0"/>
    <xf numFmtId="0" fontId="104" fillId="0" borderId="392" applyNumberFormat="0" applyFill="0" applyAlignment="0" applyProtection="0"/>
    <xf numFmtId="0" fontId="2" fillId="62" borderId="402" applyNumberFormat="0" applyFont="0" applyAlignment="0" applyProtection="0"/>
    <xf numFmtId="0" fontId="2" fillId="62" borderId="417" applyNumberFormat="0" applyFont="0" applyAlignment="0" applyProtection="0"/>
    <xf numFmtId="0" fontId="2" fillId="43" borderId="390" applyNumberFormat="0" applyAlignment="0" applyProtection="0"/>
    <xf numFmtId="0" fontId="2" fillId="43" borderId="588" applyNumberFormat="0" applyAlignment="0" applyProtection="0"/>
    <xf numFmtId="0" fontId="2" fillId="62" borderId="436" applyNumberFormat="0" applyFont="0" applyAlignment="0" applyProtection="0"/>
    <xf numFmtId="0" fontId="2" fillId="43" borderId="500" applyNumberFormat="0" applyAlignment="0" applyProtection="0"/>
    <xf numFmtId="0" fontId="91" fillId="58" borderId="491" applyNumberFormat="0" applyAlignment="0" applyProtection="0"/>
    <xf numFmtId="43" fontId="1" fillId="0" borderId="0" applyFont="0" applyFill="0" applyBorder="0" applyAlignment="0" applyProtection="0"/>
    <xf numFmtId="0" fontId="2" fillId="43" borderId="390" applyNumberFormat="0" applyAlignment="0" applyProtection="0"/>
    <xf numFmtId="0" fontId="2" fillId="43" borderId="406" applyNumberFormat="0" applyAlignment="0" applyProtection="0"/>
    <xf numFmtId="0" fontId="93" fillId="42" borderId="491" applyNumberFormat="0" applyAlignment="0" applyProtection="0"/>
    <xf numFmtId="0" fontId="2" fillId="43" borderId="544" applyNumberFormat="0" applyAlignment="0" applyProtection="0"/>
    <xf numFmtId="0" fontId="91" fillId="58" borderId="603" applyNumberFormat="0" applyAlignment="0" applyProtection="0"/>
    <xf numFmtId="0" fontId="101" fillId="58" borderId="589" applyNumberFormat="0" applyAlignment="0" applyProtection="0"/>
    <xf numFmtId="0" fontId="91" fillId="58" borderId="465" applyNumberFormat="0" applyAlignment="0" applyProtection="0"/>
    <xf numFmtId="0" fontId="2" fillId="43" borderId="390" applyNumberFormat="0" applyAlignment="0" applyProtection="0"/>
    <xf numFmtId="0" fontId="91" fillId="58" borderId="531" applyNumberFormat="0" applyAlignment="0" applyProtection="0"/>
    <xf numFmtId="0" fontId="2" fillId="43" borderId="402" applyNumberFormat="0" applyAlignment="0" applyProtection="0"/>
    <xf numFmtId="0" fontId="2" fillId="43" borderId="579" applyNumberFormat="0" applyAlignment="0" applyProtection="0"/>
    <xf numFmtId="0" fontId="101" fillId="58" borderId="598" applyNumberFormat="0" applyAlignment="0" applyProtection="0"/>
    <xf numFmtId="0" fontId="2" fillId="43" borderId="611" applyNumberFormat="0" applyAlignment="0" applyProtection="0"/>
    <xf numFmtId="0" fontId="2" fillId="43" borderId="560" applyNumberFormat="0" applyAlignment="0" applyProtection="0"/>
    <xf numFmtId="0" fontId="111" fillId="0" borderId="415" applyNumberFormat="0" applyFill="0" applyAlignment="0" applyProtection="0"/>
    <xf numFmtId="0" fontId="2" fillId="43" borderId="402" applyNumberFormat="0" applyAlignment="0" applyProtection="0"/>
    <xf numFmtId="0" fontId="2" fillId="43" borderId="618" applyNumberFormat="0" applyAlignment="0" applyProtection="0"/>
    <xf numFmtId="0" fontId="93" fillId="42" borderId="393" applyNumberFormat="0" applyAlignment="0" applyProtection="0"/>
    <xf numFmtId="0" fontId="104" fillId="0" borderId="392" applyNumberFormat="0" applyFill="0" applyAlignment="0" applyProtection="0"/>
    <xf numFmtId="0" fontId="91" fillId="58" borderId="469" applyNumberFormat="0" applyAlignment="0" applyProtection="0"/>
    <xf numFmtId="0" fontId="2" fillId="62" borderId="649" applyNumberFormat="0" applyFont="0" applyAlignment="0" applyProtection="0"/>
    <xf numFmtId="0" fontId="93" fillId="42" borderId="639" applyNumberFormat="0" applyAlignment="0" applyProtection="0"/>
    <xf numFmtId="0" fontId="91" fillId="58" borderId="513" applyNumberFormat="0" applyAlignment="0" applyProtection="0"/>
    <xf numFmtId="0" fontId="98" fillId="42" borderId="412" applyNumberFormat="0" applyAlignment="0" applyProtection="0"/>
    <xf numFmtId="0" fontId="2" fillId="43" borderId="649" applyNumberFormat="0" applyAlignment="0" applyProtection="0"/>
    <xf numFmtId="0" fontId="2" fillId="43" borderId="477" applyNumberFormat="0" applyAlignment="0" applyProtection="0"/>
    <xf numFmtId="0" fontId="111" fillId="0" borderId="408" applyNumberFormat="0" applyFill="0" applyAlignment="0" applyProtection="0"/>
    <xf numFmtId="0" fontId="98" fillId="42" borderId="412" applyNumberFormat="0" applyAlignment="0" applyProtection="0"/>
    <xf numFmtId="0" fontId="2" fillId="43" borderId="551" applyNumberFormat="0" applyAlignment="0" applyProtection="0"/>
    <xf numFmtId="0" fontId="93" fillId="42" borderId="389" applyNumberFormat="0" applyAlignment="0" applyProtection="0"/>
    <xf numFmtId="43" fontId="1" fillId="0" borderId="0" applyFont="0" applyFill="0" applyBorder="0" applyAlignment="0" applyProtection="0"/>
    <xf numFmtId="0" fontId="101" fillId="58" borderId="570" applyNumberFormat="0" applyAlignment="0" applyProtection="0"/>
    <xf numFmtId="43" fontId="1" fillId="0" borderId="0" applyFont="0" applyFill="0" applyBorder="0" applyAlignment="0" applyProtection="0"/>
    <xf numFmtId="0" fontId="98" fillId="42" borderId="513" applyNumberFormat="0" applyAlignment="0" applyProtection="0"/>
    <xf numFmtId="0" fontId="2" fillId="43" borderId="477" applyNumberFormat="0" applyAlignment="0" applyProtection="0"/>
    <xf numFmtId="0" fontId="2" fillId="43" borderId="406" applyNumberFormat="0" applyAlignment="0" applyProtection="0"/>
    <xf numFmtId="0" fontId="2" fillId="62" borderId="484" applyNumberFormat="0" applyFont="0" applyAlignment="0" applyProtection="0"/>
    <xf numFmtId="0" fontId="98" fillId="42" borderId="465" applyNumberFormat="0" applyAlignment="0" applyProtection="0"/>
    <xf numFmtId="0" fontId="2" fillId="43" borderId="514" applyNumberFormat="0" applyAlignment="0" applyProtection="0"/>
    <xf numFmtId="0" fontId="91" fillId="58" borderId="578" applyNumberFormat="0" applyAlignment="0" applyProtection="0"/>
    <xf numFmtId="0" fontId="111" fillId="0" borderId="479" applyNumberFormat="0" applyFill="0" applyAlignment="0" applyProtection="0"/>
    <xf numFmtId="0" fontId="98" fillId="42" borderId="483" applyNumberFormat="0" applyAlignment="0" applyProtection="0"/>
    <xf numFmtId="0" fontId="2" fillId="43" borderId="579" applyNumberFormat="0" applyAlignment="0" applyProtection="0"/>
    <xf numFmtId="0" fontId="2" fillId="43" borderId="588" applyNumberFormat="0" applyAlignment="0" applyProtection="0"/>
    <xf numFmtId="0" fontId="91" fillId="58" borderId="465" applyNumberFormat="0" applyAlignment="0" applyProtection="0"/>
    <xf numFmtId="0" fontId="98" fillId="42" borderId="587" applyNumberFormat="0" applyAlignment="0" applyProtection="0"/>
    <xf numFmtId="0" fontId="104" fillId="0" borderId="438" applyNumberFormat="0" applyFill="0" applyAlignment="0" applyProtection="0"/>
    <xf numFmtId="0" fontId="2" fillId="43" borderId="452" applyNumberFormat="0" applyAlignment="0" applyProtection="0"/>
    <xf numFmtId="0" fontId="93" fillId="42" borderId="559" applyNumberFormat="0" applyAlignment="0" applyProtection="0"/>
    <xf numFmtId="0" fontId="93" fillId="42" borderId="405" applyNumberFormat="0" applyAlignment="0" applyProtection="0"/>
    <xf numFmtId="0" fontId="98" fillId="42" borderId="458" applyNumberFormat="0" applyAlignment="0" applyProtection="0"/>
    <xf numFmtId="0" fontId="104" fillId="0" borderId="445" applyNumberFormat="0" applyFill="0" applyAlignment="0" applyProtection="0"/>
    <xf numFmtId="0" fontId="2" fillId="62" borderId="406" applyNumberFormat="0" applyFont="0" applyAlignment="0" applyProtection="0"/>
    <xf numFmtId="0" fontId="2" fillId="62" borderId="588" applyNumberFormat="0" applyFont="0" applyAlignment="0" applyProtection="0"/>
    <xf numFmtId="43" fontId="1" fillId="0" borderId="0" applyFont="0" applyFill="0" applyBorder="0" applyAlignment="0" applyProtection="0"/>
    <xf numFmtId="0" fontId="104" fillId="0" borderId="627" applyNumberFormat="0" applyFill="0" applyAlignment="0" applyProtection="0"/>
    <xf numFmtId="0" fontId="2" fillId="43" borderId="521" applyNumberFormat="0" applyAlignment="0" applyProtection="0"/>
    <xf numFmtId="0" fontId="104" fillId="0" borderId="415" applyNumberFormat="0" applyFill="0" applyAlignment="0" applyProtection="0"/>
    <xf numFmtId="0" fontId="91" fillId="58" borderId="536" applyNumberFormat="0" applyAlignment="0" applyProtection="0"/>
    <xf numFmtId="0" fontId="2" fillId="43" borderId="406" applyNumberFormat="0" applyAlignment="0" applyProtection="0"/>
    <xf numFmtId="0" fontId="101" fillId="58" borderId="552" applyNumberFormat="0" applyAlignment="0" applyProtection="0"/>
    <xf numFmtId="0" fontId="2" fillId="62" borderId="625" applyNumberFormat="0" applyFont="0" applyAlignment="0" applyProtection="0"/>
    <xf numFmtId="0" fontId="98" fillId="42" borderId="632" applyNumberFormat="0" applyAlignment="0" applyProtection="0"/>
    <xf numFmtId="0" fontId="101" fillId="58" borderId="391" applyNumberFormat="0" applyAlignment="0" applyProtection="0"/>
    <xf numFmtId="0" fontId="91" fillId="58" borderId="458" applyNumberFormat="0" applyAlignment="0" applyProtection="0"/>
    <xf numFmtId="0" fontId="93" fillId="42" borderId="483" applyNumberFormat="0" applyAlignment="0" applyProtection="0"/>
    <xf numFmtId="0" fontId="101" fillId="58" borderId="437" applyNumberFormat="0" applyAlignment="0" applyProtection="0"/>
    <xf numFmtId="0" fontId="93" fillId="42" borderId="596" applyNumberFormat="0" applyAlignment="0" applyProtection="0"/>
    <xf numFmtId="0" fontId="2" fillId="62" borderId="427" applyNumberFormat="0" applyFont="0" applyAlignment="0" applyProtection="0"/>
    <xf numFmtId="0" fontId="2" fillId="43" borderId="390" applyNumberFormat="0" applyAlignment="0" applyProtection="0"/>
    <xf numFmtId="0" fontId="91" fillId="58" borderId="389" applyNumberFormat="0" applyAlignment="0" applyProtection="0"/>
    <xf numFmtId="0" fontId="101" fillId="58" borderId="619" applyNumberFormat="0" applyAlignment="0" applyProtection="0"/>
    <xf numFmtId="0" fontId="2" fillId="43" borderId="390" applyNumberFormat="0" applyAlignment="0" applyProtection="0"/>
    <xf numFmtId="0" fontId="98" fillId="42" borderId="389" applyNumberFormat="0" applyAlignment="0" applyProtection="0"/>
    <xf numFmtId="0" fontId="2" fillId="43" borderId="466" applyNumberFormat="0" applyAlignment="0" applyProtection="0"/>
    <xf numFmtId="0" fontId="2" fillId="43" borderId="544" applyNumberFormat="0" applyAlignment="0" applyProtection="0"/>
    <xf numFmtId="0" fontId="2" fillId="43" borderId="500" applyNumberFormat="0" applyAlignment="0" applyProtection="0"/>
    <xf numFmtId="43" fontId="1" fillId="0" borderId="0" applyFont="0" applyFill="0" applyBorder="0" applyAlignment="0" applyProtection="0"/>
    <xf numFmtId="0" fontId="2" fillId="43" borderId="402" applyNumberFormat="0" applyAlignment="0" applyProtection="0"/>
    <xf numFmtId="0" fontId="2" fillId="43" borderId="597" applyNumberFormat="0" applyAlignment="0" applyProtection="0"/>
    <xf numFmtId="0" fontId="2" fillId="43" borderId="492" applyNumberFormat="0" applyAlignment="0" applyProtection="0"/>
    <xf numFmtId="0" fontId="91" fillId="58" borderId="559" applyNumberFormat="0" applyAlignment="0" applyProtection="0"/>
    <xf numFmtId="0" fontId="104" fillId="0" borderId="454" applyNumberFormat="0" applyFill="0" applyAlignment="0" applyProtection="0"/>
    <xf numFmtId="0" fontId="111" fillId="0" borderId="392" applyNumberFormat="0" applyFill="0" applyAlignment="0" applyProtection="0"/>
    <xf numFmtId="43" fontId="1" fillId="0" borderId="0" applyFont="0" applyFill="0" applyBorder="0" applyAlignment="0" applyProtection="0"/>
    <xf numFmtId="0" fontId="101" fillId="58" borderId="444" applyNumberFormat="0" applyAlignment="0" applyProtection="0"/>
    <xf numFmtId="0" fontId="91" fillId="58" borderId="513" applyNumberFormat="0" applyAlignment="0" applyProtection="0"/>
    <xf numFmtId="0" fontId="104" fillId="0" borderId="429" applyNumberFormat="0" applyFill="0" applyAlignment="0" applyProtection="0"/>
    <xf numFmtId="0" fontId="2" fillId="43" borderId="625"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91" fillId="58" borderId="401" applyNumberFormat="0" applyAlignment="0" applyProtection="0"/>
    <xf numFmtId="0" fontId="111" fillId="0" borderId="571" applyNumberFormat="0" applyFill="0" applyAlignment="0" applyProtection="0"/>
    <xf numFmtId="43" fontId="2" fillId="0" borderId="0" applyFont="0" applyFill="0" applyBorder="0" applyAlignment="0" applyProtection="0"/>
    <xf numFmtId="0" fontId="2" fillId="43" borderId="560" applyNumberFormat="0" applyAlignment="0" applyProtection="0"/>
    <xf numFmtId="0" fontId="93" fillId="42" borderId="483" applyNumberFormat="0" applyAlignment="0" applyProtection="0"/>
    <xf numFmtId="43" fontId="2" fillId="0" borderId="0" applyFont="0" applyFill="0" applyBorder="0" applyAlignment="0" applyProtection="0"/>
    <xf numFmtId="0" fontId="93" fillId="42" borderId="531" applyNumberFormat="0" applyAlignment="0" applyProtection="0"/>
    <xf numFmtId="0" fontId="98" fillId="42" borderId="513" applyNumberFormat="0" applyAlignment="0" applyProtection="0"/>
    <xf numFmtId="43" fontId="1" fillId="0" borderId="0" applyFont="0" applyFill="0" applyBorder="0" applyAlignment="0" applyProtection="0"/>
    <xf numFmtId="0" fontId="91" fillId="58" borderId="451" applyNumberFormat="0" applyAlignment="0" applyProtection="0"/>
    <xf numFmtId="0" fontId="104" fillId="0" borderId="620" applyNumberFormat="0" applyFill="0" applyAlignment="0" applyProtection="0"/>
    <xf numFmtId="0" fontId="101" fillId="58" borderId="478" applyNumberFormat="0" applyAlignment="0" applyProtection="0"/>
    <xf numFmtId="43" fontId="1" fillId="0" borderId="0" applyFont="0" applyFill="0" applyBorder="0" applyAlignment="0" applyProtection="0"/>
    <xf numFmtId="0" fontId="2" fillId="43" borderId="452" applyNumberFormat="0" applyAlignment="0" applyProtection="0"/>
    <xf numFmtId="0" fontId="2" fillId="62" borderId="470" applyNumberFormat="0" applyFont="0" applyAlignment="0" applyProtection="0"/>
    <xf numFmtId="0" fontId="91" fillId="58" borderId="412" applyNumberFormat="0" applyAlignment="0" applyProtection="0"/>
    <xf numFmtId="0" fontId="91" fillId="58" borderId="624" applyNumberFormat="0" applyAlignment="0" applyProtection="0"/>
    <xf numFmtId="0" fontId="2" fillId="43" borderId="477" applyNumberFormat="0" applyAlignment="0" applyProtection="0"/>
    <xf numFmtId="0" fontId="111" fillId="0" borderId="461" applyNumberFormat="0" applyFill="0" applyAlignment="0" applyProtection="0"/>
    <xf numFmtId="0" fontId="2" fillId="62" borderId="436" applyNumberFormat="0" applyFont="0" applyAlignment="0" applyProtection="0"/>
    <xf numFmtId="0" fontId="93" fillId="42" borderId="578" applyNumberFormat="0" applyAlignment="0" applyProtection="0"/>
    <xf numFmtId="0" fontId="2" fillId="43" borderId="569" applyNumberFormat="0" applyAlignment="0" applyProtection="0"/>
    <xf numFmtId="0" fontId="98" fillId="42" borderId="451" applyNumberFormat="0" applyAlignment="0" applyProtection="0"/>
    <xf numFmtId="0" fontId="98" fillId="42" borderId="550" applyNumberFormat="0" applyAlignment="0" applyProtection="0"/>
    <xf numFmtId="0" fontId="91" fillId="58" borderId="531" applyNumberFormat="0" applyAlignment="0" applyProtection="0"/>
    <xf numFmtId="0" fontId="2" fillId="43" borderId="61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58" borderId="508" applyNumberFormat="0" applyAlignment="0" applyProtection="0"/>
    <xf numFmtId="43" fontId="2" fillId="0" borderId="0" applyFont="0" applyFill="0" applyBorder="0" applyAlignment="0" applyProtection="0"/>
    <xf numFmtId="0" fontId="2" fillId="43" borderId="413" applyNumberFormat="0" applyAlignment="0" applyProtection="0"/>
    <xf numFmtId="0" fontId="91" fillId="58" borderId="55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3" borderId="58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2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12" applyNumberFormat="0" applyFill="0" applyAlignment="0" applyProtection="0"/>
    <xf numFmtId="0" fontId="19" fillId="0" borderId="13" applyNumberFormat="0" applyFill="0" applyAlignment="0" applyProtection="0"/>
    <xf numFmtId="0" fontId="20" fillId="0" borderId="14"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6" fillId="0" borderId="17" applyNumberFormat="0" applyFill="0" applyAlignment="0" applyProtection="0"/>
    <xf numFmtId="0" fontId="28" fillId="0" borderId="0" applyNumberFormat="0" applyFill="0" applyBorder="0" applyAlignment="0" applyProtection="0"/>
    <xf numFmtId="0" fontId="1" fillId="2" borderId="3" applyNumberFormat="0" applyFont="0" applyAlignment="0" applyProtection="0"/>
    <xf numFmtId="0" fontId="29" fillId="0" borderId="0" applyNumberFormat="0" applyFill="0" applyBorder="0" applyAlignment="0" applyProtection="0"/>
    <xf numFmtId="0" fontId="30" fillId="0" borderId="19"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5" fillId="0" borderId="0" applyNumberFormat="0" applyFill="0" applyBorder="0" applyAlignment="0" applyProtection="0"/>
    <xf numFmtId="0" fontId="91" fillId="58" borderId="35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353" applyNumberFormat="0" applyAlignment="0" applyProtection="0"/>
    <xf numFmtId="0" fontId="98" fillId="42" borderId="353" applyNumberFormat="0" applyAlignment="0" applyProtection="0"/>
    <xf numFmtId="0" fontId="98" fillId="42" borderId="35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54" applyNumberFormat="0" applyAlignment="0" applyProtection="0"/>
    <xf numFmtId="0" fontId="2" fillId="43" borderId="354" applyNumberFormat="0" applyAlignment="0" applyProtection="0"/>
    <xf numFmtId="0" fontId="2" fillId="62" borderId="354" applyNumberFormat="0" applyFont="0" applyAlignment="0" applyProtection="0"/>
    <xf numFmtId="0" fontId="2" fillId="43" borderId="354" applyNumberFormat="0" applyAlignment="0" applyProtection="0"/>
    <xf numFmtId="0" fontId="101" fillId="58" borderId="355" applyNumberFormat="0" applyAlignment="0" applyProtection="0"/>
    <xf numFmtId="0" fontId="104" fillId="0" borderId="356" applyNumberFormat="0" applyFill="0" applyAlignment="0" applyProtection="0"/>
    <xf numFmtId="0" fontId="111" fillId="0" borderId="356" applyNumberFormat="0" applyFill="0" applyAlignment="0" applyProtection="0"/>
    <xf numFmtId="0" fontId="104" fillId="0" borderId="356" applyNumberFormat="0" applyFill="0" applyAlignment="0" applyProtection="0"/>
    <xf numFmtId="0" fontId="122" fillId="0" borderId="0"/>
    <xf numFmtId="0" fontId="2" fillId="43" borderId="354" applyNumberFormat="0" applyAlignment="0" applyProtection="0"/>
    <xf numFmtId="0" fontId="2" fillId="43" borderId="354" applyNumberFormat="0" applyAlignment="0" applyProtection="0"/>
    <xf numFmtId="0" fontId="2" fillId="62" borderId="354" applyNumberFormat="0" applyFont="0" applyAlignment="0" applyProtection="0"/>
    <xf numFmtId="0" fontId="2" fillId="43" borderId="354"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8"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1" fillId="58" borderId="353" applyNumberFormat="0" applyAlignment="0" applyProtection="0"/>
    <xf numFmtId="0" fontId="93" fillId="42" borderId="353" applyNumberFormat="0" applyAlignment="0" applyProtection="0"/>
    <xf numFmtId="0" fontId="98" fillId="42" borderId="353" applyNumberFormat="0" applyAlignment="0" applyProtection="0"/>
    <xf numFmtId="0" fontId="98" fillId="42" borderId="353" applyNumberFormat="0" applyAlignment="0" applyProtection="0"/>
    <xf numFmtId="0" fontId="2" fillId="43" borderId="354" applyNumberFormat="0" applyAlignment="0" applyProtection="0"/>
    <xf numFmtId="0" fontId="2" fillId="43" borderId="354" applyNumberFormat="0" applyAlignment="0" applyProtection="0"/>
    <xf numFmtId="0" fontId="2" fillId="62" borderId="354" applyNumberFormat="0" applyFont="0" applyAlignment="0" applyProtection="0"/>
    <xf numFmtId="0" fontId="2" fillId="43" borderId="354" applyNumberFormat="0" applyAlignment="0" applyProtection="0"/>
    <xf numFmtId="0" fontId="101" fillId="58" borderId="355" applyNumberFormat="0" applyAlignment="0" applyProtection="0"/>
    <xf numFmtId="41" fontId="1" fillId="0" borderId="0" applyFont="0" applyFill="0" applyBorder="0" applyAlignment="0" applyProtection="0"/>
    <xf numFmtId="0" fontId="104" fillId="0" borderId="356" applyNumberFormat="0" applyFill="0" applyAlignment="0" applyProtection="0"/>
    <xf numFmtId="0" fontId="111" fillId="0" borderId="356" applyNumberFormat="0" applyFill="0" applyAlignment="0" applyProtection="0"/>
    <xf numFmtId="0" fontId="104" fillId="0" borderId="356" applyNumberFormat="0" applyFill="0" applyAlignment="0" applyProtection="0"/>
    <xf numFmtId="0" fontId="2" fillId="43" borderId="354" applyNumberFormat="0" applyAlignment="0" applyProtection="0"/>
    <xf numFmtId="0" fontId="2" fillId="43" borderId="354" applyNumberFormat="0" applyAlignment="0" applyProtection="0"/>
    <xf numFmtId="0" fontId="2" fillId="62" borderId="354" applyNumberFormat="0" applyFont="0" applyAlignment="0" applyProtection="0"/>
    <xf numFmtId="0" fontId="2" fillId="43" borderId="354" applyNumberFormat="0" applyAlignment="0" applyProtection="0"/>
    <xf numFmtId="0" fontId="122" fillId="0" borderId="0"/>
    <xf numFmtId="41" fontId="122" fillId="0" borderId="0" applyFont="0" applyFill="0" applyBorder="0" applyAlignment="0" applyProtection="0"/>
    <xf numFmtId="0" fontId="93" fillId="42" borderId="587" applyNumberFormat="0" applyAlignment="0" applyProtection="0"/>
    <xf numFmtId="0" fontId="104" fillId="0" borderId="553" applyNumberFormat="0" applyFill="0" applyAlignment="0" applyProtection="0"/>
    <xf numFmtId="0" fontId="2" fillId="62" borderId="402" applyNumberFormat="0" applyFont="0" applyAlignment="0" applyProtection="0"/>
    <xf numFmtId="0" fontId="98" fillId="42" borderId="442" applyNumberFormat="0" applyAlignment="0" applyProtection="0"/>
    <xf numFmtId="0" fontId="98" fillId="42" borderId="491" applyNumberFormat="0" applyAlignment="0" applyProtection="0"/>
    <xf numFmtId="0" fontId="2" fillId="43" borderId="618" applyNumberFormat="0" applyAlignment="0" applyProtection="0"/>
    <xf numFmtId="0" fontId="111" fillId="0" borderId="472" applyNumberFormat="0" applyFill="0" applyAlignment="0" applyProtection="0"/>
    <xf numFmtId="0" fontId="98" fillId="42" borderId="568" applyNumberFormat="0" applyAlignment="0" applyProtection="0"/>
    <xf numFmtId="0" fontId="2" fillId="43" borderId="492" applyNumberFormat="0" applyAlignment="0" applyProtection="0"/>
    <xf numFmtId="43" fontId="1" fillId="0" borderId="0" applyFont="0" applyFill="0" applyBorder="0" applyAlignment="0" applyProtection="0"/>
    <xf numFmtId="0" fontId="104" fillId="0" borderId="408" applyNumberFormat="0" applyFill="0" applyAlignment="0" applyProtection="0"/>
    <xf numFmtId="0" fontId="101" fillId="58" borderId="428" applyNumberFormat="0" applyAlignment="0" applyProtection="0"/>
    <xf numFmtId="0" fontId="104" fillId="0" borderId="546" applyNumberFormat="0" applyFill="0" applyAlignment="0" applyProtection="0"/>
    <xf numFmtId="0" fontId="2" fillId="43" borderId="427" applyNumberFormat="0" applyAlignment="0" applyProtection="0"/>
    <xf numFmtId="43" fontId="1" fillId="0" borderId="0" applyFont="0" applyFill="0" applyBorder="0" applyAlignment="0" applyProtection="0"/>
    <xf numFmtId="0" fontId="98" fillId="42" borderId="416" applyNumberFormat="0" applyAlignment="0" applyProtection="0"/>
    <xf numFmtId="0" fontId="98" fillId="42" borderId="506" applyNumberFormat="0" applyAlignment="0" applyProtection="0"/>
    <xf numFmtId="0" fontId="91" fillId="58" borderId="559" applyNumberFormat="0" applyAlignment="0" applyProtection="0"/>
    <xf numFmtId="0" fontId="2" fillId="62" borderId="500" applyNumberFormat="0" applyFont="0" applyAlignment="0" applyProtection="0"/>
    <xf numFmtId="0" fontId="91" fillId="58" borderId="401" applyNumberFormat="0" applyAlignment="0" applyProtection="0"/>
    <xf numFmtId="0" fontId="104" fillId="0" borderId="404" applyNumberFormat="0" applyFill="0" applyAlignment="0" applyProtection="0"/>
    <xf numFmtId="0" fontId="98" fillId="42" borderId="435" applyNumberFormat="0" applyAlignment="0" applyProtection="0"/>
    <xf numFmtId="0" fontId="2" fillId="43" borderId="459" applyNumberFormat="0" applyAlignment="0" applyProtection="0"/>
    <xf numFmtId="0" fontId="98" fillId="42" borderId="610" applyNumberFormat="0" applyAlignment="0" applyProtection="0"/>
    <xf numFmtId="0" fontId="2" fillId="43" borderId="417" applyNumberFormat="0" applyAlignment="0" applyProtection="0"/>
    <xf numFmtId="0" fontId="91" fillId="58" borderId="491" applyNumberFormat="0" applyAlignment="0" applyProtection="0"/>
    <xf numFmtId="0" fontId="2" fillId="43" borderId="521" applyNumberFormat="0" applyAlignment="0" applyProtection="0"/>
    <xf numFmtId="0" fontId="98" fillId="42" borderId="491" applyNumberFormat="0" applyAlignment="0" applyProtection="0"/>
    <xf numFmtId="0" fontId="2" fillId="62" borderId="560" applyNumberFormat="0" applyFont="0" applyAlignment="0" applyProtection="0"/>
    <xf numFmtId="0" fontId="91" fillId="58" borderId="617" applyNumberFormat="0" applyAlignment="0" applyProtection="0"/>
    <xf numFmtId="0" fontId="111" fillId="0" borderId="486" applyNumberFormat="0" applyFill="0" applyAlignment="0" applyProtection="0"/>
    <xf numFmtId="0" fontId="2" fillId="43" borderId="427" applyNumberFormat="0" applyAlignment="0" applyProtection="0"/>
    <xf numFmtId="0" fontId="2" fillId="43" borderId="633" applyNumberFormat="0" applyAlignment="0" applyProtection="0"/>
    <xf numFmtId="0" fontId="111" fillId="0" borderId="590" applyNumberFormat="0" applyFill="0" applyAlignment="0" applyProtection="0"/>
    <xf numFmtId="0" fontId="111" fillId="0" borderId="539" applyNumberFormat="0" applyFill="0" applyAlignment="0" applyProtection="0"/>
    <xf numFmtId="0" fontId="93" fillId="42" borderId="458" applyNumberFormat="0" applyAlignment="0" applyProtection="0"/>
    <xf numFmtId="0" fontId="2" fillId="43" borderId="470" applyNumberFormat="0" applyAlignment="0" applyProtection="0"/>
    <xf numFmtId="0" fontId="2" fillId="43" borderId="470" applyNumberFormat="0" applyAlignment="0" applyProtection="0"/>
    <xf numFmtId="0" fontId="2" fillId="43" borderId="597" applyNumberFormat="0" applyAlignment="0" applyProtection="0"/>
    <xf numFmtId="0" fontId="91" fillId="58" borderId="426" applyNumberFormat="0" applyAlignment="0" applyProtection="0"/>
    <xf numFmtId="0" fontId="2" fillId="43" borderId="477" applyNumberFormat="0" applyAlignment="0" applyProtection="0"/>
    <xf numFmtId="0" fontId="98" fillId="42" borderId="458" applyNumberFormat="0" applyAlignment="0" applyProtection="0"/>
    <xf numFmtId="0" fontId="93" fillId="42" borderId="643" applyNumberFormat="0" applyAlignment="0" applyProtection="0"/>
    <xf numFmtId="0" fontId="98" fillId="42" borderId="543" applyNumberFormat="0" applyAlignment="0" applyProtection="0"/>
    <xf numFmtId="0" fontId="2" fillId="43" borderId="532" applyNumberFormat="0" applyAlignment="0" applyProtection="0"/>
    <xf numFmtId="0" fontId="104" fillId="0" borderId="523" applyNumberFormat="0" applyFill="0" applyAlignment="0" applyProtection="0"/>
    <xf numFmtId="0" fontId="2" fillId="43" borderId="537" applyNumberFormat="0" applyAlignment="0" applyProtection="0"/>
    <xf numFmtId="0" fontId="111" fillId="0" borderId="534" applyNumberFormat="0" applyFill="0" applyAlignment="0" applyProtection="0"/>
    <xf numFmtId="0" fontId="2" fillId="43" borderId="604" applyNumberFormat="0" applyAlignment="0" applyProtection="0"/>
    <xf numFmtId="0" fontId="98" fillId="42" borderId="426" applyNumberFormat="0" applyAlignment="0" applyProtection="0"/>
    <xf numFmtId="0" fontId="104" fillId="0" borderId="509" applyNumberFormat="0" applyFill="0" applyAlignment="0" applyProtection="0"/>
    <xf numFmtId="0" fontId="91" fillId="58" borderId="476" applyNumberFormat="0" applyAlignment="0" applyProtection="0"/>
    <xf numFmtId="0" fontId="2" fillId="43" borderId="537" applyNumberFormat="0" applyAlignment="0" applyProtection="0"/>
    <xf numFmtId="43" fontId="1" fillId="0" borderId="0" applyFont="0" applyFill="0" applyBorder="0" applyAlignment="0" applyProtection="0"/>
    <xf numFmtId="0" fontId="2" fillId="43" borderId="532" applyNumberFormat="0" applyAlignment="0" applyProtection="0"/>
    <xf numFmtId="0" fontId="2" fillId="43" borderId="507" applyNumberFormat="0" applyAlignment="0" applyProtection="0"/>
    <xf numFmtId="0" fontId="2" fillId="43" borderId="500" applyNumberFormat="0" applyAlignment="0" applyProtection="0"/>
    <xf numFmtId="0" fontId="2" fillId="43" borderId="466" applyNumberFormat="0" applyAlignment="0" applyProtection="0"/>
    <xf numFmtId="0" fontId="104" fillId="0" borderId="454" applyNumberFormat="0" applyFill="0" applyAlignment="0" applyProtection="0"/>
    <xf numFmtId="0" fontId="104" fillId="0" borderId="606" applyNumberFormat="0" applyFill="0" applyAlignment="0" applyProtection="0"/>
    <xf numFmtId="0" fontId="111" fillId="0" borderId="429" applyNumberFormat="0" applyFill="0" applyAlignment="0" applyProtection="0"/>
    <xf numFmtId="0" fontId="98" fillId="42" borderId="469" applyNumberFormat="0" applyAlignment="0" applyProtection="0"/>
    <xf numFmtId="0" fontId="104" fillId="0" borderId="581" applyNumberFormat="0" applyFill="0" applyAlignment="0" applyProtection="0"/>
    <xf numFmtId="0" fontId="98" fillId="42" borderId="520" applyNumberFormat="0" applyAlignment="0" applyProtection="0"/>
    <xf numFmtId="0" fontId="93" fillId="42" borderId="506" applyNumberFormat="0" applyAlignment="0" applyProtection="0"/>
    <xf numFmtId="0" fontId="2" fillId="62" borderId="551" applyNumberFormat="0" applyFont="0" applyAlignment="0" applyProtection="0"/>
    <xf numFmtId="0" fontId="2" fillId="43" borderId="644" applyNumberFormat="0" applyAlignment="0" applyProtection="0"/>
    <xf numFmtId="0" fontId="2" fillId="62" borderId="569" applyNumberFormat="0" applyFont="0" applyAlignment="0" applyProtection="0"/>
    <xf numFmtId="43" fontId="1" fillId="0" borderId="0" applyFont="0" applyFill="0" applyBorder="0" applyAlignment="0" applyProtection="0"/>
    <xf numFmtId="0" fontId="2" fillId="43" borderId="625" applyNumberFormat="0" applyAlignment="0" applyProtection="0"/>
    <xf numFmtId="0" fontId="98" fillId="42" borderId="617" applyNumberFormat="0" applyAlignment="0" applyProtection="0"/>
    <xf numFmtId="0" fontId="2" fillId="43" borderId="427" applyNumberFormat="0" applyAlignment="0" applyProtection="0"/>
    <xf numFmtId="0" fontId="2" fillId="43" borderId="484" applyNumberFormat="0" applyAlignment="0" applyProtection="0"/>
    <xf numFmtId="0" fontId="104" fillId="0" borderId="415" applyNumberFormat="0" applyFill="0" applyAlignment="0" applyProtection="0"/>
    <xf numFmtId="0" fontId="98" fillId="42" borderId="559" applyNumberFormat="0" applyAlignment="0" applyProtection="0"/>
    <xf numFmtId="0" fontId="91" fillId="58" borderId="643" applyNumberFormat="0" applyAlignment="0" applyProtection="0"/>
    <xf numFmtId="0" fontId="93" fillId="42" borderId="513" applyNumberFormat="0" applyAlignment="0" applyProtection="0"/>
    <xf numFmtId="0" fontId="2" fillId="43" borderId="443" applyNumberFormat="0" applyAlignment="0" applyProtection="0"/>
    <xf numFmtId="0" fontId="98" fillId="42" borderId="550" applyNumberFormat="0" applyAlignment="0" applyProtection="0"/>
    <xf numFmtId="0" fontId="93" fillId="42" borderId="596" applyNumberFormat="0" applyAlignment="0" applyProtection="0"/>
    <xf numFmtId="0" fontId="91" fillId="58" borderId="483" applyNumberFormat="0" applyAlignment="0" applyProtection="0"/>
    <xf numFmtId="0" fontId="91" fillId="58" borderId="451" applyNumberFormat="0" applyAlignment="0" applyProtection="0"/>
    <xf numFmtId="0" fontId="91" fillId="58" borderId="405" applyNumberFormat="0" applyAlignment="0" applyProtection="0"/>
    <xf numFmtId="0" fontId="98" fillId="42" borderId="412" applyNumberFormat="0" applyAlignment="0" applyProtection="0"/>
    <xf numFmtId="0" fontId="2" fillId="43" borderId="484" applyNumberFormat="0" applyAlignment="0" applyProtection="0"/>
    <xf numFmtId="0" fontId="91" fillId="58" borderId="632" applyNumberFormat="0" applyAlignment="0" applyProtection="0"/>
    <xf numFmtId="0" fontId="2" fillId="43" borderId="477" applyNumberFormat="0" applyAlignment="0" applyProtection="0"/>
    <xf numFmtId="0" fontId="91" fillId="58" borderId="578" applyNumberFormat="0" applyAlignment="0" applyProtection="0"/>
    <xf numFmtId="0" fontId="101" fillId="58" borderId="580" applyNumberFormat="0" applyAlignment="0" applyProtection="0"/>
    <xf numFmtId="43" fontId="1" fillId="0" borderId="0" applyFont="0" applyFill="0" applyBorder="0" applyAlignment="0" applyProtection="0"/>
    <xf numFmtId="0" fontId="2" fillId="43" borderId="560" applyNumberFormat="0" applyAlignment="0" applyProtection="0"/>
    <xf numFmtId="0" fontId="2" fillId="43" borderId="443" applyNumberFormat="0" applyAlignment="0" applyProtection="0"/>
    <xf numFmtId="0" fontId="2" fillId="43" borderId="459" applyNumberFormat="0" applyAlignment="0" applyProtection="0"/>
    <xf numFmtId="43" fontId="1" fillId="0" borderId="0" applyFont="0" applyFill="0" applyBorder="0" applyAlignment="0" applyProtection="0"/>
    <xf numFmtId="0" fontId="2" fillId="62" borderId="466" applyNumberFormat="0" applyFont="0" applyAlignment="0" applyProtection="0"/>
    <xf numFmtId="0" fontId="2" fillId="43" borderId="436" applyNumberFormat="0" applyAlignment="0" applyProtection="0"/>
    <xf numFmtId="0" fontId="104" fillId="0" borderId="553" applyNumberFormat="0" applyFill="0" applyAlignment="0" applyProtection="0"/>
    <xf numFmtId="0" fontId="104" fillId="0" borderId="571" applyNumberFormat="0" applyFill="0" applyAlignment="0" applyProtection="0"/>
    <xf numFmtId="0" fontId="98" fillId="42" borderId="405" applyNumberFormat="0" applyAlignment="0" applyProtection="0"/>
    <xf numFmtId="0" fontId="2" fillId="43" borderId="492" applyNumberFormat="0" applyAlignment="0" applyProtection="0"/>
    <xf numFmtId="43" fontId="1" fillId="0" borderId="0" applyFont="0" applyFill="0" applyBorder="0" applyAlignment="0" applyProtection="0"/>
    <xf numFmtId="0" fontId="101" fillId="58" borderId="467" applyNumberFormat="0" applyAlignment="0" applyProtection="0"/>
    <xf numFmtId="0" fontId="2" fillId="43" borderId="459" applyNumberFormat="0" applyAlignment="0" applyProtection="0"/>
    <xf numFmtId="0" fontId="2" fillId="43" borderId="466" applyNumberFormat="0" applyAlignment="0" applyProtection="0"/>
    <xf numFmtId="0" fontId="98" fillId="42" borderId="469" applyNumberFormat="0" applyAlignment="0" applyProtection="0"/>
    <xf numFmtId="0" fontId="101" fillId="58" borderId="641" applyNumberFormat="0" applyAlignment="0" applyProtection="0"/>
    <xf numFmtId="0" fontId="111" fillId="0" borderId="635" applyNumberFormat="0" applyFill="0" applyAlignment="0" applyProtection="0"/>
    <xf numFmtId="0" fontId="101" fillId="58" borderId="545" applyNumberFormat="0" applyAlignment="0" applyProtection="0"/>
    <xf numFmtId="0" fontId="104" fillId="0" borderId="599" applyNumberFormat="0" applyFill="0" applyAlignment="0" applyProtection="0"/>
    <xf numFmtId="0" fontId="2" fillId="43" borderId="640" applyNumberFormat="0" applyAlignment="0" applyProtection="0"/>
    <xf numFmtId="0" fontId="2" fillId="62" borderId="417" applyNumberFormat="0" applyFont="0" applyAlignment="0" applyProtection="0"/>
    <xf numFmtId="0" fontId="2" fillId="43" borderId="417" applyNumberFormat="0" applyAlignment="0" applyProtection="0"/>
    <xf numFmtId="0" fontId="2" fillId="62" borderId="544" applyNumberFormat="0" applyFont="0" applyAlignment="0" applyProtection="0"/>
    <xf numFmtId="0" fontId="104" fillId="0" borderId="539" applyNumberFormat="0" applyFill="0" applyAlignment="0" applyProtection="0"/>
    <xf numFmtId="0" fontId="98" fillId="42" borderId="426" applyNumberFormat="0" applyAlignment="0" applyProtection="0"/>
    <xf numFmtId="0" fontId="93" fillId="42" borderId="624" applyNumberFormat="0" applyAlignment="0" applyProtection="0"/>
    <xf numFmtId="0" fontId="2" fillId="62" borderId="537" applyNumberFormat="0" applyFont="0" applyAlignment="0" applyProtection="0"/>
    <xf numFmtId="0" fontId="101" fillId="58" borderId="493" applyNumberFormat="0" applyAlignment="0" applyProtection="0"/>
    <xf numFmtId="0" fontId="93" fillId="42" borderId="401" applyNumberFormat="0" applyAlignment="0" applyProtection="0"/>
    <xf numFmtId="0" fontId="2" fillId="62" borderId="579" applyNumberFormat="0" applyFont="0" applyAlignment="0" applyProtection="0"/>
    <xf numFmtId="0" fontId="2" fillId="43" borderId="477" applyNumberFormat="0" applyAlignment="0" applyProtection="0"/>
    <xf numFmtId="0" fontId="98" fillId="42" borderId="568" applyNumberFormat="0" applyAlignment="0" applyProtection="0"/>
    <xf numFmtId="0" fontId="104" fillId="0" borderId="429" applyNumberFormat="0" applyFill="0" applyAlignment="0" applyProtection="0"/>
    <xf numFmtId="0" fontId="2" fillId="62" borderId="459" applyNumberFormat="0" applyFont="0" applyAlignment="0" applyProtection="0"/>
    <xf numFmtId="0" fontId="93" fillId="42" borderId="491" applyNumberFormat="0" applyAlignment="0" applyProtection="0"/>
    <xf numFmtId="0" fontId="2" fillId="43" borderId="443" applyNumberFormat="0" applyAlignment="0" applyProtection="0"/>
    <xf numFmtId="0" fontId="101" fillId="58" borderId="612" applyNumberFormat="0" applyAlignment="0" applyProtection="0"/>
    <xf numFmtId="0" fontId="98" fillId="42" borderId="624" applyNumberFormat="0" applyAlignment="0" applyProtection="0"/>
    <xf numFmtId="0" fontId="91" fillId="58" borderId="412" applyNumberFormat="0" applyAlignment="0" applyProtection="0"/>
    <xf numFmtId="0" fontId="104" fillId="0" borderId="445" applyNumberFormat="0" applyFill="0" applyAlignment="0" applyProtection="0"/>
    <xf numFmtId="0" fontId="101" fillId="58" borderId="403" applyNumberFormat="0" applyAlignment="0" applyProtection="0"/>
    <xf numFmtId="0" fontId="2" fillId="62" borderId="611" applyNumberFormat="0" applyFont="0" applyAlignment="0" applyProtection="0"/>
    <xf numFmtId="0" fontId="2" fillId="43" borderId="611" applyNumberFormat="0" applyAlignment="0" applyProtection="0"/>
    <xf numFmtId="0" fontId="98" fillId="42" borderId="416" applyNumberFormat="0" applyAlignment="0" applyProtection="0"/>
    <xf numFmtId="0" fontId="104" fillId="0" borderId="486" applyNumberFormat="0" applyFill="0" applyAlignment="0" applyProtection="0"/>
    <xf numFmtId="0" fontId="98" fillId="42" borderId="559" applyNumberFormat="0" applyAlignment="0" applyProtection="0"/>
    <xf numFmtId="0" fontId="111" fillId="0" borderId="468" applyNumberFormat="0" applyFill="0" applyAlignment="0" applyProtection="0"/>
    <xf numFmtId="0" fontId="98" fillId="42" borderId="401" applyNumberFormat="0" applyAlignment="0" applyProtection="0"/>
    <xf numFmtId="0" fontId="2" fillId="43" borderId="521" applyNumberFormat="0" applyAlignment="0" applyProtection="0"/>
    <xf numFmtId="0" fontId="2" fillId="62" borderId="477" applyNumberFormat="0" applyFont="0" applyAlignment="0" applyProtection="0"/>
    <xf numFmtId="0" fontId="2" fillId="43" borderId="470" applyNumberFormat="0" applyAlignment="0" applyProtection="0"/>
    <xf numFmtId="0" fontId="2" fillId="43" borderId="413" applyNumberFormat="0" applyAlignment="0" applyProtection="0"/>
    <xf numFmtId="0" fontId="2" fillId="43" borderId="492" applyNumberFormat="0" applyAlignment="0" applyProtection="0"/>
    <xf numFmtId="0" fontId="2" fillId="43" borderId="394" applyNumberFormat="0" applyAlignment="0" applyProtection="0"/>
    <xf numFmtId="0" fontId="91" fillId="58" borderId="393" applyNumberFormat="0" applyAlignment="0" applyProtection="0"/>
    <xf numFmtId="0" fontId="93" fillId="42" borderId="476" applyNumberFormat="0" applyAlignment="0" applyProtection="0"/>
    <xf numFmtId="0" fontId="2" fillId="43" borderId="604" applyNumberFormat="0" applyAlignment="0" applyProtection="0"/>
    <xf numFmtId="0" fontId="111" fillId="0" borderId="419" applyNumberFormat="0" applyFill="0" applyAlignment="0" applyProtection="0"/>
    <xf numFmtId="0" fontId="98" fillId="42" borderId="499" applyNumberFormat="0" applyAlignment="0" applyProtection="0"/>
    <xf numFmtId="0" fontId="93" fillId="42" borderId="520" applyNumberFormat="0" applyAlignment="0" applyProtection="0"/>
    <xf numFmtId="0" fontId="2" fillId="43" borderId="452" applyNumberFormat="0" applyAlignment="0" applyProtection="0"/>
    <xf numFmtId="43" fontId="1" fillId="0" borderId="0" applyFont="0" applyFill="0" applyBorder="0" applyAlignment="0" applyProtection="0"/>
    <xf numFmtId="0" fontId="2" fillId="43" borderId="413" applyNumberFormat="0" applyAlignment="0" applyProtection="0"/>
    <xf numFmtId="0" fontId="2" fillId="43" borderId="466" applyNumberFormat="0" applyAlignment="0" applyProtection="0"/>
    <xf numFmtId="0" fontId="98" fillId="42" borderId="393" applyNumberFormat="0" applyAlignment="0" applyProtection="0"/>
    <xf numFmtId="0" fontId="2" fillId="62" borderId="477" applyNumberFormat="0" applyFont="0" applyAlignment="0" applyProtection="0"/>
    <xf numFmtId="0" fontId="2" fillId="62" borderId="507" applyNumberFormat="0" applyFont="0" applyAlignment="0" applyProtection="0"/>
    <xf numFmtId="0" fontId="2" fillId="43" borderId="402" applyNumberFormat="0" applyAlignment="0" applyProtection="0"/>
    <xf numFmtId="0" fontId="101" fillId="58" borderId="650" applyNumberFormat="0" applyAlignment="0" applyProtection="0"/>
    <xf numFmtId="0" fontId="93" fillId="42" borderId="426" applyNumberFormat="0" applyAlignment="0" applyProtection="0"/>
    <xf numFmtId="0" fontId="98" fillId="42" borderId="648" applyNumberFormat="0" applyAlignment="0" applyProtection="0"/>
    <xf numFmtId="0" fontId="2" fillId="43" borderId="521" applyNumberFormat="0" applyAlignment="0" applyProtection="0"/>
    <xf numFmtId="0" fontId="2" fillId="43" borderId="436" applyNumberFormat="0" applyAlignment="0" applyProtection="0"/>
    <xf numFmtId="0" fontId="93" fillId="42" borderId="465" applyNumberFormat="0" applyAlignment="0" applyProtection="0"/>
    <xf numFmtId="0" fontId="91" fillId="58" borderId="610" applyNumberFormat="0" applyAlignment="0" applyProtection="0"/>
    <xf numFmtId="0" fontId="2" fillId="62" borderId="618" applyNumberFormat="0" applyFont="0" applyAlignment="0" applyProtection="0"/>
    <xf numFmtId="0" fontId="101" fillId="58" borderId="533" applyNumberFormat="0" applyAlignment="0" applyProtection="0"/>
    <xf numFmtId="0" fontId="93" fillId="42" borderId="568" applyNumberFormat="0" applyAlignment="0" applyProtection="0"/>
    <xf numFmtId="0" fontId="98" fillId="42" borderId="476" applyNumberFormat="0" applyAlignment="0" applyProtection="0"/>
    <xf numFmtId="0" fontId="2" fillId="43" borderId="597" applyNumberFormat="0" applyAlignment="0" applyProtection="0"/>
    <xf numFmtId="0" fontId="2" fillId="43" borderId="436" applyNumberFormat="0" applyAlignment="0" applyProtection="0"/>
    <xf numFmtId="0" fontId="91" fillId="58" borderId="506" applyNumberFormat="0" applyAlignment="0" applyProtection="0"/>
    <xf numFmtId="43" fontId="1" fillId="0" borderId="0" applyFont="0" applyFill="0" applyBorder="0" applyAlignment="0" applyProtection="0"/>
    <xf numFmtId="0" fontId="98" fillId="42" borderId="451" applyNumberFormat="0" applyAlignment="0" applyProtection="0"/>
    <xf numFmtId="0" fontId="101" fillId="58" borderId="471" applyNumberFormat="0" applyAlignment="0" applyProtection="0"/>
    <xf numFmtId="0" fontId="2" fillId="43" borderId="532" applyNumberFormat="0" applyAlignment="0" applyProtection="0"/>
    <xf numFmtId="0" fontId="2" fillId="43" borderId="413" applyNumberFormat="0" applyAlignment="0" applyProtection="0"/>
    <xf numFmtId="0" fontId="104" fillId="0" borderId="461" applyNumberFormat="0" applyFill="0" applyAlignment="0" applyProtection="0"/>
    <xf numFmtId="0" fontId="93" fillId="42" borderId="648" applyNumberFormat="0" applyAlignment="0" applyProtection="0"/>
    <xf numFmtId="0" fontId="2" fillId="43" borderId="537" applyNumberFormat="0" applyAlignment="0" applyProtection="0"/>
    <xf numFmtId="0" fontId="2" fillId="43" borderId="406" applyNumberFormat="0" applyAlignment="0" applyProtection="0"/>
    <xf numFmtId="0" fontId="91" fillId="58" borderId="632" applyNumberFormat="0" applyAlignment="0" applyProtection="0"/>
    <xf numFmtId="0" fontId="2" fillId="43" borderId="544" applyNumberFormat="0" applyAlignment="0" applyProtection="0"/>
    <xf numFmtId="0" fontId="91" fillId="58" borderId="499" applyNumberFormat="0" applyAlignment="0" applyProtection="0"/>
    <xf numFmtId="0" fontId="111" fillId="0" borderId="651" applyNumberFormat="0" applyFill="0" applyAlignment="0" applyProtection="0"/>
    <xf numFmtId="43" fontId="1" fillId="0" borderId="0" applyFont="0" applyFill="0" applyBorder="0" applyAlignment="0" applyProtection="0"/>
    <xf numFmtId="0" fontId="2" fillId="43" borderId="579" applyNumberFormat="0" applyAlignment="0" applyProtection="0"/>
    <xf numFmtId="0" fontId="104" fillId="0" borderId="468" applyNumberFormat="0" applyFill="0" applyAlignment="0" applyProtection="0"/>
    <xf numFmtId="0" fontId="98" fillId="42" borderId="499" applyNumberFormat="0" applyAlignment="0" applyProtection="0"/>
    <xf numFmtId="0" fontId="2" fillId="62" borderId="604" applyNumberFormat="0" applyFont="0" applyAlignment="0" applyProtection="0"/>
    <xf numFmtId="0" fontId="2" fillId="43" borderId="417" applyNumberFormat="0" applyAlignment="0" applyProtection="0"/>
    <xf numFmtId="0" fontId="93" fillId="42" borderId="412" applyNumberFormat="0" applyAlignment="0" applyProtection="0"/>
    <xf numFmtId="0" fontId="111" fillId="0" borderId="454" applyNumberFormat="0" applyFill="0" applyAlignment="0" applyProtection="0"/>
    <xf numFmtId="0" fontId="2" fillId="43" borderId="427" applyNumberFormat="0" applyAlignment="0" applyProtection="0"/>
    <xf numFmtId="0" fontId="98" fillId="42" borderId="476" applyNumberFormat="0" applyAlignment="0" applyProtection="0"/>
    <xf numFmtId="0" fontId="98" fillId="42" borderId="401" applyNumberFormat="0" applyAlignment="0" applyProtection="0"/>
    <xf numFmtId="43" fontId="1" fillId="0" borderId="0" applyFont="0" applyFill="0" applyBorder="0" applyAlignment="0" applyProtection="0"/>
    <xf numFmtId="0" fontId="91" fillId="58" borderId="639" applyNumberFormat="0" applyAlignment="0" applyProtection="0"/>
    <xf numFmtId="0" fontId="2" fillId="43" borderId="649" applyNumberFormat="0" applyAlignment="0" applyProtection="0"/>
    <xf numFmtId="0" fontId="93" fillId="42" borderId="499" applyNumberFormat="0" applyAlignment="0" applyProtection="0"/>
    <xf numFmtId="0" fontId="2" fillId="43" borderId="507" applyNumberFormat="0" applyAlignment="0" applyProtection="0"/>
    <xf numFmtId="43" fontId="1" fillId="0" borderId="0" applyFont="0" applyFill="0" applyBorder="0" applyAlignment="0" applyProtection="0"/>
    <xf numFmtId="0" fontId="104" fillId="0" borderId="642" applyNumberFormat="0" applyFill="0" applyAlignment="0" applyProtection="0"/>
    <xf numFmtId="0" fontId="104" fillId="0" borderId="642" applyNumberFormat="0" applyFill="0" applyAlignment="0" applyProtection="0"/>
    <xf numFmtId="0" fontId="91" fillId="58" borderId="469" applyNumberFormat="0" applyAlignment="0" applyProtection="0"/>
    <xf numFmtId="43" fontId="1" fillId="0" borderId="0" applyFont="0" applyFill="0" applyBorder="0" applyAlignment="0" applyProtection="0"/>
    <xf numFmtId="0" fontId="2" fillId="43" borderId="569" applyNumberFormat="0" applyAlignment="0" applyProtection="0"/>
    <xf numFmtId="0" fontId="98" fillId="42" borderId="520" applyNumberFormat="0" applyAlignment="0" applyProtection="0"/>
    <xf numFmtId="0" fontId="101" fillId="58" borderId="407" applyNumberFormat="0" applyAlignment="0" applyProtection="0"/>
    <xf numFmtId="0" fontId="104" fillId="0" borderId="651" applyNumberFormat="0" applyFill="0" applyAlignment="0" applyProtection="0"/>
    <xf numFmtId="0" fontId="98" fillId="42" borderId="401" applyNumberFormat="0" applyAlignment="0" applyProtection="0"/>
    <xf numFmtId="0" fontId="98" fillId="42" borderId="405" applyNumberFormat="0" applyAlignment="0" applyProtection="0"/>
    <xf numFmtId="0" fontId="104" fillId="0" borderId="590" applyNumberFormat="0" applyFill="0" applyAlignment="0" applyProtection="0"/>
    <xf numFmtId="0" fontId="98" fillId="42" borderId="632" applyNumberFormat="0" applyAlignment="0" applyProtection="0"/>
    <xf numFmtId="0" fontId="101" fillId="58" borderId="418" applyNumberFormat="0" applyAlignment="0" applyProtection="0"/>
    <xf numFmtId="0" fontId="2" fillId="43" borderId="500" applyNumberFormat="0" applyAlignment="0" applyProtection="0"/>
    <xf numFmtId="0" fontId="2" fillId="43" borderId="537" applyNumberFormat="0" applyAlignment="0" applyProtection="0"/>
    <xf numFmtId="0" fontId="93" fillId="42" borderId="520" applyNumberFormat="0" applyAlignment="0" applyProtection="0"/>
    <xf numFmtId="0" fontId="104" fillId="0" borderId="438" applyNumberFormat="0" applyFill="0" applyAlignment="0" applyProtection="0"/>
    <xf numFmtId="0" fontId="91" fillId="58" borderId="568" applyNumberFormat="0" applyAlignment="0" applyProtection="0"/>
    <xf numFmtId="0" fontId="104" fillId="0" borderId="502" applyNumberFormat="0" applyFill="0" applyAlignment="0" applyProtection="0"/>
    <xf numFmtId="0" fontId="91" fillId="58" borderId="550" applyNumberFormat="0" applyAlignment="0" applyProtection="0"/>
    <xf numFmtId="0" fontId="93" fillId="42" borderId="603" applyNumberFormat="0" applyAlignment="0" applyProtection="0"/>
    <xf numFmtId="0" fontId="101" fillId="58" borderId="605" applyNumberFormat="0" applyAlignment="0" applyProtection="0"/>
    <xf numFmtId="0" fontId="91" fillId="58" borderId="458" applyNumberFormat="0" applyAlignment="0" applyProtection="0"/>
    <xf numFmtId="0" fontId="104" fillId="0" borderId="539" applyNumberFormat="0" applyFill="0" applyAlignment="0" applyProtection="0"/>
    <xf numFmtId="0" fontId="2" fillId="43" borderId="560" applyNumberFormat="0" applyAlignment="0" applyProtection="0"/>
    <xf numFmtId="0" fontId="91" fillId="58" borderId="442" applyNumberFormat="0" applyAlignment="0" applyProtection="0"/>
    <xf numFmtId="0" fontId="104" fillId="0" borderId="635" applyNumberFormat="0" applyFill="0" applyAlignment="0" applyProtection="0"/>
    <xf numFmtId="0" fontId="98" fillId="42" borderId="393" applyNumberFormat="0" applyAlignment="0" applyProtection="0"/>
    <xf numFmtId="0" fontId="91" fillId="58" borderId="596" applyNumberFormat="0" applyAlignment="0" applyProtection="0"/>
    <xf numFmtId="0" fontId="98" fillId="42" borderId="578" applyNumberFormat="0" applyAlignment="0" applyProtection="0"/>
    <xf numFmtId="43" fontId="1" fillId="0" borderId="0" applyFont="0" applyFill="0" applyBorder="0" applyAlignment="0" applyProtection="0"/>
    <xf numFmtId="0" fontId="2" fillId="62" borderId="514" applyNumberFormat="0" applyFont="0" applyAlignment="0" applyProtection="0"/>
    <xf numFmtId="0" fontId="2" fillId="43" borderId="633" applyNumberFormat="0" applyAlignment="0" applyProtection="0"/>
    <xf numFmtId="0" fontId="93" fillId="42" borderId="543" applyNumberFormat="0" applyAlignment="0" applyProtection="0"/>
    <xf numFmtId="0" fontId="101" fillId="58" borderId="453" applyNumberFormat="0" applyAlignment="0" applyProtection="0"/>
    <xf numFmtId="0" fontId="2" fillId="43" borderId="514" applyNumberFormat="0" applyAlignment="0" applyProtection="0"/>
    <xf numFmtId="0" fontId="111" fillId="0" borderId="396" applyNumberFormat="0" applyFill="0" applyAlignment="0" applyProtection="0"/>
    <xf numFmtId="0" fontId="2" fillId="62" borderId="427" applyNumberFormat="0" applyFont="0" applyAlignment="0" applyProtection="0"/>
    <xf numFmtId="0" fontId="2" fillId="43" borderId="588" applyNumberFormat="0" applyAlignment="0" applyProtection="0"/>
    <xf numFmtId="0" fontId="93" fillId="42" borderId="506" applyNumberFormat="0" applyAlignment="0" applyProtection="0"/>
    <xf numFmtId="0" fontId="104" fillId="0" borderId="419" applyNumberFormat="0" applyFill="0" applyAlignment="0" applyProtection="0"/>
    <xf numFmtId="0" fontId="91" fillId="58" borderId="405" applyNumberFormat="0" applyAlignment="0" applyProtection="0"/>
    <xf numFmtId="0" fontId="111" fillId="0" borderId="523" applyNumberFormat="0" applyFill="0" applyAlignment="0" applyProtection="0"/>
    <xf numFmtId="0" fontId="104" fillId="0" borderId="494" applyNumberFormat="0" applyFill="0" applyAlignment="0" applyProtection="0"/>
    <xf numFmtId="0" fontId="101" fillId="58" borderId="626" applyNumberFormat="0" applyAlignment="0" applyProtection="0"/>
    <xf numFmtId="0" fontId="93" fillId="42" borderId="412" applyNumberFormat="0" applyAlignment="0" applyProtection="0"/>
    <xf numFmtId="0" fontId="98" fillId="42" borderId="476" applyNumberFormat="0" applyAlignment="0" applyProtection="0"/>
    <xf numFmtId="0" fontId="2" fillId="62" borderId="452" applyNumberFormat="0" applyFont="0" applyAlignment="0" applyProtection="0"/>
    <xf numFmtId="0" fontId="98" fillId="42" borderId="624" applyNumberFormat="0" applyAlignment="0" applyProtection="0"/>
    <xf numFmtId="0" fontId="91" fillId="58" borderId="587" applyNumberFormat="0" applyAlignment="0" applyProtection="0"/>
    <xf numFmtId="43" fontId="1" fillId="0" borderId="0" applyFont="0" applyFill="0" applyBorder="0" applyAlignment="0" applyProtection="0"/>
    <xf numFmtId="0" fontId="2" fillId="62" borderId="500" applyNumberFormat="0" applyFont="0" applyAlignment="0" applyProtection="0"/>
    <xf numFmtId="0" fontId="2" fillId="62" borderId="413" applyNumberFormat="0" applyFont="0" applyAlignment="0" applyProtection="0"/>
    <xf numFmtId="0" fontId="2" fillId="43" borderId="492" applyNumberFormat="0" applyAlignment="0" applyProtection="0"/>
    <xf numFmtId="0" fontId="2" fillId="62" borderId="611" applyNumberFormat="0" applyFont="0" applyAlignment="0" applyProtection="0"/>
    <xf numFmtId="0" fontId="91" fillId="58" borderId="520" applyNumberFormat="0" applyAlignment="0" applyProtection="0"/>
    <xf numFmtId="0" fontId="2" fillId="62" borderId="618" applyNumberFormat="0" applyFont="0" applyAlignment="0" applyProtection="0"/>
    <xf numFmtId="0" fontId="2" fillId="43" borderId="394" applyNumberFormat="0" applyAlignment="0" applyProtection="0"/>
    <xf numFmtId="0" fontId="2" fillId="62" borderId="443" applyNumberFormat="0" applyFont="0" applyAlignment="0" applyProtection="0"/>
    <xf numFmtId="0" fontId="2" fillId="62" borderId="459" applyNumberFormat="0" applyFont="0" applyAlignment="0" applyProtection="0"/>
    <xf numFmtId="0" fontId="98" fillId="42" borderId="405" applyNumberFormat="0" applyAlignment="0" applyProtection="0"/>
    <xf numFmtId="0" fontId="2" fillId="43" borderId="443" applyNumberFormat="0" applyAlignment="0" applyProtection="0"/>
    <xf numFmtId="0" fontId="2" fillId="62" borderId="406" applyNumberFormat="0" applyFont="0" applyAlignment="0" applyProtection="0"/>
    <xf numFmtId="0" fontId="2" fillId="62" borderId="470" applyNumberFormat="0" applyFont="0" applyAlignment="0" applyProtection="0"/>
    <xf numFmtId="0" fontId="2" fillId="43" borderId="417" applyNumberFormat="0" applyAlignment="0" applyProtection="0"/>
    <xf numFmtId="0" fontId="2" fillId="43" borderId="394" applyNumberFormat="0" applyAlignment="0" applyProtection="0"/>
    <xf numFmtId="0" fontId="2" fillId="43" borderId="649" applyNumberFormat="0" applyAlignment="0" applyProtection="0"/>
    <xf numFmtId="0" fontId="2" fillId="43" borderId="402" applyNumberFormat="0" applyAlignment="0" applyProtection="0"/>
    <xf numFmtId="0" fontId="98" fillId="42" borderId="483" applyNumberFormat="0" applyAlignment="0" applyProtection="0"/>
    <xf numFmtId="0" fontId="2" fillId="43" borderId="560" applyNumberFormat="0" applyAlignment="0" applyProtection="0"/>
    <xf numFmtId="0" fontId="91" fillId="58" borderId="506" applyNumberFormat="0" applyAlignment="0" applyProtection="0"/>
    <xf numFmtId="0" fontId="101" fillId="58" borderId="561" applyNumberFormat="0" applyAlignment="0" applyProtection="0"/>
    <xf numFmtId="0" fontId="2" fillId="43" borderId="452" applyNumberFormat="0" applyAlignment="0" applyProtection="0"/>
    <xf numFmtId="0" fontId="111" fillId="0" borderId="445" applyNumberFormat="0" applyFill="0" applyAlignment="0" applyProtection="0"/>
    <xf numFmtId="0" fontId="93" fillId="42" borderId="531" applyNumberFormat="0" applyAlignment="0" applyProtection="0"/>
    <xf numFmtId="0" fontId="2" fillId="43" borderId="532" applyNumberFormat="0" applyAlignment="0" applyProtection="0"/>
    <xf numFmtId="0" fontId="98" fillId="42" borderId="442" applyNumberFormat="0" applyAlignment="0" applyProtection="0"/>
    <xf numFmtId="0" fontId="2" fillId="62" borderId="544" applyNumberFormat="0" applyFont="0" applyAlignment="0" applyProtection="0"/>
    <xf numFmtId="0" fontId="111" fillId="0" borderId="404" applyNumberFormat="0" applyFill="0" applyAlignment="0" applyProtection="0"/>
    <xf numFmtId="0" fontId="2" fillId="43" borderId="644" applyNumberFormat="0" applyAlignment="0" applyProtection="0"/>
    <xf numFmtId="0" fontId="104" fillId="0" borderId="479" applyNumberFormat="0" applyFill="0" applyAlignment="0" applyProtection="0"/>
    <xf numFmtId="0" fontId="2" fillId="62" borderId="532" applyNumberFormat="0" applyFont="0" applyAlignment="0" applyProtection="0"/>
    <xf numFmtId="0" fontId="101" fillId="58" borderId="460" applyNumberFormat="0" applyAlignment="0" applyProtection="0"/>
    <xf numFmtId="0" fontId="93" fillId="42" borderId="536" applyNumberFormat="0" applyAlignment="0" applyProtection="0"/>
    <xf numFmtId="0" fontId="2" fillId="43" borderId="394" applyNumberFormat="0" applyAlignment="0" applyProtection="0"/>
    <xf numFmtId="0" fontId="98" fillId="42" borderId="469" applyNumberFormat="0" applyAlignment="0" applyProtection="0"/>
    <xf numFmtId="0" fontId="98" fillId="42" borderId="401" applyNumberFormat="0" applyAlignment="0" applyProtection="0"/>
    <xf numFmtId="0" fontId="104" fillId="0" borderId="613" applyNumberFormat="0" applyFill="0" applyAlignment="0" applyProtection="0"/>
    <xf numFmtId="0" fontId="2" fillId="43" borderId="551" applyNumberFormat="0" applyAlignment="0" applyProtection="0"/>
    <xf numFmtId="0" fontId="2" fillId="43" borderId="470" applyNumberFormat="0" applyAlignment="0" applyProtection="0"/>
    <xf numFmtId="0" fontId="104" fillId="0" borderId="646" applyNumberFormat="0" applyFill="0" applyAlignment="0" applyProtection="0"/>
    <xf numFmtId="43" fontId="1" fillId="0" borderId="0" applyFont="0" applyFill="0" applyBorder="0" applyAlignment="0" applyProtection="0"/>
    <xf numFmtId="0" fontId="111" fillId="0" borderId="599" applyNumberFormat="0" applyFill="0" applyAlignment="0" applyProtection="0"/>
    <xf numFmtId="0" fontId="101" fillId="58" borderId="395" applyNumberFormat="0" applyAlignment="0" applyProtection="0"/>
    <xf numFmtId="0" fontId="2" fillId="43" borderId="484" applyNumberFormat="0" applyAlignment="0" applyProtection="0"/>
    <xf numFmtId="0" fontId="2" fillId="62" borderId="492" applyNumberFormat="0" applyFont="0" applyAlignment="0" applyProtection="0"/>
    <xf numFmtId="0" fontId="91" fillId="58" borderId="389" applyNumberFormat="0" applyAlignment="0" applyProtection="0"/>
    <xf numFmtId="0" fontId="93" fillId="42" borderId="389" applyNumberFormat="0" applyAlignment="0" applyProtection="0"/>
    <xf numFmtId="0" fontId="98" fillId="42" borderId="389" applyNumberFormat="0" applyAlignment="0" applyProtection="0"/>
    <xf numFmtId="0" fontId="98" fillId="42" borderId="389" applyNumberFormat="0" applyAlignment="0" applyProtection="0"/>
    <xf numFmtId="0" fontId="2" fillId="43" borderId="390" applyNumberFormat="0" applyAlignment="0" applyProtection="0"/>
    <xf numFmtId="0" fontId="2" fillId="43" borderId="390" applyNumberFormat="0" applyAlignment="0" applyProtection="0"/>
    <xf numFmtId="0" fontId="2" fillId="62" borderId="390" applyNumberFormat="0" applyFont="0" applyAlignment="0" applyProtection="0"/>
    <xf numFmtId="0" fontId="2" fillId="43" borderId="390" applyNumberFormat="0" applyAlignment="0" applyProtection="0"/>
    <xf numFmtId="0" fontId="101" fillId="58" borderId="391" applyNumberFormat="0" applyAlignment="0" applyProtection="0"/>
    <xf numFmtId="0" fontId="104" fillId="0" borderId="392" applyNumberFormat="0" applyFill="0" applyAlignment="0" applyProtection="0"/>
    <xf numFmtId="0" fontId="111" fillId="0" borderId="392" applyNumberFormat="0" applyFill="0" applyAlignment="0" applyProtection="0"/>
    <xf numFmtId="0" fontId="104" fillId="0" borderId="392" applyNumberFormat="0" applyFill="0" applyAlignment="0" applyProtection="0"/>
    <xf numFmtId="0" fontId="2" fillId="43" borderId="390" applyNumberFormat="0" applyAlignment="0" applyProtection="0"/>
    <xf numFmtId="0" fontId="2" fillId="43" borderId="390" applyNumberFormat="0" applyAlignment="0" applyProtection="0"/>
    <xf numFmtId="0" fontId="2" fillId="62" borderId="390" applyNumberFormat="0" applyFont="0" applyAlignment="0" applyProtection="0"/>
    <xf numFmtId="0" fontId="2" fillId="43" borderId="390" applyNumberFormat="0" applyAlignment="0" applyProtection="0"/>
    <xf numFmtId="0" fontId="111" fillId="0" borderId="546" applyNumberFormat="0" applyFill="0" applyAlignment="0" applyProtection="0"/>
    <xf numFmtId="0" fontId="98" fillId="42" borderId="491" applyNumberFormat="0" applyAlignment="0" applyProtection="0"/>
    <xf numFmtId="43" fontId="1" fillId="0" borderId="0" applyFont="0" applyFill="0" applyBorder="0" applyAlignment="0" applyProtection="0"/>
    <xf numFmtId="0" fontId="2" fillId="62" borderId="537" applyNumberFormat="0" applyFont="0" applyAlignment="0" applyProtection="0"/>
    <xf numFmtId="0" fontId="2" fillId="43" borderId="640" applyNumberFormat="0" applyAlignment="0" applyProtection="0"/>
    <xf numFmtId="0" fontId="91" fillId="58" borderId="389" applyNumberFormat="0" applyAlignment="0" applyProtection="0"/>
    <xf numFmtId="0" fontId="93" fillId="42" borderId="389" applyNumberFormat="0" applyAlignment="0" applyProtection="0"/>
    <xf numFmtId="0" fontId="98" fillId="42" borderId="389" applyNumberFormat="0" applyAlignment="0" applyProtection="0"/>
    <xf numFmtId="0" fontId="98" fillId="42" borderId="389" applyNumberFormat="0" applyAlignment="0" applyProtection="0"/>
    <xf numFmtId="0" fontId="2" fillId="43" borderId="390" applyNumberFormat="0" applyAlignment="0" applyProtection="0"/>
    <xf numFmtId="0" fontId="2" fillId="43" borderId="390" applyNumberFormat="0" applyAlignment="0" applyProtection="0"/>
    <xf numFmtId="0" fontId="2" fillId="62" borderId="390" applyNumberFormat="0" applyFont="0" applyAlignment="0" applyProtection="0"/>
    <xf numFmtId="0" fontId="2" fillId="43" borderId="390" applyNumberFormat="0" applyAlignment="0" applyProtection="0"/>
    <xf numFmtId="0" fontId="101" fillId="58" borderId="391" applyNumberFormat="0" applyAlignment="0" applyProtection="0"/>
    <xf numFmtId="0" fontId="2" fillId="43" borderId="532" applyNumberFormat="0" applyAlignment="0" applyProtection="0"/>
    <xf numFmtId="0" fontId="104" fillId="0" borderId="392" applyNumberFormat="0" applyFill="0" applyAlignment="0" applyProtection="0"/>
    <xf numFmtId="0" fontId="111" fillId="0" borderId="392" applyNumberFormat="0" applyFill="0" applyAlignment="0" applyProtection="0"/>
    <xf numFmtId="0" fontId="104" fillId="0" borderId="392" applyNumberFormat="0" applyFill="0" applyAlignment="0" applyProtection="0"/>
    <xf numFmtId="0" fontId="2" fillId="43" borderId="390" applyNumberFormat="0" applyAlignment="0" applyProtection="0"/>
    <xf numFmtId="0" fontId="2" fillId="43" borderId="390" applyNumberFormat="0" applyAlignment="0" applyProtection="0"/>
    <xf numFmtId="0" fontId="2" fillId="62" borderId="390" applyNumberFormat="0" applyFont="0" applyAlignment="0" applyProtection="0"/>
    <xf numFmtId="0" fontId="2" fillId="43" borderId="390" applyNumberFormat="0" applyAlignment="0" applyProtection="0"/>
    <xf numFmtId="0" fontId="91" fillId="58" borderId="610" applyNumberFormat="0" applyAlignment="0" applyProtection="0"/>
    <xf numFmtId="0" fontId="101" fillId="58" borderId="501" applyNumberFormat="0" applyAlignment="0" applyProtection="0"/>
    <xf numFmtId="0" fontId="91" fillId="58" borderId="442" applyNumberFormat="0" applyAlignment="0" applyProtection="0"/>
    <xf numFmtId="0" fontId="2" fillId="43" borderId="436" applyNumberFormat="0" applyAlignment="0" applyProtection="0"/>
    <xf numFmtId="0" fontId="93" fillId="42" borderId="451" applyNumberFormat="0" applyAlignment="0" applyProtection="0"/>
    <xf numFmtId="0" fontId="2" fillId="43" borderId="427" applyNumberFormat="0" applyAlignment="0" applyProtection="0"/>
    <xf numFmtId="0" fontId="2" fillId="43" borderId="402" applyNumberFormat="0" applyAlignment="0" applyProtection="0"/>
    <xf numFmtId="0" fontId="91" fillId="58" borderId="393" applyNumberFormat="0" applyAlignment="0" applyProtection="0"/>
    <xf numFmtId="0" fontId="2" fillId="43" borderId="492" applyNumberFormat="0" applyAlignment="0" applyProtection="0"/>
    <xf numFmtId="0" fontId="93" fillId="42" borderId="393" applyNumberFormat="0" applyAlignment="0" applyProtection="0"/>
    <xf numFmtId="0" fontId="98" fillId="42" borderId="393" applyNumberFormat="0" applyAlignment="0" applyProtection="0"/>
    <xf numFmtId="0" fontId="98"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1" fillId="58" borderId="395" applyNumberFormat="0" applyAlignment="0" applyProtection="0"/>
    <xf numFmtId="0" fontId="104" fillId="0" borderId="396" applyNumberFormat="0" applyFill="0" applyAlignment="0" applyProtection="0"/>
    <xf numFmtId="0" fontId="111" fillId="0" borderId="396" applyNumberFormat="0" applyFill="0" applyAlignment="0" applyProtection="0"/>
    <xf numFmtId="0" fontId="104"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4" fillId="0" borderId="590" applyNumberFormat="0" applyFill="0" applyAlignment="0" applyProtection="0"/>
    <xf numFmtId="0" fontId="91" fillId="58" borderId="393" applyNumberFormat="0" applyAlignment="0" applyProtection="0"/>
    <xf numFmtId="0" fontId="93" fillId="42" borderId="393" applyNumberFormat="0" applyAlignment="0" applyProtection="0"/>
    <xf numFmtId="0" fontId="98" fillId="42" borderId="393" applyNumberFormat="0" applyAlignment="0" applyProtection="0"/>
    <xf numFmtId="0" fontId="98"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1" fillId="58" borderId="395" applyNumberFormat="0" applyAlignment="0" applyProtection="0"/>
    <xf numFmtId="0" fontId="93" fillId="42" borderId="426" applyNumberFormat="0" applyAlignment="0" applyProtection="0"/>
    <xf numFmtId="0" fontId="104" fillId="0" borderId="396" applyNumberFormat="0" applyFill="0" applyAlignment="0" applyProtection="0"/>
    <xf numFmtId="0" fontId="111" fillId="0" borderId="396" applyNumberFormat="0" applyFill="0" applyAlignment="0" applyProtection="0"/>
    <xf numFmtId="0" fontId="104"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2" fillId="62" borderId="402" applyNumberFormat="0" applyFont="0" applyAlignment="0" applyProtection="0"/>
    <xf numFmtId="0" fontId="2" fillId="43" borderId="402" applyNumberFormat="0" applyAlignment="0" applyProtection="0"/>
    <xf numFmtId="0" fontId="101" fillId="58" borderId="403" applyNumberFormat="0" applyAlignment="0" applyProtection="0"/>
    <xf numFmtId="0" fontId="104" fillId="0" borderId="404" applyNumberFormat="0" applyFill="0" applyAlignment="0" applyProtection="0"/>
    <xf numFmtId="0" fontId="111" fillId="0" borderId="404" applyNumberFormat="0" applyFill="0" applyAlignment="0" applyProtection="0"/>
    <xf numFmtId="0" fontId="104" fillId="0" borderId="404" applyNumberFormat="0" applyFill="0" applyAlignment="0" applyProtection="0"/>
    <xf numFmtId="43" fontId="1" fillId="0" borderId="0" applyFont="0" applyFill="0" applyBorder="0" applyAlignment="0" applyProtection="0"/>
    <xf numFmtId="0" fontId="2" fillId="43" borderId="402" applyNumberFormat="0" applyAlignment="0" applyProtection="0"/>
    <xf numFmtId="0" fontId="2" fillId="43" borderId="402" applyNumberFormat="0" applyAlignment="0" applyProtection="0"/>
    <xf numFmtId="0" fontId="2" fillId="62" borderId="402" applyNumberFormat="0" applyFont="0" applyAlignment="0" applyProtection="0"/>
    <xf numFmtId="0" fontId="2" fillId="43" borderId="402" applyNumberFormat="0" applyAlignment="0" applyProtection="0"/>
    <xf numFmtId="0" fontId="91" fillId="58" borderId="435" applyNumberFormat="0" applyAlignment="0" applyProtection="0"/>
    <xf numFmtId="0" fontId="2" fillId="43" borderId="633" applyNumberFormat="0" applyAlignment="0" applyProtection="0"/>
    <xf numFmtId="0" fontId="111" fillId="0" borderId="509" applyNumberFormat="0" applyFill="0" applyAlignment="0" applyProtection="0"/>
    <xf numFmtId="0" fontId="91" fillId="58" borderId="401" applyNumberFormat="0" applyAlignment="0" applyProtection="0"/>
    <xf numFmtId="0" fontId="93" fillId="42" borderId="401" applyNumberFormat="0" applyAlignment="0" applyProtection="0"/>
    <xf numFmtId="0" fontId="98" fillId="42" borderId="401" applyNumberFormat="0" applyAlignment="0" applyProtection="0"/>
    <xf numFmtId="0" fontId="98" fillId="42" borderId="401" applyNumberFormat="0" applyAlignment="0" applyProtection="0"/>
    <xf numFmtId="0" fontId="2" fillId="43" borderId="402" applyNumberFormat="0" applyAlignment="0" applyProtection="0"/>
    <xf numFmtId="0" fontId="2" fillId="43" borderId="402" applyNumberFormat="0" applyAlignment="0" applyProtection="0"/>
    <xf numFmtId="0" fontId="2" fillId="62" borderId="402" applyNumberFormat="0" applyFont="0" applyAlignment="0" applyProtection="0"/>
    <xf numFmtId="0" fontId="2" fillId="43" borderId="402" applyNumberFormat="0" applyAlignment="0" applyProtection="0"/>
    <xf numFmtId="0" fontId="101" fillId="58" borderId="403" applyNumberFormat="0" applyAlignment="0" applyProtection="0"/>
    <xf numFmtId="0" fontId="104" fillId="0" borderId="404" applyNumberFormat="0" applyFill="0" applyAlignment="0" applyProtection="0"/>
    <xf numFmtId="0" fontId="111" fillId="0" borderId="404" applyNumberFormat="0" applyFill="0" applyAlignment="0" applyProtection="0"/>
    <xf numFmtId="0" fontId="104" fillId="0" borderId="404" applyNumberFormat="0" applyFill="0" applyAlignment="0" applyProtection="0"/>
    <xf numFmtId="0" fontId="2" fillId="43" borderId="402" applyNumberFormat="0" applyAlignment="0" applyProtection="0"/>
    <xf numFmtId="0" fontId="2" fillId="43" borderId="402" applyNumberFormat="0" applyAlignment="0" applyProtection="0"/>
    <xf numFmtId="0" fontId="2" fillId="62" borderId="402" applyNumberFormat="0" applyFont="0" applyAlignment="0" applyProtection="0"/>
    <xf numFmtId="0" fontId="2" fillId="43" borderId="402" applyNumberFormat="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101" fillId="58" borderId="407" applyNumberFormat="0" applyAlignment="0" applyProtection="0"/>
    <xf numFmtId="0" fontId="104" fillId="0" borderId="408" applyNumberFormat="0" applyFill="0" applyAlignment="0" applyProtection="0"/>
    <xf numFmtId="0" fontId="111" fillId="0" borderId="408" applyNumberFormat="0" applyFill="0" applyAlignment="0" applyProtection="0"/>
    <xf numFmtId="0" fontId="104" fillId="0" borderId="408" applyNumberFormat="0" applyFill="0" applyAlignment="0" applyProtection="0"/>
    <xf numFmtId="0" fontId="2" fillId="43" borderId="551" applyNumberFormat="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2" fillId="43" borderId="625" applyNumberFormat="0" applyAlignment="0" applyProtection="0"/>
    <xf numFmtId="0" fontId="2" fillId="43" borderId="569" applyNumberFormat="0" applyAlignment="0" applyProtection="0"/>
    <xf numFmtId="0" fontId="91" fillId="58" borderId="405" applyNumberFormat="0" applyAlignment="0" applyProtection="0"/>
    <xf numFmtId="0" fontId="93" fillId="42" borderId="405" applyNumberFormat="0" applyAlignment="0" applyProtection="0"/>
    <xf numFmtId="0" fontId="98" fillId="42" borderId="405" applyNumberFormat="0" applyAlignment="0" applyProtection="0"/>
    <xf numFmtId="0" fontId="98" fillId="42" borderId="405" applyNumberFormat="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101" fillId="58" borderId="407" applyNumberFormat="0" applyAlignment="0" applyProtection="0"/>
    <xf numFmtId="0" fontId="104" fillId="0" borderId="408" applyNumberFormat="0" applyFill="0" applyAlignment="0" applyProtection="0"/>
    <xf numFmtId="0" fontId="111" fillId="0" borderId="408" applyNumberFormat="0" applyFill="0" applyAlignment="0" applyProtection="0"/>
    <xf numFmtId="0" fontId="104" fillId="0" borderId="408" applyNumberFormat="0" applyFill="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2" fillId="62" borderId="413" applyNumberFormat="0" applyFont="0" applyAlignment="0" applyProtection="0"/>
    <xf numFmtId="0" fontId="2" fillId="43" borderId="413" applyNumberFormat="0" applyAlignment="0" applyProtection="0"/>
    <xf numFmtId="0" fontId="101" fillId="58" borderId="414" applyNumberFormat="0" applyAlignment="0" applyProtection="0"/>
    <xf numFmtId="0" fontId="104" fillId="0" borderId="415" applyNumberFormat="0" applyFill="0" applyAlignment="0" applyProtection="0"/>
    <xf numFmtId="0" fontId="111" fillId="0" borderId="415" applyNumberFormat="0" applyFill="0" applyAlignment="0" applyProtection="0"/>
    <xf numFmtId="0" fontId="104" fillId="0" borderId="415" applyNumberFormat="0" applyFill="0" applyAlignment="0" applyProtection="0"/>
    <xf numFmtId="0" fontId="2" fillId="43" borderId="413" applyNumberFormat="0" applyAlignment="0" applyProtection="0"/>
    <xf numFmtId="0" fontId="2" fillId="43" borderId="413" applyNumberFormat="0" applyAlignment="0" applyProtection="0"/>
    <xf numFmtId="0" fontId="2" fillId="62" borderId="413" applyNumberFormat="0" applyFont="0" applyAlignment="0" applyProtection="0"/>
    <xf numFmtId="0" fontId="2" fillId="43" borderId="413" applyNumberFormat="0" applyAlignment="0" applyProtection="0"/>
    <xf numFmtId="0" fontId="93" fillId="42" borderId="476" applyNumberFormat="0" applyAlignment="0" applyProtection="0"/>
    <xf numFmtId="0" fontId="104" fillId="0" borderId="479" applyNumberFormat="0" applyFill="0" applyAlignment="0" applyProtection="0"/>
    <xf numFmtId="0" fontId="2" fillId="62" borderId="514" applyNumberFormat="0" applyFont="0" applyAlignment="0" applyProtection="0"/>
    <xf numFmtId="0" fontId="98" fillId="42" borderId="531" applyNumberFormat="0" applyAlignment="0" applyProtection="0"/>
    <xf numFmtId="0" fontId="2" fillId="43" borderId="436" applyNumberFormat="0" applyAlignment="0" applyProtection="0"/>
    <xf numFmtId="0" fontId="98" fillId="42" borderId="513" applyNumberFormat="0" applyAlignment="0" applyProtection="0"/>
    <xf numFmtId="0" fontId="2" fillId="43" borderId="633" applyNumberFormat="0" applyAlignment="0" applyProtection="0"/>
    <xf numFmtId="0" fontId="111" fillId="0" borderId="606" applyNumberFormat="0" applyFill="0" applyAlignment="0" applyProtection="0"/>
    <xf numFmtId="0" fontId="91" fillId="58" borderId="412" applyNumberFormat="0" applyAlignment="0" applyProtection="0"/>
    <xf numFmtId="0" fontId="93" fillId="42" borderId="412" applyNumberFormat="0" applyAlignment="0" applyProtection="0"/>
    <xf numFmtId="0" fontId="98" fillId="42" borderId="412" applyNumberFormat="0" applyAlignment="0" applyProtection="0"/>
    <xf numFmtId="0" fontId="98" fillId="42" borderId="412" applyNumberFormat="0" applyAlignment="0" applyProtection="0"/>
    <xf numFmtId="0" fontId="2" fillId="43" borderId="413" applyNumberFormat="0" applyAlignment="0" applyProtection="0"/>
    <xf numFmtId="0" fontId="2" fillId="43" borderId="413" applyNumberFormat="0" applyAlignment="0" applyProtection="0"/>
    <xf numFmtId="0" fontId="2" fillId="62" borderId="413" applyNumberFormat="0" applyFont="0" applyAlignment="0" applyProtection="0"/>
    <xf numFmtId="0" fontId="2" fillId="43" borderId="413" applyNumberFormat="0" applyAlignment="0" applyProtection="0"/>
    <xf numFmtId="0" fontId="101" fillId="58" borderId="414" applyNumberFormat="0" applyAlignment="0" applyProtection="0"/>
    <xf numFmtId="0" fontId="104" fillId="0" borderId="620" applyNumberFormat="0" applyFill="0" applyAlignment="0" applyProtection="0"/>
    <xf numFmtId="0" fontId="104" fillId="0" borderId="415" applyNumberFormat="0" applyFill="0" applyAlignment="0" applyProtection="0"/>
    <xf numFmtId="0" fontId="111" fillId="0" borderId="415" applyNumberFormat="0" applyFill="0" applyAlignment="0" applyProtection="0"/>
    <xf numFmtId="0" fontId="104" fillId="0" borderId="415" applyNumberFormat="0" applyFill="0" applyAlignment="0" applyProtection="0"/>
    <xf numFmtId="0" fontId="2" fillId="43" borderId="413" applyNumberFormat="0" applyAlignment="0" applyProtection="0"/>
    <xf numFmtId="0" fontId="2" fillId="43" borderId="413" applyNumberFormat="0" applyAlignment="0" applyProtection="0"/>
    <xf numFmtId="0" fontId="2" fillId="62" borderId="413" applyNumberFormat="0" applyFont="0" applyAlignment="0" applyProtection="0"/>
    <xf numFmtId="0" fontId="2" fillId="43" borderId="413" applyNumberFormat="0" applyAlignment="0" applyProtection="0"/>
    <xf numFmtId="0" fontId="98" fillId="42" borderId="465" applyNumberFormat="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1" fillId="58" borderId="418" applyNumberFormat="0" applyAlignment="0" applyProtection="0"/>
    <xf numFmtId="0" fontId="104" fillId="0" borderId="419" applyNumberFormat="0" applyFill="0" applyAlignment="0" applyProtection="0"/>
    <xf numFmtId="0" fontId="111" fillId="0" borderId="419" applyNumberFormat="0" applyFill="0" applyAlignment="0" applyProtection="0"/>
    <xf numFmtId="0" fontId="104" fillId="0" borderId="419" applyNumberFormat="0" applyFill="0" applyAlignment="0" applyProtection="0"/>
    <xf numFmtId="0" fontId="98" fillId="42" borderId="506" applyNumberFormat="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2" fillId="43" borderId="644" applyNumberFormat="0" applyAlignment="0" applyProtection="0"/>
    <xf numFmtId="0" fontId="2" fillId="43" borderId="452" applyNumberFormat="0" applyAlignment="0" applyProtection="0"/>
    <xf numFmtId="0" fontId="2" fillId="43" borderId="544" applyNumberFormat="0" applyAlignment="0" applyProtection="0"/>
    <xf numFmtId="0" fontId="2" fillId="62" borderId="466" applyNumberFormat="0" applyFont="0" applyAlignment="0" applyProtection="0"/>
    <xf numFmtId="0" fontId="91" fillId="58" borderId="416" applyNumberFormat="0" applyAlignment="0" applyProtection="0"/>
    <xf numFmtId="0" fontId="93" fillId="42" borderId="416" applyNumberFormat="0" applyAlignment="0" applyProtection="0"/>
    <xf numFmtId="0" fontId="98" fillId="42" borderId="416" applyNumberFormat="0" applyAlignment="0" applyProtection="0"/>
    <xf numFmtId="0" fontId="98" fillId="42" borderId="416" applyNumberFormat="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1" fillId="58" borderId="418" applyNumberFormat="0" applyAlignment="0" applyProtection="0"/>
    <xf numFmtId="0" fontId="104" fillId="0" borderId="419" applyNumberFormat="0" applyFill="0" applyAlignment="0" applyProtection="0"/>
    <xf numFmtId="0" fontId="111" fillId="0" borderId="419" applyNumberFormat="0" applyFill="0" applyAlignment="0" applyProtection="0"/>
    <xf numFmtId="0" fontId="104" fillId="0" borderId="419" applyNumberFormat="0" applyFill="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2" fillId="43" borderId="507" applyNumberFormat="0" applyAlignment="0" applyProtection="0"/>
    <xf numFmtId="0" fontId="2" fillId="43" borderId="579" applyNumberFormat="0" applyAlignment="0" applyProtection="0"/>
    <xf numFmtId="0" fontId="98" fillId="42" borderId="426" applyNumberFormat="0" applyAlignment="0" applyProtection="0"/>
    <xf numFmtId="0" fontId="98" fillId="42" borderId="426" applyNumberFormat="0" applyAlignment="0" applyProtection="0"/>
    <xf numFmtId="0" fontId="2" fillId="43" borderId="427" applyNumberFormat="0" applyAlignment="0" applyProtection="0"/>
    <xf numFmtId="0" fontId="2" fillId="43" borderId="427" applyNumberFormat="0" applyAlignment="0" applyProtection="0"/>
    <xf numFmtId="0" fontId="2" fillId="62" borderId="427" applyNumberFormat="0" applyFont="0" applyAlignment="0" applyProtection="0"/>
    <xf numFmtId="0" fontId="2" fillId="43" borderId="427" applyNumberFormat="0" applyAlignment="0" applyProtection="0"/>
    <xf numFmtId="0" fontId="101" fillId="58" borderId="428" applyNumberFormat="0" applyAlignment="0" applyProtection="0"/>
    <xf numFmtId="0" fontId="104" fillId="0" borderId="429" applyNumberFormat="0" applyFill="0" applyAlignment="0" applyProtection="0"/>
    <xf numFmtId="0" fontId="111" fillId="0" borderId="429" applyNumberFormat="0" applyFill="0" applyAlignment="0" applyProtection="0"/>
    <xf numFmtId="0" fontId="104" fillId="0" borderId="429" applyNumberFormat="0" applyFill="0" applyAlignment="0" applyProtection="0"/>
    <xf numFmtId="0" fontId="2" fillId="43" borderId="427" applyNumberFormat="0" applyAlignment="0" applyProtection="0"/>
    <xf numFmtId="0" fontId="2" fillId="43" borderId="427" applyNumberFormat="0" applyAlignment="0" applyProtection="0"/>
    <xf numFmtId="0" fontId="2" fillId="62" borderId="427" applyNumberFormat="0" applyFont="0" applyAlignment="0" applyProtection="0"/>
    <xf numFmtId="0" fontId="2" fillId="43" borderId="427" applyNumberFormat="0" applyAlignment="0" applyProtection="0"/>
    <xf numFmtId="0" fontId="98" fillId="42" borderId="531" applyNumberFormat="0" applyAlignment="0" applyProtection="0"/>
    <xf numFmtId="0" fontId="104" fillId="0" borderId="599" applyNumberFormat="0" applyFill="0" applyAlignment="0" applyProtection="0"/>
    <xf numFmtId="0" fontId="111" fillId="0" borderId="502" applyNumberFormat="0" applyFill="0" applyAlignment="0" applyProtection="0"/>
    <xf numFmtId="0" fontId="111" fillId="0" borderId="620" applyNumberFormat="0" applyFill="0" applyAlignment="0" applyProtection="0"/>
    <xf numFmtId="0" fontId="101" fillId="58" borderId="485" applyNumberFormat="0" applyAlignment="0" applyProtection="0"/>
    <xf numFmtId="0" fontId="2" fillId="43" borderId="618" applyNumberFormat="0" applyAlignment="0" applyProtection="0"/>
    <xf numFmtId="0" fontId="2" fillId="43" borderId="521" applyNumberFormat="0" applyAlignment="0" applyProtection="0"/>
    <xf numFmtId="0" fontId="91" fillId="58" borderId="426" applyNumberFormat="0" applyAlignment="0" applyProtection="0"/>
    <xf numFmtId="0" fontId="93" fillId="42" borderId="426" applyNumberFormat="0" applyAlignment="0" applyProtection="0"/>
    <xf numFmtId="0" fontId="98" fillId="42" borderId="426" applyNumberFormat="0" applyAlignment="0" applyProtection="0"/>
    <xf numFmtId="0" fontId="98" fillId="42" borderId="426" applyNumberFormat="0" applyAlignment="0" applyProtection="0"/>
    <xf numFmtId="0" fontId="2" fillId="43" borderId="427" applyNumberFormat="0" applyAlignment="0" applyProtection="0"/>
    <xf numFmtId="0" fontId="2" fillId="43" borderId="427" applyNumberFormat="0" applyAlignment="0" applyProtection="0"/>
    <xf numFmtId="0" fontId="2" fillId="62" borderId="427" applyNumberFormat="0" applyFont="0" applyAlignment="0" applyProtection="0"/>
    <xf numFmtId="0" fontId="2" fillId="43" borderId="427" applyNumberFormat="0" applyAlignment="0" applyProtection="0"/>
    <xf numFmtId="0" fontId="101" fillId="58" borderId="428" applyNumberFormat="0" applyAlignment="0" applyProtection="0"/>
    <xf numFmtId="0" fontId="104" fillId="0" borderId="429" applyNumberFormat="0" applyFill="0" applyAlignment="0" applyProtection="0"/>
    <xf numFmtId="0" fontId="111" fillId="0" borderId="429" applyNumberFormat="0" applyFill="0" applyAlignment="0" applyProtection="0"/>
    <xf numFmtId="0" fontId="104" fillId="0" borderId="429" applyNumberFormat="0" applyFill="0" applyAlignment="0" applyProtection="0"/>
    <xf numFmtId="0" fontId="2" fillId="43" borderId="427" applyNumberFormat="0" applyAlignment="0" applyProtection="0"/>
    <xf numFmtId="0" fontId="2" fillId="43" borderId="427" applyNumberFormat="0" applyAlignment="0" applyProtection="0"/>
    <xf numFmtId="0" fontId="2" fillId="62" borderId="427" applyNumberFormat="0" applyFont="0" applyAlignment="0" applyProtection="0"/>
    <xf numFmtId="0" fontId="2" fillId="43" borderId="427" applyNumberFormat="0" applyAlignment="0" applyProtection="0"/>
    <xf numFmtId="0" fontId="91" fillId="58" borderId="435" applyNumberFormat="0" applyAlignment="0" applyProtection="0"/>
    <xf numFmtId="0" fontId="93" fillId="42" borderId="435" applyNumberFormat="0" applyAlignment="0" applyProtection="0"/>
    <xf numFmtId="0" fontId="98" fillId="42" borderId="435" applyNumberFormat="0" applyAlignment="0" applyProtection="0"/>
    <xf numFmtId="0" fontId="98" fillId="42" borderId="435" applyNumberFormat="0" applyAlignment="0" applyProtection="0"/>
    <xf numFmtId="0" fontId="98" fillId="42" borderId="536" applyNumberFormat="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1" fillId="58" borderId="437" applyNumberFormat="0" applyAlignment="0" applyProtection="0"/>
    <xf numFmtId="0" fontId="104" fillId="0" borderId="438" applyNumberFormat="0" applyFill="0" applyAlignment="0" applyProtection="0"/>
    <xf numFmtId="0" fontId="111" fillId="0" borderId="438" applyNumberFormat="0" applyFill="0" applyAlignment="0" applyProtection="0"/>
    <xf numFmtId="0" fontId="104" fillId="0" borderId="438" applyNumberFormat="0" applyFill="0" applyAlignment="0" applyProtection="0"/>
    <xf numFmtId="0" fontId="2" fillId="43" borderId="551" applyNumberFormat="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2" fillId="43" borderId="507" applyNumberFormat="0" applyAlignment="0" applyProtection="0"/>
    <xf numFmtId="0" fontId="2" fillId="43" borderId="507" applyNumberFormat="0" applyAlignment="0" applyProtection="0"/>
    <xf numFmtId="0" fontId="2" fillId="43" borderId="459" applyNumberFormat="0" applyAlignment="0" applyProtection="0"/>
    <xf numFmtId="0" fontId="2" fillId="62" borderId="588" applyNumberFormat="0" applyFont="0" applyAlignment="0" applyProtection="0"/>
    <xf numFmtId="0" fontId="2" fillId="43" borderId="597" applyNumberFormat="0" applyAlignment="0" applyProtection="0"/>
    <xf numFmtId="0" fontId="91" fillId="58" borderId="435" applyNumberFormat="0" applyAlignment="0" applyProtection="0"/>
    <xf numFmtId="0" fontId="93" fillId="42" borderId="435" applyNumberFormat="0" applyAlignment="0" applyProtection="0"/>
    <xf numFmtId="0" fontId="98" fillId="42" borderId="435" applyNumberFormat="0" applyAlignment="0" applyProtection="0"/>
    <xf numFmtId="0" fontId="98" fillId="42" borderId="435" applyNumberFormat="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1" fillId="58" borderId="437" applyNumberFormat="0" applyAlignment="0" applyProtection="0"/>
    <xf numFmtId="0" fontId="104" fillId="0" borderId="438" applyNumberFormat="0" applyFill="0" applyAlignment="0" applyProtection="0"/>
    <xf numFmtId="0" fontId="111" fillId="0" borderId="438" applyNumberFormat="0" applyFill="0" applyAlignment="0" applyProtection="0"/>
    <xf numFmtId="0" fontId="104" fillId="0" borderId="438" applyNumberFormat="0" applyFill="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93" fillId="42" borderId="442" applyNumberFormat="0" applyAlignment="0" applyProtection="0"/>
    <xf numFmtId="0" fontId="98" fillId="42" borderId="442" applyNumberFormat="0" applyAlignment="0" applyProtection="0"/>
    <xf numFmtId="0" fontId="98" fillId="42" borderId="442" applyNumberFormat="0" applyAlignment="0" applyProtection="0"/>
    <xf numFmtId="0" fontId="93" fillId="42" borderId="458" applyNumberFormat="0" applyAlignment="0" applyProtection="0"/>
    <xf numFmtId="0" fontId="101" fillId="58" borderId="522" applyNumberFormat="0" applyAlignment="0" applyProtection="0"/>
    <xf numFmtId="0" fontId="2" fillId="43" borderId="443" applyNumberFormat="0" applyAlignment="0" applyProtection="0"/>
    <xf numFmtId="0" fontId="2" fillId="43" borderId="443" applyNumberFormat="0" applyAlignment="0" applyProtection="0"/>
    <xf numFmtId="0" fontId="2" fillId="62" borderId="443" applyNumberFormat="0" applyFont="0" applyAlignment="0" applyProtection="0"/>
    <xf numFmtId="0" fontId="2" fillId="43" borderId="443" applyNumberFormat="0" applyAlignment="0" applyProtection="0"/>
    <xf numFmtId="0" fontId="101" fillId="58" borderId="444" applyNumberFormat="0" applyAlignment="0" applyProtection="0"/>
    <xf numFmtId="0" fontId="104" fillId="0" borderId="445" applyNumberFormat="0" applyFill="0" applyAlignment="0" applyProtection="0"/>
    <xf numFmtId="0" fontId="111" fillId="0" borderId="445" applyNumberFormat="0" applyFill="0" applyAlignment="0" applyProtection="0"/>
    <xf numFmtId="0" fontId="104" fillId="0" borderId="445" applyNumberFormat="0" applyFill="0" applyAlignment="0" applyProtection="0"/>
    <xf numFmtId="0" fontId="2" fillId="43" borderId="443" applyNumberFormat="0" applyAlignment="0" applyProtection="0"/>
    <xf numFmtId="0" fontId="2" fillId="43" borderId="443" applyNumberFormat="0" applyAlignment="0" applyProtection="0"/>
    <xf numFmtId="0" fontId="2" fillId="62" borderId="443" applyNumberFormat="0" applyFont="0" applyAlignment="0" applyProtection="0"/>
    <xf numFmtId="0" fontId="2" fillId="43" borderId="443" applyNumberFormat="0" applyAlignment="0" applyProtection="0"/>
    <xf numFmtId="0" fontId="101" fillId="58" borderId="538" applyNumberFormat="0" applyAlignment="0" applyProtection="0"/>
    <xf numFmtId="0" fontId="93" fillId="42" borderId="624" applyNumberFormat="0" applyAlignment="0" applyProtection="0"/>
    <xf numFmtId="0" fontId="91" fillId="58" borderId="648" applyNumberFormat="0" applyAlignment="0" applyProtection="0"/>
    <xf numFmtId="0" fontId="91" fillId="58" borderId="442" applyNumberFormat="0" applyAlignment="0" applyProtection="0"/>
    <xf numFmtId="0" fontId="93" fillId="42" borderId="442" applyNumberFormat="0" applyAlignment="0" applyProtection="0"/>
    <xf numFmtId="0" fontId="98" fillId="42" borderId="442" applyNumberFormat="0" applyAlignment="0" applyProtection="0"/>
    <xf numFmtId="0" fontId="98" fillId="42" borderId="442" applyNumberFormat="0" applyAlignment="0" applyProtection="0"/>
    <xf numFmtId="0" fontId="2" fillId="43" borderId="443" applyNumberFormat="0" applyAlignment="0" applyProtection="0"/>
    <xf numFmtId="0" fontId="2" fillId="43" borderId="443" applyNumberFormat="0" applyAlignment="0" applyProtection="0"/>
    <xf numFmtId="0" fontId="2" fillId="62" borderId="443" applyNumberFormat="0" applyFont="0" applyAlignment="0" applyProtection="0"/>
    <xf numFmtId="0" fontId="2" fillId="43" borderId="443" applyNumberFormat="0" applyAlignment="0" applyProtection="0"/>
    <xf numFmtId="0" fontId="101" fillId="58" borderId="444" applyNumberFormat="0" applyAlignment="0" applyProtection="0"/>
    <xf numFmtId="0" fontId="104" fillId="0" borderId="445" applyNumberFormat="0" applyFill="0" applyAlignment="0" applyProtection="0"/>
    <xf numFmtId="0" fontId="111" fillId="0" borderId="445" applyNumberFormat="0" applyFill="0" applyAlignment="0" applyProtection="0"/>
    <xf numFmtId="0" fontId="104" fillId="0" borderId="445" applyNumberFormat="0" applyFill="0" applyAlignment="0" applyProtection="0"/>
    <xf numFmtId="0" fontId="2" fillId="43" borderId="443" applyNumberFormat="0" applyAlignment="0" applyProtection="0"/>
    <xf numFmtId="0" fontId="2" fillId="43" borderId="443" applyNumberFormat="0" applyAlignment="0" applyProtection="0"/>
    <xf numFmtId="0" fontId="2" fillId="62" borderId="443" applyNumberFormat="0" applyFont="0" applyAlignment="0" applyProtection="0"/>
    <xf numFmtId="0" fontId="2" fillId="43" borderId="443" applyNumberFormat="0" applyAlignment="0" applyProtection="0"/>
    <xf numFmtId="0" fontId="93" fillId="42" borderId="451" applyNumberFormat="0" applyAlignment="0" applyProtection="0"/>
    <xf numFmtId="0" fontId="98" fillId="42" borderId="451" applyNumberFormat="0" applyAlignment="0" applyProtection="0"/>
    <xf numFmtId="0" fontId="98" fillId="42" borderId="451" applyNumberFormat="0" applyAlignment="0" applyProtection="0"/>
    <xf numFmtId="0" fontId="104" fillId="0" borderId="613" applyNumberFormat="0" applyFill="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1" fillId="58" borderId="453" applyNumberFormat="0" applyAlignment="0" applyProtection="0"/>
    <xf numFmtId="0" fontId="104" fillId="0" borderId="454" applyNumberFormat="0" applyFill="0" applyAlignment="0" applyProtection="0"/>
    <xf numFmtId="0" fontId="111" fillId="0" borderId="454" applyNumberFormat="0" applyFill="0" applyAlignment="0" applyProtection="0"/>
    <xf numFmtId="0" fontId="104" fillId="0" borderId="454" applyNumberFormat="0" applyFill="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2" fillId="43" borderId="649" applyNumberFormat="0" applyAlignment="0" applyProtection="0"/>
    <xf numFmtId="0" fontId="91" fillId="58" borderId="451" applyNumberFormat="0" applyAlignment="0" applyProtection="0"/>
    <xf numFmtId="0" fontId="93" fillId="42" borderId="451" applyNumberFormat="0" applyAlignment="0" applyProtection="0"/>
    <xf numFmtId="0" fontId="98" fillId="42" borderId="451" applyNumberFormat="0" applyAlignment="0" applyProtection="0"/>
    <xf numFmtId="0" fontId="98" fillId="42" borderId="451" applyNumberFormat="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1" fillId="58" borderId="453" applyNumberFormat="0" applyAlignment="0" applyProtection="0"/>
    <xf numFmtId="0" fontId="104" fillId="0" borderId="454" applyNumberFormat="0" applyFill="0" applyAlignment="0" applyProtection="0"/>
    <xf numFmtId="0" fontId="111" fillId="0" borderId="454" applyNumberFormat="0" applyFill="0" applyAlignment="0" applyProtection="0"/>
    <xf numFmtId="0" fontId="104" fillId="0" borderId="454" applyNumberFormat="0" applyFill="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98" fillId="42" borderId="458" applyNumberFormat="0" applyAlignment="0" applyProtection="0"/>
    <xf numFmtId="0" fontId="98" fillId="42" borderId="458" applyNumberFormat="0" applyAlignment="0" applyProtection="0"/>
    <xf numFmtId="0" fontId="2" fillId="43" borderId="459" applyNumberFormat="0" applyAlignment="0" applyProtection="0"/>
    <xf numFmtId="0" fontId="2" fillId="43" borderId="459" applyNumberFormat="0" applyAlignment="0" applyProtection="0"/>
    <xf numFmtId="0" fontId="2" fillId="62" borderId="459" applyNumberFormat="0" applyFont="0" applyAlignment="0" applyProtection="0"/>
    <xf numFmtId="0" fontId="2" fillId="43" borderId="459" applyNumberFormat="0" applyAlignment="0" applyProtection="0"/>
    <xf numFmtId="0" fontId="101" fillId="58" borderId="460" applyNumberFormat="0" applyAlignment="0" applyProtection="0"/>
    <xf numFmtId="0" fontId="104" fillId="0" borderId="461" applyNumberFormat="0" applyFill="0" applyAlignment="0" applyProtection="0"/>
    <xf numFmtId="0" fontId="111" fillId="0" borderId="461" applyNumberFormat="0" applyFill="0" applyAlignment="0" applyProtection="0"/>
    <xf numFmtId="0" fontId="104" fillId="0" borderId="461" applyNumberFormat="0" applyFill="0" applyAlignment="0" applyProtection="0"/>
    <xf numFmtId="0" fontId="2" fillId="43" borderId="459" applyNumberFormat="0" applyAlignment="0" applyProtection="0"/>
    <xf numFmtId="0" fontId="2" fillId="43" borderId="459" applyNumberFormat="0" applyAlignment="0" applyProtection="0"/>
    <xf numFmtId="0" fontId="2" fillId="62" borderId="459" applyNumberFormat="0" applyFont="0" applyAlignment="0" applyProtection="0"/>
    <xf numFmtId="0" fontId="2" fillId="43" borderId="459" applyNumberFormat="0" applyAlignment="0" applyProtection="0"/>
    <xf numFmtId="0" fontId="98" fillId="42" borderId="596" applyNumberFormat="0" applyAlignment="0" applyProtection="0"/>
    <xf numFmtId="0" fontId="98" fillId="42" borderId="536" applyNumberFormat="0" applyAlignment="0" applyProtection="0"/>
    <xf numFmtId="43" fontId="1" fillId="0" borderId="0" applyFont="0" applyFill="0" applyBorder="0" applyAlignment="0" applyProtection="0"/>
    <xf numFmtId="0" fontId="2" fillId="62" borderId="604" applyNumberFormat="0" applyFont="0" applyAlignment="0" applyProtection="0"/>
    <xf numFmtId="0" fontId="104" fillId="0" borderId="472" applyNumberFormat="0" applyFill="0" applyAlignment="0" applyProtection="0"/>
    <xf numFmtId="0" fontId="2" fillId="43" borderId="588" applyNumberFormat="0" applyAlignment="0" applyProtection="0"/>
    <xf numFmtId="0" fontId="91" fillId="58" borderId="458" applyNumberFormat="0" applyAlignment="0" applyProtection="0"/>
    <xf numFmtId="0" fontId="93" fillId="42" borderId="458" applyNumberFormat="0" applyAlignment="0" applyProtection="0"/>
    <xf numFmtId="0" fontId="98" fillId="42" borderId="458" applyNumberFormat="0" applyAlignment="0" applyProtection="0"/>
    <xf numFmtId="0" fontId="98" fillId="42" borderId="458" applyNumberFormat="0" applyAlignment="0" applyProtection="0"/>
    <xf numFmtId="0" fontId="2" fillId="43" borderId="459" applyNumberFormat="0" applyAlignment="0" applyProtection="0"/>
    <xf numFmtId="0" fontId="2" fillId="43" borderId="459" applyNumberFormat="0" applyAlignment="0" applyProtection="0"/>
    <xf numFmtId="0" fontId="2" fillId="62" borderId="459" applyNumberFormat="0" applyFont="0" applyAlignment="0" applyProtection="0"/>
    <xf numFmtId="0" fontId="2" fillId="43" borderId="459" applyNumberFormat="0" applyAlignment="0" applyProtection="0"/>
    <xf numFmtId="0" fontId="101" fillId="58" borderId="460" applyNumberFormat="0" applyAlignment="0" applyProtection="0"/>
    <xf numFmtId="0" fontId="111" fillId="0" borderId="627" applyNumberFormat="0" applyFill="0" applyAlignment="0" applyProtection="0"/>
    <xf numFmtId="0" fontId="104" fillId="0" borderId="461" applyNumberFormat="0" applyFill="0" applyAlignment="0" applyProtection="0"/>
    <xf numFmtId="0" fontId="111" fillId="0" borderId="461" applyNumberFormat="0" applyFill="0" applyAlignment="0" applyProtection="0"/>
    <xf numFmtId="0" fontId="104" fillId="0" borderId="461" applyNumberFormat="0" applyFill="0" applyAlignment="0" applyProtection="0"/>
    <xf numFmtId="0" fontId="2" fillId="43" borderId="459" applyNumberFormat="0" applyAlignment="0" applyProtection="0"/>
    <xf numFmtId="0" fontId="2" fillId="43" borderId="459" applyNumberFormat="0" applyAlignment="0" applyProtection="0"/>
    <xf numFmtId="0" fontId="2" fillId="62" borderId="459" applyNumberFormat="0" applyFont="0" applyAlignment="0" applyProtection="0"/>
    <xf numFmtId="0" fontId="2" fillId="43" borderId="459" applyNumberFormat="0" applyAlignment="0" applyProtection="0"/>
    <xf numFmtId="0" fontId="93" fillId="42" borderId="465" applyNumberFormat="0" applyAlignment="0" applyProtection="0"/>
    <xf numFmtId="0" fontId="98" fillId="42" borderId="465" applyNumberFormat="0" applyAlignment="0" applyProtection="0"/>
    <xf numFmtId="0" fontId="98" fillId="42" borderId="465" applyNumberFormat="0" applyAlignment="0" applyProtection="0"/>
    <xf numFmtId="0" fontId="2" fillId="43" borderId="544" applyNumberFormat="0" applyAlignment="0" applyProtection="0"/>
    <xf numFmtId="0" fontId="2" fillId="43" borderId="466" applyNumberFormat="0" applyAlignment="0" applyProtection="0"/>
    <xf numFmtId="0" fontId="2" fillId="43" borderId="466" applyNumberFormat="0" applyAlignment="0" applyProtection="0"/>
    <xf numFmtId="0" fontId="2" fillId="62" borderId="466" applyNumberFormat="0" applyFont="0" applyAlignment="0" applyProtection="0"/>
    <xf numFmtId="0" fontId="2" fillId="43" borderId="466" applyNumberFormat="0" applyAlignment="0" applyProtection="0"/>
    <xf numFmtId="0" fontId="101" fillId="58" borderId="467" applyNumberFormat="0" applyAlignment="0" applyProtection="0"/>
    <xf numFmtId="0" fontId="104" fillId="0" borderId="468" applyNumberFormat="0" applyFill="0" applyAlignment="0" applyProtection="0"/>
    <xf numFmtId="0" fontId="111" fillId="0" borderId="468" applyNumberFormat="0" applyFill="0" applyAlignment="0" applyProtection="0"/>
    <xf numFmtId="0" fontId="104" fillId="0" borderId="468" applyNumberFormat="0" applyFill="0" applyAlignment="0" applyProtection="0"/>
    <xf numFmtId="0" fontId="2" fillId="43" borderId="466" applyNumberFormat="0" applyAlignment="0" applyProtection="0"/>
    <xf numFmtId="0" fontId="2" fillId="43" borderId="466" applyNumberFormat="0" applyAlignment="0" applyProtection="0"/>
    <xf numFmtId="0" fontId="2" fillId="62" borderId="466" applyNumberFormat="0" applyFont="0" applyAlignment="0" applyProtection="0"/>
    <xf numFmtId="0" fontId="2" fillId="43" borderId="466" applyNumberFormat="0" applyAlignment="0" applyProtection="0"/>
    <xf numFmtId="0" fontId="2" fillId="43" borderId="514" applyNumberFormat="0" applyAlignment="0" applyProtection="0"/>
    <xf numFmtId="0" fontId="2" fillId="62" borderId="649" applyNumberFormat="0" applyFont="0" applyAlignment="0" applyProtection="0"/>
    <xf numFmtId="0" fontId="2" fillId="62" borderId="484" applyNumberFormat="0" applyFont="0" applyAlignment="0" applyProtection="0"/>
    <xf numFmtId="0" fontId="98" fillId="42" borderId="520" applyNumberFormat="0" applyAlignment="0" applyProtection="0"/>
    <xf numFmtId="0" fontId="91" fillId="58" borderId="465" applyNumberFormat="0" applyAlignment="0" applyProtection="0"/>
    <xf numFmtId="0" fontId="93" fillId="42" borderId="465" applyNumberFormat="0" applyAlignment="0" applyProtection="0"/>
    <xf numFmtId="0" fontId="98" fillId="42" borderId="465" applyNumberFormat="0" applyAlignment="0" applyProtection="0"/>
    <xf numFmtId="0" fontId="98" fillId="42" borderId="465" applyNumberFormat="0" applyAlignment="0" applyProtection="0"/>
    <xf numFmtId="0" fontId="2" fillId="43" borderId="466" applyNumberFormat="0" applyAlignment="0" applyProtection="0"/>
    <xf numFmtId="0" fontId="2" fillId="43" borderId="466" applyNumberFormat="0" applyAlignment="0" applyProtection="0"/>
    <xf numFmtId="0" fontId="2" fillId="62" borderId="466" applyNumberFormat="0" applyFont="0" applyAlignment="0" applyProtection="0"/>
    <xf numFmtId="0" fontId="2" fillId="43" borderId="466" applyNumberFormat="0" applyAlignment="0" applyProtection="0"/>
    <xf numFmtId="0" fontId="101" fillId="58" borderId="467" applyNumberFormat="0" applyAlignment="0" applyProtection="0"/>
    <xf numFmtId="0" fontId="104" fillId="0" borderId="468" applyNumberFormat="0" applyFill="0" applyAlignment="0" applyProtection="0"/>
    <xf numFmtId="0" fontId="111" fillId="0" borderId="468" applyNumberFormat="0" applyFill="0" applyAlignment="0" applyProtection="0"/>
    <xf numFmtId="0" fontId="104" fillId="0" borderId="468" applyNumberFormat="0" applyFill="0" applyAlignment="0" applyProtection="0"/>
    <xf numFmtId="0" fontId="2" fillId="43" borderId="466" applyNumberFormat="0" applyAlignment="0" applyProtection="0"/>
    <xf numFmtId="0" fontId="2" fillId="43" borderId="466" applyNumberFormat="0" applyAlignment="0" applyProtection="0"/>
    <xf numFmtId="0" fontId="2" fillId="62" borderId="466" applyNumberFormat="0" applyFont="0" applyAlignment="0" applyProtection="0"/>
    <xf numFmtId="0" fontId="2" fillId="43" borderId="466" applyNumberFormat="0" applyAlignment="0" applyProtection="0"/>
    <xf numFmtId="0" fontId="91" fillId="58" borderId="520" applyNumberFormat="0" applyAlignment="0" applyProtection="0"/>
    <xf numFmtId="0" fontId="98" fillId="42" borderId="469" applyNumberFormat="0" applyAlignment="0" applyProtection="0"/>
    <xf numFmtId="0" fontId="98" fillId="42" borderId="476" applyNumberFormat="0" applyAlignment="0" applyProtection="0"/>
    <xf numFmtId="0" fontId="2" fillId="43" borderId="470" applyNumberFormat="0" applyAlignment="0" applyProtection="0"/>
    <xf numFmtId="0" fontId="2" fillId="43" borderId="470" applyNumberFormat="0" applyAlignment="0" applyProtection="0"/>
    <xf numFmtId="0" fontId="2" fillId="62" borderId="470" applyNumberFormat="0" applyFont="0" applyAlignment="0" applyProtection="0"/>
    <xf numFmtId="0" fontId="2" fillId="43" borderId="470" applyNumberFormat="0" applyAlignment="0" applyProtection="0"/>
    <xf numFmtId="0" fontId="101" fillId="58" borderId="471" applyNumberFormat="0" applyAlignment="0" applyProtection="0"/>
    <xf numFmtId="0" fontId="104" fillId="0" borderId="472" applyNumberFormat="0" applyFill="0" applyAlignment="0" applyProtection="0"/>
    <xf numFmtId="0" fontId="111" fillId="0" borderId="472" applyNumberFormat="0" applyFill="0" applyAlignment="0" applyProtection="0"/>
    <xf numFmtId="0" fontId="104" fillId="0" borderId="472" applyNumberFormat="0" applyFill="0" applyAlignment="0" applyProtection="0"/>
    <xf numFmtId="0" fontId="2" fillId="43" borderId="470" applyNumberFormat="0" applyAlignment="0" applyProtection="0"/>
    <xf numFmtId="0" fontId="2" fillId="43" borderId="470" applyNumberFormat="0" applyAlignment="0" applyProtection="0"/>
    <xf numFmtId="0" fontId="2" fillId="62" borderId="470" applyNumberFormat="0" applyFont="0" applyAlignment="0" applyProtection="0"/>
    <xf numFmtId="0" fontId="2" fillId="43" borderId="470" applyNumberFormat="0" applyAlignment="0" applyProtection="0"/>
    <xf numFmtId="0" fontId="111" fillId="0" borderId="642" applyNumberFormat="0" applyFill="0" applyAlignment="0" applyProtection="0"/>
    <xf numFmtId="0" fontId="2" fillId="43" borderId="604" applyNumberFormat="0" applyAlignment="0" applyProtection="0"/>
    <xf numFmtId="0" fontId="98" fillId="42" borderId="639" applyNumberFormat="0" applyAlignment="0" applyProtection="0"/>
    <xf numFmtId="0" fontId="98" fillId="42" borderId="550" applyNumberFormat="0" applyAlignment="0" applyProtection="0"/>
    <xf numFmtId="0" fontId="91" fillId="58" borderId="469" applyNumberFormat="0" applyAlignment="0" applyProtection="0"/>
    <xf numFmtId="0" fontId="93" fillId="42" borderId="469" applyNumberFormat="0" applyAlignment="0" applyProtection="0"/>
    <xf numFmtId="0" fontId="98" fillId="42" borderId="469" applyNumberFormat="0" applyAlignment="0" applyProtection="0"/>
    <xf numFmtId="0" fontId="98" fillId="42" borderId="469" applyNumberFormat="0" applyAlignment="0" applyProtection="0"/>
    <xf numFmtId="0" fontId="2" fillId="43" borderId="470" applyNumberFormat="0" applyAlignment="0" applyProtection="0"/>
    <xf numFmtId="0" fontId="2" fillId="43" borderId="470" applyNumberFormat="0" applyAlignment="0" applyProtection="0"/>
    <xf numFmtId="0" fontId="2" fillId="62" borderId="470" applyNumberFormat="0" applyFont="0" applyAlignment="0" applyProtection="0"/>
    <xf numFmtId="0" fontId="2" fillId="43" borderId="470" applyNumberFormat="0" applyAlignment="0" applyProtection="0"/>
    <xf numFmtId="0" fontId="101" fillId="58" borderId="471" applyNumberFormat="0" applyAlignment="0" applyProtection="0"/>
    <xf numFmtId="0" fontId="104" fillId="0" borderId="472" applyNumberFormat="0" applyFill="0" applyAlignment="0" applyProtection="0"/>
    <xf numFmtId="0" fontId="111" fillId="0" borderId="472" applyNumberFormat="0" applyFill="0" applyAlignment="0" applyProtection="0"/>
    <xf numFmtId="0" fontId="104" fillId="0" borderId="472" applyNumberFormat="0" applyFill="0" applyAlignment="0" applyProtection="0"/>
    <xf numFmtId="0" fontId="2" fillId="43" borderId="470" applyNumberFormat="0" applyAlignment="0" applyProtection="0"/>
    <xf numFmtId="0" fontId="2" fillId="43" borderId="470" applyNumberFormat="0" applyAlignment="0" applyProtection="0"/>
    <xf numFmtId="0" fontId="2" fillId="62" borderId="470" applyNumberFormat="0" applyFont="0" applyAlignment="0" applyProtection="0"/>
    <xf numFmtId="0" fontId="2" fillId="43" borderId="470" applyNumberFormat="0" applyAlignment="0" applyProtection="0"/>
    <xf numFmtId="0" fontId="2" fillId="43" borderId="477" applyNumberFormat="0" applyAlignment="0" applyProtection="0"/>
    <xf numFmtId="0" fontId="2" fillId="62" borderId="477" applyNumberFormat="0" applyFont="0" applyAlignment="0" applyProtection="0"/>
    <xf numFmtId="0" fontId="2" fillId="43" borderId="477" applyNumberFormat="0" applyAlignment="0" applyProtection="0"/>
    <xf numFmtId="0" fontId="101" fillId="58" borderId="478" applyNumberFormat="0" applyAlignment="0" applyProtection="0"/>
    <xf numFmtId="0" fontId="104" fillId="0" borderId="479" applyNumberFormat="0" applyFill="0" applyAlignment="0" applyProtection="0"/>
    <xf numFmtId="0" fontId="111" fillId="0" borderId="479" applyNumberFormat="0" applyFill="0" applyAlignment="0" applyProtection="0"/>
    <xf numFmtId="0" fontId="104" fillId="0" borderId="479" applyNumberFormat="0" applyFill="0" applyAlignment="0" applyProtection="0"/>
    <xf numFmtId="0" fontId="2" fillId="43" borderId="477" applyNumberFormat="0" applyAlignment="0" applyProtection="0"/>
    <xf numFmtId="0" fontId="2" fillId="43" borderId="477" applyNumberFormat="0" applyAlignment="0" applyProtection="0"/>
    <xf numFmtId="0" fontId="2" fillId="62" borderId="477" applyNumberFormat="0" applyFont="0" applyAlignment="0" applyProtection="0"/>
    <xf numFmtId="0" fontId="2" fillId="43" borderId="477" applyNumberFormat="0" applyAlignment="0" applyProtection="0"/>
    <xf numFmtId="0" fontId="2" fillId="62" borderId="532" applyNumberFormat="0" applyFont="0" applyAlignment="0" applyProtection="0"/>
    <xf numFmtId="0" fontId="104" fillId="0" borderId="534" applyNumberFormat="0" applyFill="0" applyAlignment="0" applyProtection="0"/>
    <xf numFmtId="0" fontId="104" fillId="0" borderId="494" applyNumberFormat="0" applyFill="0" applyAlignment="0" applyProtection="0"/>
    <xf numFmtId="0" fontId="93" fillId="42" borderId="610" applyNumberFormat="0" applyAlignment="0" applyProtection="0"/>
    <xf numFmtId="0" fontId="2" fillId="43" borderId="569" applyNumberFormat="0" applyAlignment="0" applyProtection="0"/>
    <xf numFmtId="0" fontId="91" fillId="58" borderId="603" applyNumberFormat="0" applyAlignment="0" applyProtection="0"/>
    <xf numFmtId="0" fontId="91" fillId="58" borderId="476" applyNumberFormat="0" applyAlignment="0" applyProtection="0"/>
    <xf numFmtId="0" fontId="93" fillId="42" borderId="476" applyNumberFormat="0" applyAlignment="0" applyProtection="0"/>
    <xf numFmtId="0" fontId="98" fillId="42" borderId="476" applyNumberFormat="0" applyAlignment="0" applyProtection="0"/>
    <xf numFmtId="0" fontId="98" fillId="42" borderId="476" applyNumberFormat="0" applyAlignment="0" applyProtection="0"/>
    <xf numFmtId="0" fontId="2" fillId="43" borderId="477" applyNumberFormat="0" applyAlignment="0" applyProtection="0"/>
    <xf numFmtId="0" fontId="2" fillId="43" borderId="477" applyNumberFormat="0" applyAlignment="0" applyProtection="0"/>
    <xf numFmtId="0" fontId="2" fillId="62" borderId="477" applyNumberFormat="0" applyFont="0" applyAlignment="0" applyProtection="0"/>
    <xf numFmtId="0" fontId="2" fillId="43" borderId="477" applyNumberFormat="0" applyAlignment="0" applyProtection="0"/>
    <xf numFmtId="0" fontId="101" fillId="58" borderId="478" applyNumberFormat="0" applyAlignment="0" applyProtection="0"/>
    <xf numFmtId="0" fontId="104" fillId="0" borderId="479" applyNumberFormat="0" applyFill="0" applyAlignment="0" applyProtection="0"/>
    <xf numFmtId="0" fontId="111" fillId="0" borderId="479" applyNumberFormat="0" applyFill="0" applyAlignment="0" applyProtection="0"/>
    <xf numFmtId="0" fontId="104" fillId="0" borderId="479" applyNumberFormat="0" applyFill="0" applyAlignment="0" applyProtection="0"/>
    <xf numFmtId="0" fontId="2" fillId="43" borderId="477" applyNumberFormat="0" applyAlignment="0" applyProtection="0"/>
    <xf numFmtId="0" fontId="2" fillId="43" borderId="477" applyNumberFormat="0" applyAlignment="0" applyProtection="0"/>
    <xf numFmtId="0" fontId="2" fillId="62" borderId="477" applyNumberFormat="0" applyFont="0" applyAlignment="0" applyProtection="0"/>
    <xf numFmtId="0" fontId="2" fillId="43" borderId="477" applyNumberFormat="0" applyAlignment="0" applyProtection="0"/>
    <xf numFmtId="0" fontId="98" fillId="42" borderId="483" applyNumberFormat="0" applyAlignment="0" applyProtection="0"/>
    <xf numFmtId="43" fontId="1" fillId="0" borderId="0" applyFont="0" applyFill="0" applyBorder="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1" fillId="58" borderId="485" applyNumberFormat="0" applyAlignment="0" applyProtection="0"/>
    <xf numFmtId="0" fontId="104" fillId="0" borderId="486" applyNumberFormat="0" applyFill="0" applyAlignment="0" applyProtection="0"/>
    <xf numFmtId="0" fontId="111" fillId="0" borderId="486" applyNumberFormat="0" applyFill="0" applyAlignment="0" applyProtection="0"/>
    <xf numFmtId="0" fontId="104" fillId="0" borderId="486" applyNumberFormat="0" applyFill="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4" fillId="0" borderId="502" applyNumberFormat="0" applyFill="0" applyAlignment="0" applyProtection="0"/>
    <xf numFmtId="0" fontId="91" fillId="58" borderId="483" applyNumberFormat="0" applyAlignment="0" applyProtection="0"/>
    <xf numFmtId="0" fontId="93" fillId="42" borderId="483" applyNumberFormat="0" applyAlignment="0" applyProtection="0"/>
    <xf numFmtId="0" fontId="98" fillId="42" borderId="483" applyNumberFormat="0" applyAlignment="0" applyProtection="0"/>
    <xf numFmtId="0" fontId="98" fillId="42" borderId="483" applyNumberFormat="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1" fillId="58" borderId="485" applyNumberFormat="0" applyAlignment="0" applyProtection="0"/>
    <xf numFmtId="0" fontId="104" fillId="0" borderId="486" applyNumberFormat="0" applyFill="0" applyAlignment="0" applyProtection="0"/>
    <xf numFmtId="0" fontId="111" fillId="0" borderId="486" applyNumberFormat="0" applyFill="0" applyAlignment="0" applyProtection="0"/>
    <xf numFmtId="0" fontId="104" fillId="0" borderId="486" applyNumberFormat="0" applyFill="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98" fillId="42" borderId="491" applyNumberFormat="0" applyAlignment="0" applyProtection="0"/>
    <xf numFmtId="0" fontId="2" fillId="43" borderId="618" applyNumberFormat="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101" fillId="58" borderId="493" applyNumberFormat="0" applyAlignment="0" applyProtection="0"/>
    <xf numFmtId="0" fontId="104" fillId="0" borderId="494" applyNumberFormat="0" applyFill="0" applyAlignment="0" applyProtection="0"/>
    <xf numFmtId="0" fontId="111" fillId="0" borderId="494" applyNumberFormat="0" applyFill="0" applyAlignment="0" applyProtection="0"/>
    <xf numFmtId="0" fontId="104" fillId="0" borderId="494" applyNumberFormat="0" applyFill="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2" fillId="43" borderId="633" applyNumberFormat="0" applyAlignment="0" applyProtection="0"/>
    <xf numFmtId="0" fontId="98" fillId="42" borderId="603" applyNumberFormat="0" applyAlignment="0" applyProtection="0"/>
    <xf numFmtId="0" fontId="2" fillId="43" borderId="611" applyNumberFormat="0" applyAlignment="0" applyProtection="0"/>
    <xf numFmtId="0" fontId="104" fillId="0" borderId="509" applyNumberFormat="0" applyFill="0" applyAlignment="0" applyProtection="0"/>
    <xf numFmtId="0" fontId="2" fillId="62" borderId="644" applyNumberFormat="0" applyFont="0" applyAlignment="0" applyProtection="0"/>
    <xf numFmtId="0" fontId="2" fillId="43" borderId="644" applyNumberFormat="0" applyAlignment="0" applyProtection="0"/>
    <xf numFmtId="0" fontId="91" fillId="58" borderId="491" applyNumberFormat="0" applyAlignment="0" applyProtection="0"/>
    <xf numFmtId="0" fontId="93" fillId="42" borderId="491" applyNumberFormat="0" applyAlignment="0" applyProtection="0"/>
    <xf numFmtId="0" fontId="98" fillId="42" borderId="491" applyNumberFormat="0" applyAlignment="0" applyProtection="0"/>
    <xf numFmtId="0" fontId="98" fillId="42" borderId="491" applyNumberFormat="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101" fillId="58" borderId="493" applyNumberFormat="0" applyAlignment="0" applyProtection="0"/>
    <xf numFmtId="0" fontId="104" fillId="0" borderId="494" applyNumberFormat="0" applyFill="0" applyAlignment="0" applyProtection="0"/>
    <xf numFmtId="0" fontId="111" fillId="0" borderId="494" applyNumberFormat="0" applyFill="0" applyAlignment="0" applyProtection="0"/>
    <xf numFmtId="0" fontId="104" fillId="0" borderId="494" applyNumberFormat="0" applyFill="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98" fillId="42" borderId="499" applyNumberFormat="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101" fillId="58" borderId="501" applyNumberFormat="0" applyAlignment="0" applyProtection="0"/>
    <xf numFmtId="0" fontId="104" fillId="0" borderId="502" applyNumberFormat="0" applyFill="0" applyAlignment="0" applyProtection="0"/>
    <xf numFmtId="0" fontId="111" fillId="0" borderId="502" applyNumberFormat="0" applyFill="0" applyAlignment="0" applyProtection="0"/>
    <xf numFmtId="0" fontId="104" fillId="0" borderId="502" applyNumberFormat="0" applyFill="0" applyAlignment="0" applyProtection="0"/>
    <xf numFmtId="0" fontId="111" fillId="0" borderId="613" applyNumberFormat="0" applyFill="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101" fillId="58" borderId="645" applyNumberFormat="0" applyAlignment="0" applyProtection="0"/>
    <xf numFmtId="0" fontId="104" fillId="0" borderId="516" applyNumberFormat="0" applyFill="0" applyAlignment="0" applyProtection="0"/>
    <xf numFmtId="0" fontId="91" fillId="58" borderId="499" applyNumberFormat="0" applyAlignment="0" applyProtection="0"/>
    <xf numFmtId="0" fontId="93" fillId="42" borderId="499" applyNumberFormat="0" applyAlignment="0" applyProtection="0"/>
    <xf numFmtId="0" fontId="98" fillId="42" borderId="499" applyNumberFormat="0" applyAlignment="0" applyProtection="0"/>
    <xf numFmtId="0" fontId="98" fillId="42" borderId="499" applyNumberFormat="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101" fillId="58" borderId="501" applyNumberFormat="0" applyAlignment="0" applyProtection="0"/>
    <xf numFmtId="0" fontId="104" fillId="0" borderId="581" applyNumberFormat="0" applyFill="0" applyAlignment="0" applyProtection="0"/>
    <xf numFmtId="0" fontId="104" fillId="0" borderId="502" applyNumberFormat="0" applyFill="0" applyAlignment="0" applyProtection="0"/>
    <xf numFmtId="0" fontId="111" fillId="0" borderId="502" applyNumberFormat="0" applyFill="0" applyAlignment="0" applyProtection="0"/>
    <xf numFmtId="0" fontId="104" fillId="0" borderId="502" applyNumberFormat="0" applyFill="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98" fillId="42" borderId="506" applyNumberFormat="0" applyAlignment="0" applyProtection="0"/>
    <xf numFmtId="0" fontId="2" fillId="43" borderId="640" applyNumberFormat="0" applyAlignment="0" applyProtection="0"/>
    <xf numFmtId="0" fontId="2" fillId="43" borderId="507" applyNumberFormat="0" applyAlignment="0" applyProtection="0"/>
    <xf numFmtId="0" fontId="2" fillId="43" borderId="507" applyNumberFormat="0" applyAlignment="0" applyProtection="0"/>
    <xf numFmtId="0" fontId="2" fillId="62" borderId="507" applyNumberFormat="0" applyFont="0" applyAlignment="0" applyProtection="0"/>
    <xf numFmtId="0" fontId="2" fillId="43" borderId="507" applyNumberFormat="0" applyAlignment="0" applyProtection="0"/>
    <xf numFmtId="0" fontId="101" fillId="58" borderId="508" applyNumberFormat="0" applyAlignment="0" applyProtection="0"/>
    <xf numFmtId="0" fontId="104" fillId="0" borderId="509" applyNumberFormat="0" applyFill="0" applyAlignment="0" applyProtection="0"/>
    <xf numFmtId="0" fontId="111" fillId="0" borderId="509" applyNumberFormat="0" applyFill="0" applyAlignment="0" applyProtection="0"/>
    <xf numFmtId="0" fontId="104" fillId="0" borderId="509" applyNumberFormat="0" applyFill="0" applyAlignment="0" applyProtection="0"/>
    <xf numFmtId="0" fontId="2" fillId="43" borderId="507" applyNumberFormat="0" applyAlignment="0" applyProtection="0"/>
    <xf numFmtId="0" fontId="2" fillId="43" borderId="507" applyNumberFormat="0" applyAlignment="0" applyProtection="0"/>
    <xf numFmtId="0" fontId="2" fillId="62" borderId="507" applyNumberFormat="0" applyFont="0" applyAlignment="0" applyProtection="0"/>
    <xf numFmtId="0" fontId="2" fillId="43" borderId="507" applyNumberFormat="0" applyAlignment="0" applyProtection="0"/>
    <xf numFmtId="0" fontId="93" fillId="42" borderId="632" applyNumberFormat="0" applyAlignment="0" applyProtection="0"/>
    <xf numFmtId="0" fontId="104" fillId="0" borderId="523" applyNumberFormat="0" applyFill="0" applyAlignment="0" applyProtection="0"/>
    <xf numFmtId="0" fontId="2" fillId="43" borderId="588" applyNumberFormat="0" applyAlignment="0" applyProtection="0"/>
    <xf numFmtId="0" fontId="91" fillId="58" borderId="506" applyNumberFormat="0" applyAlignment="0" applyProtection="0"/>
    <xf numFmtId="0" fontId="93" fillId="42" borderId="506" applyNumberFormat="0" applyAlignment="0" applyProtection="0"/>
    <xf numFmtId="0" fontId="98" fillId="42" borderId="506" applyNumberFormat="0" applyAlignment="0" applyProtection="0"/>
    <xf numFmtId="0" fontId="98" fillId="42" borderId="506" applyNumberFormat="0" applyAlignment="0" applyProtection="0"/>
    <xf numFmtId="0" fontId="2" fillId="43" borderId="507" applyNumberFormat="0" applyAlignment="0" applyProtection="0"/>
    <xf numFmtId="0" fontId="2" fillId="43" borderId="507" applyNumberFormat="0" applyAlignment="0" applyProtection="0"/>
    <xf numFmtId="0" fontId="2" fillId="62" borderId="507" applyNumberFormat="0" applyFont="0" applyAlignment="0" applyProtection="0"/>
    <xf numFmtId="0" fontId="2" fillId="43" borderId="507" applyNumberFormat="0" applyAlignment="0" applyProtection="0"/>
    <xf numFmtId="0" fontId="101" fillId="58" borderId="508" applyNumberFormat="0" applyAlignment="0" applyProtection="0"/>
    <xf numFmtId="0" fontId="104" fillId="0" borderId="509" applyNumberFormat="0" applyFill="0" applyAlignment="0" applyProtection="0"/>
    <xf numFmtId="0" fontId="111" fillId="0" borderId="509" applyNumberFormat="0" applyFill="0" applyAlignment="0" applyProtection="0"/>
    <xf numFmtId="0" fontId="104" fillId="0" borderId="509" applyNumberFormat="0" applyFill="0" applyAlignment="0" applyProtection="0"/>
    <xf numFmtId="0" fontId="2" fillId="43" borderId="507" applyNumberFormat="0" applyAlignment="0" applyProtection="0"/>
    <xf numFmtId="0" fontId="2" fillId="43" borderId="507" applyNumberFormat="0" applyAlignment="0" applyProtection="0"/>
    <xf numFmtId="0" fontId="2" fillId="62" borderId="507" applyNumberFormat="0" applyFont="0" applyAlignment="0" applyProtection="0"/>
    <xf numFmtId="0" fontId="2" fillId="43" borderId="507" applyNumberFormat="0" applyAlignment="0" applyProtection="0"/>
    <xf numFmtId="0" fontId="98" fillId="42" borderId="513" applyNumberFormat="0" applyAlignment="0" applyProtection="0"/>
    <xf numFmtId="0" fontId="2" fillId="43" borderId="514" applyNumberFormat="0" applyAlignment="0" applyProtection="0"/>
    <xf numFmtId="0" fontId="2" fillId="43" borderId="514" applyNumberFormat="0" applyAlignment="0" applyProtection="0"/>
    <xf numFmtId="0" fontId="2" fillId="62" borderId="514" applyNumberFormat="0" applyFont="0" applyAlignment="0" applyProtection="0"/>
    <xf numFmtId="0" fontId="2" fillId="43" borderId="514" applyNumberFormat="0" applyAlignment="0" applyProtection="0"/>
    <xf numFmtId="0" fontId="101" fillId="58" borderId="515" applyNumberFormat="0" applyAlignment="0" applyProtection="0"/>
    <xf numFmtId="0" fontId="104" fillId="0" borderId="516" applyNumberFormat="0" applyFill="0" applyAlignment="0" applyProtection="0"/>
    <xf numFmtId="0" fontId="111" fillId="0" borderId="516" applyNumberFormat="0" applyFill="0" applyAlignment="0" applyProtection="0"/>
    <xf numFmtId="0" fontId="104" fillId="0" borderId="516" applyNumberFormat="0" applyFill="0" applyAlignment="0" applyProtection="0"/>
    <xf numFmtId="0" fontId="2" fillId="43" borderId="514" applyNumberFormat="0" applyAlignment="0" applyProtection="0"/>
    <xf numFmtId="0" fontId="2" fillId="43" borderId="514" applyNumberFormat="0" applyAlignment="0" applyProtection="0"/>
    <xf numFmtId="0" fontId="2" fillId="62" borderId="514" applyNumberFormat="0" applyFont="0" applyAlignment="0" applyProtection="0"/>
    <xf numFmtId="0" fontId="2" fillId="43" borderId="514" applyNumberFormat="0" applyAlignment="0" applyProtection="0"/>
    <xf numFmtId="0" fontId="101" fillId="58" borderId="634" applyNumberFormat="0" applyAlignment="0" applyProtection="0"/>
    <xf numFmtId="0" fontId="2" fillId="43" borderId="537" applyNumberFormat="0" applyAlignment="0" applyProtection="0"/>
    <xf numFmtId="0" fontId="2" fillId="43" borderId="625" applyNumberFormat="0" applyAlignment="0" applyProtection="0"/>
    <xf numFmtId="0" fontId="2" fillId="62" borderId="597" applyNumberFormat="0" applyFont="0" applyAlignment="0" applyProtection="0"/>
    <xf numFmtId="0" fontId="91" fillId="58" borderId="513" applyNumberFormat="0" applyAlignment="0" applyProtection="0"/>
    <xf numFmtId="0" fontId="93" fillId="42" borderId="513" applyNumberFormat="0" applyAlignment="0" applyProtection="0"/>
    <xf numFmtId="0" fontId="98" fillId="42" borderId="513" applyNumberFormat="0" applyAlignment="0" applyProtection="0"/>
    <xf numFmtId="0" fontId="98" fillId="42" borderId="513" applyNumberFormat="0" applyAlignment="0" applyProtection="0"/>
    <xf numFmtId="0" fontId="2" fillId="43" borderId="514" applyNumberFormat="0" applyAlignment="0" applyProtection="0"/>
    <xf numFmtId="0" fontId="2" fillId="43" borderId="514" applyNumberFormat="0" applyAlignment="0" applyProtection="0"/>
    <xf numFmtId="0" fontId="2" fillId="62" borderId="514" applyNumberFormat="0" applyFont="0" applyAlignment="0" applyProtection="0"/>
    <xf numFmtId="0" fontId="2" fillId="43" borderId="514" applyNumberFormat="0" applyAlignment="0" applyProtection="0"/>
    <xf numFmtId="0" fontId="101" fillId="58" borderId="515" applyNumberFormat="0" applyAlignment="0" applyProtection="0"/>
    <xf numFmtId="0" fontId="104" fillId="0" borderId="516" applyNumberFormat="0" applyFill="0" applyAlignment="0" applyProtection="0"/>
    <xf numFmtId="0" fontId="111" fillId="0" borderId="516" applyNumberFormat="0" applyFill="0" applyAlignment="0" applyProtection="0"/>
    <xf numFmtId="0" fontId="104" fillId="0" borderId="516" applyNumberFormat="0" applyFill="0" applyAlignment="0" applyProtection="0"/>
    <xf numFmtId="0" fontId="2" fillId="43" borderId="514" applyNumberFormat="0" applyAlignment="0" applyProtection="0"/>
    <xf numFmtId="0" fontId="2" fillId="43" borderId="514" applyNumberFormat="0" applyAlignment="0" applyProtection="0"/>
    <xf numFmtId="0" fontId="2" fillId="62" borderId="514" applyNumberFormat="0" applyFont="0" applyAlignment="0" applyProtection="0"/>
    <xf numFmtId="0" fontId="2" fillId="43" borderId="514" applyNumberFormat="0" applyAlignment="0" applyProtection="0"/>
    <xf numFmtId="0" fontId="98" fillId="42" borderId="520" applyNumberFormat="0" applyAlignment="0" applyProtection="0"/>
    <xf numFmtId="0" fontId="2" fillId="43" borderId="521" applyNumberFormat="0" applyAlignment="0" applyProtection="0"/>
    <xf numFmtId="0" fontId="2" fillId="43" borderId="521" applyNumberFormat="0" applyAlignment="0" applyProtection="0"/>
    <xf numFmtId="0" fontId="2" fillId="62" borderId="521" applyNumberFormat="0" applyFont="0" applyAlignment="0" applyProtection="0"/>
    <xf numFmtId="0" fontId="2" fillId="43" borderId="521" applyNumberFormat="0" applyAlignment="0" applyProtection="0"/>
    <xf numFmtId="0" fontId="101" fillId="58" borderId="522" applyNumberFormat="0" applyAlignment="0" applyProtection="0"/>
    <xf numFmtId="0" fontId="104" fillId="0" borderId="523" applyNumberFormat="0" applyFill="0" applyAlignment="0" applyProtection="0"/>
    <xf numFmtId="0" fontId="111" fillId="0" borderId="523" applyNumberFormat="0" applyFill="0" applyAlignment="0" applyProtection="0"/>
    <xf numFmtId="0" fontId="104" fillId="0" borderId="523" applyNumberFormat="0" applyFill="0" applyAlignment="0" applyProtection="0"/>
    <xf numFmtId="0" fontId="2" fillId="43" borderId="521" applyNumberFormat="0" applyAlignment="0" applyProtection="0"/>
    <xf numFmtId="0" fontId="2" fillId="43" borderId="521" applyNumberFormat="0" applyAlignment="0" applyProtection="0"/>
    <xf numFmtId="0" fontId="2" fillId="62" borderId="521" applyNumberFormat="0" applyFont="0" applyAlignment="0" applyProtection="0"/>
    <xf numFmtId="0" fontId="2" fillId="43" borderId="521" applyNumberFormat="0" applyAlignment="0" applyProtection="0"/>
    <xf numFmtId="0" fontId="2" fillId="43" borderId="569" applyNumberFormat="0" applyAlignment="0" applyProtection="0"/>
    <xf numFmtId="0" fontId="2" fillId="43" borderId="618" applyNumberFormat="0" applyAlignment="0" applyProtection="0"/>
    <xf numFmtId="0" fontId="2" fillId="43" borderId="544" applyNumberFormat="0" applyAlignment="0" applyProtection="0"/>
    <xf numFmtId="43" fontId="1" fillId="0" borderId="0" applyFont="0" applyFill="0" applyBorder="0" applyAlignment="0" applyProtection="0"/>
    <xf numFmtId="0" fontId="91" fillId="58" borderId="520" applyNumberFormat="0" applyAlignment="0" applyProtection="0"/>
    <xf numFmtId="0" fontId="93" fillId="42" borderId="520" applyNumberFormat="0" applyAlignment="0" applyProtection="0"/>
    <xf numFmtId="0" fontId="98" fillId="42" borderId="520" applyNumberFormat="0" applyAlignment="0" applyProtection="0"/>
    <xf numFmtId="0" fontId="98" fillId="42" borderId="520" applyNumberFormat="0" applyAlignment="0" applyProtection="0"/>
    <xf numFmtId="0" fontId="2" fillId="43" borderId="521" applyNumberFormat="0" applyAlignment="0" applyProtection="0"/>
    <xf numFmtId="0" fontId="2" fillId="43" borderId="521" applyNumberFormat="0" applyAlignment="0" applyProtection="0"/>
    <xf numFmtId="0" fontId="2" fillId="62" borderId="521" applyNumberFormat="0" applyFont="0" applyAlignment="0" applyProtection="0"/>
    <xf numFmtId="0" fontId="2" fillId="43" borderId="521" applyNumberFormat="0" applyAlignment="0" applyProtection="0"/>
    <xf numFmtId="0" fontId="101" fillId="58" borderId="522" applyNumberFormat="0" applyAlignment="0" applyProtection="0"/>
    <xf numFmtId="0" fontId="104" fillId="0" borderId="523" applyNumberFormat="0" applyFill="0" applyAlignment="0" applyProtection="0"/>
    <xf numFmtId="0" fontId="111" fillId="0" borderId="523" applyNumberFormat="0" applyFill="0" applyAlignment="0" applyProtection="0"/>
    <xf numFmtId="0" fontId="104" fillId="0" borderId="523" applyNumberFormat="0" applyFill="0" applyAlignment="0" applyProtection="0"/>
    <xf numFmtId="0" fontId="2" fillId="43" borderId="521" applyNumberFormat="0" applyAlignment="0" applyProtection="0"/>
    <xf numFmtId="0" fontId="2" fillId="43" borderId="521" applyNumberFormat="0" applyAlignment="0" applyProtection="0"/>
    <xf numFmtId="0" fontId="2" fillId="62" borderId="521" applyNumberFormat="0" applyFont="0" applyAlignment="0" applyProtection="0"/>
    <xf numFmtId="0" fontId="2" fillId="43" borderId="521" applyNumberFormat="0" applyAlignment="0" applyProtection="0"/>
    <xf numFmtId="0" fontId="98" fillId="42" borderId="531" applyNumberFormat="0" applyAlignment="0" applyProtection="0"/>
    <xf numFmtId="0" fontId="98" fillId="42" borderId="531" applyNumberFormat="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101" fillId="58" borderId="533" applyNumberFormat="0" applyAlignment="0" applyProtection="0"/>
    <xf numFmtId="0" fontId="104" fillId="0" borderId="534" applyNumberFormat="0" applyFill="0" applyAlignment="0" applyProtection="0"/>
    <xf numFmtId="0" fontId="111" fillId="0" borderId="534" applyNumberFormat="0" applyFill="0" applyAlignment="0" applyProtection="0"/>
    <xf numFmtId="0" fontId="104" fillId="0" borderId="534" applyNumberFormat="0" applyFill="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104" fillId="0" borderId="627" applyNumberFormat="0" applyFill="0" applyAlignment="0" applyProtection="0"/>
    <xf numFmtId="0" fontId="2" fillId="62" borderId="551" applyNumberFormat="0" applyFont="0" applyAlignment="0" applyProtection="0"/>
    <xf numFmtId="0" fontId="104" fillId="0" borderId="562" applyNumberFormat="0" applyFill="0" applyAlignment="0" applyProtection="0"/>
    <xf numFmtId="0" fontId="91" fillId="58" borderId="531" applyNumberFormat="0" applyAlignment="0" applyProtection="0"/>
    <xf numFmtId="0" fontId="93" fillId="42" borderId="531" applyNumberFormat="0" applyAlignment="0" applyProtection="0"/>
    <xf numFmtId="0" fontId="98" fillId="42" borderId="531" applyNumberFormat="0" applyAlignment="0" applyProtection="0"/>
    <xf numFmtId="0" fontId="98" fillId="42" borderId="531" applyNumberFormat="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101" fillId="58" borderId="533" applyNumberFormat="0" applyAlignment="0" applyProtection="0"/>
    <xf numFmtId="0" fontId="2" fillId="43" borderId="579" applyNumberFormat="0" applyAlignment="0" applyProtection="0"/>
    <xf numFmtId="0" fontId="104" fillId="0" borderId="534" applyNumberFormat="0" applyFill="0" applyAlignment="0" applyProtection="0"/>
    <xf numFmtId="0" fontId="111" fillId="0" borderId="534" applyNumberFormat="0" applyFill="0" applyAlignment="0" applyProtection="0"/>
    <xf numFmtId="0" fontId="104" fillId="0" borderId="534" applyNumberFormat="0" applyFill="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93" fillId="42" borderId="536" applyNumberFormat="0" applyAlignment="0" applyProtection="0"/>
    <xf numFmtId="0" fontId="98" fillId="42" borderId="536" applyNumberFormat="0" applyAlignment="0" applyProtection="0"/>
    <xf numFmtId="0" fontId="98" fillId="42" borderId="536" applyNumberFormat="0" applyAlignment="0" applyProtection="0"/>
    <xf numFmtId="0" fontId="2" fillId="43" borderId="537" applyNumberFormat="0" applyAlignment="0" applyProtection="0"/>
    <xf numFmtId="0" fontId="2" fillId="43" borderId="537" applyNumberFormat="0" applyAlignment="0" applyProtection="0"/>
    <xf numFmtId="0" fontId="2" fillId="62" borderId="537" applyNumberFormat="0" applyFont="0" applyAlignment="0" applyProtection="0"/>
    <xf numFmtId="0" fontId="2" fillId="43" borderId="537" applyNumberFormat="0" applyAlignment="0" applyProtection="0"/>
    <xf numFmtId="0" fontId="101" fillId="58" borderId="538" applyNumberFormat="0" applyAlignment="0" applyProtection="0"/>
    <xf numFmtId="0" fontId="104" fillId="0" borderId="539" applyNumberFormat="0" applyFill="0" applyAlignment="0" applyProtection="0"/>
    <xf numFmtId="0" fontId="111" fillId="0" borderId="539" applyNumberFormat="0" applyFill="0" applyAlignment="0" applyProtection="0"/>
    <xf numFmtId="0" fontId="104" fillId="0" borderId="539" applyNumberFormat="0" applyFill="0" applyAlignment="0" applyProtection="0"/>
    <xf numFmtId="0" fontId="2" fillId="43" borderId="537" applyNumberFormat="0" applyAlignment="0" applyProtection="0"/>
    <xf numFmtId="0" fontId="2" fillId="43" borderId="537" applyNumberFormat="0" applyAlignment="0" applyProtection="0"/>
    <xf numFmtId="0" fontId="2" fillId="62" borderId="537" applyNumberFormat="0" applyFont="0" applyAlignment="0" applyProtection="0"/>
    <xf numFmtId="0" fontId="2" fillId="43" borderId="537" applyNumberFormat="0" applyAlignment="0" applyProtection="0"/>
    <xf numFmtId="0" fontId="2" fillId="43" borderId="604" applyNumberFormat="0" applyAlignment="0" applyProtection="0"/>
    <xf numFmtId="0" fontId="93" fillId="42" borderId="568" applyNumberFormat="0" applyAlignment="0" applyProtection="0"/>
    <xf numFmtId="0" fontId="2" fillId="43" borderId="611" applyNumberFormat="0" applyAlignment="0" applyProtection="0"/>
    <xf numFmtId="0" fontId="91" fillId="58" borderId="536" applyNumberFormat="0" applyAlignment="0" applyProtection="0"/>
    <xf numFmtId="0" fontId="93" fillId="42" borderId="536" applyNumberFormat="0" applyAlignment="0" applyProtection="0"/>
    <xf numFmtId="0" fontId="98" fillId="42" borderId="536" applyNumberFormat="0" applyAlignment="0" applyProtection="0"/>
    <xf numFmtId="0" fontId="98" fillId="42" borderId="536" applyNumberFormat="0" applyAlignment="0" applyProtection="0"/>
    <xf numFmtId="0" fontId="2" fillId="43" borderId="537" applyNumberFormat="0" applyAlignment="0" applyProtection="0"/>
    <xf numFmtId="0" fontId="2" fillId="43" borderId="537" applyNumberFormat="0" applyAlignment="0" applyProtection="0"/>
    <xf numFmtId="0" fontId="2" fillId="62" borderId="537" applyNumberFormat="0" applyFont="0" applyAlignment="0" applyProtection="0"/>
    <xf numFmtId="0" fontId="2" fillId="43" borderId="537" applyNumberFormat="0" applyAlignment="0" applyProtection="0"/>
    <xf numFmtId="0" fontId="101" fillId="58" borderId="538" applyNumberFormat="0" applyAlignment="0" applyProtection="0"/>
    <xf numFmtId="0" fontId="104" fillId="0" borderId="539" applyNumberFormat="0" applyFill="0" applyAlignment="0" applyProtection="0"/>
    <xf numFmtId="0" fontId="111" fillId="0" borderId="539" applyNumberFormat="0" applyFill="0" applyAlignment="0" applyProtection="0"/>
    <xf numFmtId="0" fontId="104" fillId="0" borderId="539" applyNumberFormat="0" applyFill="0" applyAlignment="0" applyProtection="0"/>
    <xf numFmtId="0" fontId="2" fillId="43" borderId="537" applyNumberFormat="0" applyAlignment="0" applyProtection="0"/>
    <xf numFmtId="0" fontId="2" fillId="43" borderId="537" applyNumberFormat="0" applyAlignment="0" applyProtection="0"/>
    <xf numFmtId="0" fontId="2" fillId="62" borderId="537" applyNumberFormat="0" applyFont="0" applyAlignment="0" applyProtection="0"/>
    <xf numFmtId="0" fontId="2" fillId="43" borderId="537" applyNumberFormat="0" applyAlignment="0" applyProtection="0"/>
    <xf numFmtId="0" fontId="91" fillId="58" borderId="543" applyNumberFormat="0" applyAlignment="0" applyProtection="0"/>
    <xf numFmtId="0" fontId="2" fillId="43" borderId="625" applyNumberFormat="0" applyAlignment="0" applyProtection="0"/>
    <xf numFmtId="0" fontId="93" fillId="42" borderId="543" applyNumberFormat="0" applyAlignment="0" applyProtection="0"/>
    <xf numFmtId="0" fontId="98" fillId="42" borderId="543" applyNumberFormat="0" applyAlignment="0" applyProtection="0"/>
    <xf numFmtId="0" fontId="98" fillId="42" borderId="543" applyNumberFormat="0" applyAlignment="0" applyProtection="0"/>
    <xf numFmtId="0" fontId="2" fillId="43" borderId="544" applyNumberFormat="0" applyAlignment="0" applyProtection="0"/>
    <xf numFmtId="0" fontId="2" fillId="43" borderId="544" applyNumberFormat="0" applyAlignment="0" applyProtection="0"/>
    <xf numFmtId="0" fontId="2" fillId="62" borderId="544" applyNumberFormat="0" applyFont="0" applyAlignment="0" applyProtection="0"/>
    <xf numFmtId="0" fontId="2" fillId="43" borderId="544" applyNumberFormat="0" applyAlignment="0" applyProtection="0"/>
    <xf numFmtId="0" fontId="101" fillId="58" borderId="545" applyNumberFormat="0" applyAlignment="0" applyProtection="0"/>
    <xf numFmtId="0" fontId="104" fillId="0" borderId="546" applyNumberFormat="0" applyFill="0" applyAlignment="0" applyProtection="0"/>
    <xf numFmtId="0" fontId="111" fillId="0" borderId="546" applyNumberFormat="0" applyFill="0" applyAlignment="0" applyProtection="0"/>
    <xf numFmtId="0" fontId="104" fillId="0" borderId="546" applyNumberFormat="0" applyFill="0" applyAlignment="0" applyProtection="0"/>
    <xf numFmtId="0" fontId="2" fillId="43" borderId="544" applyNumberFormat="0" applyAlignment="0" applyProtection="0"/>
    <xf numFmtId="0" fontId="2" fillId="43" borderId="544" applyNumberFormat="0" applyAlignment="0" applyProtection="0"/>
    <xf numFmtId="0" fontId="2" fillId="62" borderId="544" applyNumberFormat="0" applyFont="0" applyAlignment="0" applyProtection="0"/>
    <xf numFmtId="0" fontId="2" fillId="43" borderId="544" applyNumberFormat="0" applyAlignment="0" applyProtection="0"/>
    <xf numFmtId="0" fontId="2" fillId="62" borderId="597" applyNumberFormat="0" applyFont="0" applyAlignment="0" applyProtection="0"/>
    <xf numFmtId="0" fontId="104" fillId="0" borderId="562" applyNumberFormat="0" applyFill="0" applyAlignment="0" applyProtection="0"/>
    <xf numFmtId="0" fontId="91" fillId="58" borderId="543" applyNumberFormat="0" applyAlignment="0" applyProtection="0"/>
    <xf numFmtId="0" fontId="93" fillId="42" borderId="543" applyNumberFormat="0" applyAlignment="0" applyProtection="0"/>
    <xf numFmtId="0" fontId="98" fillId="42" borderId="543" applyNumberFormat="0" applyAlignment="0" applyProtection="0"/>
    <xf numFmtId="0" fontId="98" fillId="42" borderId="543" applyNumberFormat="0" applyAlignment="0" applyProtection="0"/>
    <xf numFmtId="0" fontId="2" fillId="43" borderId="544" applyNumberFormat="0" applyAlignment="0" applyProtection="0"/>
    <xf numFmtId="0" fontId="2" fillId="43" borderId="544" applyNumberFormat="0" applyAlignment="0" applyProtection="0"/>
    <xf numFmtId="0" fontId="2" fillId="62" borderId="544" applyNumberFormat="0" applyFont="0" applyAlignment="0" applyProtection="0"/>
    <xf numFmtId="0" fontId="2" fillId="43" borderId="544" applyNumberFormat="0" applyAlignment="0" applyProtection="0"/>
    <xf numFmtId="0" fontId="101" fillId="58" borderId="545" applyNumberFormat="0" applyAlignment="0" applyProtection="0"/>
    <xf numFmtId="0" fontId="104" fillId="0" borderId="546" applyNumberFormat="0" applyFill="0" applyAlignment="0" applyProtection="0"/>
    <xf numFmtId="0" fontId="111" fillId="0" borderId="546" applyNumberFormat="0" applyFill="0" applyAlignment="0" applyProtection="0"/>
    <xf numFmtId="0" fontId="104" fillId="0" borderId="546" applyNumberFormat="0" applyFill="0" applyAlignment="0" applyProtection="0"/>
    <xf numFmtId="0" fontId="2" fillId="43" borderId="544" applyNumberFormat="0" applyAlignment="0" applyProtection="0"/>
    <xf numFmtId="0" fontId="2" fillId="43" borderId="544" applyNumberFormat="0" applyAlignment="0" applyProtection="0"/>
    <xf numFmtId="0" fontId="2" fillId="62" borderId="544" applyNumberFormat="0" applyFont="0" applyAlignment="0" applyProtection="0"/>
    <xf numFmtId="0" fontId="2" fillId="43" borderId="544" applyNumberFormat="0" applyAlignment="0" applyProtection="0"/>
    <xf numFmtId="0" fontId="98" fillId="42" borderId="550" applyNumberFormat="0" applyAlignment="0" applyProtection="0"/>
    <xf numFmtId="0" fontId="2" fillId="43" borderId="551" applyNumberFormat="0" applyAlignment="0" applyProtection="0"/>
    <xf numFmtId="0" fontId="2" fillId="43" borderId="551" applyNumberFormat="0" applyAlignment="0" applyProtection="0"/>
    <xf numFmtId="0" fontId="2" fillId="62" borderId="551" applyNumberFormat="0" applyFont="0" applyAlignment="0" applyProtection="0"/>
    <xf numFmtId="0" fontId="2" fillId="43" borderId="551" applyNumberFormat="0" applyAlignment="0" applyProtection="0"/>
    <xf numFmtId="0" fontId="101" fillId="58" borderId="552" applyNumberFormat="0" applyAlignment="0" applyProtection="0"/>
    <xf numFmtId="0" fontId="104" fillId="0" borderId="553" applyNumberFormat="0" applyFill="0" applyAlignment="0" applyProtection="0"/>
    <xf numFmtId="0" fontId="111" fillId="0" borderId="553" applyNumberFormat="0" applyFill="0" applyAlignment="0" applyProtection="0"/>
    <xf numFmtId="0" fontId="104" fillId="0" borderId="553" applyNumberFormat="0" applyFill="0" applyAlignment="0" applyProtection="0"/>
    <xf numFmtId="0" fontId="2" fillId="43" borderId="551" applyNumberFormat="0" applyAlignment="0" applyProtection="0"/>
    <xf numFmtId="0" fontId="2" fillId="43" borderId="551" applyNumberFormat="0" applyAlignment="0" applyProtection="0"/>
    <xf numFmtId="0" fontId="2" fillId="62" borderId="551" applyNumberFormat="0" applyFont="0" applyAlignment="0" applyProtection="0"/>
    <xf numFmtId="0" fontId="2" fillId="43" borderId="551" applyNumberFormat="0" applyAlignment="0" applyProtection="0"/>
    <xf numFmtId="0" fontId="111" fillId="0" borderId="646" applyNumberFormat="0" applyFill="0" applyAlignment="0" applyProtection="0"/>
    <xf numFmtId="0" fontId="91" fillId="58" borderId="596" applyNumberFormat="0" applyAlignment="0" applyProtection="0"/>
    <xf numFmtId="0" fontId="2" fillId="62" borderId="579" applyNumberFormat="0" applyFont="0" applyAlignment="0" applyProtection="0"/>
    <xf numFmtId="0" fontId="98" fillId="42" borderId="603" applyNumberFormat="0" applyAlignment="0" applyProtection="0"/>
    <xf numFmtId="0" fontId="91" fillId="58" borderId="550" applyNumberFormat="0" applyAlignment="0" applyProtection="0"/>
    <xf numFmtId="0" fontId="93" fillId="42" borderId="550" applyNumberFormat="0" applyAlignment="0" applyProtection="0"/>
    <xf numFmtId="0" fontId="98" fillId="42" borderId="550" applyNumberFormat="0" applyAlignment="0" applyProtection="0"/>
    <xf numFmtId="0" fontId="98" fillId="42" borderId="550" applyNumberFormat="0" applyAlignment="0" applyProtection="0"/>
    <xf numFmtId="0" fontId="2" fillId="43" borderId="551" applyNumberFormat="0" applyAlignment="0" applyProtection="0"/>
    <xf numFmtId="0" fontId="2" fillId="43" borderId="551" applyNumberFormat="0" applyAlignment="0" applyProtection="0"/>
    <xf numFmtId="0" fontId="2" fillId="62" borderId="551" applyNumberFormat="0" applyFont="0" applyAlignment="0" applyProtection="0"/>
    <xf numFmtId="0" fontId="2" fillId="43" borderId="551" applyNumberFormat="0" applyAlignment="0" applyProtection="0"/>
    <xf numFmtId="0" fontId="101" fillId="58" borderId="552" applyNumberFormat="0" applyAlignment="0" applyProtection="0"/>
    <xf numFmtId="0" fontId="104" fillId="0" borderId="553" applyNumberFormat="0" applyFill="0" applyAlignment="0" applyProtection="0"/>
    <xf numFmtId="0" fontId="111" fillId="0" borderId="553" applyNumberFormat="0" applyFill="0" applyAlignment="0" applyProtection="0"/>
    <xf numFmtId="0" fontId="104" fillId="0" borderId="553" applyNumberFormat="0" applyFill="0" applyAlignment="0" applyProtection="0"/>
    <xf numFmtId="0" fontId="2" fillId="43" borderId="551" applyNumberFormat="0" applyAlignment="0" applyProtection="0"/>
    <xf numFmtId="0" fontId="2" fillId="43" borderId="551" applyNumberFormat="0" applyAlignment="0" applyProtection="0"/>
    <xf numFmtId="0" fontId="2" fillId="62" borderId="551" applyNumberFormat="0" applyFont="0" applyAlignment="0" applyProtection="0"/>
    <xf numFmtId="0" fontId="2" fillId="43" borderId="551" applyNumberFormat="0" applyAlignment="0" applyProtection="0"/>
    <xf numFmtId="0" fontId="98" fillId="42" borderId="559" applyNumberFormat="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01" fillId="58" borderId="561" applyNumberFormat="0" applyAlignment="0" applyProtection="0"/>
    <xf numFmtId="0" fontId="104" fillId="0" borderId="562" applyNumberFormat="0" applyFill="0" applyAlignment="0" applyProtection="0"/>
    <xf numFmtId="0" fontId="111" fillId="0" borderId="562" applyNumberFormat="0" applyFill="0" applyAlignment="0" applyProtection="0"/>
    <xf numFmtId="0" fontId="104" fillId="0" borderId="562" applyNumberFormat="0" applyFill="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98" fillId="42" borderId="617" applyNumberFormat="0" applyAlignment="0" applyProtection="0"/>
    <xf numFmtId="0" fontId="2" fillId="43" borderId="633" applyNumberFormat="0" applyAlignment="0" applyProtection="0"/>
    <xf numFmtId="0" fontId="2" fillId="43" borderId="649" applyNumberFormat="0" applyAlignment="0" applyProtection="0"/>
    <xf numFmtId="0" fontId="91" fillId="58" borderId="559" applyNumberFormat="0" applyAlignment="0" applyProtection="0"/>
    <xf numFmtId="0" fontId="93" fillId="42" borderId="559" applyNumberFormat="0" applyAlignment="0" applyProtection="0"/>
    <xf numFmtId="0" fontId="98" fillId="42" borderId="559" applyNumberFormat="0" applyAlignment="0" applyProtection="0"/>
    <xf numFmtId="0" fontId="98" fillId="42" borderId="559" applyNumberFormat="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01" fillId="58" borderId="561" applyNumberFormat="0" applyAlignment="0" applyProtection="0"/>
    <xf numFmtId="0" fontId="104" fillId="0" borderId="562" applyNumberFormat="0" applyFill="0" applyAlignment="0" applyProtection="0"/>
    <xf numFmtId="0" fontId="111" fillId="0" borderId="562" applyNumberFormat="0" applyFill="0" applyAlignment="0" applyProtection="0"/>
    <xf numFmtId="0" fontId="104" fillId="0" borderId="562" applyNumberFormat="0" applyFill="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98" fillId="42" borderId="568" applyNumberFormat="0" applyAlignment="0" applyProtection="0"/>
    <xf numFmtId="0" fontId="98" fillId="42" borderId="568" applyNumberFormat="0" applyAlignment="0" applyProtection="0"/>
    <xf numFmtId="0" fontId="93" fillId="42" borderId="587" applyNumberFormat="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1" fillId="58" borderId="570" applyNumberFormat="0" applyAlignment="0" applyProtection="0"/>
    <xf numFmtId="0" fontId="104" fillId="0" borderId="571" applyNumberFormat="0" applyFill="0" applyAlignment="0" applyProtection="0"/>
    <xf numFmtId="0" fontId="111" fillId="0" borderId="571" applyNumberFormat="0" applyFill="0" applyAlignment="0" applyProtection="0"/>
    <xf numFmtId="0" fontId="104" fillId="0" borderId="571" applyNumberFormat="0" applyFill="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4" fillId="0" borderId="651" applyNumberFormat="0" applyFill="0" applyAlignment="0" applyProtection="0"/>
    <xf numFmtId="0" fontId="2" fillId="43" borderId="604" applyNumberFormat="0" applyAlignment="0" applyProtection="0"/>
    <xf numFmtId="0" fontId="91" fillId="58" borderId="568" applyNumberFormat="0" applyAlignment="0" applyProtection="0"/>
    <xf numFmtId="0" fontId="93" fillId="42" borderId="568" applyNumberFormat="0" applyAlignment="0" applyProtection="0"/>
    <xf numFmtId="0" fontId="98" fillId="42" borderId="568" applyNumberFormat="0" applyAlignment="0" applyProtection="0"/>
    <xf numFmtId="0" fontId="98" fillId="42" borderId="568" applyNumberFormat="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1" fillId="58" borderId="570" applyNumberFormat="0" applyAlignment="0" applyProtection="0"/>
    <xf numFmtId="0" fontId="104" fillId="0" borderId="571" applyNumberFormat="0" applyFill="0" applyAlignment="0" applyProtection="0"/>
    <xf numFmtId="0" fontId="111" fillId="0" borderId="571" applyNumberFormat="0" applyFill="0" applyAlignment="0" applyProtection="0"/>
    <xf numFmtId="0" fontId="104" fillId="0" borderId="571" applyNumberFormat="0" applyFill="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93" fillId="42" borderId="578" applyNumberFormat="0" applyAlignment="0" applyProtection="0"/>
    <xf numFmtId="0" fontId="98" fillId="42" borderId="578" applyNumberFormat="0" applyAlignment="0" applyProtection="0"/>
    <xf numFmtId="0" fontId="98" fillId="42" borderId="578" applyNumberFormat="0" applyAlignment="0" applyProtection="0"/>
    <xf numFmtId="0" fontId="2" fillId="43" borderId="579" applyNumberFormat="0" applyAlignment="0" applyProtection="0"/>
    <xf numFmtId="0" fontId="2" fillId="43" borderId="579" applyNumberFormat="0" applyAlignment="0" applyProtection="0"/>
    <xf numFmtId="0" fontId="2" fillId="62" borderId="579" applyNumberFormat="0" applyFont="0" applyAlignment="0" applyProtection="0"/>
    <xf numFmtId="0" fontId="2" fillId="43" borderId="579" applyNumberFormat="0" applyAlignment="0" applyProtection="0"/>
    <xf numFmtId="0" fontId="101" fillId="58" borderId="580" applyNumberFormat="0" applyAlignment="0" applyProtection="0"/>
    <xf numFmtId="0" fontId="104" fillId="0" borderId="581" applyNumberFormat="0" applyFill="0" applyAlignment="0" applyProtection="0"/>
    <xf numFmtId="0" fontId="111" fillId="0" borderId="581" applyNumberFormat="0" applyFill="0" applyAlignment="0" applyProtection="0"/>
    <xf numFmtId="0" fontId="104" fillId="0" borderId="581" applyNumberFormat="0" applyFill="0" applyAlignment="0" applyProtection="0"/>
    <xf numFmtId="0" fontId="2" fillId="43" borderId="579" applyNumberFormat="0" applyAlignment="0" applyProtection="0"/>
    <xf numFmtId="0" fontId="2" fillId="43" borderId="579" applyNumberFormat="0" applyAlignment="0" applyProtection="0"/>
    <xf numFmtId="0" fontId="2" fillId="62" borderId="579" applyNumberFormat="0" applyFont="0" applyAlignment="0" applyProtection="0"/>
    <xf numFmtId="0" fontId="2" fillId="43" borderId="579" applyNumberFormat="0" applyAlignment="0" applyProtection="0"/>
    <xf numFmtId="0" fontId="104" fillId="0" borderId="646" applyNumberFormat="0" applyFill="0" applyAlignment="0" applyProtection="0"/>
    <xf numFmtId="0" fontId="91" fillId="58" borderId="578" applyNumberFormat="0" applyAlignment="0" applyProtection="0"/>
    <xf numFmtId="0" fontId="93" fillId="42" borderId="578" applyNumberFormat="0" applyAlignment="0" applyProtection="0"/>
    <xf numFmtId="0" fontId="98" fillId="42" borderId="578" applyNumberFormat="0" applyAlignment="0" applyProtection="0"/>
    <xf numFmtId="0" fontId="98" fillId="42" borderId="578" applyNumberFormat="0" applyAlignment="0" applyProtection="0"/>
    <xf numFmtId="0" fontId="2" fillId="43" borderId="579" applyNumberFormat="0" applyAlignment="0" applyProtection="0"/>
    <xf numFmtId="0" fontId="2" fillId="43" borderId="579" applyNumberFormat="0" applyAlignment="0" applyProtection="0"/>
    <xf numFmtId="0" fontId="2" fillId="62" borderId="579" applyNumberFormat="0" applyFont="0" applyAlignment="0" applyProtection="0"/>
    <xf numFmtId="0" fontId="2" fillId="43" borderId="579" applyNumberFormat="0" applyAlignment="0" applyProtection="0"/>
    <xf numFmtId="0" fontId="101" fillId="58" borderId="580" applyNumberFormat="0" applyAlignment="0" applyProtection="0"/>
    <xf numFmtId="0" fontId="104" fillId="0" borderId="581" applyNumberFormat="0" applyFill="0" applyAlignment="0" applyProtection="0"/>
    <xf numFmtId="0" fontId="111" fillId="0" borderId="581" applyNumberFormat="0" applyFill="0" applyAlignment="0" applyProtection="0"/>
    <xf numFmtId="0" fontId="104" fillId="0" borderId="581" applyNumberFormat="0" applyFill="0" applyAlignment="0" applyProtection="0"/>
    <xf numFmtId="0" fontId="2" fillId="43" borderId="579" applyNumberFormat="0" applyAlignment="0" applyProtection="0"/>
    <xf numFmtId="0" fontId="2" fillId="43" borderId="579" applyNumberFormat="0" applyAlignment="0" applyProtection="0"/>
    <xf numFmtId="0" fontId="2" fillId="62" borderId="579" applyNumberFormat="0" applyFont="0" applyAlignment="0" applyProtection="0"/>
    <xf numFmtId="0" fontId="2" fillId="43" borderId="579" applyNumberFormat="0" applyAlignment="0" applyProtection="0"/>
    <xf numFmtId="0" fontId="98" fillId="42" borderId="587" applyNumberFormat="0" applyAlignment="0" applyProtection="0"/>
    <xf numFmtId="0" fontId="98" fillId="42" borderId="587" applyNumberFormat="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01" fillId="58" borderId="589" applyNumberFormat="0" applyAlignment="0" applyProtection="0"/>
    <xf numFmtId="0" fontId="104" fillId="0" borderId="590" applyNumberFormat="0" applyFill="0" applyAlignment="0" applyProtection="0"/>
    <xf numFmtId="0" fontId="111" fillId="0" borderId="590" applyNumberFormat="0" applyFill="0" applyAlignment="0" applyProtection="0"/>
    <xf numFmtId="0" fontId="104" fillId="0" borderId="590" applyNumberFormat="0" applyFill="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2" fillId="62" borderId="640" applyNumberFormat="0" applyFont="0" applyAlignment="0" applyProtection="0"/>
    <xf numFmtId="0" fontId="2" fillId="43" borderId="644" applyNumberFormat="0" applyAlignment="0" applyProtection="0"/>
    <xf numFmtId="43" fontId="1" fillId="0" borderId="0" applyFont="0" applyFill="0" applyBorder="0" applyAlignment="0" applyProtection="0"/>
    <xf numFmtId="0" fontId="91" fillId="58" borderId="587" applyNumberFormat="0" applyAlignment="0" applyProtection="0"/>
    <xf numFmtId="0" fontId="93" fillId="42" borderId="587" applyNumberFormat="0" applyAlignment="0" applyProtection="0"/>
    <xf numFmtId="0" fontId="98" fillId="42" borderId="587" applyNumberFormat="0" applyAlignment="0" applyProtection="0"/>
    <xf numFmtId="0" fontId="98" fillId="42" borderId="587" applyNumberFormat="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01" fillId="58" borderId="589" applyNumberFormat="0" applyAlignment="0" applyProtection="0"/>
    <xf numFmtId="0" fontId="104" fillId="0" borderId="590" applyNumberFormat="0" applyFill="0" applyAlignment="0" applyProtection="0"/>
    <xf numFmtId="0" fontId="111" fillId="0" borderId="590" applyNumberFormat="0" applyFill="0" applyAlignment="0" applyProtection="0"/>
    <xf numFmtId="0" fontId="104" fillId="0" borderId="590" applyNumberFormat="0" applyFill="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98" fillId="42" borderId="596" applyNumberFormat="0" applyAlignment="0" applyProtection="0"/>
    <xf numFmtId="0" fontId="98" fillId="42" borderId="596" applyNumberFormat="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101" fillId="58" borderId="598" applyNumberFormat="0" applyAlignment="0" applyProtection="0"/>
    <xf numFmtId="0" fontId="104" fillId="0" borderId="599" applyNumberFormat="0" applyFill="0" applyAlignment="0" applyProtection="0"/>
    <xf numFmtId="0" fontId="111" fillId="0" borderId="599" applyNumberFormat="0" applyFill="0" applyAlignment="0" applyProtection="0"/>
    <xf numFmtId="0" fontId="104" fillId="0" borderId="599" applyNumberFormat="0" applyFill="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93" fillId="42" borderId="639" applyNumberFormat="0" applyAlignment="0" applyProtection="0"/>
    <xf numFmtId="0" fontId="2" fillId="62" borderId="633" applyNumberFormat="0" applyFont="0" applyAlignment="0" applyProtection="0"/>
    <xf numFmtId="0" fontId="91" fillId="58" borderId="596" applyNumberFormat="0" applyAlignment="0" applyProtection="0"/>
    <xf numFmtId="0" fontId="93" fillId="42" borderId="596" applyNumberFormat="0" applyAlignment="0" applyProtection="0"/>
    <xf numFmtId="0" fontId="98" fillId="42" borderId="596" applyNumberFormat="0" applyAlignment="0" applyProtection="0"/>
    <xf numFmtId="0" fontId="98" fillId="42" borderId="596" applyNumberFormat="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101" fillId="58" borderId="598" applyNumberFormat="0" applyAlignment="0" applyProtection="0"/>
    <xf numFmtId="0" fontId="104" fillId="0" borderId="599" applyNumberFormat="0" applyFill="0" applyAlignment="0" applyProtection="0"/>
    <xf numFmtId="0" fontId="111" fillId="0" borderId="599" applyNumberFormat="0" applyFill="0" applyAlignment="0" applyProtection="0"/>
    <xf numFmtId="0" fontId="104" fillId="0" borderId="599" applyNumberFormat="0" applyFill="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93" fillId="42" borderId="603" applyNumberFormat="0" applyAlignment="0" applyProtection="0"/>
    <xf numFmtId="0" fontId="98" fillId="42" borderId="603" applyNumberFormat="0" applyAlignment="0" applyProtection="0"/>
    <xf numFmtId="0" fontId="98" fillId="42" borderId="603" applyNumberFormat="0" applyAlignment="0" applyProtection="0"/>
    <xf numFmtId="0" fontId="2" fillId="43" borderId="604" applyNumberFormat="0" applyAlignment="0" applyProtection="0"/>
    <xf numFmtId="0" fontId="2" fillId="43" borderId="604" applyNumberFormat="0" applyAlignment="0" applyProtection="0"/>
    <xf numFmtId="0" fontId="2" fillId="62" borderId="604" applyNumberFormat="0" applyFont="0" applyAlignment="0" applyProtection="0"/>
    <xf numFmtId="0" fontId="2" fillId="43" borderId="604" applyNumberFormat="0" applyAlignment="0" applyProtection="0"/>
    <xf numFmtId="0" fontId="101" fillId="58" borderId="605" applyNumberFormat="0" applyAlignment="0" applyProtection="0"/>
    <xf numFmtId="0" fontId="104" fillId="0" borderId="606" applyNumberFormat="0" applyFill="0" applyAlignment="0" applyProtection="0"/>
    <xf numFmtId="0" fontId="111" fillId="0" borderId="606" applyNumberFormat="0" applyFill="0" applyAlignment="0" applyProtection="0"/>
    <xf numFmtId="0" fontId="104" fillId="0" borderId="606" applyNumberFormat="0" applyFill="0" applyAlignment="0" applyProtection="0"/>
    <xf numFmtId="0" fontId="2" fillId="43" borderId="604" applyNumberFormat="0" applyAlignment="0" applyProtection="0"/>
    <xf numFmtId="0" fontId="2" fillId="43" borderId="604" applyNumberFormat="0" applyAlignment="0" applyProtection="0"/>
    <xf numFmtId="0" fontId="2" fillId="62" borderId="604" applyNumberFormat="0" applyFont="0" applyAlignment="0" applyProtection="0"/>
    <xf numFmtId="0" fontId="2" fillId="43" borderId="604" applyNumberFormat="0" applyAlignment="0" applyProtection="0"/>
    <xf numFmtId="43" fontId="1" fillId="0" borderId="0" applyFont="0" applyFill="0" applyBorder="0" applyAlignment="0" applyProtection="0"/>
    <xf numFmtId="0" fontId="91" fillId="58" borderId="603" applyNumberFormat="0" applyAlignment="0" applyProtection="0"/>
    <xf numFmtId="0" fontId="93" fillId="42" borderId="603" applyNumberFormat="0" applyAlignment="0" applyProtection="0"/>
    <xf numFmtId="0" fontId="98" fillId="42" borderId="603" applyNumberFormat="0" applyAlignment="0" applyProtection="0"/>
    <xf numFmtId="0" fontId="98" fillId="42" borderId="603" applyNumberFormat="0" applyAlignment="0" applyProtection="0"/>
    <xf numFmtId="0" fontId="2" fillId="43" borderId="604" applyNumberFormat="0" applyAlignment="0" applyProtection="0"/>
    <xf numFmtId="0" fontId="2" fillId="43" borderId="604" applyNumberFormat="0" applyAlignment="0" applyProtection="0"/>
    <xf numFmtId="0" fontId="2" fillId="62" borderId="604" applyNumberFormat="0" applyFont="0" applyAlignment="0" applyProtection="0"/>
    <xf numFmtId="0" fontId="2" fillId="43" borderId="604" applyNumberFormat="0" applyAlignment="0" applyProtection="0"/>
    <xf numFmtId="0" fontId="101" fillId="58" borderId="605" applyNumberFormat="0" applyAlignment="0" applyProtection="0"/>
    <xf numFmtId="0" fontId="104" fillId="0" borderId="606" applyNumberFormat="0" applyFill="0" applyAlignment="0" applyProtection="0"/>
    <xf numFmtId="0" fontId="111" fillId="0" borderId="606" applyNumberFormat="0" applyFill="0" applyAlignment="0" applyProtection="0"/>
    <xf numFmtId="0" fontId="104" fillId="0" borderId="606" applyNumberFormat="0" applyFill="0" applyAlignment="0" applyProtection="0"/>
    <xf numFmtId="0" fontId="2" fillId="43" borderId="604" applyNumberFormat="0" applyAlignment="0" applyProtection="0"/>
    <xf numFmtId="0" fontId="2" fillId="43" borderId="604" applyNumberFormat="0" applyAlignment="0" applyProtection="0"/>
    <xf numFmtId="0" fontId="2" fillId="62" borderId="604" applyNumberFormat="0" applyFont="0" applyAlignment="0" applyProtection="0"/>
    <xf numFmtId="0" fontId="2" fillId="43" borderId="604" applyNumberFormat="0" applyAlignment="0" applyProtection="0"/>
    <xf numFmtId="0" fontId="98" fillId="42" borderId="610" applyNumberFormat="0" applyAlignment="0" applyProtection="0"/>
    <xf numFmtId="0" fontId="98" fillId="42" borderId="610" applyNumberFormat="0" applyAlignment="0" applyProtection="0"/>
    <xf numFmtId="0" fontId="2" fillId="43" borderId="611" applyNumberFormat="0" applyAlignment="0" applyProtection="0"/>
    <xf numFmtId="0" fontId="2" fillId="43" borderId="611" applyNumberFormat="0" applyAlignment="0" applyProtection="0"/>
    <xf numFmtId="0" fontId="2" fillId="62" borderId="611" applyNumberFormat="0" applyFont="0" applyAlignment="0" applyProtection="0"/>
    <xf numFmtId="0" fontId="2" fillId="43" borderId="611" applyNumberFormat="0" applyAlignment="0" applyProtection="0"/>
    <xf numFmtId="0" fontId="101" fillId="58" borderId="612" applyNumberFormat="0" applyAlignment="0" applyProtection="0"/>
    <xf numFmtId="0" fontId="104" fillId="0" borderId="613" applyNumberFormat="0" applyFill="0" applyAlignment="0" applyProtection="0"/>
    <xf numFmtId="0" fontId="111" fillId="0" borderId="613" applyNumberFormat="0" applyFill="0" applyAlignment="0" applyProtection="0"/>
    <xf numFmtId="0" fontId="104" fillId="0" borderId="613" applyNumberFormat="0" applyFill="0" applyAlignment="0" applyProtection="0"/>
    <xf numFmtId="0" fontId="2" fillId="43" borderId="611" applyNumberFormat="0" applyAlignment="0" applyProtection="0"/>
    <xf numFmtId="0" fontId="2" fillId="43" borderId="611" applyNumberFormat="0" applyAlignment="0" applyProtection="0"/>
    <xf numFmtId="0" fontId="2" fillId="62" borderId="611" applyNumberFormat="0" applyFont="0" applyAlignment="0" applyProtection="0"/>
    <xf numFmtId="0" fontId="2" fillId="43" borderId="611" applyNumberFormat="0" applyAlignment="0" applyProtection="0"/>
    <xf numFmtId="0" fontId="91" fillId="58" borderId="610" applyNumberFormat="0" applyAlignment="0" applyProtection="0"/>
    <xf numFmtId="0" fontId="93" fillId="42" borderId="610" applyNumberFormat="0" applyAlignment="0" applyProtection="0"/>
    <xf numFmtId="0" fontId="98" fillId="42" borderId="610" applyNumberFormat="0" applyAlignment="0" applyProtection="0"/>
    <xf numFmtId="0" fontId="98" fillId="42" borderId="610" applyNumberFormat="0" applyAlignment="0" applyProtection="0"/>
    <xf numFmtId="0" fontId="2" fillId="43" borderId="611" applyNumberFormat="0" applyAlignment="0" applyProtection="0"/>
    <xf numFmtId="0" fontId="2" fillId="43" borderId="611" applyNumberFormat="0" applyAlignment="0" applyProtection="0"/>
    <xf numFmtId="0" fontId="2" fillId="62" borderId="611" applyNumberFormat="0" applyFont="0" applyAlignment="0" applyProtection="0"/>
    <xf numFmtId="0" fontId="2" fillId="43" borderId="611" applyNumberFormat="0" applyAlignment="0" applyProtection="0"/>
    <xf numFmtId="0" fontId="101" fillId="58" borderId="612" applyNumberFormat="0" applyAlignment="0" applyProtection="0"/>
    <xf numFmtId="0" fontId="104" fillId="0" borderId="613" applyNumberFormat="0" applyFill="0" applyAlignment="0" applyProtection="0"/>
    <xf numFmtId="0" fontId="111" fillId="0" borderId="613" applyNumberFormat="0" applyFill="0" applyAlignment="0" applyProtection="0"/>
    <xf numFmtId="0" fontId="104" fillId="0" borderId="613" applyNumberFormat="0" applyFill="0" applyAlignment="0" applyProtection="0"/>
    <xf numFmtId="0" fontId="2" fillId="43" borderId="611" applyNumberFormat="0" applyAlignment="0" applyProtection="0"/>
    <xf numFmtId="0" fontId="2" fillId="43" borderId="611" applyNumberFormat="0" applyAlignment="0" applyProtection="0"/>
    <xf numFmtId="0" fontId="2" fillId="62" borderId="611" applyNumberFormat="0" applyFont="0" applyAlignment="0" applyProtection="0"/>
    <xf numFmtId="0" fontId="2" fillId="43" borderId="611" applyNumberFormat="0" applyAlignment="0" applyProtection="0"/>
    <xf numFmtId="0" fontId="93" fillId="42" borderId="617" applyNumberFormat="0" applyAlignment="0" applyProtection="0"/>
    <xf numFmtId="0" fontId="98" fillId="42" borderId="617" applyNumberFormat="0" applyAlignment="0" applyProtection="0"/>
    <xf numFmtId="0" fontId="98" fillId="42" borderId="617" applyNumberFormat="0" applyAlignment="0" applyProtection="0"/>
    <xf numFmtId="0" fontId="2" fillId="43" borderId="618" applyNumberFormat="0" applyAlignment="0" applyProtection="0"/>
    <xf numFmtId="0" fontId="2" fillId="43" borderId="618" applyNumberFormat="0" applyAlignment="0" applyProtection="0"/>
    <xf numFmtId="0" fontId="2" fillId="62" borderId="618" applyNumberFormat="0" applyFont="0" applyAlignment="0" applyProtection="0"/>
    <xf numFmtId="0" fontId="2" fillId="43" borderId="618" applyNumberFormat="0" applyAlignment="0" applyProtection="0"/>
    <xf numFmtId="0" fontId="101" fillId="58" borderId="619" applyNumberFormat="0" applyAlignment="0" applyProtection="0"/>
    <xf numFmtId="0" fontId="104" fillId="0" borderId="620" applyNumberFormat="0" applyFill="0" applyAlignment="0" applyProtection="0"/>
    <xf numFmtId="0" fontId="111" fillId="0" borderId="620" applyNumberFormat="0" applyFill="0" applyAlignment="0" applyProtection="0"/>
    <xf numFmtId="0" fontId="104" fillId="0" borderId="620" applyNumberFormat="0" applyFill="0" applyAlignment="0" applyProtection="0"/>
    <xf numFmtId="0" fontId="2" fillId="43" borderId="618" applyNumberFormat="0" applyAlignment="0" applyProtection="0"/>
    <xf numFmtId="0" fontId="2" fillId="43" borderId="618" applyNumberFormat="0" applyAlignment="0" applyProtection="0"/>
    <xf numFmtId="0" fontId="2" fillId="62" borderId="618" applyNumberFormat="0" applyFont="0" applyAlignment="0" applyProtection="0"/>
    <xf numFmtId="0" fontId="2" fillId="43" borderId="618" applyNumberFormat="0" applyAlignment="0" applyProtection="0"/>
    <xf numFmtId="0" fontId="2" fillId="43" borderId="649" applyNumberFormat="0" applyAlignment="0" applyProtection="0"/>
    <xf numFmtId="0" fontId="98" fillId="42" borderId="643" applyNumberFormat="0" applyAlignment="0" applyProtection="0"/>
    <xf numFmtId="0" fontId="91" fillId="58" borderId="617" applyNumberFormat="0" applyAlignment="0" applyProtection="0"/>
    <xf numFmtId="0" fontId="93" fillId="42" borderId="617" applyNumberFormat="0" applyAlignment="0" applyProtection="0"/>
    <xf numFmtId="0" fontId="98" fillId="42" borderId="617" applyNumberFormat="0" applyAlignment="0" applyProtection="0"/>
    <xf numFmtId="0" fontId="98" fillId="42" borderId="617" applyNumberFormat="0" applyAlignment="0" applyProtection="0"/>
    <xf numFmtId="0" fontId="2" fillId="43" borderId="618" applyNumberFormat="0" applyAlignment="0" applyProtection="0"/>
    <xf numFmtId="0" fontId="2" fillId="43" borderId="618" applyNumberFormat="0" applyAlignment="0" applyProtection="0"/>
    <xf numFmtId="0" fontId="2" fillId="62" borderId="618" applyNumberFormat="0" applyFont="0" applyAlignment="0" applyProtection="0"/>
    <xf numFmtId="0" fontId="2" fillId="43" borderId="618" applyNumberFormat="0" applyAlignment="0" applyProtection="0"/>
    <xf numFmtId="0" fontId="101" fillId="58" borderId="619" applyNumberFormat="0" applyAlignment="0" applyProtection="0"/>
    <xf numFmtId="0" fontId="104" fillId="0" borderId="620" applyNumberFormat="0" applyFill="0" applyAlignment="0" applyProtection="0"/>
    <xf numFmtId="0" fontId="111" fillId="0" borderId="620" applyNumberFormat="0" applyFill="0" applyAlignment="0" applyProtection="0"/>
    <xf numFmtId="0" fontId="104" fillId="0" borderId="620" applyNumberFormat="0" applyFill="0" applyAlignment="0" applyProtection="0"/>
    <xf numFmtId="0" fontId="2" fillId="43" borderId="618" applyNumberFormat="0" applyAlignment="0" applyProtection="0"/>
    <xf numFmtId="0" fontId="2" fillId="43" borderId="618" applyNumberFormat="0" applyAlignment="0" applyProtection="0"/>
    <xf numFmtId="0" fontId="2" fillId="62" borderId="618" applyNumberFormat="0" applyFont="0" applyAlignment="0" applyProtection="0"/>
    <xf numFmtId="0" fontId="2" fillId="43" borderId="618" applyNumberFormat="0" applyAlignment="0" applyProtection="0"/>
    <xf numFmtId="0" fontId="98" fillId="42" borderId="624" applyNumberFormat="0" applyAlignment="0" applyProtection="0"/>
    <xf numFmtId="0" fontId="98" fillId="42" borderId="624" applyNumberFormat="0" applyAlignment="0" applyProtection="0"/>
    <xf numFmtId="0" fontId="2" fillId="43" borderId="625" applyNumberFormat="0" applyAlignment="0" applyProtection="0"/>
    <xf numFmtId="0" fontId="2" fillId="43" borderId="625" applyNumberFormat="0" applyAlignment="0" applyProtection="0"/>
    <xf numFmtId="0" fontId="2" fillId="62" borderId="625" applyNumberFormat="0" applyFont="0" applyAlignment="0" applyProtection="0"/>
    <xf numFmtId="0" fontId="2" fillId="43" borderId="625" applyNumberFormat="0" applyAlignment="0" applyProtection="0"/>
    <xf numFmtId="0" fontId="101" fillId="58" borderId="626" applyNumberFormat="0" applyAlignment="0" applyProtection="0"/>
    <xf numFmtId="0" fontId="104" fillId="0" borderId="627" applyNumberFormat="0" applyFill="0" applyAlignment="0" applyProtection="0"/>
    <xf numFmtId="0" fontId="111" fillId="0" borderId="627" applyNumberFormat="0" applyFill="0" applyAlignment="0" applyProtection="0"/>
    <xf numFmtId="0" fontId="104" fillId="0" borderId="627" applyNumberFormat="0" applyFill="0" applyAlignment="0" applyProtection="0"/>
    <xf numFmtId="0" fontId="2" fillId="43" borderId="625" applyNumberFormat="0" applyAlignment="0" applyProtection="0"/>
    <xf numFmtId="0" fontId="2" fillId="43" borderId="625" applyNumberFormat="0" applyAlignment="0" applyProtection="0"/>
    <xf numFmtId="0" fontId="2" fillId="62" borderId="625" applyNumberFormat="0" applyFont="0" applyAlignment="0" applyProtection="0"/>
    <xf numFmtId="0" fontId="2" fillId="43" borderId="625" applyNumberFormat="0" applyAlignment="0" applyProtection="0"/>
    <xf numFmtId="0" fontId="98" fillId="42" borderId="648" applyNumberFormat="0" applyAlignment="0" applyProtection="0"/>
    <xf numFmtId="0" fontId="91" fillId="58" borderId="624" applyNumberFormat="0" applyAlignment="0" applyProtection="0"/>
    <xf numFmtId="0" fontId="93" fillId="42" borderId="624" applyNumberFormat="0" applyAlignment="0" applyProtection="0"/>
    <xf numFmtId="0" fontId="98" fillId="42" borderId="624" applyNumberFormat="0" applyAlignment="0" applyProtection="0"/>
    <xf numFmtId="0" fontId="98" fillId="42" borderId="624" applyNumberFormat="0" applyAlignment="0" applyProtection="0"/>
    <xf numFmtId="0" fontId="2" fillId="43" borderId="625" applyNumberFormat="0" applyAlignment="0" applyProtection="0"/>
    <xf numFmtId="0" fontId="2" fillId="43" borderId="625" applyNumberFormat="0" applyAlignment="0" applyProtection="0"/>
    <xf numFmtId="0" fontId="2" fillId="62" borderId="625" applyNumberFormat="0" applyFont="0" applyAlignment="0" applyProtection="0"/>
    <xf numFmtId="0" fontId="2" fillId="43" borderId="625" applyNumberFormat="0" applyAlignment="0" applyProtection="0"/>
    <xf numFmtId="0" fontId="101" fillId="58" borderId="626" applyNumberFormat="0" applyAlignment="0" applyProtection="0"/>
    <xf numFmtId="0" fontId="104" fillId="0" borderId="627" applyNumberFormat="0" applyFill="0" applyAlignment="0" applyProtection="0"/>
    <xf numFmtId="0" fontId="111" fillId="0" borderId="627" applyNumberFormat="0" applyFill="0" applyAlignment="0" applyProtection="0"/>
    <xf numFmtId="0" fontId="104" fillId="0" borderId="627" applyNumberFormat="0" applyFill="0" applyAlignment="0" applyProtection="0"/>
    <xf numFmtId="0" fontId="2" fillId="43" borderId="625" applyNumberFormat="0" applyAlignment="0" applyProtection="0"/>
    <xf numFmtId="0" fontId="2" fillId="43" borderId="625" applyNumberFormat="0" applyAlignment="0" applyProtection="0"/>
    <xf numFmtId="0" fontId="2" fillId="62" borderId="625" applyNumberFormat="0" applyFont="0" applyAlignment="0" applyProtection="0"/>
    <xf numFmtId="0" fontId="2" fillId="43" borderId="625" applyNumberFormat="0" applyAlignment="0" applyProtection="0"/>
    <xf numFmtId="0" fontId="98" fillId="42" borderId="632" applyNumberFormat="0" applyAlignment="0" applyProtection="0"/>
    <xf numFmtId="0" fontId="98" fillId="42" borderId="632" applyNumberFormat="0" applyAlignment="0" applyProtection="0"/>
    <xf numFmtId="0" fontId="2" fillId="43" borderId="633" applyNumberFormat="0" applyAlignment="0" applyProtection="0"/>
    <xf numFmtId="0" fontId="2" fillId="43" borderId="633" applyNumberFormat="0" applyAlignment="0" applyProtection="0"/>
    <xf numFmtId="0" fontId="2" fillId="62" borderId="633" applyNumberFormat="0" applyFont="0" applyAlignment="0" applyProtection="0"/>
    <xf numFmtId="0" fontId="2" fillId="43" borderId="633" applyNumberFormat="0" applyAlignment="0" applyProtection="0"/>
    <xf numFmtId="0" fontId="101" fillId="58" borderId="634" applyNumberFormat="0" applyAlignment="0" applyProtection="0"/>
    <xf numFmtId="0" fontId="104" fillId="0" borderId="635" applyNumberFormat="0" applyFill="0" applyAlignment="0" applyProtection="0"/>
    <xf numFmtId="0" fontId="111" fillId="0" borderId="635" applyNumberFormat="0" applyFill="0" applyAlignment="0" applyProtection="0"/>
    <xf numFmtId="0" fontId="104" fillId="0" borderId="635" applyNumberFormat="0" applyFill="0" applyAlignment="0" applyProtection="0"/>
    <xf numFmtId="0" fontId="2" fillId="43" borderId="633" applyNumberFormat="0" applyAlignment="0" applyProtection="0"/>
    <xf numFmtId="0" fontId="2" fillId="43" borderId="633" applyNumberFormat="0" applyAlignment="0" applyProtection="0"/>
    <xf numFmtId="0" fontId="2" fillId="62" borderId="633" applyNumberFormat="0" applyFont="0" applyAlignment="0" applyProtection="0"/>
    <xf numFmtId="0" fontId="2" fillId="43" borderId="633" applyNumberFormat="0" applyAlignment="0" applyProtection="0"/>
    <xf numFmtId="0" fontId="91" fillId="58" borderId="632" applyNumberFormat="0" applyAlignment="0" applyProtection="0"/>
    <xf numFmtId="0" fontId="93" fillId="42" borderId="632" applyNumberFormat="0" applyAlignment="0" applyProtection="0"/>
    <xf numFmtId="0" fontId="98" fillId="42" borderId="632" applyNumberFormat="0" applyAlignment="0" applyProtection="0"/>
    <xf numFmtId="0" fontId="98" fillId="42" borderId="632" applyNumberFormat="0" applyAlignment="0" applyProtection="0"/>
    <xf numFmtId="0" fontId="2" fillId="43" borderId="633" applyNumberFormat="0" applyAlignment="0" applyProtection="0"/>
    <xf numFmtId="0" fontId="2" fillId="43" borderId="633" applyNumberFormat="0" applyAlignment="0" applyProtection="0"/>
    <xf numFmtId="0" fontId="2" fillId="62" borderId="633" applyNumberFormat="0" applyFont="0" applyAlignment="0" applyProtection="0"/>
    <xf numFmtId="0" fontId="2" fillId="43" borderId="633" applyNumberFormat="0" applyAlignment="0" applyProtection="0"/>
    <xf numFmtId="0" fontId="101" fillId="58" borderId="634" applyNumberFormat="0" applyAlignment="0" applyProtection="0"/>
    <xf numFmtId="0" fontId="104" fillId="0" borderId="635" applyNumberFormat="0" applyFill="0" applyAlignment="0" applyProtection="0"/>
    <xf numFmtId="0" fontId="111" fillId="0" borderId="635" applyNumberFormat="0" applyFill="0" applyAlignment="0" applyProtection="0"/>
    <xf numFmtId="0" fontId="104" fillId="0" borderId="635" applyNumberFormat="0" applyFill="0" applyAlignment="0" applyProtection="0"/>
    <xf numFmtId="0" fontId="2" fillId="43" borderId="633" applyNumberFormat="0" applyAlignment="0" applyProtection="0"/>
    <xf numFmtId="0" fontId="2" fillId="43" borderId="633" applyNumberFormat="0" applyAlignment="0" applyProtection="0"/>
    <xf numFmtId="0" fontId="2" fillId="62" borderId="633" applyNumberFormat="0" applyFont="0" applyAlignment="0" applyProtection="0"/>
    <xf numFmtId="0" fontId="2" fillId="43" borderId="633" applyNumberFormat="0" applyAlignment="0" applyProtection="0"/>
    <xf numFmtId="0" fontId="98" fillId="42" borderId="639" applyNumberFormat="0" applyAlignment="0" applyProtection="0"/>
    <xf numFmtId="0" fontId="98" fillId="42" borderId="639" applyNumberFormat="0" applyAlignment="0" applyProtection="0"/>
    <xf numFmtId="0" fontId="2" fillId="43" borderId="640" applyNumberFormat="0" applyAlignment="0" applyProtection="0"/>
    <xf numFmtId="0" fontId="2" fillId="43" borderId="640" applyNumberFormat="0" applyAlignment="0" applyProtection="0"/>
    <xf numFmtId="0" fontId="2" fillId="62" borderId="640" applyNumberFormat="0" applyFont="0" applyAlignment="0" applyProtection="0"/>
    <xf numFmtId="0" fontId="2" fillId="43" borderId="640" applyNumberFormat="0" applyAlignment="0" applyProtection="0"/>
    <xf numFmtId="0" fontId="101" fillId="58" borderId="641" applyNumberFormat="0" applyAlignment="0" applyProtection="0"/>
    <xf numFmtId="0" fontId="104" fillId="0" borderId="642" applyNumberFormat="0" applyFill="0" applyAlignment="0" applyProtection="0"/>
    <xf numFmtId="0" fontId="111" fillId="0" borderId="642" applyNumberFormat="0" applyFill="0" applyAlignment="0" applyProtection="0"/>
    <xf numFmtId="0" fontId="104" fillId="0" borderId="642" applyNumberFormat="0" applyFill="0" applyAlignment="0" applyProtection="0"/>
    <xf numFmtId="0" fontId="2" fillId="43" borderId="640" applyNumberFormat="0" applyAlignment="0" applyProtection="0"/>
    <xf numFmtId="0" fontId="2" fillId="43" borderId="640" applyNumberFormat="0" applyAlignment="0" applyProtection="0"/>
    <xf numFmtId="0" fontId="2" fillId="62" borderId="640" applyNumberFormat="0" applyFont="0" applyAlignment="0" applyProtection="0"/>
    <xf numFmtId="0" fontId="2" fillId="43" borderId="640" applyNumberFormat="0" applyAlignment="0" applyProtection="0"/>
    <xf numFmtId="0" fontId="91" fillId="58" borderId="639" applyNumberFormat="0" applyAlignment="0" applyProtection="0"/>
    <xf numFmtId="0" fontId="93" fillId="42" borderId="639" applyNumberFormat="0" applyAlignment="0" applyProtection="0"/>
    <xf numFmtId="0" fontId="98" fillId="42" borderId="639" applyNumberFormat="0" applyAlignment="0" applyProtection="0"/>
    <xf numFmtId="0" fontId="98" fillId="42" borderId="639" applyNumberFormat="0" applyAlignment="0" applyProtection="0"/>
    <xf numFmtId="0" fontId="2" fillId="43" borderId="640" applyNumberFormat="0" applyAlignment="0" applyProtection="0"/>
    <xf numFmtId="0" fontId="2" fillId="43" borderId="640" applyNumberFormat="0" applyAlignment="0" applyProtection="0"/>
    <xf numFmtId="0" fontId="2" fillId="62" borderId="640" applyNumberFormat="0" applyFont="0" applyAlignment="0" applyProtection="0"/>
    <xf numFmtId="0" fontId="2" fillId="43" borderId="640" applyNumberFormat="0" applyAlignment="0" applyProtection="0"/>
    <xf numFmtId="0" fontId="101" fillId="58" borderId="641" applyNumberFormat="0" applyAlignment="0" applyProtection="0"/>
    <xf numFmtId="0" fontId="104" fillId="0" borderId="642" applyNumberFormat="0" applyFill="0" applyAlignment="0" applyProtection="0"/>
    <xf numFmtId="0" fontId="111" fillId="0" borderId="642" applyNumberFormat="0" applyFill="0" applyAlignment="0" applyProtection="0"/>
    <xf numFmtId="0" fontId="104" fillId="0" borderId="642" applyNumberFormat="0" applyFill="0" applyAlignment="0" applyProtection="0"/>
    <xf numFmtId="0" fontId="2" fillId="43" borderId="640" applyNumberFormat="0" applyAlignment="0" applyProtection="0"/>
    <xf numFmtId="0" fontId="2" fillId="43" borderId="640" applyNumberFormat="0" applyAlignment="0" applyProtection="0"/>
    <xf numFmtId="0" fontId="2" fillId="62" borderId="640" applyNumberFormat="0" applyFont="0" applyAlignment="0" applyProtection="0"/>
    <xf numFmtId="0" fontId="2" fillId="43" borderId="640" applyNumberFormat="0" applyAlignment="0" applyProtection="0"/>
    <xf numFmtId="0" fontId="98" fillId="42" borderId="643" applyNumberFormat="0" applyAlignment="0" applyProtection="0"/>
    <xf numFmtId="0" fontId="98" fillId="42" borderId="643" applyNumberFormat="0" applyAlignment="0" applyProtection="0"/>
    <xf numFmtId="0" fontId="2" fillId="43" borderId="644" applyNumberFormat="0" applyAlignment="0" applyProtection="0"/>
    <xf numFmtId="0" fontId="2" fillId="43" borderId="644" applyNumberFormat="0" applyAlignment="0" applyProtection="0"/>
    <xf numFmtId="0" fontId="2" fillId="62" borderId="644" applyNumberFormat="0" applyFont="0" applyAlignment="0" applyProtection="0"/>
    <xf numFmtId="0" fontId="2" fillId="43" borderId="644" applyNumberFormat="0" applyAlignment="0" applyProtection="0"/>
    <xf numFmtId="0" fontId="101" fillId="58" borderId="645" applyNumberFormat="0" applyAlignment="0" applyProtection="0"/>
    <xf numFmtId="0" fontId="104" fillId="0" borderId="646" applyNumberFormat="0" applyFill="0" applyAlignment="0" applyProtection="0"/>
    <xf numFmtId="0" fontId="111" fillId="0" borderId="646" applyNumberFormat="0" applyFill="0" applyAlignment="0" applyProtection="0"/>
    <xf numFmtId="0" fontId="104" fillId="0" borderId="646" applyNumberFormat="0" applyFill="0" applyAlignment="0" applyProtection="0"/>
    <xf numFmtId="0" fontId="2" fillId="43" borderId="644" applyNumberFormat="0" applyAlignment="0" applyProtection="0"/>
    <xf numFmtId="0" fontId="2" fillId="43" borderId="644" applyNumberFormat="0" applyAlignment="0" applyProtection="0"/>
    <xf numFmtId="0" fontId="2" fillId="62" borderId="644" applyNumberFormat="0" applyFont="0" applyAlignment="0" applyProtection="0"/>
    <xf numFmtId="0" fontId="2" fillId="43" borderId="644" applyNumberFormat="0" applyAlignment="0" applyProtection="0"/>
    <xf numFmtId="0" fontId="91" fillId="58" borderId="643" applyNumberFormat="0" applyAlignment="0" applyProtection="0"/>
    <xf numFmtId="0" fontId="93" fillId="42" borderId="643" applyNumberFormat="0" applyAlignment="0" applyProtection="0"/>
    <xf numFmtId="0" fontId="98" fillId="42" borderId="643" applyNumberFormat="0" applyAlignment="0" applyProtection="0"/>
    <xf numFmtId="0" fontId="98" fillId="42" borderId="643" applyNumberFormat="0" applyAlignment="0" applyProtection="0"/>
    <xf numFmtId="0" fontId="2" fillId="43" borderId="644" applyNumberFormat="0" applyAlignment="0" applyProtection="0"/>
    <xf numFmtId="0" fontId="2" fillId="43" borderId="644" applyNumberFormat="0" applyAlignment="0" applyProtection="0"/>
    <xf numFmtId="0" fontId="2" fillId="62" borderId="644" applyNumberFormat="0" applyFont="0" applyAlignment="0" applyProtection="0"/>
    <xf numFmtId="0" fontId="2" fillId="43" borderId="644" applyNumberFormat="0" applyAlignment="0" applyProtection="0"/>
    <xf numFmtId="0" fontId="101" fillId="58" borderId="645" applyNumberFormat="0" applyAlignment="0" applyProtection="0"/>
    <xf numFmtId="0" fontId="104" fillId="0" borderId="646" applyNumberFormat="0" applyFill="0" applyAlignment="0" applyProtection="0"/>
    <xf numFmtId="0" fontId="111" fillId="0" borderId="646" applyNumberFormat="0" applyFill="0" applyAlignment="0" applyProtection="0"/>
    <xf numFmtId="0" fontId="104" fillId="0" borderId="646" applyNumberFormat="0" applyFill="0" applyAlignment="0" applyProtection="0"/>
    <xf numFmtId="0" fontId="2" fillId="43" borderId="644" applyNumberFormat="0" applyAlignment="0" applyProtection="0"/>
    <xf numFmtId="0" fontId="2" fillId="43" borderId="644" applyNumberFormat="0" applyAlignment="0" applyProtection="0"/>
    <xf numFmtId="0" fontId="2" fillId="62" borderId="644" applyNumberFormat="0" applyFont="0" applyAlignment="0" applyProtection="0"/>
    <xf numFmtId="0" fontId="2" fillId="43" borderId="644" applyNumberFormat="0" applyAlignment="0" applyProtection="0"/>
    <xf numFmtId="0" fontId="93" fillId="42" borderId="648" applyNumberFormat="0" applyAlignment="0" applyProtection="0"/>
    <xf numFmtId="0" fontId="98" fillId="42" borderId="648" applyNumberFormat="0" applyAlignment="0" applyProtection="0"/>
    <xf numFmtId="0" fontId="98" fillId="42" borderId="648" applyNumberFormat="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101" fillId="58" borderId="650" applyNumberFormat="0" applyAlignment="0" applyProtection="0"/>
    <xf numFmtId="0" fontId="104" fillId="0" borderId="651" applyNumberFormat="0" applyFill="0" applyAlignment="0" applyProtection="0"/>
    <xf numFmtId="0" fontId="111" fillId="0" borderId="651" applyNumberFormat="0" applyFill="0" applyAlignment="0" applyProtection="0"/>
    <xf numFmtId="0" fontId="104" fillId="0" borderId="651" applyNumberFormat="0" applyFill="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91" fillId="58" borderId="648" applyNumberFormat="0" applyAlignment="0" applyProtection="0"/>
    <xf numFmtId="0" fontId="93" fillId="42" borderId="648" applyNumberFormat="0" applyAlignment="0" applyProtection="0"/>
    <xf numFmtId="0" fontId="98" fillId="42" borderId="648" applyNumberFormat="0" applyAlignment="0" applyProtection="0"/>
    <xf numFmtId="0" fontId="98" fillId="42" borderId="648" applyNumberFormat="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101" fillId="58" borderId="650" applyNumberFormat="0" applyAlignment="0" applyProtection="0"/>
    <xf numFmtId="0" fontId="104" fillId="0" borderId="651" applyNumberFormat="0" applyFill="0" applyAlignment="0" applyProtection="0"/>
    <xf numFmtId="0" fontId="111" fillId="0" borderId="651" applyNumberFormat="0" applyFill="0" applyAlignment="0" applyProtection="0"/>
    <xf numFmtId="0" fontId="104" fillId="0" borderId="651" applyNumberFormat="0" applyFill="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0" borderId="65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42" borderId="65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0" fontId="101" fillId="58" borderId="653" applyNumberFormat="0" applyAlignment="0" applyProtection="0"/>
    <xf numFmtId="0" fontId="104" fillId="0" borderId="654" applyNumberFormat="0" applyFill="0" applyAlignment="0" applyProtection="0"/>
    <xf numFmtId="0" fontId="111" fillId="0" borderId="654" applyNumberFormat="0" applyFill="0" applyAlignment="0" applyProtection="0"/>
    <xf numFmtId="0" fontId="104" fillId="0" borderId="654" applyNumberFormat="0" applyFill="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43" fontId="2" fillId="0" borderId="0" applyFont="0" applyFill="0" applyBorder="0" applyAlignment="0" applyProtection="0"/>
    <xf numFmtId="0" fontId="101" fillId="58" borderId="658" applyNumberFormat="0" applyAlignment="0" applyProtection="0"/>
    <xf numFmtId="0" fontId="2" fillId="43" borderId="657" applyNumberFormat="0" applyAlignment="0" applyProtection="0"/>
    <xf numFmtId="0" fontId="2" fillId="43" borderId="657" applyNumberFormat="0" applyAlignment="0" applyProtection="0"/>
    <xf numFmtId="0" fontId="2" fillId="43" borderId="657" applyNumberFormat="0" applyAlignment="0" applyProtection="0"/>
    <xf numFmtId="0" fontId="91" fillId="58" borderId="656" applyNumberFormat="0" applyAlignment="0" applyProtection="0"/>
    <xf numFmtId="0" fontId="2" fillId="43" borderId="657" applyNumberFormat="0" applyAlignment="0" applyProtection="0"/>
    <xf numFmtId="0" fontId="98" fillId="42" borderId="656" applyNumberFormat="0" applyAlignment="0" applyProtection="0"/>
    <xf numFmtId="0" fontId="2" fillId="43" borderId="657" applyNumberFormat="0" applyAlignment="0" applyProtection="0"/>
    <xf numFmtId="0" fontId="2" fillId="43" borderId="657" applyNumberFormat="0" applyAlignment="0" applyProtection="0"/>
    <xf numFmtId="0" fontId="104" fillId="0" borderId="659" applyNumberFormat="0" applyFill="0" applyAlignment="0" applyProtection="0"/>
    <xf numFmtId="0" fontId="104" fillId="0" borderId="659" applyNumberFormat="0" applyFill="0" applyAlignment="0" applyProtection="0"/>
    <xf numFmtId="0" fontId="2" fillId="62" borderId="657" applyNumberFormat="0" applyFont="0" applyAlignment="0" applyProtection="0"/>
    <xf numFmtId="0" fontId="98" fillId="42" borderId="656" applyNumberFormat="0" applyAlignment="0" applyProtection="0"/>
    <xf numFmtId="0" fontId="2" fillId="62" borderId="657"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1" fillId="58" borderId="6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3" fillId="42" borderId="655" applyNumberFormat="0" applyAlignment="0" applyProtection="0"/>
    <xf numFmtId="0" fontId="98" fillId="42" borderId="655" applyNumberFormat="0" applyAlignment="0" applyProtection="0"/>
    <xf numFmtId="0" fontId="98" fillId="42" borderId="65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0" fontId="101" fillId="58" borderId="653" applyNumberFormat="0" applyAlignment="0" applyProtection="0"/>
    <xf numFmtId="0" fontId="104" fillId="0" borderId="654" applyNumberFormat="0" applyFill="0" applyAlignment="0" applyProtection="0"/>
    <xf numFmtId="0" fontId="111" fillId="0" borderId="654" applyNumberFormat="0" applyFill="0" applyAlignment="0" applyProtection="0"/>
    <xf numFmtId="0" fontId="104" fillId="0" borderId="654" applyNumberFormat="0" applyFill="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1" fillId="58" borderId="655" applyNumberFormat="0" applyAlignment="0" applyProtection="0"/>
    <xf numFmtId="0" fontId="93" fillId="42" borderId="655" applyNumberFormat="0" applyAlignment="0" applyProtection="0"/>
    <xf numFmtId="0" fontId="98" fillId="42" borderId="655" applyNumberFormat="0" applyAlignment="0" applyProtection="0"/>
    <xf numFmtId="0" fontId="98" fillId="42" borderId="655" applyNumberFormat="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0" fontId="101" fillId="58" borderId="653" applyNumberFormat="0" applyAlignment="0" applyProtection="0"/>
    <xf numFmtId="41" fontId="1" fillId="0" borderId="0" applyFont="0" applyFill="0" applyBorder="0" applyAlignment="0" applyProtection="0"/>
    <xf numFmtId="0" fontId="104" fillId="0" borderId="654" applyNumberFormat="0" applyFill="0" applyAlignment="0" applyProtection="0"/>
    <xf numFmtId="0" fontId="111" fillId="0" borderId="654" applyNumberFormat="0" applyFill="0" applyAlignment="0" applyProtection="0"/>
    <xf numFmtId="0" fontId="104" fillId="0" borderId="654" applyNumberFormat="0" applyFill="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41" fontId="122" fillId="0" borderId="0" applyFont="0" applyFill="0" applyBorder="0" applyAlignment="0" applyProtection="0"/>
    <xf numFmtId="0" fontId="91" fillId="58" borderId="656" applyNumberFormat="0" applyAlignment="0" applyProtection="0"/>
    <xf numFmtId="0" fontId="93" fillId="42" borderId="656" applyNumberFormat="0" applyAlignment="0" applyProtection="0"/>
    <xf numFmtId="0" fontId="98" fillId="42" borderId="656" applyNumberFormat="0" applyAlignment="0" applyProtection="0"/>
    <xf numFmtId="0" fontId="98" fillId="42" borderId="656" applyNumberFormat="0" applyAlignment="0" applyProtection="0"/>
    <xf numFmtId="0" fontId="2" fillId="43" borderId="657" applyNumberFormat="0" applyAlignment="0" applyProtection="0"/>
    <xf numFmtId="0" fontId="2" fillId="43" borderId="657" applyNumberFormat="0" applyAlignment="0" applyProtection="0"/>
    <xf numFmtId="0" fontId="2" fillId="62" borderId="657" applyNumberFormat="0" applyFont="0" applyAlignment="0" applyProtection="0"/>
    <xf numFmtId="0" fontId="2" fillId="43" borderId="657" applyNumberFormat="0" applyAlignment="0" applyProtection="0"/>
    <xf numFmtId="0" fontId="101" fillId="58" borderId="658" applyNumberFormat="0" applyAlignment="0" applyProtection="0"/>
    <xf numFmtId="0" fontId="104" fillId="0" borderId="659" applyNumberFormat="0" applyFill="0" applyAlignment="0" applyProtection="0"/>
    <xf numFmtId="0" fontId="111" fillId="0" borderId="659" applyNumberFormat="0" applyFill="0" applyAlignment="0" applyProtection="0"/>
    <xf numFmtId="0" fontId="104" fillId="0" borderId="659" applyNumberFormat="0" applyFill="0" applyAlignment="0" applyProtection="0"/>
    <xf numFmtId="0" fontId="2" fillId="43" borderId="657" applyNumberFormat="0" applyAlignment="0" applyProtection="0"/>
    <xf numFmtId="0" fontId="2" fillId="43" borderId="657" applyNumberFormat="0" applyAlignment="0" applyProtection="0"/>
    <xf numFmtId="0" fontId="2" fillId="62" borderId="657" applyNumberFormat="0" applyFont="0" applyAlignment="0" applyProtection="0"/>
    <xf numFmtId="0" fontId="2" fillId="43" borderId="657" applyNumberFormat="0" applyAlignment="0" applyProtection="0"/>
    <xf numFmtId="0" fontId="91" fillId="58" borderId="656" applyNumberFormat="0" applyAlignment="0" applyProtection="0"/>
    <xf numFmtId="0" fontId="93" fillId="42" borderId="656" applyNumberFormat="0" applyAlignment="0" applyProtection="0"/>
    <xf numFmtId="0" fontId="98" fillId="42" borderId="656" applyNumberFormat="0" applyAlignment="0" applyProtection="0"/>
    <xf numFmtId="0" fontId="98" fillId="42" borderId="656" applyNumberFormat="0" applyAlignment="0" applyProtection="0"/>
    <xf numFmtId="0" fontId="2" fillId="43" borderId="657" applyNumberFormat="0" applyAlignment="0" applyProtection="0"/>
    <xf numFmtId="0" fontId="2" fillId="43" borderId="657" applyNumberFormat="0" applyAlignment="0" applyProtection="0"/>
    <xf numFmtId="0" fontId="2" fillId="62" borderId="657" applyNumberFormat="0" applyFont="0" applyAlignment="0" applyProtection="0"/>
    <xf numFmtId="0" fontId="2" fillId="43" borderId="657" applyNumberFormat="0" applyAlignment="0" applyProtection="0"/>
    <xf numFmtId="0" fontId="101" fillId="58" borderId="658" applyNumberFormat="0" applyAlignment="0" applyProtection="0"/>
    <xf numFmtId="0" fontId="104" fillId="0" borderId="659" applyNumberFormat="0" applyFill="0" applyAlignment="0" applyProtection="0"/>
    <xf numFmtId="0" fontId="111" fillId="0" borderId="659" applyNumberFormat="0" applyFill="0" applyAlignment="0" applyProtection="0"/>
    <xf numFmtId="0" fontId="104" fillId="0" borderId="659" applyNumberFormat="0" applyFill="0" applyAlignment="0" applyProtection="0"/>
    <xf numFmtId="0" fontId="2" fillId="43" borderId="657" applyNumberFormat="0" applyAlignment="0" applyProtection="0"/>
    <xf numFmtId="0" fontId="2" fillId="43" borderId="657" applyNumberFormat="0" applyAlignment="0" applyProtection="0"/>
    <xf numFmtId="0" fontId="2" fillId="62" borderId="657" applyNumberFormat="0" applyFont="0" applyAlignment="0" applyProtection="0"/>
    <xf numFmtId="0" fontId="2" fillId="43" borderId="65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665" applyNumberFormat="0" applyAlignment="0" applyProtection="0"/>
    <xf numFmtId="0" fontId="2" fillId="43" borderId="66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0" fontId="104" fillId="0" borderId="667" applyNumberFormat="0" applyFill="0" applyAlignment="0" applyProtection="0"/>
    <xf numFmtId="0" fontId="2" fillId="43" borderId="665" applyNumberFormat="0" applyAlignment="0" applyProtection="0"/>
    <xf numFmtId="0" fontId="111" fillId="0" borderId="667" applyNumberFormat="0" applyFill="0" applyAlignment="0" applyProtection="0"/>
    <xf numFmtId="0" fontId="91" fillId="58" borderId="664" applyNumberFormat="0" applyAlignment="0" applyProtection="0"/>
    <xf numFmtId="0" fontId="98" fillId="42" borderId="664" applyNumberFormat="0" applyAlignment="0" applyProtection="0"/>
    <xf numFmtId="0" fontId="98" fillId="42" borderId="664" applyNumberFormat="0" applyAlignment="0" applyProtection="0"/>
    <xf numFmtId="0" fontId="101" fillId="58" borderId="666" applyNumberFormat="0" applyAlignment="0" applyProtection="0"/>
    <xf numFmtId="0" fontId="2" fillId="43" borderId="665" applyNumberFormat="0" applyAlignment="0" applyProtection="0"/>
    <xf numFmtId="0" fontId="2" fillId="62" borderId="665" applyNumberFormat="0" applyFont="0" applyAlignment="0" applyProtection="0"/>
    <xf numFmtId="0" fontId="2" fillId="43" borderId="665" applyNumberFormat="0" applyAlignment="0" applyProtection="0"/>
    <xf numFmtId="0" fontId="2" fillId="62" borderId="665" applyNumberFormat="0" applyFont="0" applyAlignment="0" applyProtection="0"/>
    <xf numFmtId="0" fontId="2" fillId="43" borderId="665" applyNumberFormat="0" applyAlignment="0" applyProtection="0"/>
    <xf numFmtId="0" fontId="104" fillId="0" borderId="667"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42" borderId="664"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22" fillId="0" borderId="0" applyFont="0" applyFill="0" applyBorder="0" applyAlignment="0" applyProtection="0"/>
    <xf numFmtId="0" fontId="91" fillId="58" borderId="664" applyNumberFormat="0" applyAlignment="0" applyProtection="0"/>
    <xf numFmtId="0" fontId="93" fillId="42" borderId="664" applyNumberFormat="0" applyAlignment="0" applyProtection="0"/>
    <xf numFmtId="0" fontId="98" fillId="42" borderId="664" applyNumberFormat="0" applyAlignment="0" applyProtection="0"/>
    <xf numFmtId="0" fontId="98" fillId="42" borderId="664" applyNumberFormat="0" applyAlignment="0" applyProtection="0"/>
    <xf numFmtId="0" fontId="2" fillId="43" borderId="665" applyNumberFormat="0" applyAlignment="0" applyProtection="0"/>
    <xf numFmtId="0" fontId="2" fillId="43" borderId="665" applyNumberFormat="0" applyAlignment="0" applyProtection="0"/>
    <xf numFmtId="0" fontId="2" fillId="62" borderId="665" applyNumberFormat="0" applyFont="0" applyAlignment="0" applyProtection="0"/>
    <xf numFmtId="0" fontId="2" fillId="43" borderId="665" applyNumberFormat="0" applyAlignment="0" applyProtection="0"/>
    <xf numFmtId="0" fontId="101" fillId="58" borderId="666" applyNumberFormat="0" applyAlignment="0" applyProtection="0"/>
    <xf numFmtId="0" fontId="104" fillId="0" borderId="667" applyNumberFormat="0" applyFill="0" applyAlignment="0" applyProtection="0"/>
    <xf numFmtId="0" fontId="111" fillId="0" borderId="667" applyNumberFormat="0" applyFill="0" applyAlignment="0" applyProtection="0"/>
    <xf numFmtId="0" fontId="104" fillId="0" borderId="667" applyNumberFormat="0" applyFill="0" applyAlignment="0" applyProtection="0"/>
    <xf numFmtId="0" fontId="2" fillId="43" borderId="665" applyNumberFormat="0" applyAlignment="0" applyProtection="0"/>
    <xf numFmtId="0" fontId="2" fillId="43" borderId="665" applyNumberFormat="0" applyAlignment="0" applyProtection="0"/>
    <xf numFmtId="0" fontId="2" fillId="62" borderId="665" applyNumberFormat="0" applyFont="0" applyAlignment="0" applyProtection="0"/>
    <xf numFmtId="0" fontId="2" fillId="43" borderId="665" applyNumberFormat="0" applyAlignment="0" applyProtection="0"/>
    <xf numFmtId="0" fontId="91" fillId="58" borderId="664" applyNumberFormat="0" applyAlignment="0" applyProtection="0"/>
    <xf numFmtId="0" fontId="93" fillId="42" borderId="664" applyNumberFormat="0" applyAlignment="0" applyProtection="0"/>
    <xf numFmtId="0" fontId="98" fillId="42" borderId="664" applyNumberFormat="0" applyAlignment="0" applyProtection="0"/>
    <xf numFmtId="0" fontId="98" fillId="42" borderId="664" applyNumberFormat="0" applyAlignment="0" applyProtection="0"/>
    <xf numFmtId="0" fontId="2" fillId="43" borderId="665" applyNumberFormat="0" applyAlignment="0" applyProtection="0"/>
    <xf numFmtId="0" fontId="2" fillId="43" borderId="665" applyNumberFormat="0" applyAlignment="0" applyProtection="0"/>
    <xf numFmtId="0" fontId="2" fillId="62" borderId="665" applyNumberFormat="0" applyFont="0" applyAlignment="0" applyProtection="0"/>
    <xf numFmtId="0" fontId="2" fillId="43" borderId="665" applyNumberFormat="0" applyAlignment="0" applyProtection="0"/>
    <xf numFmtId="0" fontId="101" fillId="58" borderId="666" applyNumberFormat="0" applyAlignment="0" applyProtection="0"/>
    <xf numFmtId="0" fontId="104" fillId="0" borderId="667" applyNumberFormat="0" applyFill="0" applyAlignment="0" applyProtection="0"/>
    <xf numFmtId="0" fontId="111" fillId="0" borderId="667" applyNumberFormat="0" applyFill="0" applyAlignment="0" applyProtection="0"/>
    <xf numFmtId="0" fontId="104" fillId="0" borderId="667" applyNumberFormat="0" applyFill="0" applyAlignment="0" applyProtection="0"/>
    <xf numFmtId="0" fontId="2" fillId="43" borderId="665" applyNumberFormat="0" applyAlignment="0" applyProtection="0"/>
    <xf numFmtId="0" fontId="2" fillId="43" borderId="665" applyNumberFormat="0" applyAlignment="0" applyProtection="0"/>
    <xf numFmtId="0" fontId="2" fillId="62" borderId="665" applyNumberFormat="0" applyFont="0" applyAlignment="0" applyProtection="0"/>
    <xf numFmtId="0" fontId="2" fillId="43" borderId="665" applyNumberFormat="0" applyAlignment="0" applyProtection="0"/>
    <xf numFmtId="41" fontId="122" fillId="0" borderId="0" applyFont="0" applyFill="0" applyBorder="0" applyAlignment="0" applyProtection="0"/>
  </cellStyleXfs>
  <cellXfs count="860">
    <xf numFmtId="0" fontId="0" fillId="0" borderId="0" xfId="0"/>
    <xf numFmtId="0" fontId="15" fillId="0" borderId="0" xfId="0" applyFont="1"/>
    <xf numFmtId="41" fontId="15" fillId="0" borderId="0" xfId="65" applyFont="1"/>
    <xf numFmtId="0" fontId="32" fillId="0" borderId="0" xfId="0" applyFont="1" applyAlignment="1">
      <alignment horizontal="center"/>
    </xf>
    <xf numFmtId="0" fontId="65" fillId="0" borderId="0" xfId="0" applyFont="1" applyAlignment="1">
      <alignment horizontal="left"/>
    </xf>
    <xf numFmtId="0" fontId="66" fillId="0" borderId="0" xfId="0" applyFont="1" applyAlignment="1">
      <alignment horizontal="center"/>
    </xf>
    <xf numFmtId="0" fontId="66" fillId="0" borderId="0" xfId="0" applyFont="1"/>
    <xf numFmtId="0" fontId="69" fillId="0" borderId="0" xfId="0" applyFont="1"/>
    <xf numFmtId="0" fontId="71" fillId="0" borderId="0" xfId="0" applyFont="1"/>
    <xf numFmtId="0" fontId="65" fillId="0" borderId="0" xfId="0" applyFont="1"/>
    <xf numFmtId="0" fontId="72" fillId="0" borderId="0" xfId="0" applyFont="1"/>
    <xf numFmtId="0" fontId="73" fillId="0" borderId="0" xfId="73" applyFont="1"/>
    <xf numFmtId="14" fontId="65" fillId="0" borderId="0" xfId="0" applyNumberFormat="1" applyFont="1" applyAlignment="1">
      <alignment horizontal="left"/>
    </xf>
    <xf numFmtId="0" fontId="74" fillId="0" borderId="0" xfId="0" applyFont="1"/>
    <xf numFmtId="6" fontId="65" fillId="0" borderId="0" xfId="0" applyNumberFormat="1" applyFont="1" applyAlignment="1">
      <alignment horizontal="right"/>
    </xf>
    <xf numFmtId="0" fontId="65" fillId="0" borderId="0" xfId="0" applyFont="1" applyAlignment="1">
      <alignment horizontal="center"/>
    </xf>
    <xf numFmtId="10" fontId="65" fillId="0" borderId="0" xfId="0" applyNumberFormat="1" applyFont="1"/>
    <xf numFmtId="0" fontId="74" fillId="0" borderId="0" xfId="0" applyFont="1" applyAlignment="1">
      <alignment horizontal="center"/>
    </xf>
    <xf numFmtId="0" fontId="72" fillId="0" borderId="0" xfId="0" applyFont="1" applyAlignment="1">
      <alignment horizontal="left"/>
    </xf>
    <xf numFmtId="0" fontId="68" fillId="0" borderId="2" xfId="0" applyFont="1" applyBorder="1" applyAlignment="1">
      <alignment horizontal="center"/>
    </xf>
    <xf numFmtId="0" fontId="68" fillId="0" borderId="2" xfId="0" applyFont="1" applyBorder="1" applyAlignment="1">
      <alignment horizontal="center" vertical="center" wrapText="1"/>
    </xf>
    <xf numFmtId="3" fontId="72" fillId="0" borderId="0" xfId="0" applyNumberFormat="1" applyFont="1" applyAlignment="1">
      <alignment horizontal="right"/>
    </xf>
    <xf numFmtId="0" fontId="63" fillId="0" borderId="0" xfId="0" applyFont="1"/>
    <xf numFmtId="0" fontId="68" fillId="0" borderId="0" xfId="0" applyFont="1" applyAlignment="1">
      <alignment horizontal="center"/>
    </xf>
    <xf numFmtId="0" fontId="76" fillId="0" borderId="0" xfId="0" applyFont="1"/>
    <xf numFmtId="0" fontId="64" fillId="0" borderId="0" xfId="0" applyFont="1" applyAlignment="1">
      <alignment horizontal="center"/>
    </xf>
    <xf numFmtId="0" fontId="63" fillId="0" borderId="0" xfId="0" applyFont="1" applyAlignment="1">
      <alignment horizontal="left"/>
    </xf>
    <xf numFmtId="0" fontId="70" fillId="0" borderId="2" xfId="0" applyFont="1" applyBorder="1" applyAlignment="1">
      <alignment horizontal="center"/>
    </xf>
    <xf numFmtId="0" fontId="68" fillId="0" borderId="2" xfId="0" quotePrefix="1" applyFont="1" applyBorder="1" applyAlignment="1">
      <alignment horizontal="center"/>
    </xf>
    <xf numFmtId="3" fontId="63" fillId="0" borderId="0" xfId="0" applyNumberFormat="1" applyFont="1"/>
    <xf numFmtId="3" fontId="15" fillId="0" borderId="0" xfId="0" applyNumberFormat="1" applyFont="1"/>
    <xf numFmtId="3" fontId="76" fillId="0" borderId="0" xfId="0" applyNumberFormat="1" applyFont="1"/>
    <xf numFmtId="0" fontId="16" fillId="0" borderId="0" xfId="0" applyFont="1" applyAlignment="1">
      <alignment horizontal="center"/>
    </xf>
    <xf numFmtId="3" fontId="17" fillId="0" borderId="0" xfId="0" applyNumberFormat="1" applyFont="1"/>
    <xf numFmtId="0" fontId="15" fillId="0" borderId="0" xfId="0" applyFont="1" applyAlignment="1">
      <alignment horizontal="right"/>
    </xf>
    <xf numFmtId="172" fontId="17" fillId="0" borderId="0" xfId="0" applyNumberFormat="1" applyFont="1"/>
    <xf numFmtId="0" fontId="17" fillId="0" borderId="0" xfId="0" applyFont="1"/>
    <xf numFmtId="199" fontId="15" fillId="0" borderId="0" xfId="0" applyNumberFormat="1" applyFont="1"/>
    <xf numFmtId="2" fontId="16" fillId="0" borderId="0" xfId="0" applyNumberFormat="1" applyFont="1" applyAlignment="1">
      <alignment vertical="center" wrapText="1"/>
    </xf>
    <xf numFmtId="172" fontId="15" fillId="0" borderId="0" xfId="0" applyNumberFormat="1" applyFont="1"/>
    <xf numFmtId="172" fontId="16" fillId="0" borderId="0" xfId="0" applyNumberFormat="1" applyFont="1" applyAlignment="1">
      <alignment horizontal="center"/>
    </xf>
    <xf numFmtId="172" fontId="15" fillId="0" borderId="0" xfId="0" applyNumberFormat="1" applyFont="1" applyAlignment="1">
      <alignment horizontal="center"/>
    </xf>
    <xf numFmtId="0" fontId="16" fillId="0" borderId="0" xfId="3" applyFont="1" applyAlignment="1">
      <alignment horizontal="center" vertical="top" wrapText="1"/>
    </xf>
    <xf numFmtId="0" fontId="15" fillId="0" borderId="0" xfId="3" applyFont="1" applyAlignment="1">
      <alignment horizontal="center" vertical="top" wrapText="1"/>
    </xf>
    <xf numFmtId="0" fontId="32" fillId="0" borderId="0" xfId="0" applyFont="1" applyAlignment="1">
      <alignment horizontal="left"/>
    </xf>
    <xf numFmtId="0" fontId="66" fillId="0" borderId="5" xfId="0" applyFont="1" applyBorder="1" applyAlignment="1">
      <alignment horizontal="center"/>
    </xf>
    <xf numFmtId="0" fontId="15" fillId="0" borderId="2" xfId="0" applyFont="1" applyBorder="1"/>
    <xf numFmtId="0" fontId="16" fillId="0" borderId="2" xfId="0" applyFont="1" applyBorder="1" applyAlignment="1">
      <alignment horizontal="center"/>
    </xf>
    <xf numFmtId="0" fontId="66" fillId="0" borderId="6" xfId="0" applyFont="1" applyBorder="1" applyAlignment="1">
      <alignment horizontal="center"/>
    </xf>
    <xf numFmtId="172" fontId="65" fillId="0" borderId="0" xfId="0" applyNumberFormat="1" applyFont="1"/>
    <xf numFmtId="3" fontId="65" fillId="0" borderId="0" xfId="0" applyNumberFormat="1" applyFont="1"/>
    <xf numFmtId="0" fontId="66" fillId="0" borderId="4" xfId="0" applyFont="1" applyBorder="1"/>
    <xf numFmtId="0" fontId="66" fillId="0" borderId="2" xfId="0" applyFont="1" applyBorder="1" applyAlignment="1">
      <alignment horizontal="center"/>
    </xf>
    <xf numFmtId="0" fontId="65" fillId="0" borderId="2" xfId="0" applyFont="1" applyBorder="1"/>
    <xf numFmtId="0" fontId="65" fillId="0" borderId="4" xfId="0" applyFont="1" applyBorder="1"/>
    <xf numFmtId="0" fontId="65" fillId="0" borderId="4" xfId="0" applyFont="1" applyBorder="1" applyAlignment="1">
      <alignment horizontal="left" vertical="center" wrapText="1"/>
    </xf>
    <xf numFmtId="0" fontId="65" fillId="0" borderId="2" xfId="0" applyFont="1" applyBorder="1" applyAlignment="1">
      <alignment vertical="top"/>
    </xf>
    <xf numFmtId="0" fontId="66" fillId="0" borderId="2" xfId="0" applyFont="1" applyBorder="1" applyAlignment="1">
      <alignment horizontal="center" vertical="top"/>
    </xf>
    <xf numFmtId="0" fontId="66" fillId="0" borderId="2" xfId="0" applyFont="1" applyBorder="1" applyAlignment="1">
      <alignment horizontal="center" vertical="center" wrapText="1"/>
    </xf>
    <xf numFmtId="3" fontId="66" fillId="0" borderId="0" xfId="0" applyNumberFormat="1" applyFont="1"/>
    <xf numFmtId="3" fontId="66" fillId="0" borderId="0" xfId="0" applyNumberFormat="1" applyFont="1" applyAlignment="1">
      <alignment horizontal="right"/>
    </xf>
    <xf numFmtId="10" fontId="66" fillId="0" borderId="0" xfId="0" applyNumberFormat="1" applyFont="1" applyAlignment="1">
      <alignment horizontal="center"/>
    </xf>
    <xf numFmtId="10" fontId="65" fillId="0" borderId="0" xfId="0" applyNumberFormat="1" applyFont="1" applyAlignment="1">
      <alignment horizontal="center"/>
    </xf>
    <xf numFmtId="0" fontId="65" fillId="0" borderId="0" xfId="0" applyFont="1" applyAlignment="1">
      <alignment horizontal="center" vertical="center" wrapText="1"/>
    </xf>
    <xf numFmtId="0" fontId="65" fillId="0" borderId="0" xfId="0" applyFont="1" applyAlignment="1">
      <alignment vertical="center" wrapText="1"/>
    </xf>
    <xf numFmtId="0" fontId="65" fillId="0" borderId="647" xfId="0" applyFont="1" applyBorder="1" applyAlignment="1">
      <alignment horizontal="center" vertical="center" wrapText="1"/>
    </xf>
    <xf numFmtId="0" fontId="65" fillId="0" borderId="647" xfId="0" applyFont="1" applyBorder="1" applyAlignment="1">
      <alignment horizontal="center"/>
    </xf>
    <xf numFmtId="3" fontId="65" fillId="0" borderId="647" xfId="0" applyNumberFormat="1" applyFont="1" applyBorder="1" applyAlignment="1">
      <alignment horizontal="center"/>
    </xf>
    <xf numFmtId="3" fontId="65" fillId="0" borderId="647" xfId="0" applyNumberFormat="1" applyFont="1" applyBorder="1" applyAlignment="1">
      <alignment horizontal="right"/>
    </xf>
    <xf numFmtId="3" fontId="66" fillId="0" borderId="647" xfId="0" applyNumberFormat="1" applyFont="1" applyBorder="1"/>
    <xf numFmtId="0" fontId="66" fillId="0" borderId="647" xfId="0" applyFont="1" applyBorder="1"/>
    <xf numFmtId="3" fontId="66" fillId="0" borderId="647" xfId="0" applyNumberFormat="1" applyFont="1" applyBorder="1" applyAlignment="1">
      <alignment horizontal="right"/>
    </xf>
    <xf numFmtId="10" fontId="66" fillId="0" borderId="647" xfId="0" applyNumberFormat="1" applyFont="1" applyBorder="1" applyAlignment="1">
      <alignment horizontal="center"/>
    </xf>
    <xf numFmtId="172" fontId="82" fillId="0" borderId="0" xfId="0" applyNumberFormat="1" applyFont="1"/>
    <xf numFmtId="172" fontId="82" fillId="0" borderId="0" xfId="0" applyNumberFormat="1" applyFont="1" applyAlignment="1">
      <alignment horizontal="right" wrapText="1"/>
    </xf>
    <xf numFmtId="3" fontId="82" fillId="0" borderId="0" xfId="0" applyNumberFormat="1" applyFont="1" applyAlignment="1">
      <alignment horizontal="right" wrapText="1"/>
    </xf>
    <xf numFmtId="173" fontId="82" fillId="0" borderId="0" xfId="0" applyNumberFormat="1" applyFont="1" applyAlignment="1">
      <alignment horizontal="right" wrapText="1"/>
    </xf>
    <xf numFmtId="0" fontId="80" fillId="0" borderId="4" xfId="0" applyFont="1" applyBorder="1"/>
    <xf numFmtId="0" fontId="81" fillId="0" borderId="0" xfId="0" applyFont="1" applyAlignment="1">
      <alignment vertical="center"/>
    </xf>
    <xf numFmtId="0" fontId="82" fillId="0" borderId="0" xfId="8" applyFont="1"/>
    <xf numFmtId="0" fontId="65" fillId="0" borderId="0" xfId="0" applyFont="1" applyAlignment="1">
      <alignment horizontal="left" vertical="top" wrapText="1"/>
    </xf>
    <xf numFmtId="0" fontId="66" fillId="0" borderId="0" xfId="0" applyFont="1" applyAlignment="1">
      <alignment horizontal="justify" vertical="center"/>
    </xf>
    <xf numFmtId="0" fontId="66" fillId="0" borderId="0" xfId="0" applyFont="1" applyAlignment="1">
      <alignment vertical="center"/>
    </xf>
    <xf numFmtId="0" fontId="65" fillId="0" borderId="0" xfId="0" applyFont="1" applyAlignment="1">
      <alignment vertical="center"/>
    </xf>
    <xf numFmtId="0" fontId="73" fillId="0" borderId="0" xfId="73" applyFont="1" applyAlignment="1">
      <alignment vertical="center"/>
    </xf>
    <xf numFmtId="0" fontId="116" fillId="0" borderId="0" xfId="0" applyFont="1"/>
    <xf numFmtId="0" fontId="83" fillId="0" borderId="0" xfId="0" applyFont="1" applyAlignment="1">
      <alignment horizontal="left" vertical="center"/>
    </xf>
    <xf numFmtId="199" fontId="82" fillId="0" borderId="0" xfId="11970" applyNumberFormat="1" applyFont="1" applyFill="1"/>
    <xf numFmtId="6" fontId="81" fillId="0" borderId="0" xfId="0" applyNumberFormat="1" applyFont="1" applyAlignment="1">
      <alignment vertical="center"/>
    </xf>
    <xf numFmtId="41" fontId="82" fillId="0" borderId="0" xfId="65" applyFont="1"/>
    <xf numFmtId="0" fontId="84" fillId="35" borderId="671" xfId="0" applyFont="1" applyFill="1" applyBorder="1" applyAlignment="1">
      <alignment horizontal="center" vertical="center" wrapText="1"/>
    </xf>
    <xf numFmtId="0" fontId="81" fillId="0" borderId="671" xfId="0" applyFont="1" applyBorder="1" applyAlignment="1">
      <alignment horizontal="center" vertical="center"/>
    </xf>
    <xf numFmtId="3" fontId="82" fillId="0" borderId="671" xfId="0" applyNumberFormat="1" applyFont="1" applyBorder="1" applyAlignment="1">
      <alignment horizontal="center" vertical="center"/>
    </xf>
    <xf numFmtId="3" fontId="81" fillId="0" borderId="671" xfId="0" applyNumberFormat="1" applyFont="1" applyBorder="1" applyAlignment="1">
      <alignment horizontal="center" vertical="center"/>
    </xf>
    <xf numFmtId="3" fontId="81" fillId="0" borderId="671" xfId="0" applyNumberFormat="1" applyFont="1" applyBorder="1" applyAlignment="1">
      <alignment horizontal="right" vertical="center"/>
    </xf>
    <xf numFmtId="10" fontId="81" fillId="0" borderId="671" xfId="0" applyNumberFormat="1" applyFont="1" applyBorder="1" applyAlignment="1">
      <alignment horizontal="right" vertical="center"/>
    </xf>
    <xf numFmtId="0" fontId="81" fillId="0" borderId="0" xfId="0" applyFont="1" applyAlignment="1">
      <alignment horizontal="center" vertical="center"/>
    </xf>
    <xf numFmtId="3" fontId="81" fillId="0" borderId="0" xfId="0" applyNumberFormat="1" applyFont="1" applyAlignment="1">
      <alignment horizontal="center" vertical="center"/>
    </xf>
    <xf numFmtId="3" fontId="81" fillId="0" borderId="0" xfId="0" applyNumberFormat="1" applyFont="1" applyAlignment="1">
      <alignment horizontal="right" vertical="center"/>
    </xf>
    <xf numFmtId="10" fontId="81" fillId="0" borderId="0" xfId="0" applyNumberFormat="1" applyFont="1" applyAlignment="1">
      <alignment horizontal="right" vertical="center"/>
    </xf>
    <xf numFmtId="6" fontId="82" fillId="0" borderId="0" xfId="8" applyNumberFormat="1" applyFont="1"/>
    <xf numFmtId="3" fontId="82" fillId="0" borderId="0" xfId="8" applyNumberFormat="1" applyFont="1"/>
    <xf numFmtId="0" fontId="83" fillId="0" borderId="0" xfId="0" applyFont="1" applyAlignment="1">
      <alignment vertical="center"/>
    </xf>
    <xf numFmtId="0" fontId="116" fillId="0" borderId="0" xfId="8" applyFont="1"/>
    <xf numFmtId="0" fontId="128" fillId="0" borderId="0" xfId="8" applyFont="1" applyAlignment="1">
      <alignment horizontal="left" indent="3"/>
    </xf>
    <xf numFmtId="10" fontId="82" fillId="0" borderId="0" xfId="4657" applyNumberFormat="1" applyFont="1"/>
    <xf numFmtId="0" fontId="65" fillId="0" borderId="0" xfId="0" applyFont="1" applyAlignment="1">
      <alignment vertical="top" wrapText="1"/>
    </xf>
    <xf numFmtId="0" fontId="65" fillId="0" borderId="0" xfId="0" applyFont="1" applyAlignment="1">
      <alignment horizontal="left" vertical="center"/>
    </xf>
    <xf numFmtId="0" fontId="81" fillId="3" borderId="0" xfId="0" applyFont="1" applyFill="1" applyAlignment="1">
      <alignment horizontal="left" vertical="center"/>
    </xf>
    <xf numFmtId="0" fontId="84" fillId="35" borderId="647" xfId="0" applyFont="1" applyFill="1" applyBorder="1" applyAlignment="1">
      <alignment horizontal="center" vertical="center" wrapText="1"/>
    </xf>
    <xf numFmtId="0" fontId="78" fillId="0" borderId="0" xfId="0" applyFont="1" applyAlignment="1">
      <alignment horizontal="center" vertical="center" wrapText="1"/>
    </xf>
    <xf numFmtId="0" fontId="69" fillId="0" borderId="0" xfId="0" applyFont="1" applyAlignment="1">
      <alignment horizontal="center"/>
    </xf>
    <xf numFmtId="0" fontId="126" fillId="0" borderId="0" xfId="0" applyFont="1" applyAlignment="1">
      <alignment horizontal="left"/>
    </xf>
    <xf numFmtId="0" fontId="124" fillId="0" borderId="0" xfId="0" applyFont="1"/>
    <xf numFmtId="41" fontId="84" fillId="0" borderId="0" xfId="65" applyFont="1" applyFill="1"/>
    <xf numFmtId="0" fontId="84" fillId="35" borderId="5" xfId="0" applyFont="1" applyFill="1" applyBorder="1" applyAlignment="1">
      <alignment horizontal="center" vertical="center" wrapText="1"/>
    </xf>
    <xf numFmtId="197" fontId="84" fillId="35" borderId="5" xfId="0" applyNumberFormat="1" applyFont="1" applyFill="1" applyBorder="1" applyAlignment="1">
      <alignment horizontal="center" vertical="center" wrapText="1"/>
    </xf>
    <xf numFmtId="41" fontId="82" fillId="0" borderId="0" xfId="65" applyFont="1" applyFill="1"/>
    <xf numFmtId="0" fontId="75" fillId="35" borderId="1" xfId="0" applyFont="1" applyFill="1" applyBorder="1" applyAlignment="1">
      <alignment horizontal="center" vertical="center" wrapText="1"/>
    </xf>
    <xf numFmtId="0" fontId="75" fillId="35" borderId="5" xfId="0" applyFont="1" applyFill="1" applyBorder="1" applyAlignment="1">
      <alignment horizontal="center" vertical="center" wrapText="1"/>
    </xf>
    <xf numFmtId="0" fontId="79" fillId="0" borderId="2" xfId="0" applyFont="1" applyBorder="1" applyAlignment="1">
      <alignment horizontal="center"/>
    </xf>
    <xf numFmtId="0" fontId="79" fillId="0" borderId="4" xfId="0" applyFont="1" applyBorder="1"/>
    <xf numFmtId="0" fontId="84" fillId="35" borderId="614" xfId="0" applyFont="1" applyFill="1" applyBorder="1" applyAlignment="1">
      <alignment horizontal="center" vertical="center" wrapText="1"/>
    </xf>
    <xf numFmtId="14" fontId="84" fillId="35" borderId="614" xfId="0" applyNumberFormat="1" applyFont="1" applyFill="1" applyBorder="1" applyAlignment="1">
      <alignment horizontal="center" vertical="center" wrapText="1"/>
    </xf>
    <xf numFmtId="172" fontId="84" fillId="35" borderId="614" xfId="0" applyNumberFormat="1" applyFont="1" applyFill="1" applyBorder="1" applyAlignment="1">
      <alignment horizontal="center" vertical="center" wrapText="1"/>
    </xf>
    <xf numFmtId="0" fontId="84" fillId="0" borderId="614" xfId="0" applyFont="1" applyBorder="1" applyAlignment="1">
      <alignment vertical="top" wrapText="1"/>
    </xf>
    <xf numFmtId="3" fontId="84" fillId="0" borderId="614" xfId="0" applyNumberFormat="1" applyFont="1" applyBorder="1" applyAlignment="1">
      <alignment horizontal="right" wrapText="1"/>
    </xf>
    <xf numFmtId="172" fontId="84" fillId="35" borderId="647" xfId="0" applyNumberFormat="1" applyFont="1" applyFill="1" applyBorder="1" applyAlignment="1">
      <alignment horizontal="center" vertical="center" wrapText="1"/>
    </xf>
    <xf numFmtId="0" fontId="84" fillId="35" borderId="6" xfId="0" applyFont="1" applyFill="1" applyBorder="1" applyAlignment="1">
      <alignment horizontal="center" vertical="center" wrapText="1"/>
    </xf>
    <xf numFmtId="172" fontId="84" fillId="35" borderId="5" xfId="0" applyNumberFormat="1" applyFont="1" applyFill="1" applyBorder="1" applyAlignment="1">
      <alignment horizontal="center" vertical="center" wrapText="1"/>
    </xf>
    <xf numFmtId="0" fontId="82" fillId="35" borderId="7" xfId="0" applyFont="1" applyFill="1" applyBorder="1"/>
    <xf numFmtId="0" fontId="82" fillId="35" borderId="8" xfId="0" applyFont="1" applyFill="1" applyBorder="1"/>
    <xf numFmtId="0" fontId="82" fillId="35" borderId="7" xfId="0" applyFont="1" applyFill="1" applyBorder="1" applyAlignment="1">
      <alignment horizontal="center"/>
    </xf>
    <xf numFmtId="0" fontId="82" fillId="35" borderId="8" xfId="0" applyFont="1" applyFill="1" applyBorder="1" applyAlignment="1">
      <alignment horizontal="center"/>
    </xf>
    <xf numFmtId="0" fontId="84" fillId="35" borderId="210" xfId="0" applyFont="1" applyFill="1" applyBorder="1" applyAlignment="1">
      <alignment horizontal="center" vertical="center" wrapText="1"/>
    </xf>
    <xf numFmtId="2" fontId="84" fillId="35" borderId="409" xfId="0" applyNumberFormat="1" applyFont="1" applyFill="1" applyBorder="1" applyAlignment="1">
      <alignment horizontal="center" vertical="center" wrapText="1"/>
    </xf>
    <xf numFmtId="0" fontId="84" fillId="35" borderId="409" xfId="0" applyFont="1" applyFill="1" applyBorder="1" applyAlignment="1">
      <alignment horizontal="center" vertical="center" wrapText="1"/>
    </xf>
    <xf numFmtId="2" fontId="84" fillId="35" borderId="397" xfId="0" applyNumberFormat="1" applyFont="1" applyFill="1" applyBorder="1" applyAlignment="1">
      <alignment horizontal="center" vertical="center" wrapText="1"/>
    </xf>
    <xf numFmtId="49" fontId="84" fillId="35" borderId="430" xfId="0" applyNumberFormat="1" applyFont="1" applyFill="1" applyBorder="1" applyAlignment="1">
      <alignment horizontal="center" vertical="center" wrapText="1"/>
    </xf>
    <xf numFmtId="172" fontId="84" fillId="35" borderId="430" xfId="0" applyNumberFormat="1" applyFont="1" applyFill="1" applyBorder="1" applyAlignment="1">
      <alignment horizontal="center" vertical="center" wrapText="1"/>
    </xf>
    <xf numFmtId="49" fontId="84" fillId="35" borderId="439" xfId="0" applyNumberFormat="1" applyFont="1" applyFill="1" applyBorder="1" applyAlignment="1">
      <alignment horizontal="center" vertical="center" wrapText="1"/>
    </xf>
    <xf numFmtId="172" fontId="84" fillId="35" borderId="439" xfId="0" applyNumberFormat="1" applyFont="1" applyFill="1" applyBorder="1" applyAlignment="1">
      <alignment horizontal="center" vertical="center" wrapText="1"/>
    </xf>
    <xf numFmtId="197" fontId="84" fillId="35" borderId="446" xfId="0" applyNumberFormat="1" applyFont="1" applyFill="1" applyBorder="1" applyAlignment="1">
      <alignment horizontal="center" vertical="center" wrapText="1"/>
    </xf>
    <xf numFmtId="14" fontId="84" fillId="35" borderId="446" xfId="0" applyNumberFormat="1" applyFont="1" applyFill="1" applyBorder="1" applyAlignment="1">
      <alignment horizontal="center" vertical="center" wrapText="1"/>
    </xf>
    <xf numFmtId="2" fontId="84" fillId="35" borderId="455" xfId="0" applyNumberFormat="1" applyFont="1" applyFill="1" applyBorder="1" applyAlignment="1">
      <alignment horizontal="center" vertical="center" wrapText="1"/>
    </xf>
    <xf numFmtId="2" fontId="84" fillId="35" borderId="462" xfId="0" applyNumberFormat="1" applyFont="1" applyFill="1" applyBorder="1" applyAlignment="1">
      <alignment horizontal="center" vertical="center" wrapText="1"/>
    </xf>
    <xf numFmtId="2" fontId="84" fillId="35" borderId="473" xfId="0" applyNumberFormat="1" applyFont="1" applyFill="1" applyBorder="1" applyAlignment="1">
      <alignment horizontal="center" vertical="center" wrapText="1"/>
    </xf>
    <xf numFmtId="2" fontId="84" fillId="35" borderId="488" xfId="0" applyNumberFormat="1" applyFont="1" applyFill="1" applyBorder="1" applyAlignment="1">
      <alignment horizontal="center" vertical="center" wrapText="1"/>
    </xf>
    <xf numFmtId="2" fontId="84" fillId="35" borderId="496" xfId="0" applyNumberFormat="1" applyFont="1" applyFill="1" applyBorder="1" applyAlignment="1">
      <alignment horizontal="center" vertical="center" wrapText="1"/>
    </xf>
    <xf numFmtId="2" fontId="84" fillId="35" borderId="503" xfId="0" applyNumberFormat="1" applyFont="1" applyFill="1" applyBorder="1" applyAlignment="1">
      <alignment horizontal="center" vertical="center" wrapText="1"/>
    </xf>
    <xf numFmtId="172" fontId="84" fillId="35" borderId="503" xfId="0" applyNumberFormat="1" applyFont="1" applyFill="1" applyBorder="1" applyAlignment="1">
      <alignment horizontal="center" vertical="center" wrapText="1"/>
    </xf>
    <xf numFmtId="2" fontId="84" fillId="35" borderId="510" xfId="0" applyNumberFormat="1" applyFont="1" applyFill="1" applyBorder="1" applyAlignment="1">
      <alignment horizontal="center" vertical="center" wrapText="1"/>
    </xf>
    <xf numFmtId="172" fontId="84" fillId="35" borderId="510" xfId="0" applyNumberFormat="1" applyFont="1" applyFill="1" applyBorder="1" applyAlignment="1">
      <alignment horizontal="center" vertical="center" wrapText="1"/>
    </xf>
    <xf numFmtId="2" fontId="84" fillId="35" borderId="517" xfId="0" applyNumberFormat="1" applyFont="1" applyFill="1" applyBorder="1" applyAlignment="1">
      <alignment horizontal="center" vertical="center" wrapText="1"/>
    </xf>
    <xf numFmtId="172" fontId="84" fillId="35" borderId="525" xfId="0" applyNumberFormat="1" applyFont="1" applyFill="1" applyBorder="1" applyAlignment="1">
      <alignment horizontal="center" vertical="center" wrapText="1"/>
    </xf>
    <xf numFmtId="172" fontId="84" fillId="35" borderId="535" xfId="0" applyNumberFormat="1" applyFont="1" applyFill="1" applyBorder="1" applyAlignment="1">
      <alignment horizontal="center" vertical="center" wrapText="1"/>
    </xf>
    <xf numFmtId="2" fontId="84" fillId="35" borderId="540" xfId="0" applyNumberFormat="1" applyFont="1" applyFill="1" applyBorder="1" applyAlignment="1">
      <alignment horizontal="center" vertical="center" wrapText="1"/>
    </xf>
    <xf numFmtId="172" fontId="84" fillId="35" borderId="540" xfId="0" applyNumberFormat="1" applyFont="1" applyFill="1" applyBorder="1" applyAlignment="1">
      <alignment horizontal="center" vertical="center" wrapText="1"/>
    </xf>
    <xf numFmtId="2" fontId="84" fillId="35" borderId="547" xfId="0" applyNumberFormat="1" applyFont="1" applyFill="1" applyBorder="1" applyAlignment="1">
      <alignment horizontal="center" vertical="center" wrapText="1"/>
    </xf>
    <xf numFmtId="172" fontId="84" fillId="35" borderId="547" xfId="0" applyNumberFormat="1" applyFont="1" applyFill="1" applyBorder="1" applyAlignment="1">
      <alignment horizontal="center" vertical="center" wrapText="1"/>
    </xf>
    <xf numFmtId="197" fontId="84" fillId="35" borderId="554" xfId="0" applyNumberFormat="1" applyFont="1" applyFill="1" applyBorder="1" applyAlignment="1">
      <alignment horizontal="center" vertical="center" wrapText="1"/>
    </xf>
    <xf numFmtId="0" fontId="84" fillId="0" borderId="0" xfId="0" applyFont="1"/>
    <xf numFmtId="0" fontId="80" fillId="0" borderId="629" xfId="0" applyFont="1" applyBorder="1"/>
    <xf numFmtId="0" fontId="79" fillId="0" borderId="676" xfId="0" applyFont="1" applyBorder="1" applyAlignment="1">
      <alignment horizontal="center"/>
    </xf>
    <xf numFmtId="0" fontId="80" fillId="0" borderId="629" xfId="0" applyFont="1" applyBorder="1" applyAlignment="1">
      <alignment horizontal="left" vertical="center" wrapText="1"/>
    </xf>
    <xf numFmtId="0" fontId="80" fillId="0" borderId="20" xfId="0" applyFont="1" applyBorder="1"/>
    <xf numFmtId="0" fontId="79" fillId="0" borderId="11" xfId="0" applyFont="1" applyBorder="1" applyAlignment="1">
      <alignment horizontal="center"/>
    </xf>
    <xf numFmtId="0" fontId="66" fillId="0" borderId="9" xfId="0" applyFont="1" applyBorder="1" applyAlignment="1">
      <alignment horizontal="center"/>
    </xf>
    <xf numFmtId="2" fontId="84" fillId="35" borderId="614" xfId="0" applyNumberFormat="1" applyFont="1" applyFill="1" applyBorder="1" applyAlignment="1">
      <alignment horizontal="center" vertical="center" wrapText="1"/>
    </xf>
    <xf numFmtId="0" fontId="131" fillId="35" borderId="614" xfId="0" applyFont="1" applyFill="1" applyBorder="1" applyAlignment="1">
      <alignment horizontal="center" vertical="center" wrapText="1"/>
    </xf>
    <xf numFmtId="0" fontId="81" fillId="0" borderId="0" xfId="0" applyFont="1" applyAlignment="1">
      <alignment horizontal="left" vertical="center"/>
    </xf>
    <xf numFmtId="172" fontId="84" fillId="35" borderId="671" xfId="0" applyNumberFormat="1" applyFont="1" applyFill="1" applyBorder="1" applyAlignment="1">
      <alignment horizontal="center" vertical="center" wrapText="1"/>
    </xf>
    <xf numFmtId="3" fontId="84" fillId="0" borderId="671" xfId="0" applyNumberFormat="1" applyFont="1" applyBorder="1" applyAlignment="1">
      <alignment horizontal="right" wrapText="1"/>
    </xf>
    <xf numFmtId="41" fontId="65" fillId="0" borderId="2" xfId="65" applyFont="1" applyBorder="1"/>
    <xf numFmtId="0" fontId="81" fillId="0" borderId="669" xfId="0" applyFont="1" applyBorder="1" applyAlignment="1">
      <alignment horizontal="left" vertical="center"/>
    </xf>
    <xf numFmtId="0" fontId="81" fillId="0" borderId="670" xfId="0" applyFont="1" applyBorder="1" applyAlignment="1">
      <alignment horizontal="left" vertical="center"/>
    </xf>
    <xf numFmtId="0" fontId="81" fillId="0" borderId="674" xfId="0" applyFont="1" applyBorder="1" applyAlignment="1">
      <alignment horizontal="left" vertical="center"/>
    </xf>
    <xf numFmtId="0" fontId="65" fillId="0" borderId="2" xfId="0" applyFont="1" applyBorder="1" applyAlignment="1">
      <alignment horizontal="left" vertical="center" wrapText="1"/>
    </xf>
    <xf numFmtId="0" fontId="66" fillId="0" borderId="11" xfId="0" applyFont="1" applyBorder="1" applyAlignment="1">
      <alignment horizontal="center"/>
    </xf>
    <xf numFmtId="0" fontId="66" fillId="0" borderId="1" xfId="0" applyFont="1" applyBorder="1" applyAlignment="1">
      <alignment horizontal="center"/>
    </xf>
    <xf numFmtId="3" fontId="82" fillId="0" borderId="671" xfId="0" applyNumberFormat="1" applyFont="1" applyBorder="1" applyAlignment="1">
      <alignment horizontal="center" vertical="center" wrapText="1"/>
    </xf>
    <xf numFmtId="0" fontId="65" fillId="0" borderId="669" xfId="0" applyFont="1" applyBorder="1" applyAlignment="1">
      <alignment horizontal="left"/>
    </xf>
    <xf numFmtId="0" fontId="65" fillId="0" borderId="675" xfId="0" applyFont="1" applyBorder="1" applyAlignment="1">
      <alignment horizontal="left"/>
    </xf>
    <xf numFmtId="0" fontId="65" fillId="0" borderId="674" xfId="0" applyFont="1" applyBorder="1" applyAlignment="1">
      <alignment horizontal="left"/>
    </xf>
    <xf numFmtId="0" fontId="68" fillId="0" borderId="676" xfId="0" applyFont="1" applyBorder="1" applyAlignment="1">
      <alignment horizontal="center"/>
    </xf>
    <xf numFmtId="0" fontId="68" fillId="0" borderId="4" xfId="0" applyFont="1" applyBorder="1"/>
    <xf numFmtId="0" fontId="68" fillId="0" borderId="672" xfId="0" applyFont="1" applyBorder="1"/>
    <xf numFmtId="0" fontId="77" fillId="0" borderId="4" xfId="0" applyFont="1" applyBorder="1"/>
    <xf numFmtId="0" fontId="63" fillId="0" borderId="4" xfId="0" quotePrefix="1" applyFont="1" applyBorder="1"/>
    <xf numFmtId="0" fontId="63" fillId="0" borderId="4" xfId="0" applyFont="1" applyBorder="1"/>
    <xf numFmtId="0" fontId="63" fillId="0" borderId="4" xfId="0" applyFont="1" applyBorder="1" applyAlignment="1">
      <alignment horizontal="left" vertical="center" wrapText="1"/>
    </xf>
    <xf numFmtId="0" fontId="68" fillId="0" borderId="20" xfId="0" applyFont="1" applyBorder="1" applyAlignment="1">
      <alignment horizontal="left" vertical="center" wrapText="1"/>
    </xf>
    <xf numFmtId="0" fontId="68" fillId="0" borderId="11" xfId="0" applyFont="1" applyBorder="1" applyAlignment="1">
      <alignment horizontal="left" vertical="center"/>
    </xf>
    <xf numFmtId="0" fontId="82" fillId="0" borderId="674" xfId="687" applyFont="1" applyBorder="1" applyAlignment="1">
      <alignment horizontal="left"/>
    </xf>
    <xf numFmtId="0" fontId="84" fillId="0" borderId="671" xfId="687" applyFont="1" applyBorder="1" applyAlignment="1">
      <alignment horizontal="center"/>
    </xf>
    <xf numFmtId="172" fontId="82" fillId="0" borderId="671" xfId="687" applyNumberFormat="1" applyFont="1" applyBorder="1" applyAlignment="1">
      <alignment horizontal="center"/>
    </xf>
    <xf numFmtId="0" fontId="84" fillId="0" borderId="671" xfId="0" applyFont="1" applyBorder="1" applyAlignment="1">
      <alignment horizontal="center"/>
    </xf>
    <xf numFmtId="172" fontId="82" fillId="0" borderId="671" xfId="0" applyNumberFormat="1" applyFont="1" applyBorder="1" applyAlignment="1">
      <alignment horizontal="center"/>
    </xf>
    <xf numFmtId="3" fontId="82" fillId="0" borderId="671" xfId="0" applyNumberFormat="1" applyFont="1" applyBorder="1" applyAlignment="1">
      <alignment horizontal="center"/>
    </xf>
    <xf numFmtId="0" fontId="82" fillId="0" borderId="631" xfId="0" applyFont="1" applyBorder="1" applyAlignment="1">
      <alignment horizontal="left"/>
    </xf>
    <xf numFmtId="3" fontId="84" fillId="0" borderId="647" xfId="0" applyNumberFormat="1" applyFont="1" applyBorder="1" applyAlignment="1">
      <alignment horizontal="right" wrapText="1"/>
    </xf>
    <xf numFmtId="0" fontId="82" fillId="0" borderId="675" xfId="687" applyFont="1" applyBorder="1" applyAlignment="1">
      <alignment horizontal="left"/>
    </xf>
    <xf numFmtId="0" fontId="81" fillId="3" borderId="669" xfId="0" applyFont="1" applyFill="1" applyBorder="1" applyAlignment="1">
      <alignment horizontal="left" vertical="center"/>
    </xf>
    <xf numFmtId="0" fontId="81" fillId="3" borderId="675" xfId="0" applyFont="1" applyFill="1" applyBorder="1" applyAlignment="1">
      <alignment horizontal="left" vertical="center"/>
    </xf>
    <xf numFmtId="0" fontId="81" fillId="3" borderId="674" xfId="0" applyFont="1" applyFill="1" applyBorder="1" applyAlignment="1">
      <alignment horizontal="left" vertical="center"/>
    </xf>
    <xf numFmtId="0" fontId="82" fillId="0" borderId="669" xfId="0" applyFont="1" applyBorder="1" applyAlignment="1">
      <alignment horizontal="left"/>
    </xf>
    <xf numFmtId="0" fontId="82" fillId="0" borderId="674" xfId="0" applyFont="1" applyBorder="1" applyAlignment="1">
      <alignment horizontal="left"/>
    </xf>
    <xf numFmtId="0" fontId="82" fillId="0" borderId="614" xfId="596" applyFont="1" applyBorder="1" applyAlignment="1">
      <alignment horizontal="left"/>
    </xf>
    <xf numFmtId="0" fontId="82" fillId="0" borderId="669" xfId="687" applyFont="1" applyBorder="1" applyAlignment="1">
      <alignment horizontal="left"/>
    </xf>
    <xf numFmtId="0" fontId="82" fillId="0" borderId="674" xfId="687" applyFont="1" applyBorder="1" applyAlignment="1">
      <alignment horizontal="left"/>
    </xf>
    <xf numFmtId="0" fontId="82" fillId="0" borderId="669" xfId="0" applyFont="1" applyBorder="1" applyAlignment="1">
      <alignment horizontal="left"/>
    </xf>
    <xf numFmtId="0" fontId="82" fillId="0" borderId="674" xfId="0" applyFont="1" applyBorder="1" applyAlignment="1">
      <alignment horizontal="left"/>
    </xf>
    <xf numFmtId="0" fontId="84" fillId="35" borderId="6" xfId="0" applyFont="1" applyFill="1" applyBorder="1" applyAlignment="1">
      <alignment horizontal="center" vertical="center" wrapText="1"/>
    </xf>
    <xf numFmtId="0" fontId="84" fillId="35" borderId="8" xfId="0" applyFont="1" applyFill="1" applyBorder="1" applyAlignment="1">
      <alignment horizontal="center" vertical="center" wrapText="1"/>
    </xf>
    <xf numFmtId="0" fontId="84" fillId="35" borderId="6" xfId="0" applyFont="1" applyFill="1" applyBorder="1" applyAlignment="1">
      <alignment horizontal="left" vertical="center" wrapText="1"/>
    </xf>
    <xf numFmtId="0" fontId="84" fillId="35" borderId="8" xfId="0" applyFont="1" applyFill="1" applyBorder="1" applyAlignment="1">
      <alignment horizontal="left" vertical="center" wrapText="1"/>
    </xf>
    <xf numFmtId="0" fontId="84" fillId="35" borderId="669" xfId="0" applyFont="1" applyFill="1" applyBorder="1" applyAlignment="1">
      <alignment horizontal="left" wrapText="1"/>
    </xf>
    <xf numFmtId="0" fontId="84" fillId="35" borderId="674" xfId="0" applyFont="1" applyFill="1" applyBorder="1" applyAlignment="1">
      <alignment horizontal="left" wrapText="1"/>
    </xf>
    <xf numFmtId="2" fontId="84" fillId="35" borderId="4" xfId="0" applyNumberFormat="1" applyFont="1" applyFill="1" applyBorder="1" applyAlignment="1">
      <alignment horizontal="center" vertical="center" wrapText="1"/>
    </xf>
    <xf numFmtId="2" fontId="84" fillId="35" borderId="678" xfId="0" applyNumberFormat="1" applyFont="1" applyFill="1" applyBorder="1" applyAlignment="1">
      <alignment horizontal="center" vertical="center" wrapText="1"/>
    </xf>
    <xf numFmtId="0" fontId="84" fillId="35" borderId="622" xfId="0" applyFont="1" applyFill="1" applyBorder="1" applyAlignment="1">
      <alignment horizontal="center" vertical="center" wrapText="1"/>
    </xf>
    <xf numFmtId="0" fontId="84" fillId="35" borderId="631" xfId="0" applyFont="1" applyFill="1" applyBorder="1" applyAlignment="1">
      <alignment horizontal="center" vertical="center" wrapText="1"/>
    </xf>
    <xf numFmtId="0" fontId="84" fillId="35" borderId="212" xfId="0" applyFont="1" applyFill="1" applyBorder="1" applyAlignment="1">
      <alignment horizontal="center" vertical="center" wrapText="1"/>
    </xf>
    <xf numFmtId="0" fontId="84" fillId="35" borderId="213" xfId="0" applyFont="1" applyFill="1" applyBorder="1" applyAlignment="1">
      <alignment horizontal="center" vertical="center" wrapText="1"/>
    </xf>
    <xf numFmtId="0" fontId="84" fillId="35" borderId="669" xfId="0" applyFont="1" applyFill="1" applyBorder="1" applyAlignment="1">
      <alignment horizontal="center" vertical="center" wrapText="1"/>
    </xf>
    <xf numFmtId="0" fontId="84" fillId="35" borderId="674" xfId="0" applyFont="1" applyFill="1" applyBorder="1" applyAlignment="1">
      <alignment horizontal="center" vertical="center" wrapText="1"/>
    </xf>
    <xf numFmtId="0" fontId="84" fillId="35" borderId="675" xfId="0" applyFont="1" applyFill="1" applyBorder="1" applyAlignment="1">
      <alignment horizontal="center" vertical="center" wrapText="1"/>
    </xf>
    <xf numFmtId="0" fontId="82" fillId="0" borderId="0" xfId="0" applyFont="1" applyAlignment="1">
      <alignment horizontal="left" vertical="center" wrapText="1"/>
    </xf>
    <xf numFmtId="0" fontId="65" fillId="0" borderId="0" xfId="0" applyFont="1" applyAlignment="1">
      <alignment horizontal="left" vertical="top" wrapText="1"/>
    </xf>
    <xf numFmtId="0" fontId="84" fillId="35" borderId="614" xfId="0" applyFont="1" applyFill="1" applyBorder="1" applyAlignment="1">
      <alignment horizontal="center" vertical="center" wrapText="1"/>
    </xf>
    <xf numFmtId="0" fontId="84" fillId="35" borderId="660" xfId="0" applyFont="1" applyFill="1" applyBorder="1" applyAlignment="1">
      <alignment horizontal="center" vertical="center" wrapText="1"/>
    </xf>
    <xf numFmtId="0" fontId="84" fillId="35" borderId="662" xfId="0" applyFont="1" applyFill="1" applyBorder="1" applyAlignment="1">
      <alignment horizontal="center" vertical="center" wrapText="1"/>
    </xf>
    <xf numFmtId="3" fontId="84" fillId="35" borderId="660" xfId="0" applyNumberFormat="1" applyFont="1" applyFill="1" applyBorder="1" applyAlignment="1">
      <alignment horizontal="center" vertical="center" wrapText="1"/>
    </xf>
    <xf numFmtId="3" fontId="84" fillId="35" borderId="661" xfId="0" applyNumberFormat="1" applyFont="1" applyFill="1" applyBorder="1" applyAlignment="1">
      <alignment horizontal="center" vertical="center" wrapText="1"/>
    </xf>
    <xf numFmtId="3" fontId="84" fillId="35" borderId="662" xfId="0" applyNumberFormat="1" applyFont="1" applyFill="1" applyBorder="1" applyAlignment="1">
      <alignment horizontal="center" vertical="center" wrapText="1"/>
    </xf>
    <xf numFmtId="3" fontId="84" fillId="35" borderId="6" xfId="0" applyNumberFormat="1" applyFont="1" applyFill="1" applyBorder="1" applyAlignment="1">
      <alignment horizontal="center" vertical="center" wrapText="1"/>
    </xf>
    <xf numFmtId="3" fontId="84" fillId="35" borderId="7" xfId="0" applyNumberFormat="1" applyFont="1" applyFill="1" applyBorder="1" applyAlignment="1">
      <alignment horizontal="center" vertical="center" wrapText="1"/>
    </xf>
    <xf numFmtId="3" fontId="84" fillId="35" borderId="8" xfId="0" applyNumberFormat="1" applyFont="1" applyFill="1" applyBorder="1" applyAlignment="1">
      <alignment horizontal="center" vertical="center" wrapText="1"/>
    </xf>
    <xf numFmtId="0" fontId="130" fillId="35" borderId="6" xfId="0" applyFont="1" applyFill="1" applyBorder="1" applyAlignment="1">
      <alignment horizontal="left"/>
    </xf>
    <xf numFmtId="0" fontId="130" fillId="35" borderId="7" xfId="0" applyFont="1" applyFill="1" applyBorder="1" applyAlignment="1">
      <alignment horizontal="left"/>
    </xf>
    <xf numFmtId="0" fontId="130" fillId="35" borderId="8" xfId="0" applyFont="1" applyFill="1" applyBorder="1" applyAlignment="1">
      <alignment horizontal="left"/>
    </xf>
    <xf numFmtId="3" fontId="130" fillId="35" borderId="6" xfId="0" applyNumberFormat="1" applyFont="1" applyFill="1" applyBorder="1" applyAlignment="1">
      <alignment horizontal="left" vertical="center" wrapText="1"/>
    </xf>
    <xf numFmtId="3" fontId="130" fillId="35" borderId="7" xfId="0" applyNumberFormat="1" applyFont="1" applyFill="1" applyBorder="1" applyAlignment="1">
      <alignment horizontal="left" vertical="center" wrapText="1"/>
    </xf>
    <xf numFmtId="3" fontId="130" fillId="35" borderId="8" xfId="0" applyNumberFormat="1" applyFont="1" applyFill="1" applyBorder="1" applyAlignment="1">
      <alignment horizontal="left" vertical="center" wrapText="1"/>
    </xf>
    <xf numFmtId="0" fontId="84" fillId="35" borderId="422" xfId="0" applyFont="1" applyFill="1" applyBorder="1" applyAlignment="1">
      <alignment horizontal="center"/>
    </xf>
    <xf numFmtId="0" fontId="84" fillId="35" borderId="423" xfId="0" applyFont="1" applyFill="1" applyBorder="1" applyAlignment="1">
      <alignment horizontal="center"/>
    </xf>
    <xf numFmtId="2" fontId="84" fillId="35" borderId="410" xfId="0" applyNumberFormat="1" applyFont="1" applyFill="1" applyBorder="1" applyAlignment="1">
      <alignment horizontal="center" vertical="center" wrapText="1"/>
    </xf>
    <xf numFmtId="2" fontId="84" fillId="35" borderId="411" xfId="0" applyNumberFormat="1" applyFont="1" applyFill="1" applyBorder="1" applyAlignment="1">
      <alignment horizontal="center" vertical="center" wrapText="1"/>
    </xf>
    <xf numFmtId="0" fontId="84" fillId="35" borderId="420" xfId="0" applyFont="1" applyFill="1" applyBorder="1" applyAlignment="1">
      <alignment horizontal="center" vertical="center"/>
    </xf>
    <xf numFmtId="0" fontId="84" fillId="35" borderId="424" xfId="0" applyFont="1" applyFill="1" applyBorder="1" applyAlignment="1">
      <alignment horizontal="center"/>
    </xf>
    <xf numFmtId="2" fontId="84" fillId="35" borderId="398" xfId="0" applyNumberFormat="1" applyFont="1" applyFill="1" applyBorder="1" applyAlignment="1">
      <alignment horizontal="center" vertical="center" wrapText="1"/>
    </xf>
    <xf numFmtId="2" fontId="84" fillId="35" borderId="399" xfId="0" applyNumberFormat="1" applyFont="1" applyFill="1" applyBorder="1" applyAlignment="1">
      <alignment horizontal="center" vertical="center" wrapText="1"/>
    </xf>
    <xf numFmtId="2" fontId="84" fillId="35" borderId="400" xfId="0" applyNumberFormat="1" applyFont="1" applyFill="1" applyBorder="1" applyAlignment="1">
      <alignment horizontal="center" vertical="center" wrapText="1"/>
    </xf>
    <xf numFmtId="2" fontId="84" fillId="35" borderId="430" xfId="0" applyNumberFormat="1" applyFont="1" applyFill="1" applyBorder="1" applyAlignment="1">
      <alignment horizontal="center" vertical="center" wrapText="1"/>
    </xf>
    <xf numFmtId="0" fontId="84" fillId="35" borderId="430" xfId="0" applyFont="1" applyFill="1" applyBorder="1" applyAlignment="1">
      <alignment horizontal="center" vertical="top" wrapText="1"/>
    </xf>
    <xf numFmtId="0" fontId="84" fillId="35" borderId="446" xfId="0" applyFont="1" applyFill="1" applyBorder="1" applyAlignment="1">
      <alignment horizontal="center"/>
    </xf>
    <xf numFmtId="0" fontId="84" fillId="0" borderId="422" xfId="0" applyFont="1" applyBorder="1" applyAlignment="1">
      <alignment horizontal="left"/>
    </xf>
    <xf numFmtId="0" fontId="84" fillId="0" borderId="424" xfId="0" applyFont="1" applyBorder="1" applyAlignment="1">
      <alignment horizontal="left"/>
    </xf>
    <xf numFmtId="0" fontId="82" fillId="0" borderId="6" xfId="0" applyFont="1" applyBorder="1" applyAlignment="1">
      <alignment horizontal="left" wrapText="1"/>
    </xf>
    <xf numFmtId="0" fontId="82" fillId="0" borderId="8" xfId="0" applyFont="1" applyBorder="1" applyAlignment="1">
      <alignment horizontal="left" wrapText="1"/>
    </xf>
    <xf numFmtId="2" fontId="84" fillId="35" borderId="440" xfId="0" applyNumberFormat="1" applyFont="1" applyFill="1" applyBorder="1" applyAlignment="1">
      <alignment horizontal="center" vertical="center" wrapText="1"/>
    </xf>
    <xf numFmtId="2" fontId="84" fillId="35" borderId="441" xfId="0" applyNumberFormat="1" applyFont="1" applyFill="1" applyBorder="1" applyAlignment="1">
      <alignment horizontal="center" vertical="center" wrapText="1"/>
    </xf>
    <xf numFmtId="2" fontId="84" fillId="35" borderId="20" xfId="0" applyNumberFormat="1" applyFont="1" applyFill="1" applyBorder="1" applyAlignment="1">
      <alignment horizontal="center" vertical="center" wrapText="1"/>
    </xf>
    <xf numFmtId="2" fontId="84" fillId="35" borderId="21" xfId="0" applyNumberFormat="1" applyFont="1" applyFill="1" applyBorder="1" applyAlignment="1">
      <alignment horizontal="center" vertical="center" wrapText="1"/>
    </xf>
    <xf numFmtId="2" fontId="84" fillId="35" borderId="439" xfId="0" applyNumberFormat="1" applyFont="1" applyFill="1" applyBorder="1" applyAlignment="1">
      <alignment horizontal="center" vertical="center" wrapText="1"/>
    </xf>
    <xf numFmtId="0" fontId="84" fillId="35" borderId="439" xfId="0" applyFont="1" applyFill="1" applyBorder="1" applyAlignment="1">
      <alignment horizontal="center" vertical="top" wrapText="1"/>
    </xf>
    <xf numFmtId="0" fontId="82" fillId="0" borderId="622" xfId="0" applyFont="1" applyBorder="1" applyAlignment="1">
      <alignment horizontal="left"/>
    </xf>
    <xf numFmtId="0" fontId="82" fillId="0" borderId="631" xfId="0" applyFont="1" applyBorder="1" applyAlignment="1">
      <alignment horizontal="left"/>
    </xf>
    <xf numFmtId="0" fontId="84" fillId="35" borderId="447" xfId="0" applyFont="1" applyFill="1" applyBorder="1" applyAlignment="1">
      <alignment horizontal="center" vertical="center" wrapText="1"/>
    </xf>
    <xf numFmtId="0" fontId="84" fillId="35" borderId="450" xfId="0" applyFont="1" applyFill="1" applyBorder="1" applyAlignment="1">
      <alignment horizontal="center" vertical="center" wrapText="1"/>
    </xf>
    <xf numFmtId="0" fontId="84" fillId="35" borderId="20" xfId="0" applyFont="1" applyFill="1" applyBorder="1" applyAlignment="1">
      <alignment horizontal="center" vertical="center" wrapText="1"/>
    </xf>
    <xf numFmtId="0" fontId="84" fillId="35" borderId="21" xfId="0" applyFont="1" applyFill="1" applyBorder="1" applyAlignment="1">
      <alignment horizontal="center" vertical="center" wrapText="1"/>
    </xf>
    <xf numFmtId="172" fontId="84" fillId="35" borderId="528" xfId="0" applyNumberFormat="1" applyFont="1" applyFill="1" applyBorder="1" applyAlignment="1">
      <alignment horizontal="center" vertical="center" wrapText="1"/>
    </xf>
    <xf numFmtId="172" fontId="84" fillId="35" borderId="529" xfId="0" applyNumberFormat="1" applyFont="1" applyFill="1" applyBorder="1" applyAlignment="1">
      <alignment horizontal="center" vertical="center" wrapText="1"/>
    </xf>
    <xf numFmtId="2" fontId="84" fillId="35" borderId="524" xfId="0" applyNumberFormat="1" applyFont="1" applyFill="1" applyBorder="1" applyAlignment="1">
      <alignment horizontal="center" vertical="center" wrapText="1"/>
    </xf>
    <xf numFmtId="2" fontId="84" fillId="35" borderId="11" xfId="0" applyNumberFormat="1" applyFont="1" applyFill="1" applyBorder="1" applyAlignment="1">
      <alignment horizontal="center" vertical="center" wrapText="1"/>
    </xf>
    <xf numFmtId="2" fontId="84" fillId="35" borderId="527" xfId="0" applyNumberFormat="1" applyFont="1" applyFill="1" applyBorder="1" applyAlignment="1">
      <alignment horizontal="center" vertical="center" wrapText="1"/>
    </xf>
    <xf numFmtId="2" fontId="84" fillId="35" borderId="530" xfId="0" applyNumberFormat="1" applyFont="1" applyFill="1" applyBorder="1" applyAlignment="1">
      <alignment horizontal="center" vertical="center" wrapText="1"/>
    </xf>
    <xf numFmtId="0" fontId="84" fillId="35" borderId="554" xfId="0" applyFont="1" applyFill="1" applyBorder="1" applyAlignment="1">
      <alignment horizontal="center"/>
    </xf>
    <xf numFmtId="2" fontId="84" fillId="35" borderId="564" xfId="0" applyNumberFormat="1" applyFont="1" applyFill="1" applyBorder="1" applyAlignment="1">
      <alignment horizontal="center" vertical="center" wrapText="1"/>
    </xf>
    <xf numFmtId="2" fontId="84" fillId="35" borderId="567" xfId="0" applyNumberFormat="1" applyFont="1" applyFill="1" applyBorder="1" applyAlignment="1">
      <alignment horizontal="center" vertical="center" wrapText="1"/>
    </xf>
    <xf numFmtId="0" fontId="84" fillId="35" borderId="565" xfId="0" applyFont="1" applyFill="1" applyBorder="1" applyAlignment="1">
      <alignment horizontal="center" vertical="center"/>
    </xf>
    <xf numFmtId="0" fontId="84" fillId="35" borderId="566" xfId="0" applyFont="1" applyFill="1" applyBorder="1" applyAlignment="1">
      <alignment horizontal="center" vertical="center"/>
    </xf>
    <xf numFmtId="0" fontId="84" fillId="35" borderId="582" xfId="0" applyFont="1" applyFill="1" applyBorder="1" applyAlignment="1">
      <alignment horizontal="center"/>
    </xf>
    <xf numFmtId="2" fontId="84" fillId="35" borderId="574" xfId="0" applyNumberFormat="1" applyFont="1" applyFill="1" applyBorder="1" applyAlignment="1">
      <alignment horizontal="center" vertical="center" wrapText="1"/>
    </xf>
    <xf numFmtId="2" fontId="84" fillId="35" borderId="577" xfId="0" applyNumberFormat="1" applyFont="1" applyFill="1" applyBorder="1" applyAlignment="1">
      <alignment horizontal="center" vertical="center" wrapText="1"/>
    </xf>
    <xf numFmtId="0" fontId="84" fillId="35" borderId="572" xfId="0" applyFont="1" applyFill="1" applyBorder="1" applyAlignment="1">
      <alignment horizontal="center" vertical="center"/>
    </xf>
    <xf numFmtId="2" fontId="84" fillId="35" borderId="601" xfId="0" applyNumberFormat="1" applyFont="1" applyFill="1" applyBorder="1" applyAlignment="1">
      <alignment horizontal="center" vertical="center" wrapText="1"/>
    </xf>
    <xf numFmtId="2" fontId="84" fillId="35" borderId="602" xfId="0" applyNumberFormat="1" applyFont="1" applyFill="1" applyBorder="1" applyAlignment="1">
      <alignment horizontal="center" vertical="center" wrapText="1"/>
    </xf>
    <xf numFmtId="0" fontId="84" fillId="35" borderId="600" xfId="0" applyFont="1" applyFill="1" applyBorder="1" applyAlignment="1">
      <alignment horizontal="center" vertical="center"/>
    </xf>
    <xf numFmtId="2" fontId="84" fillId="35" borderId="592" xfId="0" applyNumberFormat="1" applyFont="1" applyFill="1" applyBorder="1" applyAlignment="1">
      <alignment horizontal="center" vertical="center" wrapText="1"/>
    </xf>
    <xf numFmtId="2" fontId="84" fillId="35" borderId="595" xfId="0" applyNumberFormat="1" applyFont="1" applyFill="1" applyBorder="1" applyAlignment="1">
      <alignment horizontal="center" vertical="center" wrapText="1"/>
    </xf>
    <xf numFmtId="3" fontId="82" fillId="0" borderId="671" xfId="0" applyNumberFormat="1" applyFont="1" applyBorder="1" applyAlignment="1">
      <alignment horizontal="center" vertical="center" wrapText="1"/>
    </xf>
    <xf numFmtId="49" fontId="82" fillId="0" borderId="669" xfId="0" applyNumberFormat="1" applyFont="1" applyBorder="1" applyAlignment="1">
      <alignment horizontal="left" vertical="justify" wrapText="1"/>
    </xf>
    <xf numFmtId="49" fontId="82" fillId="0" borderId="675" xfId="0" applyNumberFormat="1" applyFont="1" applyBorder="1" applyAlignment="1">
      <alignment horizontal="left" vertical="justify"/>
    </xf>
    <xf numFmtId="49" fontId="82" fillId="0" borderId="674" xfId="0" applyNumberFormat="1" applyFont="1" applyBorder="1" applyAlignment="1">
      <alignment horizontal="left" vertical="justify"/>
    </xf>
    <xf numFmtId="2" fontId="84" fillId="35" borderId="614" xfId="0" applyNumberFormat="1" applyFont="1" applyFill="1" applyBorder="1" applyAlignment="1">
      <alignment horizontal="center" vertical="center" wrapText="1"/>
    </xf>
    <xf numFmtId="2" fontId="84" fillId="35" borderId="583" xfId="0" applyNumberFormat="1" applyFont="1" applyFill="1" applyBorder="1" applyAlignment="1">
      <alignment horizontal="center" vertical="center" wrapText="1"/>
    </xf>
    <xf numFmtId="2" fontId="84" fillId="35" borderId="586" xfId="0" applyNumberFormat="1" applyFont="1" applyFill="1" applyBorder="1" applyAlignment="1">
      <alignment horizontal="center" vertical="center" wrapText="1"/>
    </xf>
    <xf numFmtId="2" fontId="84" fillId="35" borderId="511" xfId="0" applyNumberFormat="1" applyFont="1" applyFill="1" applyBorder="1" applyAlignment="1">
      <alignment horizontal="center" vertical="center" wrapText="1"/>
    </xf>
    <xf numFmtId="2" fontId="84" fillId="35" borderId="512" xfId="0" applyNumberFormat="1" applyFont="1" applyFill="1" applyBorder="1" applyAlignment="1">
      <alignment horizontal="center" vertical="center" wrapText="1"/>
    </xf>
    <xf numFmtId="2" fontId="84" fillId="35" borderId="518" xfId="0" applyNumberFormat="1" applyFont="1" applyFill="1" applyBorder="1" applyAlignment="1">
      <alignment horizontal="center" vertical="center" wrapText="1"/>
    </xf>
    <xf numFmtId="2" fontId="84" fillId="35" borderId="519" xfId="0" applyNumberFormat="1" applyFont="1" applyFill="1" applyBorder="1" applyAlignment="1">
      <alignment horizontal="center" vertical="center" wrapText="1"/>
    </xf>
    <xf numFmtId="2" fontId="84" fillId="35" borderId="504" xfId="0" applyNumberFormat="1" applyFont="1" applyFill="1" applyBorder="1" applyAlignment="1">
      <alignment horizontal="center" vertical="center" wrapText="1"/>
    </xf>
    <xf numFmtId="2" fontId="84" fillId="35" borderId="505" xfId="0" applyNumberFormat="1" applyFont="1" applyFill="1" applyBorder="1" applyAlignment="1">
      <alignment horizontal="center" vertical="center" wrapText="1"/>
    </xf>
    <xf numFmtId="2" fontId="84" fillId="35" borderId="489" xfId="0" applyNumberFormat="1" applyFont="1" applyFill="1" applyBorder="1" applyAlignment="1">
      <alignment horizontal="center" vertical="center" wrapText="1"/>
    </xf>
    <xf numFmtId="2" fontId="84" fillId="35" borderId="490" xfId="0" applyNumberFormat="1" applyFont="1" applyFill="1" applyBorder="1" applyAlignment="1">
      <alignment horizontal="center" vertical="center" wrapText="1"/>
    </xf>
    <xf numFmtId="2" fontId="84" fillId="35" borderId="497" xfId="0" applyNumberFormat="1" applyFont="1" applyFill="1" applyBorder="1" applyAlignment="1">
      <alignment horizontal="center" vertical="center" wrapText="1"/>
    </xf>
    <xf numFmtId="2" fontId="84" fillId="35" borderId="498" xfId="0" applyNumberFormat="1" applyFont="1" applyFill="1" applyBorder="1" applyAlignment="1">
      <alignment horizontal="center" vertical="center" wrapText="1"/>
    </xf>
    <xf numFmtId="172" fontId="84" fillId="35" borderId="614" xfId="0" applyNumberFormat="1" applyFont="1" applyFill="1" applyBorder="1" applyAlignment="1">
      <alignment horizontal="center" vertical="center" wrapText="1"/>
    </xf>
    <xf numFmtId="2" fontId="84" fillId="35" borderId="481" xfId="0" applyNumberFormat="1" applyFont="1" applyFill="1" applyBorder="1" applyAlignment="1">
      <alignment horizontal="center" vertical="center" wrapText="1"/>
    </xf>
    <xf numFmtId="2" fontId="84" fillId="35" borderId="482" xfId="0" applyNumberFormat="1" applyFont="1" applyFill="1" applyBorder="1" applyAlignment="1">
      <alignment horizontal="center" vertical="center" wrapText="1"/>
    </xf>
    <xf numFmtId="0" fontId="82" fillId="0" borderId="671" xfId="0" applyFont="1" applyBorder="1" applyAlignment="1">
      <alignment horizontal="center" vertical="center" wrapText="1"/>
    </xf>
    <xf numFmtId="0" fontId="84" fillId="35" borderId="421" xfId="0" applyFont="1" applyFill="1" applyBorder="1" applyAlignment="1">
      <alignment horizontal="center" vertical="center"/>
    </xf>
    <xf numFmtId="0" fontId="84" fillId="35" borderId="425" xfId="0" applyFont="1" applyFill="1" applyBorder="1" applyAlignment="1">
      <alignment horizontal="center" vertical="center"/>
    </xf>
    <xf numFmtId="0" fontId="84" fillId="35" borderId="20" xfId="0" applyFont="1" applyFill="1" applyBorder="1" applyAlignment="1">
      <alignment horizontal="center" vertical="center"/>
    </xf>
    <xf numFmtId="0" fontId="84" fillId="35" borderId="21" xfId="0" applyFont="1" applyFill="1" applyBorder="1" applyAlignment="1">
      <alignment horizontal="center" vertical="center"/>
    </xf>
    <xf numFmtId="2" fontId="84" fillId="35" borderId="672" xfId="0" applyNumberFormat="1" applyFont="1" applyFill="1" applyBorder="1" applyAlignment="1">
      <alignment horizontal="center" vertical="center" wrapText="1"/>
    </xf>
    <xf numFmtId="2" fontId="84" fillId="35" borderId="673" xfId="0" applyNumberFormat="1" applyFont="1" applyFill="1" applyBorder="1" applyAlignment="1">
      <alignment horizontal="center" vertical="center" wrapText="1"/>
    </xf>
    <xf numFmtId="2" fontId="84" fillId="35" borderId="541" xfId="0" applyNumberFormat="1" applyFont="1" applyFill="1" applyBorder="1" applyAlignment="1">
      <alignment horizontal="center" vertical="center" wrapText="1"/>
    </xf>
    <xf numFmtId="2" fontId="84" fillId="35" borderId="542" xfId="0" applyNumberFormat="1" applyFont="1" applyFill="1" applyBorder="1" applyAlignment="1">
      <alignment horizontal="center" vertical="center" wrapText="1"/>
    </xf>
    <xf numFmtId="2" fontId="84" fillId="35" borderId="456" xfId="0" applyNumberFormat="1" applyFont="1" applyFill="1" applyBorder="1" applyAlignment="1">
      <alignment horizontal="center" vertical="center" wrapText="1"/>
    </xf>
    <xf numFmtId="2" fontId="84" fillId="35" borderId="457" xfId="0" applyNumberFormat="1" applyFont="1" applyFill="1" applyBorder="1" applyAlignment="1">
      <alignment horizontal="center" vertical="center" wrapText="1"/>
    </xf>
    <xf numFmtId="2" fontId="84" fillId="35" borderId="463" xfId="0" applyNumberFormat="1" applyFont="1" applyFill="1" applyBorder="1" applyAlignment="1">
      <alignment horizontal="center" vertical="center" wrapText="1"/>
    </xf>
    <xf numFmtId="2" fontId="84" fillId="35" borderId="464" xfId="0" applyNumberFormat="1" applyFont="1" applyFill="1" applyBorder="1" applyAlignment="1">
      <alignment horizontal="center" vertical="center" wrapText="1"/>
    </xf>
    <xf numFmtId="2" fontId="84" fillId="35" borderId="474" xfId="0" applyNumberFormat="1" applyFont="1" applyFill="1" applyBorder="1" applyAlignment="1">
      <alignment horizontal="center" vertical="center" wrapText="1"/>
    </xf>
    <xf numFmtId="2" fontId="84" fillId="35" borderId="475" xfId="0" applyNumberFormat="1" applyFont="1" applyFill="1" applyBorder="1" applyAlignment="1">
      <alignment horizontal="center" vertical="center" wrapText="1"/>
    </xf>
    <xf numFmtId="2" fontId="84" fillId="35" borderId="555" xfId="0" applyNumberFormat="1" applyFont="1" applyFill="1" applyBorder="1" applyAlignment="1">
      <alignment horizontal="center" vertical="center" wrapText="1"/>
    </xf>
    <xf numFmtId="2" fontId="84" fillId="35" borderId="558" xfId="0" applyNumberFormat="1" applyFont="1" applyFill="1" applyBorder="1" applyAlignment="1">
      <alignment horizontal="center" vertical="center" wrapText="1"/>
    </xf>
    <xf numFmtId="2" fontId="84" fillId="35" borderId="548" xfId="0" applyNumberFormat="1" applyFont="1" applyFill="1" applyBorder="1" applyAlignment="1">
      <alignment horizontal="center" vertical="center" wrapText="1"/>
    </xf>
    <xf numFmtId="2" fontId="84" fillId="35" borderId="549" xfId="0" applyNumberFormat="1" applyFont="1" applyFill="1" applyBorder="1" applyAlignment="1">
      <alignment horizontal="center" vertical="center" wrapText="1"/>
    </xf>
    <xf numFmtId="2" fontId="84" fillId="35" borderId="431" xfId="0" applyNumberFormat="1" applyFont="1" applyFill="1" applyBorder="1" applyAlignment="1">
      <alignment horizontal="center" vertical="center" wrapText="1"/>
    </xf>
    <xf numFmtId="2" fontId="84" fillId="35" borderId="434" xfId="0" applyNumberFormat="1" applyFont="1" applyFill="1" applyBorder="1" applyAlignment="1">
      <alignment horizontal="center" vertical="center" wrapText="1"/>
    </xf>
    <xf numFmtId="0" fontId="65" fillId="0" borderId="671" xfId="0" applyFont="1" applyBorder="1" applyAlignment="1">
      <alignment horizontal="center"/>
    </xf>
    <xf numFmtId="0" fontId="65" fillId="0" borderId="675" xfId="0" applyFont="1" applyBorder="1" applyAlignment="1">
      <alignment horizontal="center"/>
    </xf>
    <xf numFmtId="0" fontId="65" fillId="0" borderId="669" xfId="0" applyFont="1" applyBorder="1" applyAlignment="1">
      <alignment horizontal="center"/>
    </xf>
    <xf numFmtId="0" fontId="65" fillId="0" borderId="674" xfId="0" applyFont="1" applyBorder="1" applyAlignment="1">
      <alignment horizontal="center"/>
    </xf>
    <xf numFmtId="0" fontId="81" fillId="3" borderId="669" xfId="0" applyFont="1" applyFill="1" applyBorder="1" applyAlignment="1">
      <alignment horizontal="left" vertical="center"/>
    </xf>
    <xf numFmtId="0" fontId="81" fillId="3" borderId="675" xfId="0" applyFont="1" applyFill="1" applyBorder="1" applyAlignment="1">
      <alignment horizontal="left" vertical="center"/>
    </xf>
    <xf numFmtId="0" fontId="81" fillId="3" borderId="674" xfId="0" applyFont="1" applyFill="1" applyBorder="1" applyAlignment="1">
      <alignment horizontal="left" vertical="center"/>
    </xf>
    <xf numFmtId="0" fontId="81" fillId="0" borderId="671" xfId="0" applyFont="1" applyBorder="1" applyAlignment="1">
      <alignment horizontal="left" vertical="center"/>
    </xf>
    <xf numFmtId="0" fontId="81" fillId="0" borderId="676" xfId="0" applyFont="1" applyBorder="1" applyAlignment="1">
      <alignment horizontal="left" vertical="center"/>
    </xf>
    <xf numFmtId="3" fontId="65" fillId="0" borderId="676" xfId="0" applyNumberFormat="1" applyFont="1" applyBorder="1" applyAlignment="1">
      <alignment horizontal="center" vertical="center" wrapText="1"/>
    </xf>
    <xf numFmtId="3" fontId="65" fillId="0" borderId="2" xfId="0" applyNumberFormat="1" applyFont="1" applyBorder="1" applyAlignment="1">
      <alignment horizontal="center" vertical="center" wrapText="1"/>
    </xf>
    <xf numFmtId="3" fontId="65" fillId="0" borderId="11" xfId="0" applyNumberFormat="1" applyFont="1" applyBorder="1" applyAlignment="1">
      <alignment horizontal="center" vertical="center" wrapText="1"/>
    </xf>
    <xf numFmtId="0" fontId="66" fillId="0" borderId="0" xfId="0" applyFont="1" applyAlignment="1">
      <alignment horizontal="left"/>
    </xf>
    <xf numFmtId="0" fontId="84" fillId="35" borderId="669" xfId="0" applyFont="1" applyFill="1" applyBorder="1" applyAlignment="1">
      <alignment horizontal="center" vertical="center"/>
    </xf>
    <xf numFmtId="0" fontId="84" fillId="35" borderId="670" xfId="0" applyFont="1" applyFill="1" applyBorder="1" applyAlignment="1">
      <alignment horizontal="center" vertical="center"/>
    </xf>
    <xf numFmtId="0" fontId="84" fillId="35" borderId="674" xfId="0" applyFont="1" applyFill="1" applyBorder="1" applyAlignment="1">
      <alignment horizontal="center" vertical="center"/>
    </xf>
    <xf numFmtId="6" fontId="65" fillId="0" borderId="0" xfId="0" applyNumberFormat="1" applyFont="1" applyAlignment="1">
      <alignment horizontal="right"/>
    </xf>
    <xf numFmtId="0" fontId="72" fillId="0" borderId="0" xfId="3" applyFont="1" applyAlignment="1">
      <alignment horizontal="center" vertical="top" wrapText="1"/>
    </xf>
    <xf numFmtId="0" fontId="81" fillId="0" borderId="669" xfId="0" applyFont="1" applyBorder="1" applyAlignment="1">
      <alignment horizontal="left" vertical="center"/>
    </xf>
    <xf numFmtId="0" fontId="81" fillId="0" borderId="675" xfId="0" applyFont="1" applyBorder="1" applyAlignment="1">
      <alignment horizontal="left" vertical="center"/>
    </xf>
    <xf numFmtId="0" fontId="81" fillId="0" borderId="674" xfId="0" applyFont="1" applyBorder="1" applyAlignment="1">
      <alignment horizontal="left" vertical="center"/>
    </xf>
    <xf numFmtId="0" fontId="65" fillId="0" borderId="647" xfId="0" applyFont="1" applyBorder="1" applyAlignment="1">
      <alignment horizontal="center"/>
    </xf>
    <xf numFmtId="9" fontId="65" fillId="0" borderId="647" xfId="0" applyNumberFormat="1" applyFont="1" applyBorder="1" applyAlignment="1">
      <alignment horizontal="center"/>
    </xf>
    <xf numFmtId="10" fontId="82" fillId="0" borderId="676" xfId="0" applyNumberFormat="1" applyFont="1" applyBorder="1" applyAlignment="1">
      <alignment horizontal="center" vertical="center"/>
    </xf>
    <xf numFmtId="10" fontId="82" fillId="0" borderId="2" xfId="0" applyNumberFormat="1" applyFont="1" applyBorder="1" applyAlignment="1">
      <alignment horizontal="center" vertical="center"/>
    </xf>
    <xf numFmtId="10" fontId="82" fillId="0" borderId="11" xfId="0" applyNumberFormat="1" applyFont="1" applyBorder="1" applyAlignment="1">
      <alignment horizontal="center" vertical="center"/>
    </xf>
    <xf numFmtId="0" fontId="65" fillId="0" borderId="676"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1" xfId="0" applyFont="1" applyBorder="1" applyAlignment="1">
      <alignment horizontal="center" vertical="center" wrapText="1"/>
    </xf>
    <xf numFmtId="0" fontId="131" fillId="35" borderId="614" xfId="0" applyFont="1" applyFill="1" applyBorder="1" applyAlignment="1">
      <alignment horizontal="center" vertical="center" wrapText="1"/>
    </xf>
    <xf numFmtId="0" fontId="65" fillId="0" borderId="647" xfId="0" applyFont="1" applyBorder="1" applyAlignment="1">
      <alignment horizontal="left" vertical="center" wrapText="1"/>
    </xf>
    <xf numFmtId="0" fontId="66" fillId="0" borderId="647" xfId="0" applyFont="1" applyBorder="1" applyAlignment="1">
      <alignment horizontal="center"/>
    </xf>
    <xf numFmtId="0" fontId="84" fillId="35" borderId="647" xfId="0" applyFont="1" applyFill="1" applyBorder="1" applyAlignment="1">
      <alignment horizontal="center" vertical="center" wrapText="1"/>
    </xf>
    <xf numFmtId="0" fontId="66" fillId="0" borderId="0" xfId="0" applyFont="1" applyAlignment="1">
      <alignment horizontal="center"/>
    </xf>
    <xf numFmtId="10" fontId="65" fillId="0" borderId="663" xfId="0" applyNumberFormat="1" applyFont="1" applyBorder="1" applyAlignment="1">
      <alignment horizontal="center" vertical="center" wrapText="1"/>
    </xf>
    <xf numFmtId="10" fontId="65" fillId="0" borderId="2" xfId="0" applyNumberFormat="1" applyFont="1" applyBorder="1" applyAlignment="1">
      <alignment horizontal="center" vertical="center" wrapText="1"/>
    </xf>
    <xf numFmtId="10" fontId="65" fillId="0" borderId="11" xfId="0" applyNumberFormat="1" applyFont="1" applyBorder="1" applyAlignment="1">
      <alignment horizontal="center" vertical="center" wrapText="1"/>
    </xf>
    <xf numFmtId="0" fontId="65" fillId="0" borderId="647" xfId="0" applyFont="1" applyBorder="1" applyAlignment="1">
      <alignment horizontal="center" vertical="center" wrapText="1"/>
    </xf>
    <xf numFmtId="3" fontId="65" fillId="0" borderId="663" xfId="0" applyNumberFormat="1" applyFont="1" applyBorder="1" applyAlignment="1">
      <alignment horizontal="right" vertical="center" wrapText="1"/>
    </xf>
    <xf numFmtId="3" fontId="65" fillId="0" borderId="2" xfId="0" applyNumberFormat="1" applyFont="1" applyBorder="1" applyAlignment="1">
      <alignment horizontal="right" vertical="center" wrapText="1"/>
    </xf>
    <xf numFmtId="3" fontId="65" fillId="0" borderId="11" xfId="0" applyNumberFormat="1" applyFont="1" applyBorder="1" applyAlignment="1">
      <alignment horizontal="right" vertical="center" wrapText="1"/>
    </xf>
    <xf numFmtId="0" fontId="67" fillId="0" borderId="0" xfId="0" applyFont="1" applyAlignment="1">
      <alignment horizontal="center" vertical="center"/>
    </xf>
    <xf numFmtId="0" fontId="64" fillId="0" borderId="0" xfId="0" applyFont="1" applyAlignment="1">
      <alignment horizontal="center" vertical="center"/>
    </xf>
    <xf numFmtId="0" fontId="66" fillId="0" borderId="0" xfId="0" applyFont="1" applyAlignment="1">
      <alignment horizontal="left" vertical="center"/>
    </xf>
    <xf numFmtId="0" fontId="84" fillId="35" borderId="675" xfId="0" applyFont="1" applyFill="1" applyBorder="1" applyAlignment="1">
      <alignment horizontal="center" vertical="center"/>
    </xf>
    <xf numFmtId="0" fontId="84" fillId="35" borderId="11" xfId="0" applyFont="1" applyFill="1" applyBorder="1" applyAlignment="1">
      <alignment horizontal="center" vertical="center"/>
    </xf>
    <xf numFmtId="0" fontId="66" fillId="0" borderId="669" xfId="0" applyFont="1" applyBorder="1" applyAlignment="1">
      <alignment horizontal="center"/>
    </xf>
    <xf numFmtId="0" fontId="66" fillId="0" borderId="670" xfId="0" applyFont="1" applyBorder="1" applyAlignment="1">
      <alignment horizontal="center"/>
    </xf>
    <xf numFmtId="0" fontId="66" fillId="0" borderId="674" xfId="0" applyFont="1" applyBorder="1" applyAlignment="1">
      <alignment horizontal="center"/>
    </xf>
    <xf numFmtId="0" fontId="83" fillId="0" borderId="0" xfId="0" applyFont="1" applyAlignment="1">
      <alignment horizontal="left" vertical="center"/>
    </xf>
    <xf numFmtId="0" fontId="84" fillId="35" borderId="671" xfId="0" applyFont="1" applyFill="1" applyBorder="1" applyAlignment="1">
      <alignment horizontal="center" vertical="center"/>
    </xf>
    <xf numFmtId="10" fontId="65" fillId="0" borderId="614" xfId="4657" applyNumberFormat="1" applyFont="1" applyBorder="1" applyAlignment="1">
      <alignment horizontal="center"/>
    </xf>
    <xf numFmtId="0" fontId="129" fillId="0" borderId="0" xfId="0" applyFont="1" applyAlignment="1">
      <alignment horizontal="center" vertical="center"/>
    </xf>
    <xf numFmtId="0" fontId="81" fillId="3" borderId="671" xfId="0" applyFont="1" applyFill="1" applyBorder="1" applyAlignment="1">
      <alignment horizontal="left" vertical="center"/>
    </xf>
    <xf numFmtId="0" fontId="65" fillId="0" borderId="614" xfId="0" applyFont="1" applyBorder="1" applyAlignment="1">
      <alignment horizontal="center"/>
    </xf>
    <xf numFmtId="0" fontId="84" fillId="0" borderId="671" xfId="0" applyFont="1" applyBorder="1" applyAlignment="1">
      <alignment horizontal="center" vertical="center"/>
    </xf>
    <xf numFmtId="0" fontId="84" fillId="35" borderId="671" xfId="0" applyFont="1" applyFill="1" applyBorder="1" applyAlignment="1">
      <alignment horizontal="center" vertical="center" wrapText="1"/>
    </xf>
    <xf numFmtId="0" fontId="84" fillId="35" borderId="661" xfId="0" applyFont="1" applyFill="1" applyBorder="1" applyAlignment="1">
      <alignment horizontal="center" vertical="center" wrapText="1"/>
    </xf>
    <xf numFmtId="2" fontId="66" fillId="0" borderId="0" xfId="0" applyNumberFormat="1" applyFont="1" applyAlignment="1">
      <alignment horizontal="center" vertical="center" wrapText="1"/>
    </xf>
    <xf numFmtId="0" fontId="32" fillId="0" borderId="0" xfId="0" applyFont="1" applyAlignment="1">
      <alignment horizontal="center"/>
    </xf>
    <xf numFmtId="0" fontId="32" fillId="0" borderId="0" xfId="0" applyFont="1" applyAlignment="1">
      <alignment horizontal="left"/>
    </xf>
    <xf numFmtId="2" fontId="68" fillId="0" borderId="0" xfId="0" applyNumberFormat="1" applyFont="1" applyAlignment="1">
      <alignment horizontal="center" vertical="center" wrapText="1"/>
    </xf>
    <xf numFmtId="0" fontId="15" fillId="0" borderId="0" xfId="3" applyFont="1" applyAlignment="1">
      <alignment horizontal="center" vertical="top" wrapText="1"/>
    </xf>
    <xf numFmtId="0" fontId="81" fillId="3" borderId="671" xfId="0" applyFont="1" applyFill="1" applyBorder="1" applyAlignment="1">
      <alignment horizontal="center" vertical="center"/>
    </xf>
    <xf numFmtId="41" fontId="72" fillId="0" borderId="2" xfId="65" applyFont="1" applyBorder="1"/>
    <xf numFmtId="175" fontId="74" fillId="3" borderId="2" xfId="11970" applyNumberFormat="1" applyFont="1" applyFill="1" applyBorder="1"/>
    <xf numFmtId="175" fontId="72" fillId="0" borderId="2" xfId="11970" applyNumberFormat="1" applyFont="1" applyFill="1" applyBorder="1"/>
    <xf numFmtId="175" fontId="72" fillId="3" borderId="2" xfId="11970" applyNumberFormat="1" applyFont="1" applyFill="1" applyBorder="1"/>
    <xf numFmtId="175" fontId="74" fillId="0" borderId="2" xfId="11970" applyNumberFormat="1" applyFont="1" applyFill="1" applyBorder="1"/>
    <xf numFmtId="175" fontId="74" fillId="3" borderId="671" xfId="11970" applyNumberFormat="1" applyFont="1" applyFill="1" applyBorder="1"/>
    <xf numFmtId="41" fontId="72" fillId="0" borderId="676" xfId="65" applyFont="1" applyFill="1" applyBorder="1"/>
    <xf numFmtId="3" fontId="133" fillId="0" borderId="676" xfId="0" applyNumberFormat="1" applyFont="1" applyBorder="1"/>
    <xf numFmtId="41" fontId="72" fillId="0" borderId="2" xfId="65" applyFont="1" applyFill="1" applyBorder="1"/>
    <xf numFmtId="3" fontId="133" fillId="0" borderId="2" xfId="0" applyNumberFormat="1" applyFont="1" applyBorder="1"/>
    <xf numFmtId="41" fontId="72" fillId="0" borderId="11" xfId="65" applyFont="1" applyFill="1" applyBorder="1"/>
    <xf numFmtId="3" fontId="133" fillId="0" borderId="11" xfId="0" applyNumberFormat="1" applyFont="1" applyBorder="1"/>
    <xf numFmtId="3" fontId="133" fillId="0" borderId="2" xfId="0" applyNumberFormat="1" applyFont="1" applyBorder="1" applyAlignment="1">
      <alignment vertical="top" wrapText="1"/>
    </xf>
    <xf numFmtId="3" fontId="133" fillId="0" borderId="11" xfId="0" applyNumberFormat="1" applyFont="1" applyBorder="1" applyAlignment="1">
      <alignment vertical="top" wrapText="1"/>
    </xf>
    <xf numFmtId="175" fontId="74" fillId="3" borderId="676" xfId="11970" applyNumberFormat="1" applyFont="1" applyFill="1" applyBorder="1"/>
    <xf numFmtId="175" fontId="74" fillId="3" borderId="11" xfId="11970" applyNumberFormat="1" applyFont="1" applyFill="1" applyBorder="1"/>
    <xf numFmtId="41" fontId="84" fillId="35" borderId="480" xfId="65" applyFont="1" applyFill="1" applyBorder="1" applyAlignment="1">
      <alignment horizontal="center" vertical="center" wrapText="1"/>
    </xf>
    <xf numFmtId="0" fontId="84" fillId="0" borderId="0" xfId="0" applyFont="1" applyAlignment="1">
      <alignment horizontal="left"/>
    </xf>
    <xf numFmtId="0" fontId="82" fillId="0" borderId="0" xfId="0" applyFont="1"/>
    <xf numFmtId="0" fontId="82" fillId="0" borderId="0" xfId="0" applyFont="1" applyAlignment="1">
      <alignment horizontal="left"/>
    </xf>
    <xf numFmtId="0" fontId="84" fillId="0" borderId="0" xfId="0" applyFont="1" applyAlignment="1">
      <alignment horizontal="center"/>
    </xf>
    <xf numFmtId="0" fontId="84" fillId="0" borderId="0" xfId="0" applyFont="1" applyAlignment="1">
      <alignment horizontal="center"/>
    </xf>
    <xf numFmtId="0" fontId="84" fillId="0" borderId="0" xfId="0" applyFont="1" applyAlignment="1">
      <alignment horizontal="center" vertical="center" wrapText="1"/>
    </xf>
    <xf numFmtId="0" fontId="82" fillId="0" borderId="0" xfId="0" applyFont="1" applyAlignment="1">
      <alignment vertical="center"/>
    </xf>
    <xf numFmtId="0" fontId="84" fillId="0" borderId="0" xfId="0" applyFont="1" applyAlignment="1">
      <alignment vertical="center" wrapText="1"/>
    </xf>
    <xf numFmtId="0" fontId="84" fillId="0" borderId="0" xfId="0" applyFont="1" applyAlignment="1">
      <alignment horizontal="left" vertical="top" wrapText="1"/>
    </xf>
    <xf numFmtId="0" fontId="82" fillId="0" borderId="0" xfId="0" applyFont="1" applyAlignment="1">
      <alignment horizontal="left" vertical="top" wrapText="1"/>
    </xf>
    <xf numFmtId="0" fontId="82" fillId="0" borderId="0" xfId="0" applyFont="1" applyAlignment="1">
      <alignment horizontal="left" vertical="top" wrapText="1"/>
    </xf>
    <xf numFmtId="0" fontId="84" fillId="0" borderId="0" xfId="0" applyFont="1" applyAlignment="1">
      <alignment wrapText="1"/>
    </xf>
    <xf numFmtId="0" fontId="84" fillId="0" borderId="0" xfId="0" applyFont="1" applyAlignment="1">
      <alignment horizontal="left" vertical="center" wrapText="1"/>
    </xf>
    <xf numFmtId="0" fontId="84" fillId="0" borderId="0" xfId="0" applyFont="1" applyAlignment="1">
      <alignment vertical="center"/>
    </xf>
    <xf numFmtId="172" fontId="84" fillId="0" borderId="0" xfId="0" applyNumberFormat="1" applyFont="1" applyAlignment="1">
      <alignment vertical="center"/>
    </xf>
    <xf numFmtId="0" fontId="82" fillId="0" borderId="0" xfId="0" applyFont="1" applyAlignment="1">
      <alignment horizontal="left" wrapText="1"/>
    </xf>
    <xf numFmtId="172" fontId="82" fillId="0" borderId="0" xfId="0" applyNumberFormat="1" applyFont="1" applyAlignment="1">
      <alignment horizontal="left"/>
    </xf>
    <xf numFmtId="0" fontId="82" fillId="0" borderId="614" xfId="0" applyFont="1" applyBorder="1" applyAlignment="1">
      <alignment horizontal="left" vertical="center" wrapText="1"/>
    </xf>
    <xf numFmtId="0" fontId="84" fillId="0" borderId="0" xfId="0" applyFont="1" applyAlignment="1">
      <alignment horizontal="left" vertical="center"/>
    </xf>
    <xf numFmtId="0" fontId="84" fillId="0" borderId="622" xfId="0" applyFont="1" applyBorder="1" applyAlignment="1">
      <alignment horizontal="left" vertical="top" wrapText="1"/>
    </xf>
    <xf numFmtId="0" fontId="84" fillId="0" borderId="631" xfId="0" applyFont="1" applyBorder="1" applyAlignment="1">
      <alignment horizontal="left" vertical="top" wrapText="1"/>
    </xf>
    <xf numFmtId="0" fontId="130" fillId="0" borderId="622" xfId="0" applyFont="1" applyBorder="1" applyAlignment="1">
      <alignment horizontal="left" vertical="top" wrapText="1"/>
    </xf>
    <xf numFmtId="0" fontId="130" fillId="0" borderId="631" xfId="0" applyFont="1" applyBorder="1" applyAlignment="1">
      <alignment horizontal="left" vertical="top" wrapText="1"/>
    </xf>
    <xf numFmtId="0" fontId="82" fillId="0" borderId="669" xfId="0" applyFont="1" applyBorder="1" applyAlignment="1">
      <alignment horizontal="left" vertical="top" wrapText="1"/>
    </xf>
    <xf numFmtId="0" fontId="82" fillId="0" borderId="674" xfId="0" applyFont="1" applyBorder="1" applyAlignment="1">
      <alignment horizontal="left" vertical="top" wrapText="1"/>
    </xf>
    <xf numFmtId="0" fontId="82" fillId="0" borderId="671" xfId="0" applyFont="1" applyBorder="1" applyAlignment="1">
      <alignment horizontal="center" vertical="top" wrapText="1"/>
    </xf>
    <xf numFmtId="3" fontId="82" fillId="0" borderId="0" xfId="0" applyNumberFormat="1" applyFont="1"/>
    <xf numFmtId="0" fontId="82" fillId="0" borderId="614" xfId="0" applyFont="1" applyBorder="1" applyAlignment="1">
      <alignment horizontal="center" vertical="center" wrapText="1"/>
    </xf>
    <xf numFmtId="0" fontId="82" fillId="0" borderId="622" xfId="0" applyFont="1" applyBorder="1" applyAlignment="1">
      <alignment horizontal="left" vertical="top" wrapText="1"/>
    </xf>
    <xf numFmtId="0" fontId="82" fillId="0" borderId="631" xfId="0" applyFont="1" applyBorder="1" applyAlignment="1">
      <alignment horizontal="left" vertical="top" wrapText="1"/>
    </xf>
    <xf numFmtId="0" fontId="82" fillId="0" borderId="674" xfId="0" applyFont="1" applyBorder="1" applyAlignment="1">
      <alignment horizontal="left" vertical="top" wrapText="1"/>
    </xf>
    <xf numFmtId="0" fontId="82" fillId="0" borderId="614" xfId="0" applyFont="1" applyBorder="1" applyAlignment="1">
      <alignment horizontal="left" vertical="top" wrapText="1"/>
    </xf>
    <xf numFmtId="0" fontId="82" fillId="0" borderId="614" xfId="0" applyFont="1" applyBorder="1" applyAlignment="1">
      <alignment horizontal="center" vertical="top" wrapText="1"/>
    </xf>
    <xf numFmtId="0" fontId="84" fillId="0" borderId="614" xfId="0" applyFont="1" applyBorder="1" applyAlignment="1">
      <alignment horizontal="center" vertical="top" wrapText="1"/>
    </xf>
    <xf numFmtId="0" fontId="134" fillId="0" borderId="0" xfId="0" applyFont="1" applyAlignment="1">
      <alignment horizontal="justify" vertical="top" wrapText="1"/>
    </xf>
    <xf numFmtId="0" fontId="134" fillId="0" borderId="0" xfId="0" applyFont="1" applyAlignment="1">
      <alignment horizontal="center" vertical="top" wrapText="1"/>
    </xf>
    <xf numFmtId="4" fontId="134" fillId="0" borderId="0" xfId="0" applyNumberFormat="1" applyFont="1" applyAlignment="1">
      <alignment horizontal="right" vertical="top" wrapText="1"/>
    </xf>
    <xf numFmtId="172" fontId="134" fillId="0" borderId="0" xfId="0" applyNumberFormat="1" applyFont="1" applyAlignment="1">
      <alignment horizontal="right" vertical="top" wrapText="1"/>
    </xf>
    <xf numFmtId="172" fontId="134" fillId="0" borderId="0" xfId="0" applyNumberFormat="1" applyFont="1" applyAlignment="1">
      <alignment vertical="top" wrapText="1"/>
    </xf>
    <xf numFmtId="3" fontId="134" fillId="0" borderId="0" xfId="0" applyNumberFormat="1" applyFont="1" applyAlignment="1">
      <alignment vertical="top" wrapText="1"/>
    </xf>
    <xf numFmtId="172" fontId="82" fillId="0" borderId="0" xfId="0" applyNumberFormat="1" applyFont="1" applyAlignment="1">
      <alignment horizontal="right" vertical="top" wrapText="1"/>
    </xf>
    <xf numFmtId="172" fontId="82" fillId="0" borderId="0" xfId="0" applyNumberFormat="1" applyFont="1" applyAlignment="1">
      <alignment vertical="top" wrapText="1"/>
    </xf>
    <xf numFmtId="3" fontId="82" fillId="0" borderId="0" xfId="0" applyNumberFormat="1" applyFont="1" applyAlignment="1">
      <alignment horizontal="right" vertical="top" wrapText="1"/>
    </xf>
    <xf numFmtId="3" fontId="82" fillId="0" borderId="0" xfId="0" applyNumberFormat="1" applyFont="1" applyAlignment="1">
      <alignment vertical="top" wrapText="1"/>
    </xf>
    <xf numFmtId="0" fontId="130" fillId="0" borderId="622" xfId="0" applyFont="1" applyBorder="1" applyAlignment="1">
      <alignment horizontal="left" wrapText="1"/>
    </xf>
    <xf numFmtId="0" fontId="130" fillId="0" borderId="631" xfId="0" applyFont="1" applyBorder="1" applyAlignment="1">
      <alignment horizontal="left" wrapText="1"/>
    </xf>
    <xf numFmtId="0" fontId="84" fillId="0" borderId="614" xfId="0" applyFont="1" applyBorder="1" applyAlignment="1">
      <alignment horizontal="center" wrapText="1"/>
    </xf>
    <xf numFmtId="0" fontId="82" fillId="0" borderId="622" xfId="0" applyFont="1" applyBorder="1" applyAlignment="1">
      <alignment horizontal="left" wrapText="1"/>
    </xf>
    <xf numFmtId="0" fontId="82" fillId="0" borderId="631" xfId="0" applyFont="1" applyBorder="1" applyAlignment="1">
      <alignment horizontal="left" wrapText="1"/>
    </xf>
    <xf numFmtId="0" fontId="82" fillId="0" borderId="614" xfId="0" applyFont="1" applyBorder="1" applyAlignment="1">
      <alignment horizontal="center" wrapText="1"/>
    </xf>
    <xf numFmtId="0" fontId="84" fillId="0" borderId="622" xfId="0" applyFont="1" applyBorder="1" applyAlignment="1">
      <alignment horizontal="left" wrapText="1"/>
    </xf>
    <xf numFmtId="0" fontId="84" fillId="0" borderId="631" xfId="0" applyFont="1" applyBorder="1" applyAlignment="1">
      <alignment horizontal="left" wrapText="1"/>
    </xf>
    <xf numFmtId="175" fontId="82" fillId="0" borderId="0" xfId="0" applyNumberFormat="1" applyFont="1"/>
    <xf numFmtId="0" fontId="84" fillId="0" borderId="0" xfId="0" applyFont="1" applyAlignment="1">
      <alignment horizontal="left"/>
    </xf>
    <xf numFmtId="0" fontId="82" fillId="0" borderId="660" xfId="0" applyFont="1" applyBorder="1" applyAlignment="1">
      <alignment horizontal="left" wrapText="1"/>
    </xf>
    <xf numFmtId="0" fontId="82" fillId="0" borderId="661" xfId="0" applyFont="1" applyBorder="1" applyAlignment="1">
      <alignment horizontal="left" wrapText="1"/>
    </xf>
    <xf numFmtId="0" fontId="82" fillId="0" borderId="662" xfId="0" applyFont="1" applyBorder="1" applyAlignment="1">
      <alignment horizontal="left" wrapText="1"/>
    </xf>
    <xf numFmtId="4" fontId="82" fillId="0" borderId="647" xfId="0" applyNumberFormat="1" applyFont="1" applyBorder="1" applyAlignment="1">
      <alignment horizontal="center" wrapText="1"/>
    </xf>
    <xf numFmtId="0" fontId="82" fillId="0" borderId="0" xfId="0" applyFont="1" applyAlignment="1">
      <alignment horizontal="left" wrapText="1"/>
    </xf>
    <xf numFmtId="4" fontId="82" fillId="0" borderId="0" xfId="0" applyNumberFormat="1" applyFont="1" applyAlignment="1">
      <alignment horizontal="center" wrapText="1"/>
    </xf>
    <xf numFmtId="172" fontId="82" fillId="0" borderId="0" xfId="0" applyNumberFormat="1" applyFont="1" applyAlignment="1">
      <alignment vertical="center"/>
    </xf>
    <xf numFmtId="3" fontId="82" fillId="0" borderId="647" xfId="0" applyNumberFormat="1" applyFont="1" applyBorder="1" applyAlignment="1">
      <alignment horizontal="center" wrapText="1"/>
    </xf>
    <xf numFmtId="0" fontId="84" fillId="0" borderId="660" xfId="0" applyFont="1" applyBorder="1" applyAlignment="1">
      <alignment horizontal="left" wrapText="1"/>
    </xf>
    <xf numFmtId="0" fontId="84" fillId="0" borderId="662" xfId="0" applyFont="1" applyBorder="1" applyAlignment="1">
      <alignment horizontal="left" wrapText="1"/>
    </xf>
    <xf numFmtId="3" fontId="84" fillId="0" borderId="647" xfId="0" applyNumberFormat="1" applyFont="1" applyBorder="1" applyAlignment="1">
      <alignment horizontal="center" wrapText="1"/>
    </xf>
    <xf numFmtId="3" fontId="84" fillId="0" borderId="0" xfId="0" applyNumberFormat="1" applyFont="1"/>
    <xf numFmtId="3" fontId="82" fillId="0" borderId="0" xfId="0" applyNumberFormat="1" applyFont="1" applyAlignment="1">
      <alignment horizontal="center" vertical="top" wrapText="1"/>
    </xf>
    <xf numFmtId="173" fontId="82" fillId="0" borderId="0" xfId="0" applyNumberFormat="1" applyFont="1" applyAlignment="1">
      <alignment horizontal="right" vertical="top" wrapText="1"/>
    </xf>
    <xf numFmtId="0" fontId="82" fillId="0" borderId="0" xfId="0" applyFont="1" applyAlignment="1">
      <alignment horizontal="left" vertical="center"/>
    </xf>
    <xf numFmtId="3" fontId="82" fillId="0" borderId="614" xfId="0" applyNumberFormat="1" applyFont="1" applyBorder="1" applyAlignment="1">
      <alignment horizontal="center" wrapText="1"/>
    </xf>
    <xf numFmtId="0" fontId="82" fillId="0" borderId="622" xfId="0" quotePrefix="1" applyFont="1" applyBorder="1" applyAlignment="1">
      <alignment horizontal="left" wrapText="1"/>
    </xf>
    <xf numFmtId="1" fontId="132" fillId="0" borderId="0" xfId="0" applyNumberFormat="1" applyFont="1" applyAlignment="1">
      <alignment vertical="center"/>
    </xf>
    <xf numFmtId="0" fontId="82" fillId="0" borderId="0" xfId="0" applyFont="1" applyAlignment="1">
      <alignment horizontal="justify" wrapText="1"/>
    </xf>
    <xf numFmtId="3" fontId="82" fillId="0" borderId="0" xfId="0" applyNumberFormat="1" applyFont="1" applyAlignment="1">
      <alignment horizontal="center" wrapText="1"/>
    </xf>
    <xf numFmtId="4" fontId="82" fillId="0" borderId="0" xfId="1" applyNumberFormat="1" applyFont="1" applyFill="1" applyBorder="1" applyAlignment="1">
      <alignment horizontal="right" wrapText="1"/>
    </xf>
    <xf numFmtId="0" fontId="84" fillId="0" borderId="660" xfId="0" applyFont="1" applyBorder="1" applyAlignment="1">
      <alignment horizontal="center" wrapText="1"/>
    </xf>
    <xf numFmtId="0" fontId="84" fillId="0" borderId="662" xfId="0" applyFont="1" applyBorder="1" applyAlignment="1">
      <alignment horizontal="center" wrapText="1"/>
    </xf>
    <xf numFmtId="4" fontId="84" fillId="0" borderId="647" xfId="0" applyNumberFormat="1" applyFont="1" applyBorder="1" applyAlignment="1">
      <alignment horizontal="right" wrapText="1"/>
    </xf>
    <xf numFmtId="172" fontId="84" fillId="0" borderId="0" xfId="0" applyNumberFormat="1" applyFont="1"/>
    <xf numFmtId="0" fontId="84" fillId="0" borderId="661" xfId="0" applyFont="1" applyBorder="1" applyAlignment="1">
      <alignment horizontal="left" wrapText="1"/>
    </xf>
    <xf numFmtId="0" fontId="84" fillId="0" borderId="675" xfId="0" applyFont="1" applyBorder="1" applyAlignment="1">
      <alignment horizontal="left" vertical="top" wrapText="1"/>
    </xf>
    <xf numFmtId="0" fontId="84" fillId="0" borderId="7" xfId="0" applyFont="1" applyBorder="1" applyAlignment="1">
      <alignment horizontal="left" vertical="top" wrapText="1"/>
    </xf>
    <xf numFmtId="172" fontId="84" fillId="0" borderId="7" xfId="2" applyNumberFormat="1" applyFont="1" applyFill="1" applyBorder="1" applyAlignment="1">
      <alignment horizontal="right" vertical="top" wrapText="1"/>
    </xf>
    <xf numFmtId="3" fontId="82" fillId="0" borderId="7" xfId="0" quotePrefix="1" applyNumberFormat="1" applyFont="1" applyBorder="1" applyAlignment="1">
      <alignment horizontal="center" vertical="top" wrapText="1"/>
    </xf>
    <xf numFmtId="172" fontId="84" fillId="35" borderId="7" xfId="2" applyNumberFormat="1" applyFont="1" applyFill="1" applyBorder="1" applyAlignment="1">
      <alignment horizontal="center" vertical="top" wrapText="1"/>
    </xf>
    <xf numFmtId="172" fontId="84" fillId="35" borderId="8" xfId="2" applyNumberFormat="1" applyFont="1" applyFill="1" applyBorder="1" applyAlignment="1">
      <alignment horizontal="center" vertical="top" wrapText="1"/>
    </xf>
    <xf numFmtId="0" fontId="84" fillId="0" borderId="5" xfId="0" applyFont="1" applyBorder="1" applyAlignment="1">
      <alignment vertical="top" wrapText="1"/>
    </xf>
    <xf numFmtId="3" fontId="130" fillId="35" borderId="6" xfId="0" applyNumberFormat="1" applyFont="1" applyFill="1" applyBorder="1" applyAlignment="1">
      <alignment horizontal="center" vertical="center" wrapText="1"/>
    </xf>
    <xf numFmtId="3" fontId="130" fillId="35" borderId="7" xfId="0" applyNumberFormat="1" applyFont="1" applyFill="1" applyBorder="1" applyAlignment="1">
      <alignment horizontal="center" vertical="center" wrapText="1"/>
    </xf>
    <xf numFmtId="3" fontId="130" fillId="35" borderId="8" xfId="0" applyNumberFormat="1" applyFont="1" applyFill="1" applyBorder="1" applyAlignment="1">
      <alignment horizontal="center" vertical="center" wrapText="1"/>
    </xf>
    <xf numFmtId="0" fontId="84" fillId="0" borderId="7" xfId="0" applyFont="1" applyBorder="1" applyAlignment="1">
      <alignment vertical="top" wrapText="1"/>
    </xf>
    <xf numFmtId="0" fontId="84" fillId="0" borderId="6" xfId="0" applyFont="1" applyBorder="1" applyAlignment="1">
      <alignment horizontal="left" vertical="top" wrapText="1"/>
    </xf>
    <xf numFmtId="0" fontId="84" fillId="0" borderId="7" xfId="0" applyFont="1" applyBorder="1" applyAlignment="1">
      <alignment horizontal="left" vertical="top" wrapText="1"/>
    </xf>
    <xf numFmtId="0" fontId="84" fillId="0" borderId="8" xfId="0" applyFont="1" applyBorder="1" applyAlignment="1">
      <alignment horizontal="left" vertical="top" wrapText="1"/>
    </xf>
    <xf numFmtId="0" fontId="82" fillId="0" borderId="675" xfId="0" applyFont="1" applyBorder="1" applyAlignment="1">
      <alignment horizontal="left" vertical="center" wrapText="1"/>
    </xf>
    <xf numFmtId="0" fontId="82" fillId="0" borderId="7" xfId="0" applyFont="1" applyBorder="1" applyAlignment="1">
      <alignment horizontal="left" vertical="center" wrapText="1"/>
    </xf>
    <xf numFmtId="0" fontId="84" fillId="0" borderId="7" xfId="0" applyFont="1" applyBorder="1" applyAlignment="1">
      <alignment horizontal="center" vertical="center" wrapText="1"/>
    </xf>
    <xf numFmtId="172" fontId="82" fillId="0" borderId="7" xfId="0" applyNumberFormat="1" applyFont="1" applyBorder="1" applyAlignment="1">
      <alignment horizontal="center" vertical="center" wrapText="1"/>
    </xf>
    <xf numFmtId="169" fontId="82" fillId="0" borderId="7" xfId="2" applyNumberFormat="1" applyFont="1" applyFill="1" applyBorder="1" applyAlignment="1">
      <alignment horizontal="center" vertical="center" wrapText="1"/>
    </xf>
    <xf numFmtId="3" fontId="82" fillId="0" borderId="5" xfId="0" applyNumberFormat="1" applyFont="1" applyBorder="1" applyAlignment="1">
      <alignment vertical="top" wrapText="1"/>
    </xf>
    <xf numFmtId="0" fontId="82" fillId="0" borderId="5" xfId="0" applyFont="1" applyBorder="1"/>
    <xf numFmtId="0" fontId="84" fillId="0" borderId="679" xfId="0" applyFont="1" applyBorder="1" applyAlignment="1">
      <alignment horizontal="left" vertical="top" wrapText="1"/>
    </xf>
    <xf numFmtId="0" fontId="84" fillId="0" borderId="22" xfId="0" applyFont="1" applyBorder="1" applyAlignment="1">
      <alignment horizontal="left" vertical="top" wrapText="1"/>
    </xf>
    <xf numFmtId="172" fontId="84" fillId="0" borderId="22" xfId="2" applyNumberFormat="1" applyFont="1" applyFill="1" applyBorder="1" applyAlignment="1">
      <alignment vertical="top" wrapText="1"/>
    </xf>
    <xf numFmtId="3" fontId="84" fillId="0" borderId="22" xfId="2" applyNumberFormat="1" applyFont="1" applyFill="1" applyBorder="1" applyAlignment="1">
      <alignment vertical="top" wrapText="1"/>
    </xf>
    <xf numFmtId="3" fontId="82" fillId="0" borderId="22" xfId="0" applyNumberFormat="1" applyFont="1" applyBorder="1" applyAlignment="1">
      <alignment vertical="top" wrapText="1"/>
    </xf>
    <xf numFmtId="0" fontId="134" fillId="0" borderId="669" xfId="687" applyFont="1" applyBorder="1" applyAlignment="1">
      <alignment horizontal="left" vertical="top"/>
    </xf>
    <xf numFmtId="172" fontId="84" fillId="0" borderId="679" xfId="2" applyNumberFormat="1" applyFont="1" applyFill="1" applyBorder="1" applyAlignment="1">
      <alignment vertical="top" wrapText="1"/>
    </xf>
    <xf numFmtId="3" fontId="84" fillId="0" borderId="679" xfId="2" applyNumberFormat="1" applyFont="1" applyFill="1" applyBorder="1" applyAlignment="1">
      <alignment vertical="top" wrapText="1"/>
    </xf>
    <xf numFmtId="3" fontId="82" fillId="0" borderId="679" xfId="0" applyNumberFormat="1" applyFont="1" applyBorder="1" applyAlignment="1">
      <alignment vertical="top" wrapText="1"/>
    </xf>
    <xf numFmtId="0" fontId="82" fillId="0" borderId="299" xfId="0" applyFont="1" applyBorder="1" applyAlignment="1">
      <alignment horizontal="left" vertical="center" wrapText="1"/>
    </xf>
    <xf numFmtId="0" fontId="82" fillId="0" borderId="300" xfId="0" applyFont="1" applyBorder="1" applyAlignment="1">
      <alignment horizontal="left" vertical="center" wrapText="1"/>
    </xf>
    <xf numFmtId="0" fontId="84" fillId="0" borderId="298" xfId="0" applyFont="1" applyBorder="1" applyAlignment="1">
      <alignment horizontal="center" vertical="top" wrapText="1"/>
    </xf>
    <xf numFmtId="172" fontId="82" fillId="0" borderId="298" xfId="0" applyNumberFormat="1" applyFont="1" applyBorder="1" applyAlignment="1">
      <alignment horizontal="center" vertical="top" wrapText="1"/>
    </xf>
    <xf numFmtId="3" fontId="82" fillId="0" borderId="298" xfId="0" quotePrefix="1" applyNumberFormat="1" applyFont="1" applyBorder="1" applyAlignment="1">
      <alignment horizontal="center" vertical="top" wrapText="1"/>
    </xf>
    <xf numFmtId="172" fontId="82" fillId="0" borderId="5" xfId="0" applyNumberFormat="1" applyFont="1" applyBorder="1" applyAlignment="1">
      <alignment horizontal="right" vertical="top" wrapText="1"/>
    </xf>
    <xf numFmtId="3" fontId="84" fillId="0" borderId="0" xfId="2" applyNumberFormat="1" applyFont="1" applyFill="1" applyBorder="1" applyAlignment="1">
      <alignment vertical="top" wrapText="1"/>
    </xf>
    <xf numFmtId="0" fontId="84" fillId="0" borderId="0" xfId="0" applyFont="1" applyAlignment="1">
      <alignment horizontal="left" vertical="top" wrapText="1"/>
    </xf>
    <xf numFmtId="172" fontId="84" fillId="0" borderId="0" xfId="2" applyNumberFormat="1" applyFont="1" applyFill="1" applyBorder="1" applyAlignment="1">
      <alignment vertical="top" wrapText="1"/>
    </xf>
    <xf numFmtId="0" fontId="84" fillId="0" borderId="4" xfId="0" applyFont="1" applyBorder="1" applyAlignment="1">
      <alignment vertical="center" wrapText="1"/>
    </xf>
    <xf numFmtId="0" fontId="135" fillId="0" borderId="0" xfId="0" applyFont="1"/>
    <xf numFmtId="0" fontId="84" fillId="0" borderId="669" xfId="0" applyFont="1" applyBorder="1" applyAlignment="1">
      <alignment horizontal="left" wrapText="1"/>
    </xf>
    <xf numFmtId="0" fontId="84" fillId="0" borderId="674" xfId="0" applyFont="1" applyBorder="1" applyAlignment="1">
      <alignment horizontal="left" wrapText="1"/>
    </xf>
    <xf numFmtId="3" fontId="84" fillId="0" borderId="4" xfId="0" applyNumberFormat="1" applyFont="1" applyBorder="1" applyAlignment="1">
      <alignment vertical="center" wrapText="1"/>
    </xf>
    <xf numFmtId="0" fontId="82" fillId="0" borderId="669" xfId="0" applyFont="1" applyBorder="1" applyAlignment="1">
      <alignment horizontal="left" wrapText="1"/>
    </xf>
    <xf numFmtId="0" fontId="82" fillId="0" borderId="674" xfId="0" applyFont="1" applyBorder="1" applyAlignment="1">
      <alignment horizontal="left" wrapText="1"/>
    </xf>
    <xf numFmtId="4" fontId="82" fillId="0" borderId="0" xfId="0" applyNumberFormat="1" applyFont="1"/>
    <xf numFmtId="0" fontId="82" fillId="0" borderId="212" xfId="0" applyFont="1" applyBorder="1" applyAlignment="1">
      <alignment horizontal="left" wrapText="1"/>
    </xf>
    <xf numFmtId="0" fontId="82" fillId="0" borderId="213" xfId="0" applyFont="1" applyBorder="1" applyAlignment="1">
      <alignment horizontal="left" wrapText="1"/>
    </xf>
    <xf numFmtId="172" fontId="82" fillId="0" borderId="4" xfId="25472" applyNumberFormat="1" applyFont="1" applyFill="1" applyBorder="1" applyAlignment="1">
      <alignment horizontal="right" vertical="top" wrapText="1"/>
    </xf>
    <xf numFmtId="172" fontId="128" fillId="0" borderId="0" xfId="0" applyNumberFormat="1" applyFont="1"/>
    <xf numFmtId="199" fontId="82" fillId="0" borderId="0" xfId="0" applyNumberFormat="1" applyFont="1"/>
    <xf numFmtId="169" fontId="84" fillId="0" borderId="4" xfId="25472" applyNumberFormat="1" applyFont="1" applyFill="1" applyBorder="1" applyAlignment="1">
      <alignment horizontal="center" vertical="top" wrapText="1"/>
    </xf>
    <xf numFmtId="0" fontId="84" fillId="0" borderId="0" xfId="0" applyFont="1" applyAlignment="1">
      <alignment horizontal="justify"/>
    </xf>
    <xf numFmtId="0" fontId="130" fillId="0" borderId="0" xfId="0" applyFont="1" applyAlignment="1">
      <alignment vertical="center"/>
    </xf>
    <xf numFmtId="1" fontId="132" fillId="3" borderId="0" xfId="0" applyNumberFormat="1" applyFont="1" applyFill="1" applyAlignment="1">
      <alignment vertical="center"/>
    </xf>
    <xf numFmtId="0" fontId="82" fillId="0" borderId="647" xfId="0" applyFont="1" applyBorder="1" applyAlignment="1">
      <alignment horizontal="center" wrapText="1"/>
    </xf>
    <xf numFmtId="0" fontId="84" fillId="0" borderId="409" xfId="0" applyFont="1" applyBorder="1" applyAlignment="1">
      <alignment horizontal="left" wrapText="1"/>
    </xf>
    <xf numFmtId="169" fontId="82" fillId="0" borderId="0" xfId="0" applyNumberFormat="1" applyFont="1"/>
    <xf numFmtId="0" fontId="82" fillId="0" borderId="398" xfId="0" applyFont="1" applyBorder="1" applyAlignment="1">
      <alignment horizontal="left"/>
    </xf>
    <xf numFmtId="0" fontId="82" fillId="0" borderId="399" xfId="0" applyFont="1" applyBorder="1" applyAlignment="1">
      <alignment horizontal="left"/>
    </xf>
    <xf numFmtId="0" fontId="82" fillId="0" borderId="400" xfId="0" applyFont="1" applyBorder="1" applyAlignment="1">
      <alignment horizontal="left"/>
    </xf>
    <xf numFmtId="0" fontId="82" fillId="0" borderId="399" xfId="0" applyFont="1" applyBorder="1" applyAlignment="1">
      <alignment horizontal="left"/>
    </xf>
    <xf numFmtId="0" fontId="82" fillId="0" borderId="400" xfId="0" applyFont="1" applyBorder="1" applyAlignment="1">
      <alignment horizontal="left"/>
    </xf>
    <xf numFmtId="172" fontId="84" fillId="0" borderId="0" xfId="0" applyNumberFormat="1" applyFont="1" applyAlignment="1">
      <alignment horizontal="center"/>
    </xf>
    <xf numFmtId="3" fontId="84" fillId="0" borderId="0" xfId="0" applyNumberFormat="1" applyFont="1" applyAlignment="1">
      <alignment horizontal="center"/>
    </xf>
    <xf numFmtId="3" fontId="84" fillId="0" borderId="0" xfId="0" applyNumberFormat="1" applyFont="1" applyAlignment="1">
      <alignment horizontal="right" vertical="top" wrapText="1"/>
    </xf>
    <xf numFmtId="172" fontId="84" fillId="0" borderId="0" xfId="0" applyNumberFormat="1" applyFont="1" applyAlignment="1">
      <alignment horizontal="left"/>
    </xf>
    <xf numFmtId="3" fontId="84" fillId="0" borderId="0" xfId="0" applyNumberFormat="1" applyFont="1" applyAlignment="1">
      <alignment horizontal="left"/>
    </xf>
    <xf numFmtId="0" fontId="82" fillId="0" borderId="0" xfId="0" applyFont="1" applyAlignment="1">
      <alignment horizontal="center"/>
    </xf>
    <xf numFmtId="0" fontId="82" fillId="0" borderId="420" xfId="0" applyFont="1" applyBorder="1" applyAlignment="1">
      <alignment horizontal="left"/>
    </xf>
    <xf numFmtId="41" fontId="84" fillId="0" borderId="0" xfId="0" applyNumberFormat="1" applyFont="1"/>
    <xf numFmtId="0" fontId="82" fillId="0" borderId="422" xfId="0" applyFont="1" applyBorder="1" applyAlignment="1">
      <alignment horizontal="left"/>
    </xf>
    <xf numFmtId="0" fontId="82" fillId="0" borderId="424" xfId="0" applyFont="1" applyBorder="1" applyAlignment="1">
      <alignment horizontal="left"/>
    </xf>
    <xf numFmtId="0" fontId="82" fillId="0" borderId="432" xfId="0" applyFont="1" applyBorder="1" applyAlignment="1">
      <alignment horizontal="left"/>
    </xf>
    <xf numFmtId="0" fontId="82" fillId="0" borderId="433" xfId="0" applyFont="1" applyBorder="1" applyAlignment="1">
      <alignment horizontal="left"/>
    </xf>
    <xf numFmtId="0" fontId="82" fillId="0" borderId="5" xfId="0" applyFont="1" applyBorder="1" applyAlignment="1">
      <alignment horizontal="left"/>
    </xf>
    <xf numFmtId="3" fontId="84" fillId="0" borderId="0" xfId="0" applyNumberFormat="1" applyFont="1" applyAlignment="1">
      <alignment horizontal="right" vertical="center" wrapText="1"/>
    </xf>
    <xf numFmtId="172" fontId="84" fillId="0" borderId="0" xfId="0" applyNumberFormat="1" applyFont="1" applyAlignment="1">
      <alignment horizontal="right" vertical="center" wrapText="1"/>
    </xf>
    <xf numFmtId="3" fontId="82" fillId="0" borderId="0" xfId="0" applyNumberFormat="1" applyFont="1" applyAlignment="1">
      <alignment horizontal="right"/>
    </xf>
    <xf numFmtId="41" fontId="82" fillId="0" borderId="0" xfId="65" applyFont="1" applyFill="1" applyBorder="1"/>
    <xf numFmtId="41" fontId="84" fillId="0" borderId="0" xfId="65" applyFont="1" applyFill="1" applyBorder="1"/>
    <xf numFmtId="200" fontId="84" fillId="0" borderId="0" xfId="0" applyNumberFormat="1" applyFont="1"/>
    <xf numFmtId="0" fontId="82" fillId="3" borderId="0" xfId="0" applyFont="1" applyFill="1" applyAlignment="1">
      <alignment horizontal="left" vertical="center"/>
    </xf>
    <xf numFmtId="0" fontId="82" fillId="0" borderId="660" xfId="0" applyFont="1" applyBorder="1" applyAlignment="1">
      <alignment horizontal="left"/>
    </xf>
    <xf numFmtId="0" fontId="82" fillId="0" borderId="662" xfId="0" applyFont="1" applyBorder="1" applyAlignment="1">
      <alignment horizontal="left"/>
    </xf>
    <xf numFmtId="41" fontId="82" fillId="0" borderId="671" xfId="65" applyFont="1" applyBorder="1" applyAlignment="1">
      <alignment horizontal="right"/>
    </xf>
    <xf numFmtId="0" fontId="84" fillId="0" borderId="622" xfId="0" applyFont="1" applyBorder="1" applyAlignment="1">
      <alignment horizontal="left"/>
    </xf>
    <xf numFmtId="0" fontId="84" fillId="0" borderId="631" xfId="0" applyFont="1" applyBorder="1" applyAlignment="1">
      <alignment horizontal="left"/>
    </xf>
    <xf numFmtId="0" fontId="84" fillId="0" borderId="448" xfId="0" applyFont="1" applyBorder="1" applyAlignment="1">
      <alignment horizontal="left"/>
    </xf>
    <xf numFmtId="0" fontId="84" fillId="0" borderId="449" xfId="0" applyFont="1" applyBorder="1" applyAlignment="1">
      <alignment horizontal="left"/>
    </xf>
    <xf numFmtId="3" fontId="84" fillId="0" borderId="0" xfId="0" applyNumberFormat="1" applyFont="1" applyAlignment="1">
      <alignment horizontal="right" wrapText="1"/>
    </xf>
    <xf numFmtId="3" fontId="84" fillId="0" borderId="0" xfId="0" applyNumberFormat="1" applyFont="1" applyAlignment="1">
      <alignment horizontal="right"/>
    </xf>
    <xf numFmtId="172" fontId="84" fillId="0" borderId="0" xfId="2" applyNumberFormat="1" applyFont="1" applyFill="1" applyBorder="1" applyAlignment="1">
      <alignment horizontal="justify" vertical="top" wrapText="1"/>
    </xf>
    <xf numFmtId="172" fontId="84" fillId="0" borderId="0" xfId="2" applyNumberFormat="1" applyFont="1" applyFill="1" applyBorder="1" applyAlignment="1">
      <alignment horizontal="right" vertical="top" wrapText="1"/>
    </xf>
    <xf numFmtId="0" fontId="82" fillId="0" borderId="669" xfId="0" applyFont="1" applyBorder="1" applyAlignment="1">
      <alignment horizontal="left" vertical="center" wrapText="1"/>
    </xf>
    <xf numFmtId="0" fontId="82" fillId="0" borderId="674" xfId="0" applyFont="1" applyBorder="1" applyAlignment="1">
      <alignment horizontal="left" vertical="center" wrapText="1"/>
    </xf>
    <xf numFmtId="0" fontId="82" fillId="0" borderId="463" xfId="0" applyFont="1" applyBorder="1" applyAlignment="1">
      <alignment horizontal="left" wrapText="1"/>
    </xf>
    <xf numFmtId="0" fontId="82" fillId="0" borderId="464" xfId="0" applyFont="1" applyBorder="1" applyAlignment="1">
      <alignment horizontal="left" wrapText="1"/>
    </xf>
    <xf numFmtId="41" fontId="84" fillId="0" borderId="462" xfId="65" applyFont="1" applyBorder="1" applyAlignment="1">
      <alignment horizontal="right" wrapText="1"/>
    </xf>
    <xf numFmtId="0" fontId="82" fillId="0" borderId="474" xfId="0" applyFont="1" applyBorder="1" applyAlignment="1">
      <alignment horizontal="left" wrapText="1"/>
    </xf>
    <xf numFmtId="0" fontId="82" fillId="0" borderId="475" xfId="0" applyFont="1" applyBorder="1" applyAlignment="1">
      <alignment horizontal="left" wrapText="1"/>
    </xf>
    <xf numFmtId="41" fontId="82" fillId="0" borderId="473" xfId="65" applyFont="1" applyBorder="1" applyAlignment="1">
      <alignment horizontal="right" wrapText="1"/>
    </xf>
    <xf numFmtId="41" fontId="84" fillId="0" borderId="473" xfId="65" applyFont="1" applyBorder="1" applyAlignment="1">
      <alignment horizontal="right" wrapText="1"/>
    </xf>
    <xf numFmtId="0" fontId="82" fillId="0" borderId="481" xfId="0" applyFont="1" applyBorder="1" applyAlignment="1">
      <alignment horizontal="left" vertical="top" wrapText="1"/>
    </xf>
    <xf numFmtId="0" fontId="82" fillId="0" borderId="482" xfId="0" applyFont="1" applyBorder="1" applyAlignment="1">
      <alignment horizontal="left" vertical="top" wrapText="1"/>
    </xf>
    <xf numFmtId="41" fontId="82" fillId="0" borderId="480" xfId="65" applyFont="1" applyBorder="1" applyAlignment="1">
      <alignment horizontal="right" vertical="top" wrapText="1"/>
    </xf>
    <xf numFmtId="41" fontId="84" fillId="0" borderId="480" xfId="65" applyFont="1" applyBorder="1" applyAlignment="1">
      <alignment horizontal="right" vertical="top" wrapText="1"/>
    </xf>
    <xf numFmtId="0" fontId="84" fillId="0" borderId="0" xfId="0" applyFont="1" applyAlignment="1">
      <alignment horizontal="justify" vertical="top" wrapText="1"/>
    </xf>
    <xf numFmtId="169" fontId="82" fillId="0" borderId="0" xfId="0" applyNumberFormat="1" applyFont="1" applyAlignment="1">
      <alignment horizontal="justify" vertical="top" wrapText="1"/>
    </xf>
    <xf numFmtId="0" fontId="82" fillId="0" borderId="489" xfId="0" applyFont="1" applyBorder="1" applyAlignment="1">
      <alignment horizontal="left" vertical="center" wrapText="1"/>
    </xf>
    <xf numFmtId="0" fontId="82" fillId="0" borderId="490" xfId="0" applyFont="1" applyBorder="1" applyAlignment="1">
      <alignment horizontal="left" vertical="center" wrapText="1"/>
    </xf>
    <xf numFmtId="41" fontId="82" fillId="0" borderId="487" xfId="65" applyFont="1" applyBorder="1" applyAlignment="1">
      <alignment horizontal="right" vertical="top" wrapText="1"/>
    </xf>
    <xf numFmtId="41" fontId="84" fillId="0" borderId="488" xfId="65" applyFont="1" applyBorder="1" applyAlignment="1">
      <alignment horizontal="right" vertical="top" wrapText="1"/>
    </xf>
    <xf numFmtId="0" fontId="82" fillId="0" borderId="0" xfId="0" applyFont="1" applyAlignment="1">
      <alignment horizontal="justify" vertical="top" wrapText="1"/>
    </xf>
    <xf numFmtId="0" fontId="82" fillId="0" borderId="497" xfId="0" applyFont="1" applyBorder="1" applyAlignment="1">
      <alignment horizontal="left" vertical="center" wrapText="1"/>
    </xf>
    <xf numFmtId="0" fontId="82" fillId="0" borderId="498" xfId="0" applyFont="1" applyBorder="1" applyAlignment="1">
      <alignment horizontal="left" vertical="center" wrapText="1"/>
    </xf>
    <xf numFmtId="41" fontId="82" fillId="0" borderId="495" xfId="65" applyFont="1" applyBorder="1" applyAlignment="1">
      <alignment horizontal="right" vertical="top" wrapText="1"/>
    </xf>
    <xf numFmtId="41" fontId="84" fillId="0" borderId="496" xfId="65" applyFont="1" applyBorder="1" applyAlignment="1">
      <alignment horizontal="right" vertical="top" wrapText="1"/>
    </xf>
    <xf numFmtId="0" fontId="82" fillId="0" borderId="0" xfId="0" applyFont="1" applyAlignment="1">
      <alignment horizontal="justify"/>
    </xf>
    <xf numFmtId="41" fontId="82" fillId="0" borderId="0" xfId="65" applyFont="1" applyAlignment="1">
      <alignment horizontal="justify"/>
    </xf>
    <xf numFmtId="0" fontId="82" fillId="0" borderId="504" xfId="0" applyFont="1" applyBorder="1" applyAlignment="1">
      <alignment horizontal="center" vertical="top" wrapText="1"/>
    </xf>
    <xf numFmtId="0" fontId="82" fillId="0" borderId="505" xfId="0" applyFont="1" applyBorder="1" applyAlignment="1">
      <alignment horizontal="center" vertical="top" wrapText="1"/>
    </xf>
    <xf numFmtId="0" fontId="82" fillId="0" borderId="503" xfId="0" applyFont="1" applyBorder="1" applyAlignment="1">
      <alignment horizontal="center" vertical="top" wrapText="1"/>
    </xf>
    <xf numFmtId="172" fontId="82" fillId="0" borderId="503" xfId="0" applyNumberFormat="1" applyFont="1" applyBorder="1" applyAlignment="1">
      <alignment horizontal="center" vertical="top" wrapText="1"/>
    </xf>
    <xf numFmtId="41" fontId="84" fillId="0" borderId="503" xfId="65" applyFont="1" applyBorder="1" applyAlignment="1">
      <alignment horizontal="right" vertical="top" wrapText="1"/>
    </xf>
    <xf numFmtId="0" fontId="82" fillId="0" borderId="511" xfId="0" applyFont="1" applyBorder="1" applyAlignment="1">
      <alignment horizontal="center" vertical="top" wrapText="1"/>
    </xf>
    <xf numFmtId="0" fontId="82" fillId="0" borderId="512" xfId="0" applyFont="1" applyBorder="1" applyAlignment="1">
      <alignment horizontal="center" vertical="top" wrapText="1"/>
    </xf>
    <xf numFmtId="0" fontId="82" fillId="0" borderId="510" xfId="0" applyFont="1" applyBorder="1" applyAlignment="1">
      <alignment horizontal="center" vertical="top" wrapText="1"/>
    </xf>
    <xf numFmtId="41" fontId="84" fillId="0" borderId="510" xfId="65" applyFont="1" applyBorder="1" applyAlignment="1">
      <alignment horizontal="right" vertical="top" wrapText="1"/>
    </xf>
    <xf numFmtId="172" fontId="82" fillId="0" borderId="0" xfId="0" applyNumberFormat="1" applyFont="1" applyAlignment="1">
      <alignment horizontal="justify" vertical="top" wrapText="1"/>
    </xf>
    <xf numFmtId="172" fontId="84" fillId="0" borderId="0" xfId="0" applyNumberFormat="1" applyFont="1" applyAlignment="1">
      <alignment horizontal="right" vertical="top" wrapText="1"/>
    </xf>
    <xf numFmtId="169" fontId="82" fillId="0" borderId="528" xfId="28615" applyNumberFormat="1" applyFont="1" applyFill="1" applyBorder="1" applyAlignment="1">
      <alignment horizontal="left" vertical="center" wrapText="1"/>
    </xf>
    <xf numFmtId="169" fontId="82" fillId="0" borderId="529" xfId="28615" applyNumberFormat="1" applyFont="1" applyFill="1" applyBorder="1" applyAlignment="1">
      <alignment horizontal="left" vertical="center" wrapText="1"/>
    </xf>
    <xf numFmtId="169" fontId="82" fillId="0" borderId="526" xfId="28615" applyNumberFormat="1" applyFont="1" applyFill="1" applyBorder="1" applyAlignment="1">
      <alignment horizontal="center" vertical="center" wrapText="1"/>
    </xf>
    <xf numFmtId="41" fontId="82" fillId="0" borderId="526" xfId="65" applyFont="1" applyFill="1" applyBorder="1" applyAlignment="1">
      <alignment vertical="top" wrapText="1"/>
    </xf>
    <xf numFmtId="41" fontId="82" fillId="0" borderId="526" xfId="65" applyFont="1" applyFill="1" applyBorder="1" applyAlignment="1">
      <alignment horizontal="right" vertical="top" wrapText="1"/>
    </xf>
    <xf numFmtId="0" fontId="84" fillId="0" borderId="525" xfId="0" applyFont="1" applyBorder="1" applyAlignment="1">
      <alignment horizontal="justify" vertical="top" wrapText="1"/>
    </xf>
    <xf numFmtId="41" fontId="84" fillId="0" borderId="525" xfId="65" applyFont="1" applyFill="1" applyBorder="1" applyAlignment="1">
      <alignment horizontal="right" vertical="top" wrapText="1"/>
    </xf>
    <xf numFmtId="169" fontId="82" fillId="0" borderId="671" xfId="28615" applyNumberFormat="1" applyFont="1" applyFill="1" applyBorder="1" applyAlignment="1">
      <alignment horizontal="left" vertical="center" wrapText="1"/>
    </xf>
    <xf numFmtId="169" fontId="82" fillId="0" borderId="671" xfId="28615" applyNumberFormat="1" applyFont="1" applyFill="1" applyBorder="1" applyAlignment="1">
      <alignment horizontal="center" vertical="center" wrapText="1"/>
    </xf>
    <xf numFmtId="0" fontId="84" fillId="0" borderId="671" xfId="0" applyFont="1" applyBorder="1" applyAlignment="1">
      <alignment horizontal="left" vertical="top" wrapText="1"/>
    </xf>
    <xf numFmtId="0" fontId="82" fillId="0" borderId="622" xfId="0" applyFont="1" applyBorder="1" applyAlignment="1">
      <alignment horizontal="left" vertical="center" wrapText="1"/>
    </xf>
    <xf numFmtId="0" fontId="82" fillId="0" borderId="631" xfId="0" applyFont="1" applyBorder="1" applyAlignment="1">
      <alignment horizontal="left" vertical="center" wrapText="1"/>
    </xf>
    <xf numFmtId="0" fontId="82" fillId="0" borderId="541" xfId="0" applyFont="1" applyBorder="1" applyAlignment="1">
      <alignment horizontal="left" vertical="center" wrapText="1"/>
    </xf>
    <xf numFmtId="0" fontId="82" fillId="0" borderId="542" xfId="0" applyFont="1" applyBorder="1" applyAlignment="1">
      <alignment horizontal="left" vertical="center" wrapText="1"/>
    </xf>
    <xf numFmtId="0" fontId="84" fillId="0" borderId="541" xfId="0" applyFont="1" applyBorder="1" applyAlignment="1">
      <alignment horizontal="left" vertical="center" wrapText="1"/>
    </xf>
    <xf numFmtId="0" fontId="84" fillId="0" borderId="542" xfId="0" applyFont="1" applyBorder="1" applyAlignment="1">
      <alignment horizontal="left" vertical="center" wrapText="1"/>
    </xf>
    <xf numFmtId="0" fontId="84" fillId="0" borderId="0" xfId="0" applyFont="1" applyAlignment="1">
      <alignment horizontal="left" vertical="center" wrapText="1"/>
    </xf>
    <xf numFmtId="41" fontId="84" fillId="0" borderId="0" xfId="65" applyFont="1" applyFill="1" applyAlignment="1">
      <alignment vertical="center" wrapText="1"/>
    </xf>
    <xf numFmtId="3" fontId="82" fillId="0" borderId="0" xfId="0" applyNumberFormat="1" applyFont="1" applyAlignment="1">
      <alignment horizontal="justify" vertical="top" wrapText="1"/>
    </xf>
    <xf numFmtId="0" fontId="82" fillId="0" borderId="548" xfId="0" quotePrefix="1" applyFont="1" applyBorder="1" applyAlignment="1">
      <alignment horizontal="left" vertical="top" wrapText="1"/>
    </xf>
    <xf numFmtId="0" fontId="82" fillId="0" borderId="549" xfId="0" quotePrefix="1" applyFont="1" applyBorder="1" applyAlignment="1">
      <alignment horizontal="left" vertical="top" wrapText="1"/>
    </xf>
    <xf numFmtId="41" fontId="82" fillId="0" borderId="547" xfId="65" applyFont="1" applyBorder="1" applyAlignment="1">
      <alignment horizontal="right" vertical="top" wrapText="1"/>
    </xf>
    <xf numFmtId="41" fontId="82" fillId="0" borderId="547" xfId="65" applyFont="1" applyBorder="1"/>
    <xf numFmtId="0" fontId="84" fillId="0" borderId="548" xfId="0" applyFont="1" applyBorder="1" applyAlignment="1">
      <alignment horizontal="left" vertical="top" wrapText="1"/>
    </xf>
    <xf numFmtId="0" fontId="84" fillId="0" borderId="549" xfId="0" applyFont="1" applyBorder="1" applyAlignment="1">
      <alignment horizontal="left" vertical="top" wrapText="1"/>
    </xf>
    <xf numFmtId="41" fontId="84" fillId="0" borderId="547" xfId="65" applyFont="1" applyBorder="1" applyAlignment="1">
      <alignment horizontal="right" vertical="top" wrapText="1"/>
    </xf>
    <xf numFmtId="0" fontId="84" fillId="0" borderId="556" xfId="0" applyFont="1" applyBorder="1" applyAlignment="1">
      <alignment horizontal="left" vertical="center"/>
    </xf>
    <xf numFmtId="0" fontId="84" fillId="0" borderId="557" xfId="0" applyFont="1" applyBorder="1" applyAlignment="1">
      <alignment horizontal="left" vertical="center"/>
    </xf>
    <xf numFmtId="3" fontId="82" fillId="0" borderId="0" xfId="0" applyNumberFormat="1" applyFont="1" applyAlignment="1">
      <alignment horizontal="center"/>
    </xf>
    <xf numFmtId="0" fontId="84" fillId="0" borderId="565" xfId="0" applyFont="1" applyBorder="1" applyAlignment="1">
      <alignment horizontal="left"/>
    </xf>
    <xf numFmtId="0" fontId="84" fillId="0" borderId="566" xfId="0" applyFont="1" applyBorder="1" applyAlignment="1">
      <alignment horizontal="left"/>
    </xf>
    <xf numFmtId="0" fontId="82" fillId="0" borderId="575" xfId="0" applyFont="1" applyBorder="1" applyAlignment="1">
      <alignment horizontal="left" vertical="center"/>
    </xf>
    <xf numFmtId="0" fontId="82" fillId="0" borderId="576" xfId="0" applyFont="1" applyBorder="1" applyAlignment="1">
      <alignment horizontal="left" vertical="center"/>
    </xf>
    <xf numFmtId="0" fontId="84" fillId="0" borderId="575" xfId="0" applyFont="1" applyBorder="1" applyAlignment="1">
      <alignment horizontal="left" vertical="center"/>
    </xf>
    <xf numFmtId="0" fontId="84" fillId="0" borderId="576" xfId="0" applyFont="1" applyBorder="1" applyAlignment="1">
      <alignment horizontal="left" vertical="center"/>
    </xf>
    <xf numFmtId="0" fontId="82" fillId="0" borderId="584" xfId="0" applyFont="1" applyBorder="1" applyAlignment="1">
      <alignment horizontal="left"/>
    </xf>
    <xf numFmtId="0" fontId="82" fillId="0" borderId="585" xfId="0" applyFont="1" applyBorder="1" applyAlignment="1">
      <alignment horizontal="left"/>
    </xf>
    <xf numFmtId="0" fontId="84" fillId="0" borderId="584" xfId="0" applyFont="1" applyBorder="1" applyAlignment="1">
      <alignment horizontal="left"/>
    </xf>
    <xf numFmtId="0" fontId="84" fillId="0" borderId="585" xfId="0" applyFont="1" applyBorder="1" applyAlignment="1">
      <alignment horizontal="left"/>
    </xf>
    <xf numFmtId="41" fontId="82" fillId="0" borderId="0" xfId="0" applyNumberFormat="1" applyFont="1"/>
    <xf numFmtId="0" fontId="84" fillId="0" borderId="593" xfId="0" applyFont="1" applyBorder="1" applyAlignment="1">
      <alignment horizontal="left"/>
    </xf>
    <xf numFmtId="0" fontId="84" fillId="0" borderId="594" xfId="0" applyFont="1" applyBorder="1" applyAlignment="1">
      <alignment horizontal="left"/>
    </xf>
    <xf numFmtId="172" fontId="82" fillId="0" borderId="0" xfId="0" quotePrefix="1" applyNumberFormat="1" applyFont="1"/>
    <xf numFmtId="0" fontId="130" fillId="0" borderId="608" xfId="0" applyFont="1" applyBorder="1" applyAlignment="1">
      <alignment horizontal="left"/>
    </xf>
    <xf numFmtId="0" fontId="130" fillId="0" borderId="609" xfId="0" applyFont="1" applyBorder="1" applyAlignment="1">
      <alignment horizontal="left"/>
    </xf>
    <xf numFmtId="0" fontId="82" fillId="0" borderId="608" xfId="0" applyFont="1" applyBorder="1" applyAlignment="1">
      <alignment horizontal="left"/>
    </xf>
    <xf numFmtId="0" fontId="82" fillId="0" borderId="609" xfId="0" applyFont="1" applyBorder="1" applyAlignment="1">
      <alignment horizontal="left"/>
    </xf>
    <xf numFmtId="0" fontId="82" fillId="0" borderId="615" xfId="0" applyFont="1" applyBorder="1" applyAlignment="1">
      <alignment horizontal="left"/>
    </xf>
    <xf numFmtId="0" fontId="82" fillId="0" borderId="616" xfId="0" applyFont="1" applyBorder="1" applyAlignment="1">
      <alignment horizontal="left"/>
    </xf>
    <xf numFmtId="0" fontId="84" fillId="0" borderId="615" xfId="0" applyFont="1" applyBorder="1" applyAlignment="1">
      <alignment horizontal="left"/>
    </xf>
    <xf numFmtId="0" fontId="84" fillId="0" borderId="616" xfId="0" applyFont="1" applyBorder="1" applyAlignment="1">
      <alignment horizontal="left"/>
    </xf>
    <xf numFmtId="0" fontId="82" fillId="0" borderId="623" xfId="0" applyFont="1" applyBorder="1" applyAlignment="1">
      <alignment horizontal="left"/>
    </xf>
    <xf numFmtId="0" fontId="84" fillId="0" borderId="623" xfId="0" applyFont="1" applyBorder="1" applyAlignment="1">
      <alignment horizontal="left"/>
    </xf>
    <xf numFmtId="0" fontId="82" fillId="0" borderId="630" xfId="0" applyFont="1" applyBorder="1" applyAlignment="1">
      <alignment horizontal="left" vertical="top" wrapText="1"/>
    </xf>
    <xf numFmtId="41" fontId="82" fillId="0" borderId="628" xfId="65" applyFont="1" applyBorder="1" applyAlignment="1">
      <alignment horizontal="right" vertical="top" wrapText="1"/>
    </xf>
    <xf numFmtId="0" fontId="84" fillId="0" borderId="630" xfId="0" applyFont="1" applyBorder="1" applyAlignment="1">
      <alignment horizontal="left"/>
    </xf>
    <xf numFmtId="41" fontId="84" fillId="0" borderId="628" xfId="65" applyFont="1" applyBorder="1" applyAlignment="1">
      <alignment horizontal="right" vertical="top" wrapText="1"/>
    </xf>
    <xf numFmtId="0" fontId="84" fillId="0" borderId="0" xfId="0" applyFont="1" applyAlignment="1">
      <alignment horizontal="center" vertical="top" wrapText="1"/>
    </xf>
    <xf numFmtId="0" fontId="82" fillId="0" borderId="637" xfId="0" applyFont="1" applyBorder="1" applyAlignment="1">
      <alignment horizontal="left" vertical="top" wrapText="1"/>
    </xf>
    <xf numFmtId="0" fontId="82" fillId="0" borderId="638" xfId="0" applyFont="1" applyBorder="1" applyAlignment="1">
      <alignment horizontal="left" vertical="top" wrapText="1"/>
    </xf>
    <xf numFmtId="41" fontId="82" fillId="0" borderId="636" xfId="65" applyFont="1" applyBorder="1" applyAlignment="1">
      <alignment horizontal="right" vertical="top" wrapText="1"/>
    </xf>
    <xf numFmtId="0" fontId="84" fillId="0" borderId="637" xfId="0" applyFont="1" applyBorder="1" applyAlignment="1">
      <alignment horizontal="left"/>
    </xf>
    <xf numFmtId="0" fontId="84" fillId="0" borderId="638" xfId="0" applyFont="1" applyBorder="1" applyAlignment="1">
      <alignment horizontal="left"/>
    </xf>
    <xf numFmtId="41" fontId="84" fillId="0" borderId="636" xfId="65" applyFont="1" applyBorder="1" applyAlignment="1">
      <alignment horizontal="right" vertical="top" wrapText="1"/>
    </xf>
    <xf numFmtId="3" fontId="84" fillId="0" borderId="0" xfId="0" applyNumberFormat="1" applyFont="1" applyAlignment="1">
      <alignment horizontal="center" vertical="top" wrapText="1"/>
    </xf>
    <xf numFmtId="0" fontId="82" fillId="0" borderId="0" xfId="0" applyFont="1" applyAlignment="1">
      <alignment horizontal="justify"/>
    </xf>
    <xf numFmtId="3" fontId="82" fillId="0" borderId="671" xfId="0" applyNumberFormat="1" applyFont="1" applyBorder="1" applyAlignment="1">
      <alignment horizontal="center" wrapText="1"/>
    </xf>
    <xf numFmtId="0" fontId="84" fillId="0" borderId="671" xfId="0" applyFont="1" applyBorder="1" applyAlignment="1">
      <alignment horizontal="center"/>
    </xf>
    <xf numFmtId="0" fontId="84" fillId="0" borderId="0" xfId="0" applyFont="1" applyAlignment="1">
      <alignment horizontal="left" wrapText="1"/>
    </xf>
    <xf numFmtId="0" fontId="84" fillId="0" borderId="0" xfId="0" applyFont="1" applyAlignment="1">
      <alignment horizontal="left" wrapText="1"/>
    </xf>
    <xf numFmtId="4" fontId="84" fillId="0" borderId="0" xfId="0" applyNumberFormat="1" applyFont="1"/>
    <xf numFmtId="3" fontId="84" fillId="0" borderId="0" xfId="3" applyNumberFormat="1" applyFont="1" applyAlignment="1">
      <alignment vertical="top" wrapText="1"/>
    </xf>
    <xf numFmtId="172" fontId="84" fillId="0" borderId="0" xfId="3" applyNumberFormat="1" applyFont="1" applyAlignment="1">
      <alignment vertical="top" wrapText="1"/>
    </xf>
    <xf numFmtId="0" fontId="82" fillId="0" borderId="0" xfId="3" applyFont="1" applyAlignment="1">
      <alignment vertical="top" wrapText="1"/>
    </xf>
    <xf numFmtId="0" fontId="84" fillId="0" borderId="614" xfId="0" applyFont="1" applyBorder="1" applyAlignment="1">
      <alignment horizontal="center"/>
    </xf>
    <xf numFmtId="214" fontId="82" fillId="0" borderId="0" xfId="65" applyNumberFormat="1" applyFont="1"/>
    <xf numFmtId="214" fontId="84" fillId="35" borderId="614" xfId="65" applyNumberFormat="1" applyFont="1" applyFill="1" applyBorder="1" applyAlignment="1">
      <alignment horizontal="center" vertical="center" wrapText="1"/>
    </xf>
    <xf numFmtId="41" fontId="2" fillId="0" borderId="663" xfId="65" applyFont="1" applyBorder="1" applyAlignment="1">
      <alignment vertical="center"/>
    </xf>
    <xf numFmtId="41" fontId="2" fillId="0" borderId="647" xfId="65" applyFont="1" applyFill="1" applyBorder="1" applyAlignment="1">
      <alignment horizontal="right" vertical="center" wrapText="1"/>
    </xf>
    <xf numFmtId="41" fontId="106" fillId="0" borderId="535" xfId="65" applyFont="1" applyFill="1" applyBorder="1" applyAlignment="1">
      <alignment horizontal="right" vertical="center" wrapText="1"/>
    </xf>
    <xf numFmtId="41" fontId="106" fillId="0" borderId="535" xfId="65" applyFont="1" applyBorder="1" applyAlignment="1">
      <alignment horizontal="right" vertical="center" wrapText="1"/>
    </xf>
    <xf numFmtId="175" fontId="106" fillId="0" borderId="671" xfId="11970" applyNumberFormat="1" applyFont="1" applyFill="1" applyBorder="1"/>
    <xf numFmtId="175" fontId="2" fillId="0" borderId="671" xfId="11970" applyNumberFormat="1" applyFont="1" applyFill="1" applyBorder="1"/>
    <xf numFmtId="3" fontId="106" fillId="0" borderId="540" xfId="0" applyNumberFormat="1" applyFont="1" applyBorder="1" applyAlignment="1">
      <alignment vertical="center" wrapText="1"/>
    </xf>
    <xf numFmtId="41" fontId="2" fillId="0" borderId="647" xfId="65" applyFont="1" applyBorder="1" applyAlignment="1">
      <alignment horizontal="right" wrapText="1"/>
    </xf>
    <xf numFmtId="41" fontId="2" fillId="0" borderId="5" xfId="65" applyFont="1" applyBorder="1" applyAlignment="1">
      <alignment horizontal="right" wrapText="1"/>
    </xf>
    <xf numFmtId="41" fontId="2" fillId="0" borderId="671" xfId="65" applyFont="1" applyBorder="1" applyAlignment="1">
      <alignment horizontal="right" wrapText="1"/>
    </xf>
    <xf numFmtId="41" fontId="106" fillId="0" borderId="554" xfId="65" applyFont="1" applyBorder="1" applyAlignment="1">
      <alignment horizontal="right" vertical="center"/>
    </xf>
    <xf numFmtId="41" fontId="2" fillId="0" borderId="668" xfId="65" applyFont="1" applyBorder="1"/>
    <xf numFmtId="41" fontId="2" fillId="0" borderId="10" xfId="65" applyFont="1" applyBorder="1"/>
    <xf numFmtId="41" fontId="2" fillId="0" borderId="677" xfId="65" applyFont="1" applyBorder="1"/>
    <xf numFmtId="41" fontId="106" fillId="0" borderId="563" xfId="65" applyFont="1" applyBorder="1" applyAlignment="1">
      <alignment horizontal="right"/>
    </xf>
    <xf numFmtId="41" fontId="2" fillId="0" borderId="573" xfId="65" applyFont="1" applyBorder="1" applyAlignment="1">
      <alignment horizontal="right" vertical="center"/>
    </xf>
    <xf numFmtId="41" fontId="106" fillId="0" borderId="572" xfId="65" applyFont="1" applyBorder="1" applyAlignment="1">
      <alignment horizontal="right" vertical="center"/>
    </xf>
    <xf numFmtId="41" fontId="2" fillId="0" borderId="647" xfId="65" applyFont="1" applyBorder="1"/>
    <xf numFmtId="41" fontId="2" fillId="0" borderId="5" xfId="65" applyFont="1" applyBorder="1"/>
    <xf numFmtId="41" fontId="2" fillId="0" borderId="671" xfId="65" applyFont="1" applyBorder="1"/>
    <xf numFmtId="3" fontId="106" fillId="0" borderId="582" xfId="0" applyNumberFormat="1" applyFont="1" applyBorder="1" applyAlignment="1">
      <alignment horizontal="right"/>
    </xf>
    <xf numFmtId="41" fontId="2" fillId="0" borderId="614" xfId="65" applyFont="1" applyBorder="1"/>
    <xf numFmtId="41" fontId="2" fillId="0" borderId="676" xfId="65" applyFont="1" applyBorder="1"/>
    <xf numFmtId="3" fontId="106" fillId="0" borderId="591" xfId="0" applyNumberFormat="1" applyFont="1" applyBorder="1" applyAlignment="1">
      <alignment horizontal="right"/>
    </xf>
    <xf numFmtId="41" fontId="106" fillId="0" borderId="600" xfId="65" applyFont="1" applyBorder="1" applyAlignment="1">
      <alignment horizontal="right"/>
    </xf>
    <xf numFmtId="41" fontId="106" fillId="0" borderId="607" xfId="65" applyFont="1" applyBorder="1"/>
    <xf numFmtId="3" fontId="2" fillId="0" borderId="647" xfId="0" applyNumberFormat="1" applyFont="1" applyBorder="1"/>
    <xf numFmtId="3" fontId="2" fillId="0" borderId="5" xfId="0" applyNumberFormat="1" applyFont="1" applyBorder="1"/>
    <xf numFmtId="3" fontId="106" fillId="0" borderId="614" xfId="0" applyNumberFormat="1" applyFont="1" applyBorder="1" applyAlignment="1">
      <alignment horizontal="right"/>
    </xf>
    <xf numFmtId="3" fontId="106" fillId="0" borderId="0" xfId="0" applyNumberFormat="1" applyFont="1" applyAlignment="1">
      <alignment horizontal="right"/>
    </xf>
    <xf numFmtId="3" fontId="2" fillId="0" borderId="671" xfId="0" applyNumberFormat="1" applyFont="1" applyBorder="1"/>
    <xf numFmtId="3" fontId="106" fillId="0" borderId="621" xfId="0" applyNumberFormat="1" applyFont="1" applyBorder="1" applyAlignment="1">
      <alignment horizontal="right"/>
    </xf>
    <xf numFmtId="41" fontId="106" fillId="0" borderId="621" xfId="65" applyFont="1" applyBorder="1" applyAlignment="1">
      <alignment horizontal="right"/>
    </xf>
    <xf numFmtId="0" fontId="2" fillId="0" borderId="0" xfId="0" applyFont="1"/>
    <xf numFmtId="0" fontId="106" fillId="0" borderId="0" xfId="0" applyFont="1" applyAlignment="1">
      <alignment horizontal="left"/>
    </xf>
    <xf numFmtId="214" fontId="106" fillId="0" borderId="671" xfId="65" applyNumberFormat="1" applyFont="1" applyBorder="1" applyAlignment="1">
      <alignment horizontal="right" wrapText="1"/>
    </xf>
    <xf numFmtId="172" fontId="106" fillId="0" borderId="671" xfId="0" applyNumberFormat="1" applyFont="1" applyBorder="1" applyAlignment="1">
      <alignment horizontal="right" wrapText="1"/>
    </xf>
    <xf numFmtId="214" fontId="2" fillId="0" borderId="671" xfId="65" applyNumberFormat="1" applyFont="1" applyBorder="1" applyAlignment="1">
      <alignment horizontal="right" wrapText="1"/>
    </xf>
    <xf numFmtId="41" fontId="2" fillId="0" borderId="671" xfId="65" applyFont="1" applyFill="1" applyBorder="1" applyAlignment="1">
      <alignment horizontal="right" wrapText="1"/>
    </xf>
    <xf numFmtId="4" fontId="106" fillId="0" borderId="671" xfId="0" applyNumberFormat="1" applyFont="1" applyBorder="1" applyAlignment="1">
      <alignment horizontal="right" wrapText="1"/>
    </xf>
    <xf numFmtId="3" fontId="106" fillId="0" borderId="671" xfId="0" applyNumberFormat="1" applyFont="1" applyBorder="1" applyAlignment="1">
      <alignment horizontal="right" wrapText="1"/>
    </xf>
    <xf numFmtId="172" fontId="2" fillId="0" borderId="0" xfId="0" applyNumberFormat="1" applyFont="1"/>
    <xf numFmtId="4" fontId="106" fillId="0" borderId="671" xfId="0" applyNumberFormat="1" applyFont="1" applyBorder="1"/>
    <xf numFmtId="3" fontId="106" fillId="0" borderId="671" xfId="3" applyNumberFormat="1" applyFont="1" applyBorder="1" applyAlignment="1">
      <alignment vertical="top" wrapText="1"/>
    </xf>
    <xf numFmtId="172" fontId="106" fillId="0" borderId="671" xfId="3" applyNumberFormat="1" applyFont="1" applyBorder="1" applyAlignment="1">
      <alignment vertical="top" wrapText="1"/>
    </xf>
    <xf numFmtId="214" fontId="106" fillId="0" borderId="614" xfId="65" applyNumberFormat="1" applyFont="1" applyBorder="1" applyAlignment="1">
      <alignment horizontal="right" wrapText="1"/>
    </xf>
    <xf numFmtId="172" fontId="106" fillId="0" borderId="614" xfId="0" applyNumberFormat="1" applyFont="1" applyBorder="1" applyAlignment="1">
      <alignment horizontal="right" wrapText="1"/>
    </xf>
    <xf numFmtId="214" fontId="2" fillId="0" borderId="614" xfId="65" applyNumberFormat="1" applyFont="1" applyBorder="1" applyAlignment="1">
      <alignment horizontal="right" wrapText="1"/>
    </xf>
    <xf numFmtId="172" fontId="2" fillId="0" borderId="614" xfId="0" applyNumberFormat="1" applyFont="1" applyBorder="1" applyAlignment="1">
      <alignment horizontal="right" wrapText="1"/>
    </xf>
    <xf numFmtId="214" fontId="2" fillId="0" borderId="671" xfId="65" applyNumberFormat="1" applyFont="1" applyFill="1" applyBorder="1" applyAlignment="1">
      <alignment horizontal="right" wrapText="1"/>
    </xf>
    <xf numFmtId="3" fontId="106" fillId="0" borderId="614" xfId="0" applyNumberFormat="1" applyFont="1" applyBorder="1" applyAlignment="1">
      <alignment horizontal="right" wrapText="1"/>
    </xf>
    <xf numFmtId="214" fontId="2" fillId="0" borderId="0" xfId="65" applyNumberFormat="1" applyFont="1"/>
    <xf numFmtId="214" fontId="2" fillId="0" borderId="614" xfId="65" applyNumberFormat="1" applyFont="1" applyFill="1" applyBorder="1" applyAlignment="1">
      <alignment horizontal="right" wrapText="1"/>
    </xf>
    <xf numFmtId="41" fontId="106" fillId="0" borderId="671" xfId="65" applyFont="1" applyBorder="1" applyAlignment="1">
      <alignment horizontal="right" wrapText="1"/>
    </xf>
    <xf numFmtId="41" fontId="106" fillId="0" borderId="614" xfId="65" applyFont="1" applyBorder="1" applyAlignment="1">
      <alignment horizontal="right" wrapText="1"/>
    </xf>
    <xf numFmtId="41" fontId="2" fillId="0" borderId="0" xfId="65" applyFont="1"/>
    <xf numFmtId="214" fontId="106" fillId="0" borderId="614" xfId="65" applyNumberFormat="1" applyFont="1" applyBorder="1"/>
    <xf numFmtId="41" fontId="106" fillId="0" borderId="614" xfId="65" applyFont="1" applyBorder="1"/>
    <xf numFmtId="3" fontId="106" fillId="0" borderId="614" xfId="3" applyNumberFormat="1" applyFont="1" applyBorder="1" applyAlignment="1">
      <alignment vertical="top" wrapText="1"/>
    </xf>
    <xf numFmtId="41" fontId="2" fillId="0" borderId="517" xfId="65" applyFont="1" applyBorder="1" applyAlignment="1">
      <alignment horizontal="right" vertical="top" wrapText="1"/>
    </xf>
    <xf numFmtId="41" fontId="2" fillId="0" borderId="614" xfId="65" applyFont="1" applyBorder="1" applyAlignment="1">
      <alignment horizontal="right" vertical="top" wrapText="1"/>
    </xf>
    <xf numFmtId="41" fontId="106" fillId="0" borderId="517" xfId="65" applyFont="1" applyBorder="1" applyAlignment="1">
      <alignment horizontal="right" vertical="top" wrapText="1"/>
    </xf>
    <xf numFmtId="41" fontId="82" fillId="0" borderId="510" xfId="65" applyFont="1" applyBorder="1" applyAlignment="1">
      <alignment horizontal="right" vertical="top" wrapText="1"/>
    </xf>
    <xf numFmtId="41" fontId="82" fillId="0" borderId="503" xfId="65" applyFont="1" applyFill="1" applyBorder="1" applyAlignment="1">
      <alignment vertical="top" wrapText="1"/>
    </xf>
    <xf numFmtId="41" fontId="82" fillId="0" borderId="503" xfId="65" applyFont="1" applyBorder="1" applyAlignment="1">
      <alignment vertical="top" wrapText="1"/>
    </xf>
    <xf numFmtId="3" fontId="2" fillId="0" borderId="647" xfId="0" applyNumberFormat="1" applyFont="1" applyBorder="1" applyAlignment="1">
      <alignment horizontal="right"/>
    </xf>
    <xf numFmtId="41" fontId="2" fillId="0" borderId="671" xfId="65" applyFont="1" applyBorder="1" applyAlignment="1">
      <alignment horizontal="right"/>
    </xf>
    <xf numFmtId="3" fontId="106" fillId="0" borderId="455" xfId="0" applyNumberFormat="1" applyFont="1" applyBorder="1" applyAlignment="1">
      <alignment horizontal="right" wrapText="1"/>
    </xf>
    <xf numFmtId="41" fontId="106" fillId="0" borderId="455" xfId="65" applyFont="1" applyBorder="1" applyAlignment="1">
      <alignment horizontal="right" wrapText="1"/>
    </xf>
    <xf numFmtId="41" fontId="136" fillId="0" borderId="647" xfId="65" applyFont="1" applyBorder="1" applyAlignment="1">
      <alignment horizontal="right"/>
    </xf>
    <xf numFmtId="41" fontId="136" fillId="0" borderId="671" xfId="65" applyFont="1" applyBorder="1" applyAlignment="1">
      <alignment horizontal="right"/>
    </xf>
    <xf numFmtId="41" fontId="136" fillId="0" borderId="446" xfId="65" applyFont="1" applyBorder="1" applyAlignment="1">
      <alignment horizontal="right"/>
    </xf>
    <xf numFmtId="41" fontId="136" fillId="0" borderId="614" xfId="65" applyFont="1" applyBorder="1" applyAlignment="1">
      <alignment horizontal="right"/>
    </xf>
    <xf numFmtId="41" fontId="137" fillId="0" borderId="446" xfId="65" applyFont="1" applyBorder="1" applyAlignment="1">
      <alignment horizontal="right" wrapText="1"/>
    </xf>
    <xf numFmtId="41" fontId="2" fillId="0" borderId="614" xfId="65" applyFont="1" applyBorder="1" applyAlignment="1">
      <alignment horizontal="right" vertical="center" wrapText="1"/>
    </xf>
    <xf numFmtId="41" fontId="2" fillId="0" borderId="671" xfId="65" applyFont="1" applyBorder="1" applyAlignment="1">
      <alignment horizontal="right" vertical="center" wrapText="1"/>
    </xf>
    <xf numFmtId="41" fontId="106" fillId="0" borderId="647" xfId="65" applyFont="1" applyBorder="1" applyAlignment="1">
      <alignment horizontal="right" wrapText="1"/>
    </xf>
    <xf numFmtId="41" fontId="106" fillId="0" borderId="439" xfId="65" applyFont="1" applyBorder="1" applyAlignment="1">
      <alignment horizontal="right" vertical="center" wrapText="1"/>
    </xf>
    <xf numFmtId="41" fontId="2" fillId="0" borderId="430" xfId="65" applyFont="1" applyBorder="1" applyAlignment="1">
      <alignment horizontal="right" wrapText="1"/>
    </xf>
    <xf numFmtId="41" fontId="2" fillId="0" borderId="430" xfId="65" applyFont="1" applyFill="1" applyBorder="1" applyAlignment="1">
      <alignment horizontal="right" wrapText="1"/>
    </xf>
    <xf numFmtId="41" fontId="2" fillId="0" borderId="5" xfId="65" applyFont="1" applyFill="1" applyBorder="1" applyAlignment="1">
      <alignment horizontal="right" vertical="center"/>
    </xf>
    <xf numFmtId="41" fontId="2" fillId="0" borderId="5" xfId="65" applyFont="1" applyFill="1" applyBorder="1" applyAlignment="1">
      <alignment horizontal="right" vertical="center" wrapText="1"/>
    </xf>
    <xf numFmtId="41" fontId="106" fillId="0" borderId="430" xfId="65" applyFont="1" applyBorder="1" applyAlignment="1">
      <alignment horizontal="right" wrapText="1"/>
    </xf>
    <xf numFmtId="41" fontId="2" fillId="0" borderId="614" xfId="65" applyFont="1" applyBorder="1" applyAlignment="1">
      <alignment horizontal="right"/>
    </xf>
    <xf numFmtId="41" fontId="2" fillId="0" borderId="647" xfId="65" applyFont="1" applyBorder="1" applyAlignment="1">
      <alignment horizontal="right"/>
    </xf>
    <xf numFmtId="41" fontId="106" fillId="0" borderId="647" xfId="65" applyFont="1" applyBorder="1" applyAlignment="1">
      <alignment horizontal="right"/>
    </xf>
    <xf numFmtId="41" fontId="106" fillId="0" borderId="671" xfId="65" applyFont="1" applyBorder="1" applyAlignment="1">
      <alignment horizontal="right"/>
    </xf>
    <xf numFmtId="3" fontId="2" fillId="0" borderId="0" xfId="0" applyNumberFormat="1" applyFont="1"/>
    <xf numFmtId="41" fontId="106" fillId="0" borderId="420" xfId="65" applyFont="1" applyBorder="1" applyAlignment="1">
      <alignment horizontal="right"/>
    </xf>
    <xf numFmtId="41" fontId="2" fillId="0" borderId="397" xfId="65" applyFont="1" applyBorder="1" applyAlignment="1">
      <alignment horizontal="right"/>
    </xf>
    <xf numFmtId="41" fontId="106" fillId="0" borderId="397" xfId="65" applyFont="1" applyBorder="1" applyAlignment="1">
      <alignment horizontal="right" wrapText="1"/>
    </xf>
    <xf numFmtId="41" fontId="106" fillId="0" borderId="409" xfId="65" applyFont="1" applyFill="1" applyBorder="1" applyAlignment="1">
      <alignment horizontal="left" wrapText="1"/>
    </xf>
    <xf numFmtId="41" fontId="106" fillId="0" borderId="409" xfId="65" applyFont="1" applyBorder="1" applyAlignment="1">
      <alignment horizontal="right" wrapText="1"/>
    </xf>
    <xf numFmtId="41" fontId="106" fillId="0" borderId="671" xfId="65" applyFont="1" applyFill="1" applyBorder="1" applyAlignment="1">
      <alignment horizontal="left" wrapText="1"/>
    </xf>
    <xf numFmtId="172" fontId="2" fillId="0" borderId="211" xfId="25472" applyNumberFormat="1" applyFont="1" applyFill="1" applyBorder="1" applyAlignment="1">
      <alignment horizontal="right" wrapText="1"/>
    </xf>
    <xf numFmtId="169" fontId="106" fillId="0" borderId="201" xfId="25472" applyNumberFormat="1" applyFont="1" applyFill="1" applyBorder="1" applyAlignment="1">
      <alignment horizontal="center" wrapText="1"/>
    </xf>
    <xf numFmtId="169" fontId="106" fillId="0" borderId="210" xfId="25472" applyNumberFormat="1" applyFont="1" applyFill="1" applyBorder="1" applyAlignment="1">
      <alignment horizontal="center" wrapText="1"/>
    </xf>
    <xf numFmtId="172" fontId="2" fillId="0" borderId="671" xfId="2" applyNumberFormat="1" applyFont="1" applyFill="1" applyBorder="1" applyAlignment="1">
      <alignment horizontal="right"/>
    </xf>
    <xf numFmtId="41" fontId="2" fillId="0" borderId="671" xfId="65" applyFont="1" applyFill="1" applyBorder="1" applyAlignment="1">
      <alignment horizontal="right"/>
    </xf>
    <xf numFmtId="173" fontId="2" fillId="0" borderId="671" xfId="2" applyNumberFormat="1" applyFont="1" applyFill="1" applyBorder="1" applyAlignment="1">
      <alignment horizontal="right"/>
    </xf>
    <xf numFmtId="214" fontId="2" fillId="0" borderId="671" xfId="65" applyNumberFormat="1" applyFont="1" applyFill="1" applyBorder="1" applyAlignment="1">
      <alignment horizontal="right"/>
    </xf>
    <xf numFmtId="3" fontId="2" fillId="0" borderId="671" xfId="0" applyNumberFormat="1" applyFont="1" applyBorder="1" applyAlignment="1">
      <alignment horizontal="right"/>
    </xf>
    <xf numFmtId="172" fontId="106" fillId="0" borderId="201" xfId="25472" applyNumberFormat="1" applyFont="1" applyFill="1" applyBorder="1" applyAlignment="1">
      <alignment horizontal="right" wrapText="1"/>
    </xf>
    <xf numFmtId="172" fontId="106" fillId="0" borderId="647" xfId="2" applyNumberFormat="1" applyFont="1" applyFill="1" applyBorder="1" applyAlignment="1">
      <alignment horizontal="right" wrapText="1"/>
    </xf>
    <xf numFmtId="172" fontId="2" fillId="0" borderId="6" xfId="2" applyNumberFormat="1" applyFont="1" applyFill="1" applyBorder="1" applyAlignment="1">
      <alignment wrapText="1"/>
    </xf>
    <xf numFmtId="172" fontId="2" fillId="0" borderId="7" xfId="2" applyNumberFormat="1" applyFont="1" applyFill="1" applyBorder="1" applyAlignment="1">
      <alignment wrapText="1"/>
    </xf>
    <xf numFmtId="172" fontId="2" fillId="0" borderId="8" xfId="2" applyNumberFormat="1" applyFont="1" applyFill="1" applyBorder="1" applyAlignment="1">
      <alignment wrapText="1"/>
    </xf>
    <xf numFmtId="3" fontId="2" fillId="0" borderId="671" xfId="687" applyNumberFormat="1" applyFont="1" applyBorder="1" applyAlignment="1">
      <alignment horizontal="right"/>
    </xf>
    <xf numFmtId="3" fontId="2" fillId="0" borderId="676" xfId="0" applyNumberFormat="1" applyFont="1" applyBorder="1"/>
    <xf numFmtId="3" fontId="2" fillId="0" borderId="11" xfId="0" applyNumberFormat="1" applyFont="1" applyBorder="1"/>
    <xf numFmtId="172" fontId="106" fillId="0" borderId="5" xfId="2" applyNumberFormat="1" applyFont="1" applyFill="1" applyBorder="1" applyAlignment="1">
      <alignment horizontal="right" vertical="top" wrapText="1"/>
    </xf>
    <xf numFmtId="3" fontId="2" fillId="0" borderId="5" xfId="0" quotePrefix="1" applyNumberFormat="1" applyFont="1" applyBorder="1" applyAlignment="1">
      <alignment horizontal="center" vertical="top" wrapText="1"/>
    </xf>
    <xf numFmtId="172" fontId="106" fillId="0" borderId="5" xfId="2" applyNumberFormat="1" applyFont="1" applyFill="1" applyBorder="1" applyAlignment="1">
      <alignment vertical="top" wrapText="1"/>
    </xf>
    <xf numFmtId="0" fontId="106" fillId="0" borderId="5" xfId="0" applyFont="1" applyBorder="1" applyAlignment="1">
      <alignment vertical="top" wrapText="1"/>
    </xf>
    <xf numFmtId="172" fontId="106" fillId="0" borderId="7" xfId="2" applyNumberFormat="1" applyFont="1" applyFill="1" applyBorder="1" applyAlignment="1">
      <alignment vertical="top" wrapText="1"/>
    </xf>
    <xf numFmtId="3" fontId="106" fillId="0" borderId="7" xfId="2" applyNumberFormat="1" applyFont="1" applyFill="1" applyBorder="1" applyAlignment="1">
      <alignment vertical="top" wrapText="1"/>
    </xf>
    <xf numFmtId="41" fontId="106" fillId="0" borderId="5" xfId="65" applyFont="1" applyFill="1" applyBorder="1" applyAlignment="1">
      <alignment vertical="top" wrapText="1"/>
    </xf>
    <xf numFmtId="172" fontId="2" fillId="0" borderId="7" xfId="2" applyNumberFormat="1" applyFont="1" applyFill="1" applyBorder="1" applyAlignment="1">
      <alignment horizontal="right" vertical="center" wrapText="1"/>
    </xf>
    <xf numFmtId="169" fontId="2" fillId="0" borderId="7" xfId="2" applyNumberFormat="1" applyFont="1" applyFill="1" applyBorder="1" applyAlignment="1">
      <alignment horizontal="center" vertical="center" wrapText="1"/>
    </xf>
    <xf numFmtId="3" fontId="106" fillId="0" borderId="298" xfId="2" applyNumberFormat="1" applyFont="1" applyFill="1" applyBorder="1" applyAlignment="1">
      <alignment vertical="top" wrapText="1"/>
    </xf>
    <xf numFmtId="172" fontId="106" fillId="0" borderId="298" xfId="2" applyNumberFormat="1" applyFont="1" applyFill="1" applyBorder="1" applyAlignment="1">
      <alignment vertical="top" wrapText="1"/>
    </xf>
    <xf numFmtId="172" fontId="2" fillId="0" borderId="298" xfId="0" applyNumberFormat="1" applyFont="1" applyBorder="1" applyAlignment="1">
      <alignment horizontal="right" vertical="top" wrapText="1"/>
    </xf>
    <xf numFmtId="169" fontId="2" fillId="0" borderId="298" xfId="2" applyNumberFormat="1" applyFont="1" applyFill="1" applyBorder="1" applyAlignment="1">
      <alignment horizontal="center" vertical="center" wrapText="1"/>
    </xf>
    <xf numFmtId="169" fontId="106" fillId="0" borderId="298" xfId="2" applyNumberFormat="1" applyFont="1" applyFill="1" applyBorder="1" applyAlignment="1">
      <alignment horizontal="center" vertical="center" wrapText="1"/>
    </xf>
    <xf numFmtId="41" fontId="2" fillId="0" borderId="647" xfId="65" applyFont="1" applyFill="1" applyBorder="1" applyAlignment="1">
      <alignment horizontal="right" wrapText="1"/>
    </xf>
    <xf numFmtId="41" fontId="2" fillId="0" borderId="614" xfId="65" applyFont="1" applyFill="1" applyBorder="1" applyAlignment="1">
      <alignment horizontal="right" wrapText="1"/>
    </xf>
    <xf numFmtId="214" fontId="2" fillId="0" borderId="647" xfId="65" applyNumberFormat="1" applyFont="1" applyFill="1" applyBorder="1" applyAlignment="1">
      <alignment horizontal="right" wrapText="1"/>
    </xf>
    <xf numFmtId="214" fontId="106" fillId="0" borderId="647" xfId="65" applyNumberFormat="1" applyFont="1" applyFill="1" applyBorder="1" applyAlignment="1">
      <alignment horizontal="right" wrapText="1"/>
    </xf>
    <xf numFmtId="41" fontId="106" fillId="0" borderId="647" xfId="65" applyFont="1" applyFill="1" applyBorder="1" applyAlignment="1">
      <alignment horizontal="right" wrapText="1"/>
    </xf>
    <xf numFmtId="0" fontId="2" fillId="0" borderId="614" xfId="0" applyFont="1" applyBorder="1" applyAlignment="1">
      <alignment horizontal="right" wrapText="1"/>
    </xf>
    <xf numFmtId="172" fontId="2" fillId="0" borderId="614" xfId="0" applyNumberFormat="1" applyFont="1" applyBorder="1" applyAlignment="1">
      <alignment wrapText="1"/>
    </xf>
    <xf numFmtId="173" fontId="2" fillId="0" borderId="614" xfId="0" applyNumberFormat="1" applyFont="1" applyBorder="1" applyAlignment="1">
      <alignment horizontal="right" wrapText="1"/>
    </xf>
    <xf numFmtId="175" fontId="2" fillId="0" borderId="614" xfId="1" applyNumberFormat="1" applyFont="1" applyFill="1" applyBorder="1" applyAlignment="1">
      <alignment horizontal="right" wrapText="1"/>
    </xf>
    <xf numFmtId="41" fontId="2" fillId="0" borderId="614" xfId="65" applyFont="1" applyBorder="1" applyAlignment="1">
      <alignment wrapText="1"/>
    </xf>
    <xf numFmtId="173" fontId="106" fillId="0" borderId="614" xfId="0" applyNumberFormat="1" applyFont="1" applyBorder="1" applyAlignment="1">
      <alignment horizontal="right" wrapText="1"/>
    </xf>
    <xf numFmtId="175" fontId="106" fillId="0" borderId="614" xfId="1" applyNumberFormat="1" applyFont="1" applyFill="1" applyBorder="1" applyAlignment="1">
      <alignment horizontal="right" wrapText="1"/>
    </xf>
    <xf numFmtId="0" fontId="106" fillId="0" borderId="614" xfId="0" applyFont="1" applyBorder="1" applyAlignment="1">
      <alignment vertical="top" wrapText="1"/>
    </xf>
    <xf numFmtId="172" fontId="106" fillId="0" borderId="614" xfId="0" applyNumberFormat="1" applyFont="1" applyBorder="1" applyAlignment="1">
      <alignment vertical="top" wrapText="1"/>
    </xf>
    <xf numFmtId="214" fontId="106" fillId="0" borderId="614" xfId="65" applyNumberFormat="1" applyFont="1" applyBorder="1" applyAlignment="1">
      <alignment vertical="top" wrapText="1"/>
    </xf>
    <xf numFmtId="214" fontId="2" fillId="0" borderId="671" xfId="65" applyNumberFormat="1" applyFont="1" applyFill="1" applyBorder="1" applyAlignment="1">
      <alignment horizontal="right" vertical="top" wrapText="1"/>
    </xf>
    <xf numFmtId="173" fontId="2" fillId="0" borderId="671" xfId="0" applyNumberFormat="1" applyFont="1" applyBorder="1" applyAlignment="1">
      <alignment horizontal="right" vertical="top" wrapText="1"/>
    </xf>
    <xf numFmtId="41" fontId="2" fillId="0" borderId="671" xfId="65" applyFont="1" applyFill="1" applyBorder="1" applyAlignment="1">
      <alignment vertical="top" wrapText="1"/>
    </xf>
    <xf numFmtId="214" fontId="2" fillId="0" borderId="614" xfId="65" applyNumberFormat="1" applyFont="1" applyBorder="1" applyAlignment="1">
      <alignment vertical="top" wrapText="1"/>
    </xf>
    <xf numFmtId="173" fontId="2" fillId="0" borderId="614" xfId="0" applyNumberFormat="1" applyFont="1" applyBorder="1" applyAlignment="1">
      <alignment horizontal="right" vertical="top" wrapText="1"/>
    </xf>
    <xf numFmtId="41" fontId="2" fillId="0" borderId="614" xfId="65" applyFont="1" applyFill="1" applyBorder="1" applyAlignment="1">
      <alignment vertical="top" wrapText="1"/>
    </xf>
    <xf numFmtId="172" fontId="2" fillId="0" borderId="614" xfId="0" applyNumberFormat="1" applyFont="1" applyBorder="1" applyAlignment="1">
      <alignment vertical="top" wrapText="1"/>
    </xf>
    <xf numFmtId="41" fontId="2" fillId="0" borderId="614" xfId="65" applyFont="1" applyBorder="1" applyAlignment="1">
      <alignment vertical="top" wrapText="1"/>
    </xf>
    <xf numFmtId="214" fontId="2" fillId="0" borderId="614" xfId="65" applyNumberFormat="1" applyFont="1" applyFill="1" applyBorder="1" applyAlignment="1">
      <alignment horizontal="right" vertical="top" wrapText="1"/>
    </xf>
    <xf numFmtId="173" fontId="2" fillId="0" borderId="614" xfId="0" applyNumberFormat="1" applyFont="1" applyBorder="1" applyAlignment="1">
      <alignment vertical="top" wrapText="1"/>
    </xf>
    <xf numFmtId="172" fontId="2" fillId="0" borderId="614" xfId="0" applyNumberFormat="1" applyFont="1" applyBorder="1" applyAlignment="1">
      <alignment horizontal="right" vertical="top" wrapText="1"/>
    </xf>
    <xf numFmtId="173" fontId="106" fillId="0" borderId="614" xfId="0" applyNumberFormat="1" applyFont="1" applyBorder="1" applyAlignment="1">
      <alignment vertical="top" wrapText="1"/>
    </xf>
    <xf numFmtId="172" fontId="2" fillId="0" borderId="614" xfId="1" applyNumberFormat="1" applyFont="1" applyFill="1" applyBorder="1" applyAlignment="1">
      <alignment vertical="top" wrapText="1"/>
    </xf>
    <xf numFmtId="214" fontId="106" fillId="0" borderId="614" xfId="65" applyNumberFormat="1" applyFont="1" applyBorder="1" applyAlignment="1">
      <alignment horizontal="right" vertical="top" wrapText="1"/>
    </xf>
    <xf numFmtId="173" fontId="106" fillId="0" borderId="614" xfId="0" applyNumberFormat="1" applyFont="1" applyBorder="1" applyAlignment="1">
      <alignment horizontal="right" vertical="top" wrapText="1"/>
    </xf>
    <xf numFmtId="3" fontId="106" fillId="0" borderId="614" xfId="0" applyNumberFormat="1" applyFont="1" applyBorder="1" applyAlignment="1">
      <alignment horizontal="right" vertical="top" wrapText="1"/>
    </xf>
    <xf numFmtId="4" fontId="2" fillId="0" borderId="671" xfId="0" applyNumberFormat="1" applyFont="1" applyBorder="1" applyAlignment="1">
      <alignment horizontal="center" vertical="center" wrapText="1"/>
    </xf>
    <xf numFmtId="4" fontId="2" fillId="0" borderId="614" xfId="0" applyNumberFormat="1" applyFont="1" applyBorder="1" applyAlignment="1">
      <alignment horizontal="center" vertical="center" wrapText="1"/>
    </xf>
  </cellXfs>
  <cellStyles count="33719">
    <cellStyle name="20% - Accent1" xfId="11503" xr:uid="{00000000-0005-0000-0000-000000000000}"/>
    <cellStyle name="20% - Accent2" xfId="11504" xr:uid="{00000000-0005-0000-0000-000001000000}"/>
    <cellStyle name="20% - Accent3" xfId="11505" xr:uid="{00000000-0005-0000-0000-000002000000}"/>
    <cellStyle name="20% - Accent4" xfId="11506" xr:uid="{00000000-0005-0000-0000-000003000000}"/>
    <cellStyle name="20% - Accent5" xfId="11507" xr:uid="{00000000-0005-0000-0000-000004000000}"/>
    <cellStyle name="20% - Accent6" xfId="11508" xr:uid="{00000000-0005-0000-0000-000005000000}"/>
    <cellStyle name="20% - Énfasis1" xfId="464" builtinId="30" customBuiltin="1"/>
    <cellStyle name="20% - Énfasis1 10" xfId="11878" xr:uid="{00000000-0005-0000-0000-000007000000}"/>
    <cellStyle name="20% - Énfasis1 11" xfId="11892" xr:uid="{00000000-0005-0000-0000-000008000000}"/>
    <cellStyle name="20% - Énfasis1 12" xfId="11906" xr:uid="{00000000-0005-0000-0000-000009000000}"/>
    <cellStyle name="20% - Énfasis1 13" xfId="11921" xr:uid="{00000000-0005-0000-0000-00000A000000}"/>
    <cellStyle name="20% - Énfasis1 14" xfId="11936" xr:uid="{00000000-0005-0000-0000-00000B000000}"/>
    <cellStyle name="20% - Énfasis1 15" xfId="11978" xr:uid="{00000000-0005-0000-0000-00000C000000}"/>
    <cellStyle name="20% - Énfasis1 16" xfId="11739" xr:uid="{00000000-0005-0000-0000-00000D000000}"/>
    <cellStyle name="20% - Énfasis1 17" xfId="29679" xr:uid="{00000000-0005-0000-0000-00000E000000}"/>
    <cellStyle name="20% - Énfasis1 2" xfId="632" xr:uid="{00000000-0005-0000-0000-00000F000000}"/>
    <cellStyle name="20% - Énfasis1 2 2" xfId="11995" xr:uid="{00000000-0005-0000-0000-000010000000}"/>
    <cellStyle name="20% - Énfasis1 2 3" xfId="11758" xr:uid="{00000000-0005-0000-0000-000011000000}"/>
    <cellStyle name="20% - Énfasis1 2 4" xfId="11678" xr:uid="{00000000-0005-0000-0000-000012000000}"/>
    <cellStyle name="20% - Énfasis1 3" xfId="11695" xr:uid="{00000000-0005-0000-0000-000013000000}"/>
    <cellStyle name="20% - Énfasis1 3 2" xfId="12011" xr:uid="{00000000-0005-0000-0000-000014000000}"/>
    <cellStyle name="20% - Énfasis1 3 3" xfId="11775" xr:uid="{00000000-0005-0000-0000-000015000000}"/>
    <cellStyle name="20% - Énfasis1 4" xfId="11710" xr:uid="{00000000-0005-0000-0000-000016000000}"/>
    <cellStyle name="20% - Énfasis1 4 2" xfId="12027" xr:uid="{00000000-0005-0000-0000-000017000000}"/>
    <cellStyle name="20% - Énfasis1 4 3" xfId="11791" xr:uid="{00000000-0005-0000-0000-000018000000}"/>
    <cellStyle name="20% - Énfasis1 5" xfId="11726" xr:uid="{00000000-0005-0000-0000-000019000000}"/>
    <cellStyle name="20% - Énfasis1 5 2" xfId="12043" xr:uid="{00000000-0005-0000-0000-00001A000000}"/>
    <cellStyle name="20% - Énfasis1 5 3" xfId="11808" xr:uid="{00000000-0005-0000-0000-00001B000000}"/>
    <cellStyle name="20% - Énfasis1 6" xfId="11825" xr:uid="{00000000-0005-0000-0000-00001C000000}"/>
    <cellStyle name="20% - Énfasis1 7" xfId="11838" xr:uid="{00000000-0005-0000-0000-00001D000000}"/>
    <cellStyle name="20% - Énfasis1 8" xfId="11852" xr:uid="{00000000-0005-0000-0000-00001E000000}"/>
    <cellStyle name="20% - Énfasis1 9" xfId="11865" xr:uid="{00000000-0005-0000-0000-00001F000000}"/>
    <cellStyle name="20% - Énfasis2" xfId="467" builtinId="34" customBuiltin="1"/>
    <cellStyle name="20% - Énfasis2 10" xfId="11880" xr:uid="{00000000-0005-0000-0000-000021000000}"/>
    <cellStyle name="20% - Énfasis2 11" xfId="11894" xr:uid="{00000000-0005-0000-0000-000022000000}"/>
    <cellStyle name="20% - Énfasis2 12" xfId="11908" xr:uid="{00000000-0005-0000-0000-000023000000}"/>
    <cellStyle name="20% - Énfasis2 13" xfId="11923" xr:uid="{00000000-0005-0000-0000-000024000000}"/>
    <cellStyle name="20% - Énfasis2 14" xfId="11938" xr:uid="{00000000-0005-0000-0000-000025000000}"/>
    <cellStyle name="20% - Énfasis2 15" xfId="11979" xr:uid="{00000000-0005-0000-0000-000026000000}"/>
    <cellStyle name="20% - Énfasis2 16" xfId="11741" xr:uid="{00000000-0005-0000-0000-000027000000}"/>
    <cellStyle name="20% - Énfasis2 17" xfId="29682" xr:uid="{00000000-0005-0000-0000-000028000000}"/>
    <cellStyle name="20% - Énfasis2 2" xfId="636" xr:uid="{00000000-0005-0000-0000-000029000000}"/>
    <cellStyle name="20% - Énfasis2 2 2" xfId="11997" xr:uid="{00000000-0005-0000-0000-00002A000000}"/>
    <cellStyle name="20% - Énfasis2 2 3" xfId="11760" xr:uid="{00000000-0005-0000-0000-00002B000000}"/>
    <cellStyle name="20% - Énfasis2 2 4" xfId="11680" xr:uid="{00000000-0005-0000-0000-00002C000000}"/>
    <cellStyle name="20% - Énfasis2 3" xfId="11697" xr:uid="{00000000-0005-0000-0000-00002D000000}"/>
    <cellStyle name="20% - Énfasis2 3 2" xfId="12013" xr:uid="{00000000-0005-0000-0000-00002E000000}"/>
    <cellStyle name="20% - Énfasis2 3 3" xfId="11777" xr:uid="{00000000-0005-0000-0000-00002F000000}"/>
    <cellStyle name="20% - Énfasis2 4" xfId="11712" xr:uid="{00000000-0005-0000-0000-000030000000}"/>
    <cellStyle name="20% - Énfasis2 4 2" xfId="12029" xr:uid="{00000000-0005-0000-0000-000031000000}"/>
    <cellStyle name="20% - Énfasis2 4 3" xfId="11793" xr:uid="{00000000-0005-0000-0000-000032000000}"/>
    <cellStyle name="20% - Énfasis2 5" xfId="11728" xr:uid="{00000000-0005-0000-0000-000033000000}"/>
    <cellStyle name="20% - Énfasis2 5 2" xfId="12045" xr:uid="{00000000-0005-0000-0000-000034000000}"/>
    <cellStyle name="20% - Énfasis2 5 3" xfId="11810" xr:uid="{00000000-0005-0000-0000-000035000000}"/>
    <cellStyle name="20% - Énfasis2 6" xfId="11827" xr:uid="{00000000-0005-0000-0000-000036000000}"/>
    <cellStyle name="20% - Énfasis2 7" xfId="11840" xr:uid="{00000000-0005-0000-0000-000037000000}"/>
    <cellStyle name="20% - Énfasis2 8" xfId="11854" xr:uid="{00000000-0005-0000-0000-000038000000}"/>
    <cellStyle name="20% - Énfasis2 9" xfId="11867" xr:uid="{00000000-0005-0000-0000-000039000000}"/>
    <cellStyle name="20% - Énfasis3" xfId="470" builtinId="38" customBuiltin="1"/>
    <cellStyle name="20% - Énfasis3 10" xfId="11882" xr:uid="{00000000-0005-0000-0000-00003B000000}"/>
    <cellStyle name="20% - Énfasis3 11" xfId="11896" xr:uid="{00000000-0005-0000-0000-00003C000000}"/>
    <cellStyle name="20% - Énfasis3 12" xfId="11910" xr:uid="{00000000-0005-0000-0000-00003D000000}"/>
    <cellStyle name="20% - Énfasis3 13" xfId="11925" xr:uid="{00000000-0005-0000-0000-00003E000000}"/>
    <cellStyle name="20% - Énfasis3 14" xfId="11940" xr:uid="{00000000-0005-0000-0000-00003F000000}"/>
    <cellStyle name="20% - Énfasis3 15" xfId="11980" xr:uid="{00000000-0005-0000-0000-000040000000}"/>
    <cellStyle name="20% - Énfasis3 16" xfId="11743" xr:uid="{00000000-0005-0000-0000-000041000000}"/>
    <cellStyle name="20% - Énfasis3 17" xfId="29685" xr:uid="{00000000-0005-0000-0000-000042000000}"/>
    <cellStyle name="20% - Énfasis3 2" xfId="640" xr:uid="{00000000-0005-0000-0000-000043000000}"/>
    <cellStyle name="20% - Énfasis3 2 2" xfId="11999" xr:uid="{00000000-0005-0000-0000-000044000000}"/>
    <cellStyle name="20% - Énfasis3 2 3" xfId="11762" xr:uid="{00000000-0005-0000-0000-000045000000}"/>
    <cellStyle name="20% - Énfasis3 2 4" xfId="11682" xr:uid="{00000000-0005-0000-0000-000046000000}"/>
    <cellStyle name="20% - Énfasis3 3" xfId="11699" xr:uid="{00000000-0005-0000-0000-000047000000}"/>
    <cellStyle name="20% - Énfasis3 3 2" xfId="12015" xr:uid="{00000000-0005-0000-0000-000048000000}"/>
    <cellStyle name="20% - Énfasis3 3 3" xfId="11779" xr:uid="{00000000-0005-0000-0000-000049000000}"/>
    <cellStyle name="20% - Énfasis3 4" xfId="11714" xr:uid="{00000000-0005-0000-0000-00004A000000}"/>
    <cellStyle name="20% - Énfasis3 4 2" xfId="12031" xr:uid="{00000000-0005-0000-0000-00004B000000}"/>
    <cellStyle name="20% - Énfasis3 4 3" xfId="11795" xr:uid="{00000000-0005-0000-0000-00004C000000}"/>
    <cellStyle name="20% - Énfasis3 5" xfId="11730" xr:uid="{00000000-0005-0000-0000-00004D000000}"/>
    <cellStyle name="20% - Énfasis3 5 2" xfId="12047" xr:uid="{00000000-0005-0000-0000-00004E000000}"/>
    <cellStyle name="20% - Énfasis3 5 3" xfId="11812" xr:uid="{00000000-0005-0000-0000-00004F000000}"/>
    <cellStyle name="20% - Énfasis3 6" xfId="11829" xr:uid="{00000000-0005-0000-0000-000050000000}"/>
    <cellStyle name="20% - Énfasis3 7" xfId="11842" xr:uid="{00000000-0005-0000-0000-000051000000}"/>
    <cellStyle name="20% - Énfasis3 8" xfId="11856" xr:uid="{00000000-0005-0000-0000-000052000000}"/>
    <cellStyle name="20% - Énfasis3 9" xfId="11869" xr:uid="{00000000-0005-0000-0000-000053000000}"/>
    <cellStyle name="20% - Énfasis4" xfId="473" builtinId="42" customBuiltin="1"/>
    <cellStyle name="20% - Énfasis4 10" xfId="11884" xr:uid="{00000000-0005-0000-0000-000055000000}"/>
    <cellStyle name="20% - Énfasis4 11" xfId="11898" xr:uid="{00000000-0005-0000-0000-000056000000}"/>
    <cellStyle name="20% - Énfasis4 12" xfId="11912" xr:uid="{00000000-0005-0000-0000-000057000000}"/>
    <cellStyle name="20% - Énfasis4 13" xfId="11927" xr:uid="{00000000-0005-0000-0000-000058000000}"/>
    <cellStyle name="20% - Énfasis4 14" xfId="11942" xr:uid="{00000000-0005-0000-0000-000059000000}"/>
    <cellStyle name="20% - Énfasis4 15" xfId="11981" xr:uid="{00000000-0005-0000-0000-00005A000000}"/>
    <cellStyle name="20% - Énfasis4 16" xfId="11745" xr:uid="{00000000-0005-0000-0000-00005B000000}"/>
    <cellStyle name="20% - Énfasis4 17" xfId="29688" xr:uid="{00000000-0005-0000-0000-00005C000000}"/>
    <cellStyle name="20% - Énfasis4 2" xfId="644" xr:uid="{00000000-0005-0000-0000-00005D000000}"/>
    <cellStyle name="20% - Énfasis4 2 2" xfId="12001" xr:uid="{00000000-0005-0000-0000-00005E000000}"/>
    <cellStyle name="20% - Énfasis4 2 3" xfId="11764" xr:uid="{00000000-0005-0000-0000-00005F000000}"/>
    <cellStyle name="20% - Énfasis4 2 4" xfId="11684" xr:uid="{00000000-0005-0000-0000-000060000000}"/>
    <cellStyle name="20% - Énfasis4 3" xfId="11701" xr:uid="{00000000-0005-0000-0000-000061000000}"/>
    <cellStyle name="20% - Énfasis4 3 2" xfId="12017" xr:uid="{00000000-0005-0000-0000-000062000000}"/>
    <cellStyle name="20% - Énfasis4 3 3" xfId="11781" xr:uid="{00000000-0005-0000-0000-000063000000}"/>
    <cellStyle name="20% - Énfasis4 4" xfId="11716" xr:uid="{00000000-0005-0000-0000-000064000000}"/>
    <cellStyle name="20% - Énfasis4 4 2" xfId="12033" xr:uid="{00000000-0005-0000-0000-000065000000}"/>
    <cellStyle name="20% - Énfasis4 4 3" xfId="11797" xr:uid="{00000000-0005-0000-0000-000066000000}"/>
    <cellStyle name="20% - Énfasis4 5" xfId="11732" xr:uid="{00000000-0005-0000-0000-000067000000}"/>
    <cellStyle name="20% - Énfasis4 5 2" xfId="12049" xr:uid="{00000000-0005-0000-0000-000068000000}"/>
    <cellStyle name="20% - Énfasis4 5 3" xfId="11814" xr:uid="{00000000-0005-0000-0000-000069000000}"/>
    <cellStyle name="20% - Énfasis4 6" xfId="11831" xr:uid="{00000000-0005-0000-0000-00006A000000}"/>
    <cellStyle name="20% - Énfasis4 7" xfId="11844" xr:uid="{00000000-0005-0000-0000-00006B000000}"/>
    <cellStyle name="20% - Énfasis4 8" xfId="11858" xr:uid="{00000000-0005-0000-0000-00006C000000}"/>
    <cellStyle name="20% - Énfasis4 9" xfId="11871" xr:uid="{00000000-0005-0000-0000-00006D000000}"/>
    <cellStyle name="20% - Énfasis5" xfId="476" builtinId="46" customBuiltin="1"/>
    <cellStyle name="20% - Énfasis5 10" xfId="11886" xr:uid="{00000000-0005-0000-0000-00006F000000}"/>
    <cellStyle name="20% - Énfasis5 11" xfId="11900" xr:uid="{00000000-0005-0000-0000-000070000000}"/>
    <cellStyle name="20% - Énfasis5 12" xfId="11914" xr:uid="{00000000-0005-0000-0000-000071000000}"/>
    <cellStyle name="20% - Énfasis5 13" xfId="11929" xr:uid="{00000000-0005-0000-0000-000072000000}"/>
    <cellStyle name="20% - Énfasis5 14" xfId="11944" xr:uid="{00000000-0005-0000-0000-000073000000}"/>
    <cellStyle name="20% - Énfasis5 15" xfId="11982" xr:uid="{00000000-0005-0000-0000-000074000000}"/>
    <cellStyle name="20% - Énfasis5 16" xfId="11747" xr:uid="{00000000-0005-0000-0000-000075000000}"/>
    <cellStyle name="20% - Énfasis5 17" xfId="29691" xr:uid="{00000000-0005-0000-0000-000076000000}"/>
    <cellStyle name="20% - Énfasis5 2" xfId="648" xr:uid="{00000000-0005-0000-0000-000077000000}"/>
    <cellStyle name="20% - Énfasis5 2 2" xfId="12003" xr:uid="{00000000-0005-0000-0000-000078000000}"/>
    <cellStyle name="20% - Énfasis5 2 3" xfId="11766" xr:uid="{00000000-0005-0000-0000-000079000000}"/>
    <cellStyle name="20% - Énfasis5 2 4" xfId="11686" xr:uid="{00000000-0005-0000-0000-00007A000000}"/>
    <cellStyle name="20% - Énfasis5 3" xfId="11703" xr:uid="{00000000-0005-0000-0000-00007B000000}"/>
    <cellStyle name="20% - Énfasis5 3 2" xfId="12019" xr:uid="{00000000-0005-0000-0000-00007C000000}"/>
    <cellStyle name="20% - Énfasis5 3 3" xfId="11783" xr:uid="{00000000-0005-0000-0000-00007D000000}"/>
    <cellStyle name="20% - Énfasis5 4" xfId="11718" xr:uid="{00000000-0005-0000-0000-00007E000000}"/>
    <cellStyle name="20% - Énfasis5 4 2" xfId="12035" xr:uid="{00000000-0005-0000-0000-00007F000000}"/>
    <cellStyle name="20% - Énfasis5 4 3" xfId="11799" xr:uid="{00000000-0005-0000-0000-000080000000}"/>
    <cellStyle name="20% - Énfasis5 5" xfId="11734" xr:uid="{00000000-0005-0000-0000-000081000000}"/>
    <cellStyle name="20% - Énfasis5 5 2" xfId="12051" xr:uid="{00000000-0005-0000-0000-000082000000}"/>
    <cellStyle name="20% - Énfasis5 5 3" xfId="11816" xr:uid="{00000000-0005-0000-0000-000083000000}"/>
    <cellStyle name="20% - Énfasis5 6" xfId="11833" xr:uid="{00000000-0005-0000-0000-000084000000}"/>
    <cellStyle name="20% - Énfasis5 7" xfId="11846" xr:uid="{00000000-0005-0000-0000-000085000000}"/>
    <cellStyle name="20% - Énfasis5 8" xfId="11860" xr:uid="{00000000-0005-0000-0000-000086000000}"/>
    <cellStyle name="20% - Énfasis5 9" xfId="11873" xr:uid="{00000000-0005-0000-0000-000087000000}"/>
    <cellStyle name="20% - Énfasis6" xfId="479" builtinId="50" customBuiltin="1"/>
    <cellStyle name="20% - Énfasis6 10" xfId="11888" xr:uid="{00000000-0005-0000-0000-000089000000}"/>
    <cellStyle name="20% - Énfasis6 11" xfId="11902" xr:uid="{00000000-0005-0000-0000-00008A000000}"/>
    <cellStyle name="20% - Énfasis6 12" xfId="11916" xr:uid="{00000000-0005-0000-0000-00008B000000}"/>
    <cellStyle name="20% - Énfasis6 13" xfId="11931" xr:uid="{00000000-0005-0000-0000-00008C000000}"/>
    <cellStyle name="20% - Énfasis6 14" xfId="11946" xr:uid="{00000000-0005-0000-0000-00008D000000}"/>
    <cellStyle name="20% - Énfasis6 15" xfId="11983" xr:uid="{00000000-0005-0000-0000-00008E000000}"/>
    <cellStyle name="20% - Énfasis6 16" xfId="11749" xr:uid="{00000000-0005-0000-0000-00008F000000}"/>
    <cellStyle name="20% - Énfasis6 17" xfId="29694" xr:uid="{00000000-0005-0000-0000-000090000000}"/>
    <cellStyle name="20% - Énfasis6 2" xfId="652" xr:uid="{00000000-0005-0000-0000-000091000000}"/>
    <cellStyle name="20% - Énfasis6 2 2" xfId="12005" xr:uid="{00000000-0005-0000-0000-000092000000}"/>
    <cellStyle name="20% - Énfasis6 2 3" xfId="11768" xr:uid="{00000000-0005-0000-0000-000093000000}"/>
    <cellStyle name="20% - Énfasis6 2 4" xfId="11688" xr:uid="{00000000-0005-0000-0000-000094000000}"/>
    <cellStyle name="20% - Énfasis6 3" xfId="11705" xr:uid="{00000000-0005-0000-0000-000095000000}"/>
    <cellStyle name="20% - Énfasis6 3 2" xfId="12021" xr:uid="{00000000-0005-0000-0000-000096000000}"/>
    <cellStyle name="20% - Énfasis6 3 3" xfId="11785" xr:uid="{00000000-0005-0000-0000-000097000000}"/>
    <cellStyle name="20% - Énfasis6 4" xfId="11720" xr:uid="{00000000-0005-0000-0000-000098000000}"/>
    <cellStyle name="20% - Énfasis6 4 2" xfId="12037" xr:uid="{00000000-0005-0000-0000-000099000000}"/>
    <cellStyle name="20% - Énfasis6 4 3" xfId="11801" xr:uid="{00000000-0005-0000-0000-00009A000000}"/>
    <cellStyle name="20% - Énfasis6 5" xfId="11736" xr:uid="{00000000-0005-0000-0000-00009B000000}"/>
    <cellStyle name="20% - Énfasis6 5 2" xfId="12053" xr:uid="{00000000-0005-0000-0000-00009C000000}"/>
    <cellStyle name="20% - Énfasis6 5 3" xfId="11818" xr:uid="{00000000-0005-0000-0000-00009D000000}"/>
    <cellStyle name="20% - Énfasis6 6" xfId="11835" xr:uid="{00000000-0005-0000-0000-00009E000000}"/>
    <cellStyle name="20% - Énfasis6 7" xfId="11848" xr:uid="{00000000-0005-0000-0000-00009F000000}"/>
    <cellStyle name="20% - Énfasis6 8" xfId="11862" xr:uid="{00000000-0005-0000-0000-0000A0000000}"/>
    <cellStyle name="20% - Énfasis6 9" xfId="11875" xr:uid="{00000000-0005-0000-0000-0000A1000000}"/>
    <cellStyle name="40% - Accent1" xfId="11509" xr:uid="{00000000-0005-0000-0000-0000A2000000}"/>
    <cellStyle name="40% - Accent2" xfId="11510" xr:uid="{00000000-0005-0000-0000-0000A3000000}"/>
    <cellStyle name="40% - Accent3" xfId="11511" xr:uid="{00000000-0005-0000-0000-0000A4000000}"/>
    <cellStyle name="40% - Accent4" xfId="11512" xr:uid="{00000000-0005-0000-0000-0000A5000000}"/>
    <cellStyle name="40% - Accent5" xfId="11513" xr:uid="{00000000-0005-0000-0000-0000A6000000}"/>
    <cellStyle name="40% - Accent6" xfId="11514" xr:uid="{00000000-0005-0000-0000-0000A7000000}"/>
    <cellStyle name="40% - Énfasis1" xfId="465" builtinId="31" customBuiltin="1"/>
    <cellStyle name="40% - Énfasis1 10" xfId="11879" xr:uid="{00000000-0005-0000-0000-0000A9000000}"/>
    <cellStyle name="40% - Énfasis1 11" xfId="11893" xr:uid="{00000000-0005-0000-0000-0000AA000000}"/>
    <cellStyle name="40% - Énfasis1 12" xfId="11907" xr:uid="{00000000-0005-0000-0000-0000AB000000}"/>
    <cellStyle name="40% - Énfasis1 13" xfId="11922" xr:uid="{00000000-0005-0000-0000-0000AC000000}"/>
    <cellStyle name="40% - Énfasis1 14" xfId="11937" xr:uid="{00000000-0005-0000-0000-0000AD000000}"/>
    <cellStyle name="40% - Énfasis1 15" xfId="11984" xr:uid="{00000000-0005-0000-0000-0000AE000000}"/>
    <cellStyle name="40% - Énfasis1 16" xfId="11740" xr:uid="{00000000-0005-0000-0000-0000AF000000}"/>
    <cellStyle name="40% - Énfasis1 17" xfId="29680" xr:uid="{00000000-0005-0000-0000-0000B0000000}"/>
    <cellStyle name="40% - Énfasis1 2" xfId="633" xr:uid="{00000000-0005-0000-0000-0000B1000000}"/>
    <cellStyle name="40% - Énfasis1 2 2" xfId="11996" xr:uid="{00000000-0005-0000-0000-0000B2000000}"/>
    <cellStyle name="40% - Énfasis1 2 3" xfId="11759" xr:uid="{00000000-0005-0000-0000-0000B3000000}"/>
    <cellStyle name="40% - Énfasis1 2 4" xfId="11679" xr:uid="{00000000-0005-0000-0000-0000B4000000}"/>
    <cellStyle name="40% - Énfasis1 3" xfId="11696" xr:uid="{00000000-0005-0000-0000-0000B5000000}"/>
    <cellStyle name="40% - Énfasis1 3 2" xfId="12012" xr:uid="{00000000-0005-0000-0000-0000B6000000}"/>
    <cellStyle name="40% - Énfasis1 3 3" xfId="11776" xr:uid="{00000000-0005-0000-0000-0000B7000000}"/>
    <cellStyle name="40% - Énfasis1 4" xfId="11711" xr:uid="{00000000-0005-0000-0000-0000B8000000}"/>
    <cellStyle name="40% - Énfasis1 4 2" xfId="12028" xr:uid="{00000000-0005-0000-0000-0000B9000000}"/>
    <cellStyle name="40% - Énfasis1 4 3" xfId="11792" xr:uid="{00000000-0005-0000-0000-0000BA000000}"/>
    <cellStyle name="40% - Énfasis1 5" xfId="11727" xr:uid="{00000000-0005-0000-0000-0000BB000000}"/>
    <cellStyle name="40% - Énfasis1 5 2" xfId="12044" xr:uid="{00000000-0005-0000-0000-0000BC000000}"/>
    <cellStyle name="40% - Énfasis1 5 3" xfId="11809" xr:uid="{00000000-0005-0000-0000-0000BD000000}"/>
    <cellStyle name="40% - Énfasis1 6" xfId="11826" xr:uid="{00000000-0005-0000-0000-0000BE000000}"/>
    <cellStyle name="40% - Énfasis1 7" xfId="11839" xr:uid="{00000000-0005-0000-0000-0000BF000000}"/>
    <cellStyle name="40% - Énfasis1 8" xfId="11853" xr:uid="{00000000-0005-0000-0000-0000C0000000}"/>
    <cellStyle name="40% - Énfasis1 9" xfId="11866" xr:uid="{00000000-0005-0000-0000-0000C1000000}"/>
    <cellStyle name="40% - Énfasis2" xfId="468" builtinId="35" customBuiltin="1"/>
    <cellStyle name="40% - Énfasis2 10" xfId="11881" xr:uid="{00000000-0005-0000-0000-0000C3000000}"/>
    <cellStyle name="40% - Énfasis2 11" xfId="11895" xr:uid="{00000000-0005-0000-0000-0000C4000000}"/>
    <cellStyle name="40% - Énfasis2 12" xfId="11909" xr:uid="{00000000-0005-0000-0000-0000C5000000}"/>
    <cellStyle name="40% - Énfasis2 13" xfId="11924" xr:uid="{00000000-0005-0000-0000-0000C6000000}"/>
    <cellStyle name="40% - Énfasis2 14" xfId="11939" xr:uid="{00000000-0005-0000-0000-0000C7000000}"/>
    <cellStyle name="40% - Énfasis2 15" xfId="11985" xr:uid="{00000000-0005-0000-0000-0000C8000000}"/>
    <cellStyle name="40% - Énfasis2 16" xfId="11742" xr:uid="{00000000-0005-0000-0000-0000C9000000}"/>
    <cellStyle name="40% - Énfasis2 17" xfId="29683" xr:uid="{00000000-0005-0000-0000-0000CA000000}"/>
    <cellStyle name="40% - Énfasis2 2" xfId="637" xr:uid="{00000000-0005-0000-0000-0000CB000000}"/>
    <cellStyle name="40% - Énfasis2 2 2" xfId="11998" xr:uid="{00000000-0005-0000-0000-0000CC000000}"/>
    <cellStyle name="40% - Énfasis2 2 3" xfId="11761" xr:uid="{00000000-0005-0000-0000-0000CD000000}"/>
    <cellStyle name="40% - Énfasis2 2 4" xfId="11681" xr:uid="{00000000-0005-0000-0000-0000CE000000}"/>
    <cellStyle name="40% - Énfasis2 3" xfId="11698" xr:uid="{00000000-0005-0000-0000-0000CF000000}"/>
    <cellStyle name="40% - Énfasis2 3 2" xfId="12014" xr:uid="{00000000-0005-0000-0000-0000D0000000}"/>
    <cellStyle name="40% - Énfasis2 3 3" xfId="11778" xr:uid="{00000000-0005-0000-0000-0000D1000000}"/>
    <cellStyle name="40% - Énfasis2 4" xfId="11713" xr:uid="{00000000-0005-0000-0000-0000D2000000}"/>
    <cellStyle name="40% - Énfasis2 4 2" xfId="12030" xr:uid="{00000000-0005-0000-0000-0000D3000000}"/>
    <cellStyle name="40% - Énfasis2 4 3" xfId="11794" xr:uid="{00000000-0005-0000-0000-0000D4000000}"/>
    <cellStyle name="40% - Énfasis2 5" xfId="11729" xr:uid="{00000000-0005-0000-0000-0000D5000000}"/>
    <cellStyle name="40% - Énfasis2 5 2" xfId="12046" xr:uid="{00000000-0005-0000-0000-0000D6000000}"/>
    <cellStyle name="40% - Énfasis2 5 3" xfId="11811" xr:uid="{00000000-0005-0000-0000-0000D7000000}"/>
    <cellStyle name="40% - Énfasis2 6" xfId="11828" xr:uid="{00000000-0005-0000-0000-0000D8000000}"/>
    <cellStyle name="40% - Énfasis2 7" xfId="11841" xr:uid="{00000000-0005-0000-0000-0000D9000000}"/>
    <cellStyle name="40% - Énfasis2 8" xfId="11855" xr:uid="{00000000-0005-0000-0000-0000DA000000}"/>
    <cellStyle name="40% - Énfasis2 9" xfId="11868" xr:uid="{00000000-0005-0000-0000-0000DB000000}"/>
    <cellStyle name="40% - Énfasis3" xfId="471" builtinId="39" customBuiltin="1"/>
    <cellStyle name="40% - Énfasis3 10" xfId="11883" xr:uid="{00000000-0005-0000-0000-0000DD000000}"/>
    <cellStyle name="40% - Énfasis3 11" xfId="11897" xr:uid="{00000000-0005-0000-0000-0000DE000000}"/>
    <cellStyle name="40% - Énfasis3 12" xfId="11911" xr:uid="{00000000-0005-0000-0000-0000DF000000}"/>
    <cellStyle name="40% - Énfasis3 13" xfId="11926" xr:uid="{00000000-0005-0000-0000-0000E0000000}"/>
    <cellStyle name="40% - Énfasis3 14" xfId="11941" xr:uid="{00000000-0005-0000-0000-0000E1000000}"/>
    <cellStyle name="40% - Énfasis3 15" xfId="11986" xr:uid="{00000000-0005-0000-0000-0000E2000000}"/>
    <cellStyle name="40% - Énfasis3 16" xfId="11744" xr:uid="{00000000-0005-0000-0000-0000E3000000}"/>
    <cellStyle name="40% - Énfasis3 17" xfId="29686" xr:uid="{00000000-0005-0000-0000-0000E4000000}"/>
    <cellStyle name="40% - Énfasis3 2" xfId="641" xr:uid="{00000000-0005-0000-0000-0000E5000000}"/>
    <cellStyle name="40% - Énfasis3 2 2" xfId="12000" xr:uid="{00000000-0005-0000-0000-0000E6000000}"/>
    <cellStyle name="40% - Énfasis3 2 3" xfId="11763" xr:uid="{00000000-0005-0000-0000-0000E7000000}"/>
    <cellStyle name="40% - Énfasis3 2 4" xfId="11683" xr:uid="{00000000-0005-0000-0000-0000E8000000}"/>
    <cellStyle name="40% - Énfasis3 3" xfId="11700" xr:uid="{00000000-0005-0000-0000-0000E9000000}"/>
    <cellStyle name="40% - Énfasis3 3 2" xfId="12016" xr:uid="{00000000-0005-0000-0000-0000EA000000}"/>
    <cellStyle name="40% - Énfasis3 3 3" xfId="11780" xr:uid="{00000000-0005-0000-0000-0000EB000000}"/>
    <cellStyle name="40% - Énfasis3 4" xfId="11715" xr:uid="{00000000-0005-0000-0000-0000EC000000}"/>
    <cellStyle name="40% - Énfasis3 4 2" xfId="12032" xr:uid="{00000000-0005-0000-0000-0000ED000000}"/>
    <cellStyle name="40% - Énfasis3 4 3" xfId="11796" xr:uid="{00000000-0005-0000-0000-0000EE000000}"/>
    <cellStyle name="40% - Énfasis3 5" xfId="11731" xr:uid="{00000000-0005-0000-0000-0000EF000000}"/>
    <cellStyle name="40% - Énfasis3 5 2" xfId="12048" xr:uid="{00000000-0005-0000-0000-0000F0000000}"/>
    <cellStyle name="40% - Énfasis3 5 3" xfId="11813" xr:uid="{00000000-0005-0000-0000-0000F1000000}"/>
    <cellStyle name="40% - Énfasis3 6" xfId="11830" xr:uid="{00000000-0005-0000-0000-0000F2000000}"/>
    <cellStyle name="40% - Énfasis3 7" xfId="11843" xr:uid="{00000000-0005-0000-0000-0000F3000000}"/>
    <cellStyle name="40% - Énfasis3 8" xfId="11857" xr:uid="{00000000-0005-0000-0000-0000F4000000}"/>
    <cellStyle name="40% - Énfasis3 9" xfId="11870" xr:uid="{00000000-0005-0000-0000-0000F5000000}"/>
    <cellStyle name="40% - Énfasis4" xfId="474" builtinId="43" customBuiltin="1"/>
    <cellStyle name="40% - Énfasis4 10" xfId="11885" xr:uid="{00000000-0005-0000-0000-0000F7000000}"/>
    <cellStyle name="40% - Énfasis4 11" xfId="11899" xr:uid="{00000000-0005-0000-0000-0000F8000000}"/>
    <cellStyle name="40% - Énfasis4 12" xfId="11913" xr:uid="{00000000-0005-0000-0000-0000F9000000}"/>
    <cellStyle name="40% - Énfasis4 13" xfId="11928" xr:uid="{00000000-0005-0000-0000-0000FA000000}"/>
    <cellStyle name="40% - Énfasis4 14" xfId="11943" xr:uid="{00000000-0005-0000-0000-0000FB000000}"/>
    <cellStyle name="40% - Énfasis4 15" xfId="11987" xr:uid="{00000000-0005-0000-0000-0000FC000000}"/>
    <cellStyle name="40% - Énfasis4 16" xfId="11746" xr:uid="{00000000-0005-0000-0000-0000FD000000}"/>
    <cellStyle name="40% - Énfasis4 17" xfId="29689" xr:uid="{00000000-0005-0000-0000-0000FE000000}"/>
    <cellStyle name="40% - Énfasis4 2" xfId="645" xr:uid="{00000000-0005-0000-0000-0000FF000000}"/>
    <cellStyle name="40% - Énfasis4 2 2" xfId="12002" xr:uid="{00000000-0005-0000-0000-000000010000}"/>
    <cellStyle name="40% - Énfasis4 2 3" xfId="11765" xr:uid="{00000000-0005-0000-0000-000001010000}"/>
    <cellStyle name="40% - Énfasis4 2 4" xfId="11685" xr:uid="{00000000-0005-0000-0000-000002010000}"/>
    <cellStyle name="40% - Énfasis4 3" xfId="11702" xr:uid="{00000000-0005-0000-0000-000003010000}"/>
    <cellStyle name="40% - Énfasis4 3 2" xfId="12018" xr:uid="{00000000-0005-0000-0000-000004010000}"/>
    <cellStyle name="40% - Énfasis4 3 3" xfId="11782" xr:uid="{00000000-0005-0000-0000-000005010000}"/>
    <cellStyle name="40% - Énfasis4 4" xfId="11717" xr:uid="{00000000-0005-0000-0000-000006010000}"/>
    <cellStyle name="40% - Énfasis4 4 2" xfId="12034" xr:uid="{00000000-0005-0000-0000-000007010000}"/>
    <cellStyle name="40% - Énfasis4 4 3" xfId="11798" xr:uid="{00000000-0005-0000-0000-000008010000}"/>
    <cellStyle name="40% - Énfasis4 5" xfId="11733" xr:uid="{00000000-0005-0000-0000-000009010000}"/>
    <cellStyle name="40% - Énfasis4 5 2" xfId="12050" xr:uid="{00000000-0005-0000-0000-00000A010000}"/>
    <cellStyle name="40% - Énfasis4 5 3" xfId="11815" xr:uid="{00000000-0005-0000-0000-00000B010000}"/>
    <cellStyle name="40% - Énfasis4 6" xfId="11832" xr:uid="{00000000-0005-0000-0000-00000C010000}"/>
    <cellStyle name="40% - Énfasis4 7" xfId="11845" xr:uid="{00000000-0005-0000-0000-00000D010000}"/>
    <cellStyle name="40% - Énfasis4 8" xfId="11859" xr:uid="{00000000-0005-0000-0000-00000E010000}"/>
    <cellStyle name="40% - Énfasis4 9" xfId="11872" xr:uid="{00000000-0005-0000-0000-00000F010000}"/>
    <cellStyle name="40% - Énfasis5" xfId="477" builtinId="47" customBuiltin="1"/>
    <cellStyle name="40% - Énfasis5 10" xfId="11887" xr:uid="{00000000-0005-0000-0000-000011010000}"/>
    <cellStyle name="40% - Énfasis5 11" xfId="11901" xr:uid="{00000000-0005-0000-0000-000012010000}"/>
    <cellStyle name="40% - Énfasis5 12" xfId="11915" xr:uid="{00000000-0005-0000-0000-000013010000}"/>
    <cellStyle name="40% - Énfasis5 13" xfId="11930" xr:uid="{00000000-0005-0000-0000-000014010000}"/>
    <cellStyle name="40% - Énfasis5 14" xfId="11945" xr:uid="{00000000-0005-0000-0000-000015010000}"/>
    <cellStyle name="40% - Énfasis5 15" xfId="11988" xr:uid="{00000000-0005-0000-0000-000016010000}"/>
    <cellStyle name="40% - Énfasis5 16" xfId="11748" xr:uid="{00000000-0005-0000-0000-000017010000}"/>
    <cellStyle name="40% - Énfasis5 17" xfId="29692" xr:uid="{00000000-0005-0000-0000-000018010000}"/>
    <cellStyle name="40% - Énfasis5 2" xfId="649" xr:uid="{00000000-0005-0000-0000-000019010000}"/>
    <cellStyle name="40% - Énfasis5 2 2" xfId="12004" xr:uid="{00000000-0005-0000-0000-00001A010000}"/>
    <cellStyle name="40% - Énfasis5 2 3" xfId="11767" xr:uid="{00000000-0005-0000-0000-00001B010000}"/>
    <cellStyle name="40% - Énfasis5 2 4" xfId="11687" xr:uid="{00000000-0005-0000-0000-00001C010000}"/>
    <cellStyle name="40% - Énfasis5 3" xfId="11704" xr:uid="{00000000-0005-0000-0000-00001D010000}"/>
    <cellStyle name="40% - Énfasis5 3 2" xfId="12020" xr:uid="{00000000-0005-0000-0000-00001E010000}"/>
    <cellStyle name="40% - Énfasis5 3 3" xfId="11784" xr:uid="{00000000-0005-0000-0000-00001F010000}"/>
    <cellStyle name="40% - Énfasis5 4" xfId="11719" xr:uid="{00000000-0005-0000-0000-000020010000}"/>
    <cellStyle name="40% - Énfasis5 4 2" xfId="12036" xr:uid="{00000000-0005-0000-0000-000021010000}"/>
    <cellStyle name="40% - Énfasis5 4 3" xfId="11800" xr:uid="{00000000-0005-0000-0000-000022010000}"/>
    <cellStyle name="40% - Énfasis5 5" xfId="11735" xr:uid="{00000000-0005-0000-0000-000023010000}"/>
    <cellStyle name="40% - Énfasis5 5 2" xfId="12052" xr:uid="{00000000-0005-0000-0000-000024010000}"/>
    <cellStyle name="40% - Énfasis5 5 3" xfId="11817" xr:uid="{00000000-0005-0000-0000-000025010000}"/>
    <cellStyle name="40% - Énfasis5 6" xfId="11834" xr:uid="{00000000-0005-0000-0000-000026010000}"/>
    <cellStyle name="40% - Énfasis5 7" xfId="11847" xr:uid="{00000000-0005-0000-0000-000027010000}"/>
    <cellStyle name="40% - Énfasis5 8" xfId="11861" xr:uid="{00000000-0005-0000-0000-000028010000}"/>
    <cellStyle name="40% - Énfasis5 9" xfId="11874" xr:uid="{00000000-0005-0000-0000-000029010000}"/>
    <cellStyle name="40% - Énfasis6" xfId="480" builtinId="51" customBuiltin="1"/>
    <cellStyle name="40% - Énfasis6 10" xfId="11889" xr:uid="{00000000-0005-0000-0000-00002B010000}"/>
    <cellStyle name="40% - Énfasis6 11" xfId="11903" xr:uid="{00000000-0005-0000-0000-00002C010000}"/>
    <cellStyle name="40% - Énfasis6 12" xfId="11917" xr:uid="{00000000-0005-0000-0000-00002D010000}"/>
    <cellStyle name="40% - Énfasis6 13" xfId="11932" xr:uid="{00000000-0005-0000-0000-00002E010000}"/>
    <cellStyle name="40% - Énfasis6 14" xfId="11947" xr:uid="{00000000-0005-0000-0000-00002F010000}"/>
    <cellStyle name="40% - Énfasis6 15" xfId="11989" xr:uid="{00000000-0005-0000-0000-000030010000}"/>
    <cellStyle name="40% - Énfasis6 16" xfId="11750" xr:uid="{00000000-0005-0000-0000-000031010000}"/>
    <cellStyle name="40% - Énfasis6 17" xfId="29695" xr:uid="{00000000-0005-0000-0000-000032010000}"/>
    <cellStyle name="40% - Énfasis6 2" xfId="653" xr:uid="{00000000-0005-0000-0000-000033010000}"/>
    <cellStyle name="40% - Énfasis6 2 2" xfId="12006" xr:uid="{00000000-0005-0000-0000-000034010000}"/>
    <cellStyle name="40% - Énfasis6 2 3" xfId="11769" xr:uid="{00000000-0005-0000-0000-000035010000}"/>
    <cellStyle name="40% - Énfasis6 2 4" xfId="11689" xr:uid="{00000000-0005-0000-0000-000036010000}"/>
    <cellStyle name="40% - Énfasis6 3" xfId="11706" xr:uid="{00000000-0005-0000-0000-000037010000}"/>
    <cellStyle name="40% - Énfasis6 3 2" xfId="12022" xr:uid="{00000000-0005-0000-0000-000038010000}"/>
    <cellStyle name="40% - Énfasis6 3 3" xfId="11786" xr:uid="{00000000-0005-0000-0000-000039010000}"/>
    <cellStyle name="40% - Énfasis6 4" xfId="11721" xr:uid="{00000000-0005-0000-0000-00003A010000}"/>
    <cellStyle name="40% - Énfasis6 4 2" xfId="12038" xr:uid="{00000000-0005-0000-0000-00003B010000}"/>
    <cellStyle name="40% - Énfasis6 4 3" xfId="11802" xr:uid="{00000000-0005-0000-0000-00003C010000}"/>
    <cellStyle name="40% - Énfasis6 5" xfId="11737" xr:uid="{00000000-0005-0000-0000-00003D010000}"/>
    <cellStyle name="40% - Énfasis6 5 2" xfId="12054" xr:uid="{00000000-0005-0000-0000-00003E010000}"/>
    <cellStyle name="40% - Énfasis6 5 3" xfId="11819" xr:uid="{00000000-0005-0000-0000-00003F010000}"/>
    <cellStyle name="40% - Énfasis6 6" xfId="11836" xr:uid="{00000000-0005-0000-0000-000040010000}"/>
    <cellStyle name="40% - Énfasis6 7" xfId="11849" xr:uid="{00000000-0005-0000-0000-000041010000}"/>
    <cellStyle name="40% - Énfasis6 8" xfId="11863" xr:uid="{00000000-0005-0000-0000-000042010000}"/>
    <cellStyle name="40% - Énfasis6 9" xfId="11876" xr:uid="{00000000-0005-0000-0000-000043010000}"/>
    <cellStyle name="60% - Accent1" xfId="11515" xr:uid="{00000000-0005-0000-0000-000044010000}"/>
    <cellStyle name="60% - Accent2" xfId="11516" xr:uid="{00000000-0005-0000-0000-000045010000}"/>
    <cellStyle name="60% - Accent3" xfId="11517" xr:uid="{00000000-0005-0000-0000-000046010000}"/>
    <cellStyle name="60% - Accent4" xfId="11518" xr:uid="{00000000-0005-0000-0000-000047010000}"/>
    <cellStyle name="60% - Accent5" xfId="11519" xr:uid="{00000000-0005-0000-0000-000048010000}"/>
    <cellStyle name="60% - Accent6" xfId="11520" xr:uid="{00000000-0005-0000-0000-000049010000}"/>
    <cellStyle name="60% - Énfasis1 2" xfId="634" xr:uid="{00000000-0005-0000-0000-00004A010000}"/>
    <cellStyle name="60% - Énfasis1 3" xfId="748" xr:uid="{00000000-0005-0000-0000-00004B010000}"/>
    <cellStyle name="60% - Énfasis2 2" xfId="638" xr:uid="{00000000-0005-0000-0000-00004C010000}"/>
    <cellStyle name="60% - Énfasis2 3" xfId="739" xr:uid="{00000000-0005-0000-0000-00004D010000}"/>
    <cellStyle name="60% - Énfasis3 2" xfId="642" xr:uid="{00000000-0005-0000-0000-00004E010000}"/>
    <cellStyle name="60% - Énfasis3 3" xfId="736" xr:uid="{00000000-0005-0000-0000-00004F010000}"/>
    <cellStyle name="60% - Énfasis4 2" xfId="646" xr:uid="{00000000-0005-0000-0000-000050010000}"/>
    <cellStyle name="60% - Énfasis4 3" xfId="735" xr:uid="{00000000-0005-0000-0000-000051010000}"/>
    <cellStyle name="60% - Énfasis5 2" xfId="650" xr:uid="{00000000-0005-0000-0000-000052010000}"/>
    <cellStyle name="60% - Énfasis5 3" xfId="734" xr:uid="{00000000-0005-0000-0000-000053010000}"/>
    <cellStyle name="60% - Énfasis6 2" xfId="654" xr:uid="{00000000-0005-0000-0000-000054010000}"/>
    <cellStyle name="60% - Énfasis6 3" xfId="730" xr:uid="{00000000-0005-0000-0000-000055010000}"/>
    <cellStyle name="Accent1" xfId="11521" xr:uid="{00000000-0005-0000-0000-000056010000}"/>
    <cellStyle name="Accent2" xfId="11522" xr:uid="{00000000-0005-0000-0000-000057010000}"/>
    <cellStyle name="Accent3" xfId="11523" xr:uid="{00000000-0005-0000-0000-000058010000}"/>
    <cellStyle name="Accent4" xfId="11524" xr:uid="{00000000-0005-0000-0000-000059010000}"/>
    <cellStyle name="Accent5" xfId="11525" xr:uid="{00000000-0005-0000-0000-00005A010000}"/>
    <cellStyle name="Accent6" xfId="11526" xr:uid="{00000000-0005-0000-0000-00005B010000}"/>
    <cellStyle name="Bad" xfId="11527" xr:uid="{00000000-0005-0000-0000-00005C010000}"/>
    <cellStyle name="Buena" xfId="11542" xr:uid="{00000000-0005-0000-0000-00005D010000}"/>
    <cellStyle name="Buena 2" xfId="11528" xr:uid="{00000000-0005-0000-0000-00005E010000}"/>
    <cellStyle name="Bueno" xfId="452" builtinId="26" customBuiltin="1"/>
    <cellStyle name="Bueno 2" xfId="485" xr:uid="{00000000-0005-0000-0000-000060010000}"/>
    <cellStyle name="Bueno 3" xfId="29671" xr:uid="{00000000-0005-0000-0000-000061010000}"/>
    <cellStyle name="Calculation" xfId="11529" xr:uid="{00000000-0005-0000-0000-000062010000}"/>
    <cellStyle name="Calculation 10" xfId="26335" xr:uid="{00000000-0005-0000-0000-000063010000}"/>
    <cellStyle name="Calculation 100" xfId="29138" xr:uid="{00000000-0005-0000-0000-000064010000}"/>
    <cellStyle name="Calculation 101" xfId="30084" xr:uid="{00000000-0005-0000-0000-000065010000}"/>
    <cellStyle name="Calculation 102" xfId="28911" xr:uid="{00000000-0005-0000-0000-000066010000}"/>
    <cellStyle name="Calculation 103" xfId="28843" xr:uid="{00000000-0005-0000-0000-000067010000}"/>
    <cellStyle name="Calculation 104" xfId="29905" xr:uid="{00000000-0005-0000-0000-000068010000}"/>
    <cellStyle name="Calculation 105" xfId="30063" xr:uid="{00000000-0005-0000-0000-000069010000}"/>
    <cellStyle name="Calculation 106" xfId="30051" xr:uid="{00000000-0005-0000-0000-00006A010000}"/>
    <cellStyle name="Calculation 107" xfId="29116" xr:uid="{00000000-0005-0000-0000-00006B010000}"/>
    <cellStyle name="Calculation 108" xfId="30137" xr:uid="{00000000-0005-0000-0000-00006C010000}"/>
    <cellStyle name="Calculation 109" xfId="29209" xr:uid="{00000000-0005-0000-0000-00006D010000}"/>
    <cellStyle name="Calculation 11" xfId="26067" xr:uid="{00000000-0005-0000-0000-00006E010000}"/>
    <cellStyle name="Calculation 110" xfId="29152" xr:uid="{00000000-0005-0000-0000-00006F010000}"/>
    <cellStyle name="Calculation 111" xfId="29073" xr:uid="{00000000-0005-0000-0000-000070010000}"/>
    <cellStyle name="Calculation 112" xfId="30101" xr:uid="{00000000-0005-0000-0000-000071010000}"/>
    <cellStyle name="Calculation 113" xfId="29897" xr:uid="{00000000-0005-0000-0000-000072010000}"/>
    <cellStyle name="Calculation 114" xfId="28579" xr:uid="{00000000-0005-0000-0000-000073010000}"/>
    <cellStyle name="Calculation 115" xfId="29967" xr:uid="{00000000-0005-0000-0000-000074010000}"/>
    <cellStyle name="Calculation 116" xfId="30131" xr:uid="{00000000-0005-0000-0000-000075010000}"/>
    <cellStyle name="Calculation 117" xfId="30110" xr:uid="{00000000-0005-0000-0000-000076010000}"/>
    <cellStyle name="Calculation 118" xfId="29098" xr:uid="{00000000-0005-0000-0000-000077010000}"/>
    <cellStyle name="Calculation 119" xfId="30216" xr:uid="{00000000-0005-0000-0000-000078010000}"/>
    <cellStyle name="Calculation 12" xfId="25933" xr:uid="{00000000-0005-0000-0000-000079010000}"/>
    <cellStyle name="Calculation 120" xfId="29909" xr:uid="{00000000-0005-0000-0000-00007A010000}"/>
    <cellStyle name="Calculation 121" xfId="29201" xr:uid="{00000000-0005-0000-0000-00007B010000}"/>
    <cellStyle name="Calculation 122" xfId="29965" xr:uid="{00000000-0005-0000-0000-00007C010000}"/>
    <cellStyle name="Calculation 123" xfId="30077" xr:uid="{00000000-0005-0000-0000-00007D010000}"/>
    <cellStyle name="Calculation 124" xfId="29955" xr:uid="{00000000-0005-0000-0000-00007E010000}"/>
    <cellStyle name="Calculation 125" xfId="30485" xr:uid="{00000000-0005-0000-0000-00007F010000}"/>
    <cellStyle name="Calculation 126" xfId="31923" xr:uid="{00000000-0005-0000-0000-000080010000}"/>
    <cellStyle name="Calculation 127" xfId="33081" xr:uid="{00000000-0005-0000-0000-000081010000}"/>
    <cellStyle name="Calculation 13" xfId="26391" xr:uid="{00000000-0005-0000-0000-000082010000}"/>
    <cellStyle name="Calculation 14" xfId="26130" xr:uid="{00000000-0005-0000-0000-000083010000}"/>
    <cellStyle name="Calculation 15" xfId="25727" xr:uid="{00000000-0005-0000-0000-000084010000}"/>
    <cellStyle name="Calculation 16" xfId="26575" xr:uid="{00000000-0005-0000-0000-000085010000}"/>
    <cellStyle name="Calculation 17" xfId="25842" xr:uid="{00000000-0005-0000-0000-000086010000}"/>
    <cellStyle name="Calculation 18" xfId="26085" xr:uid="{00000000-0005-0000-0000-000087010000}"/>
    <cellStyle name="Calculation 19" xfId="26352" xr:uid="{00000000-0005-0000-0000-000088010000}"/>
    <cellStyle name="Calculation 2" xfId="12646" xr:uid="{00000000-0005-0000-0000-000089010000}"/>
    <cellStyle name="Calculation 2 10" xfId="30337" xr:uid="{00000000-0005-0000-0000-00008A010000}"/>
    <cellStyle name="Calculation 2 11" xfId="30372" xr:uid="{00000000-0005-0000-0000-00008B010000}"/>
    <cellStyle name="Calculation 2 12" xfId="30411" xr:uid="{00000000-0005-0000-0000-00008C010000}"/>
    <cellStyle name="Calculation 2 13" xfId="30450" xr:uid="{00000000-0005-0000-0000-00008D010000}"/>
    <cellStyle name="Calculation 2 14" xfId="30486" xr:uid="{00000000-0005-0000-0000-00008E010000}"/>
    <cellStyle name="Calculation 2 15" xfId="30519" xr:uid="{00000000-0005-0000-0000-00008F010000}"/>
    <cellStyle name="Calculation 2 16" xfId="30555" xr:uid="{00000000-0005-0000-0000-000090010000}"/>
    <cellStyle name="Calculation 2 17" xfId="30592" xr:uid="{00000000-0005-0000-0000-000091010000}"/>
    <cellStyle name="Calculation 2 18" xfId="30627" xr:uid="{00000000-0005-0000-0000-000092010000}"/>
    <cellStyle name="Calculation 2 19" xfId="30660" xr:uid="{00000000-0005-0000-0000-000093010000}"/>
    <cellStyle name="Calculation 2 2" xfId="24480" xr:uid="{00000000-0005-0000-0000-000094010000}"/>
    <cellStyle name="Calculation 2 20" xfId="30691" xr:uid="{00000000-0005-0000-0000-000095010000}"/>
    <cellStyle name="Calculation 2 21" xfId="30727" xr:uid="{00000000-0005-0000-0000-000096010000}"/>
    <cellStyle name="Calculation 2 22" xfId="30759" xr:uid="{00000000-0005-0000-0000-000097010000}"/>
    <cellStyle name="Calculation 2 23" xfId="30793" xr:uid="{00000000-0005-0000-0000-000098010000}"/>
    <cellStyle name="Calculation 2 24" xfId="30826" xr:uid="{00000000-0005-0000-0000-000099010000}"/>
    <cellStyle name="Calculation 2 25" xfId="30859" xr:uid="{00000000-0005-0000-0000-00009A010000}"/>
    <cellStyle name="Calculation 2 26" xfId="30892" xr:uid="{00000000-0005-0000-0000-00009B010000}"/>
    <cellStyle name="Calculation 2 27" xfId="30927" xr:uid="{00000000-0005-0000-0000-00009C010000}"/>
    <cellStyle name="Calculation 2 28" xfId="30962" xr:uid="{00000000-0005-0000-0000-00009D010000}"/>
    <cellStyle name="Calculation 2 29" xfId="30995" xr:uid="{00000000-0005-0000-0000-00009E010000}"/>
    <cellStyle name="Calculation 2 3" xfId="24676" xr:uid="{00000000-0005-0000-0000-00009F010000}"/>
    <cellStyle name="Calculation 2 30" xfId="31027" xr:uid="{00000000-0005-0000-0000-0000A0010000}"/>
    <cellStyle name="Calculation 2 31" xfId="31060" xr:uid="{00000000-0005-0000-0000-0000A1010000}"/>
    <cellStyle name="Calculation 2 32" xfId="31092" xr:uid="{00000000-0005-0000-0000-0000A2010000}"/>
    <cellStyle name="Calculation 2 33" xfId="31125" xr:uid="{00000000-0005-0000-0000-0000A3010000}"/>
    <cellStyle name="Calculation 2 34" xfId="31157" xr:uid="{00000000-0005-0000-0000-0000A4010000}"/>
    <cellStyle name="Calculation 2 35" xfId="31189" xr:uid="{00000000-0005-0000-0000-0000A5010000}"/>
    <cellStyle name="Calculation 2 36" xfId="31219" xr:uid="{00000000-0005-0000-0000-0000A6010000}"/>
    <cellStyle name="Calculation 2 37" xfId="31252" xr:uid="{00000000-0005-0000-0000-0000A7010000}"/>
    <cellStyle name="Calculation 2 38" xfId="31283" xr:uid="{00000000-0005-0000-0000-0000A8010000}"/>
    <cellStyle name="Calculation 2 39" xfId="31313" xr:uid="{00000000-0005-0000-0000-0000A9010000}"/>
    <cellStyle name="Calculation 2 4" xfId="24659" xr:uid="{00000000-0005-0000-0000-0000AA010000}"/>
    <cellStyle name="Calculation 2 40" xfId="31343" xr:uid="{00000000-0005-0000-0000-0000AB010000}"/>
    <cellStyle name="Calculation 2 41" xfId="31373" xr:uid="{00000000-0005-0000-0000-0000AC010000}"/>
    <cellStyle name="Calculation 2 42" xfId="31404" xr:uid="{00000000-0005-0000-0000-0000AD010000}"/>
    <cellStyle name="Calculation 2 43" xfId="32541" xr:uid="{00000000-0005-0000-0000-0000AE010000}"/>
    <cellStyle name="Calculation 2 44" xfId="32575" xr:uid="{00000000-0005-0000-0000-0000AF010000}"/>
    <cellStyle name="Calculation 2 45" xfId="33702" xr:uid="{00000000-0005-0000-0000-0000B0010000}"/>
    <cellStyle name="Calculation 2 5" xfId="29861" xr:uid="{00000000-0005-0000-0000-0000B1010000}"/>
    <cellStyle name="Calculation 2 6" xfId="30199" xr:uid="{00000000-0005-0000-0000-0000B2010000}"/>
    <cellStyle name="Calculation 2 7" xfId="30241" xr:uid="{00000000-0005-0000-0000-0000B3010000}"/>
    <cellStyle name="Calculation 2 8" xfId="30272" xr:uid="{00000000-0005-0000-0000-0000B4010000}"/>
    <cellStyle name="Calculation 2 9" xfId="30303" xr:uid="{00000000-0005-0000-0000-0000B5010000}"/>
    <cellStyle name="Calculation 20" xfId="26005" xr:uid="{00000000-0005-0000-0000-0000B6010000}"/>
    <cellStyle name="Calculation 21" xfId="26420" xr:uid="{00000000-0005-0000-0000-0000B7010000}"/>
    <cellStyle name="Calculation 22" xfId="26436" xr:uid="{00000000-0005-0000-0000-0000B8010000}"/>
    <cellStyle name="Calculation 23" xfId="25755" xr:uid="{00000000-0005-0000-0000-0000B9010000}"/>
    <cellStyle name="Calculation 24" xfId="25816" xr:uid="{00000000-0005-0000-0000-0000BA010000}"/>
    <cellStyle name="Calculation 25" xfId="25989" xr:uid="{00000000-0005-0000-0000-0000BB010000}"/>
    <cellStyle name="Calculation 26" xfId="25995" xr:uid="{00000000-0005-0000-0000-0000BC010000}"/>
    <cellStyle name="Calculation 27" xfId="25334" xr:uid="{00000000-0005-0000-0000-0000BD010000}"/>
    <cellStyle name="Calculation 28" xfId="26423" xr:uid="{00000000-0005-0000-0000-0000BE010000}"/>
    <cellStyle name="Calculation 29" xfId="26074" xr:uid="{00000000-0005-0000-0000-0000BF010000}"/>
    <cellStyle name="Calculation 3" xfId="12673" xr:uid="{00000000-0005-0000-0000-0000C0010000}"/>
    <cellStyle name="Calculation 3 10" xfId="29200" xr:uid="{00000000-0005-0000-0000-0000C1010000}"/>
    <cellStyle name="Calculation 3 11" xfId="28854" xr:uid="{00000000-0005-0000-0000-0000C2010000}"/>
    <cellStyle name="Calculation 3 12" xfId="28576" xr:uid="{00000000-0005-0000-0000-0000C3010000}"/>
    <cellStyle name="Calculation 3 13" xfId="30427" xr:uid="{00000000-0005-0000-0000-0000C4010000}"/>
    <cellStyle name="Calculation 3 14" xfId="30107" xr:uid="{00000000-0005-0000-0000-0000C5010000}"/>
    <cellStyle name="Calculation 3 15" xfId="29961" xr:uid="{00000000-0005-0000-0000-0000C6010000}"/>
    <cellStyle name="Calculation 3 16" xfId="29158" xr:uid="{00000000-0005-0000-0000-0000C7010000}"/>
    <cellStyle name="Calculation 3 17" xfId="29100" xr:uid="{00000000-0005-0000-0000-0000C8010000}"/>
    <cellStyle name="Calculation 3 18" xfId="29113" xr:uid="{00000000-0005-0000-0000-0000C9010000}"/>
    <cellStyle name="Calculation 3 19" xfId="29931" xr:uid="{00000000-0005-0000-0000-0000CA010000}"/>
    <cellStyle name="Calculation 3 2" xfId="24507" xr:uid="{00000000-0005-0000-0000-0000CB010000}"/>
    <cellStyle name="Calculation 3 20" xfId="29960" xr:uid="{00000000-0005-0000-0000-0000CC010000}"/>
    <cellStyle name="Calculation 3 21" xfId="29092" xr:uid="{00000000-0005-0000-0000-0000CD010000}"/>
    <cellStyle name="Calculation 3 22" xfId="28920" xr:uid="{00000000-0005-0000-0000-0000CE010000}"/>
    <cellStyle name="Calculation 3 23" xfId="30152" xr:uid="{00000000-0005-0000-0000-0000CF010000}"/>
    <cellStyle name="Calculation 3 24" xfId="29180" xr:uid="{00000000-0005-0000-0000-0000D0010000}"/>
    <cellStyle name="Calculation 3 25" xfId="30608" xr:uid="{00000000-0005-0000-0000-0000D1010000}"/>
    <cellStyle name="Calculation 3 26" xfId="29102" xr:uid="{00000000-0005-0000-0000-0000D2010000}"/>
    <cellStyle name="Calculation 3 27" xfId="29080" xr:uid="{00000000-0005-0000-0000-0000D3010000}"/>
    <cellStyle name="Calculation 3 28" xfId="30943" xr:uid="{00000000-0005-0000-0000-0000D4010000}"/>
    <cellStyle name="Calculation 3 29" xfId="29217" xr:uid="{00000000-0005-0000-0000-0000D5010000}"/>
    <cellStyle name="Calculation 3 3" xfId="24696" xr:uid="{00000000-0005-0000-0000-0000D6010000}"/>
    <cellStyle name="Calculation 3 30" xfId="29175" xr:uid="{00000000-0005-0000-0000-0000D7010000}"/>
    <cellStyle name="Calculation 3 31" xfId="30099" xr:uid="{00000000-0005-0000-0000-0000D8010000}"/>
    <cellStyle name="Calculation 3 32" xfId="29133" xr:uid="{00000000-0005-0000-0000-0000D9010000}"/>
    <cellStyle name="Calculation 3 33" xfId="28946" xr:uid="{00000000-0005-0000-0000-0000DA010000}"/>
    <cellStyle name="Calculation 3 34" xfId="30992" xr:uid="{00000000-0005-0000-0000-0000DB010000}"/>
    <cellStyle name="Calculation 3 35" xfId="30659" xr:uid="{00000000-0005-0000-0000-0000DC010000}"/>
    <cellStyle name="Calculation 3 36" xfId="30044" xr:uid="{00000000-0005-0000-0000-0000DD010000}"/>
    <cellStyle name="Calculation 3 37" xfId="28835" xr:uid="{00000000-0005-0000-0000-0000DE010000}"/>
    <cellStyle name="Calculation 3 38" xfId="29055" xr:uid="{00000000-0005-0000-0000-0000DF010000}"/>
    <cellStyle name="Calculation 3 39" xfId="30061" xr:uid="{00000000-0005-0000-0000-0000E0010000}"/>
    <cellStyle name="Calculation 3 4" xfId="24672" xr:uid="{00000000-0005-0000-0000-0000E1010000}"/>
    <cellStyle name="Calculation 3 40" xfId="28577" xr:uid="{00000000-0005-0000-0000-0000E2010000}"/>
    <cellStyle name="Calculation 3 41" xfId="28853" xr:uid="{00000000-0005-0000-0000-0000E3010000}"/>
    <cellStyle name="Calculation 3 42" xfId="28479" xr:uid="{00000000-0005-0000-0000-0000E4010000}"/>
    <cellStyle name="Calculation 3 43" xfId="32510" xr:uid="{00000000-0005-0000-0000-0000E5010000}"/>
    <cellStyle name="Calculation 3 44" xfId="32559" xr:uid="{00000000-0005-0000-0000-0000E6010000}"/>
    <cellStyle name="Calculation 3 45" xfId="33686" xr:uid="{00000000-0005-0000-0000-0000E7010000}"/>
    <cellStyle name="Calculation 3 5" xfId="29820" xr:uid="{00000000-0005-0000-0000-0000E8010000}"/>
    <cellStyle name="Calculation 3 6" xfId="30178" xr:uid="{00000000-0005-0000-0000-0000E9010000}"/>
    <cellStyle name="Calculation 3 7" xfId="30223" xr:uid="{00000000-0005-0000-0000-0000EA010000}"/>
    <cellStyle name="Calculation 3 8" xfId="29185" xr:uid="{00000000-0005-0000-0000-0000EB010000}"/>
    <cellStyle name="Calculation 3 9" xfId="29962" xr:uid="{00000000-0005-0000-0000-0000EC010000}"/>
    <cellStyle name="Calculation 30" xfId="25693" xr:uid="{00000000-0005-0000-0000-0000ED010000}"/>
    <cellStyle name="Calculation 31" xfId="26613" xr:uid="{00000000-0005-0000-0000-0000EE010000}"/>
    <cellStyle name="Calculation 32" xfId="25853" xr:uid="{00000000-0005-0000-0000-0000EF010000}"/>
    <cellStyle name="Calculation 33" xfId="26426" xr:uid="{00000000-0005-0000-0000-0000F0010000}"/>
    <cellStyle name="Calculation 34" xfId="25775" xr:uid="{00000000-0005-0000-0000-0000F1010000}"/>
    <cellStyle name="Calculation 35" xfId="26658" xr:uid="{00000000-0005-0000-0000-0000F2010000}"/>
    <cellStyle name="Calculation 36" xfId="26443" xr:uid="{00000000-0005-0000-0000-0000F3010000}"/>
    <cellStyle name="Calculation 37" xfId="25927" xr:uid="{00000000-0005-0000-0000-0000F4010000}"/>
    <cellStyle name="Calculation 38" xfId="26567" xr:uid="{00000000-0005-0000-0000-0000F5010000}"/>
    <cellStyle name="Calculation 39" xfId="26086" xr:uid="{00000000-0005-0000-0000-0000F6010000}"/>
    <cellStyle name="Calculation 4" xfId="23967" xr:uid="{00000000-0005-0000-0000-0000F7010000}"/>
    <cellStyle name="Calculation 40" xfId="26611" xr:uid="{00000000-0005-0000-0000-0000F8010000}"/>
    <cellStyle name="Calculation 41" xfId="26133" xr:uid="{00000000-0005-0000-0000-0000F9010000}"/>
    <cellStyle name="Calculation 42" xfId="26122" xr:uid="{00000000-0005-0000-0000-0000FA010000}"/>
    <cellStyle name="Calculation 43" xfId="26016" xr:uid="{00000000-0005-0000-0000-0000FB010000}"/>
    <cellStyle name="Calculation 44" xfId="26598" xr:uid="{00000000-0005-0000-0000-0000FC010000}"/>
    <cellStyle name="Calculation 45" xfId="26330" xr:uid="{00000000-0005-0000-0000-0000FD010000}"/>
    <cellStyle name="Calculation 46" xfId="26544" xr:uid="{00000000-0005-0000-0000-0000FE010000}"/>
    <cellStyle name="Calculation 47" xfId="26123" xr:uid="{00000000-0005-0000-0000-0000FF010000}"/>
    <cellStyle name="Calculation 48" xfId="26656" xr:uid="{00000000-0005-0000-0000-000000020000}"/>
    <cellStyle name="Calculation 49" xfId="26176" xr:uid="{00000000-0005-0000-0000-000001020000}"/>
    <cellStyle name="Calculation 5" xfId="24628" xr:uid="{00000000-0005-0000-0000-000002020000}"/>
    <cellStyle name="Calculation 50" xfId="26760" xr:uid="{00000000-0005-0000-0000-000003020000}"/>
    <cellStyle name="Calculation 51" xfId="25850" xr:uid="{00000000-0005-0000-0000-000004020000}"/>
    <cellStyle name="Calculation 52" xfId="26737" xr:uid="{00000000-0005-0000-0000-000005020000}"/>
    <cellStyle name="Calculation 53" xfId="25999" xr:uid="{00000000-0005-0000-0000-000006020000}"/>
    <cellStyle name="Calculation 54" xfId="26764" xr:uid="{00000000-0005-0000-0000-000007020000}"/>
    <cellStyle name="Calculation 55" xfId="26175" xr:uid="{00000000-0005-0000-0000-000008020000}"/>
    <cellStyle name="Calculation 56" xfId="25747" xr:uid="{00000000-0005-0000-0000-000009020000}"/>
    <cellStyle name="Calculation 57" xfId="25938" xr:uid="{00000000-0005-0000-0000-00000A020000}"/>
    <cellStyle name="Calculation 58" xfId="26685" xr:uid="{00000000-0005-0000-0000-00000B020000}"/>
    <cellStyle name="Calculation 59" xfId="27457" xr:uid="{00000000-0005-0000-0000-00000C020000}"/>
    <cellStyle name="Calculation 6" xfId="24624" xr:uid="{00000000-0005-0000-0000-00000D020000}"/>
    <cellStyle name="Calculation 60" xfId="27363" xr:uid="{00000000-0005-0000-0000-00000E020000}"/>
    <cellStyle name="Calculation 61" xfId="26810" xr:uid="{00000000-0005-0000-0000-00000F020000}"/>
    <cellStyle name="Calculation 62" xfId="27462" xr:uid="{00000000-0005-0000-0000-000010020000}"/>
    <cellStyle name="Calculation 63" xfId="27715" xr:uid="{00000000-0005-0000-0000-000011020000}"/>
    <cellStyle name="Calculation 64" xfId="27675" xr:uid="{00000000-0005-0000-0000-000012020000}"/>
    <cellStyle name="Calculation 65" xfId="27432" xr:uid="{00000000-0005-0000-0000-000013020000}"/>
    <cellStyle name="Calculation 66" xfId="27173" xr:uid="{00000000-0005-0000-0000-000014020000}"/>
    <cellStyle name="Calculation 67" xfId="27652" xr:uid="{00000000-0005-0000-0000-000015020000}"/>
    <cellStyle name="Calculation 68" xfId="27606" xr:uid="{00000000-0005-0000-0000-000016020000}"/>
    <cellStyle name="Calculation 69" xfId="27418" xr:uid="{00000000-0005-0000-0000-000017020000}"/>
    <cellStyle name="Calculation 7" xfId="25185" xr:uid="{00000000-0005-0000-0000-000018020000}"/>
    <cellStyle name="Calculation 70" xfId="27665" xr:uid="{00000000-0005-0000-0000-000019020000}"/>
    <cellStyle name="Calculation 71" xfId="27346" xr:uid="{00000000-0005-0000-0000-00001A020000}"/>
    <cellStyle name="Calculation 72" xfId="27699" xr:uid="{00000000-0005-0000-0000-00001B020000}"/>
    <cellStyle name="Calculation 73" xfId="27491" xr:uid="{00000000-0005-0000-0000-00001C020000}"/>
    <cellStyle name="Calculation 74" xfId="27445" xr:uid="{00000000-0005-0000-0000-00001D020000}"/>
    <cellStyle name="Calculation 75" xfId="27712" xr:uid="{00000000-0005-0000-0000-00001E020000}"/>
    <cellStyle name="Calculation 76" xfId="27736" xr:uid="{00000000-0005-0000-0000-00001F020000}"/>
    <cellStyle name="Calculation 77" xfId="27729" xr:uid="{00000000-0005-0000-0000-000020020000}"/>
    <cellStyle name="Calculation 78" xfId="27174" xr:uid="{00000000-0005-0000-0000-000021020000}"/>
    <cellStyle name="Calculation 79" xfId="27718" xr:uid="{00000000-0005-0000-0000-000022020000}"/>
    <cellStyle name="Calculation 8" xfId="25924" xr:uid="{00000000-0005-0000-0000-000023020000}"/>
    <cellStyle name="Calculation 80" xfId="27717" xr:uid="{00000000-0005-0000-0000-000024020000}"/>
    <cellStyle name="Calculation 81" xfId="27257" xr:uid="{00000000-0005-0000-0000-000025020000}"/>
    <cellStyle name="Calculation 82" xfId="28315" xr:uid="{00000000-0005-0000-0000-000026020000}"/>
    <cellStyle name="Calculation 83" xfId="28321" xr:uid="{00000000-0005-0000-0000-000027020000}"/>
    <cellStyle name="Calculation 84" xfId="28277" xr:uid="{00000000-0005-0000-0000-000028020000}"/>
    <cellStyle name="Calculation 85" xfId="28278" xr:uid="{00000000-0005-0000-0000-000029020000}"/>
    <cellStyle name="Calculation 86" xfId="28450" xr:uid="{00000000-0005-0000-0000-00002A020000}"/>
    <cellStyle name="Calculation 87" xfId="28327" xr:uid="{00000000-0005-0000-0000-00002B020000}"/>
    <cellStyle name="Calculation 88" xfId="28431" xr:uid="{00000000-0005-0000-0000-00002C020000}"/>
    <cellStyle name="Calculation 89" xfId="29164" xr:uid="{00000000-0005-0000-0000-00002D020000}"/>
    <cellStyle name="Calculation 9" xfId="26017" xr:uid="{00000000-0005-0000-0000-00002E020000}"/>
    <cellStyle name="Calculation 90" xfId="30024" xr:uid="{00000000-0005-0000-0000-00002F020000}"/>
    <cellStyle name="Calculation 91" xfId="29899" xr:uid="{00000000-0005-0000-0000-000030020000}"/>
    <cellStyle name="Calculation 92" xfId="30123" xr:uid="{00000000-0005-0000-0000-000031020000}"/>
    <cellStyle name="Calculation 93" xfId="30008" xr:uid="{00000000-0005-0000-0000-000032020000}"/>
    <cellStyle name="Calculation 94" xfId="28859" xr:uid="{00000000-0005-0000-0000-000033020000}"/>
    <cellStyle name="Calculation 95" xfId="29919" xr:uid="{00000000-0005-0000-0000-000034020000}"/>
    <cellStyle name="Calculation 96" xfId="30269" xr:uid="{00000000-0005-0000-0000-000035020000}"/>
    <cellStyle name="Calculation 97" xfId="30218" xr:uid="{00000000-0005-0000-0000-000036020000}"/>
    <cellStyle name="Calculation 98" xfId="29194" xr:uid="{00000000-0005-0000-0000-000037020000}"/>
    <cellStyle name="Calculation 99" xfId="30104" xr:uid="{00000000-0005-0000-0000-000038020000}"/>
    <cellStyle name="Cálculo" xfId="456" builtinId="22" customBuiltin="1"/>
    <cellStyle name="Cálculo 2" xfId="624" xr:uid="{00000000-0005-0000-0000-00003A020000}"/>
    <cellStyle name="Celda de comprobación" xfId="458" builtinId="23" customBuiltin="1"/>
    <cellStyle name="Celda de comprobación 2" xfId="626" xr:uid="{00000000-0005-0000-0000-00003C020000}"/>
    <cellStyle name="Celda de comprobación 2 2" xfId="11530" xr:uid="{00000000-0005-0000-0000-00003D020000}"/>
    <cellStyle name="Celda de comprobación 3" xfId="11532" xr:uid="{00000000-0005-0000-0000-00003E020000}"/>
    <cellStyle name="Celda vinculada" xfId="457" builtinId="24" customBuiltin="1"/>
    <cellStyle name="Celda vinculada 2" xfId="625" xr:uid="{00000000-0005-0000-0000-000040020000}"/>
    <cellStyle name="Celda vinculada 2 2" xfId="11531" xr:uid="{00000000-0005-0000-0000-000041020000}"/>
    <cellStyle name="Celda vinculada 3" xfId="11552" xr:uid="{00000000-0005-0000-0000-000042020000}"/>
    <cellStyle name="Celda vinculada 4" xfId="29673" xr:uid="{00000000-0005-0000-0000-000043020000}"/>
    <cellStyle name="Check Cell 2" xfId="11533" xr:uid="{00000000-0005-0000-0000-000044020000}"/>
    <cellStyle name="Comma [0]" xfId="160" xr:uid="{00000000-0005-0000-0000-000045020000}"/>
    <cellStyle name="Comma [0] 2" xfId="620" xr:uid="{00000000-0005-0000-0000-000046020000}"/>
    <cellStyle name="Comma [0] 2 10" xfId="10938" xr:uid="{00000000-0005-0000-0000-000047020000}"/>
    <cellStyle name="Comma [0] 2 10 2" xfId="23404" xr:uid="{00000000-0005-0000-0000-000048020000}"/>
    <cellStyle name="Comma [0] 2 11" xfId="11418" xr:uid="{00000000-0005-0000-0000-000049020000}"/>
    <cellStyle name="Comma [0] 2 11 2" xfId="23883" xr:uid="{00000000-0005-0000-0000-00004A020000}"/>
    <cellStyle name="Comma [0] 2 12" xfId="12561" xr:uid="{00000000-0005-0000-0000-00004B020000}"/>
    <cellStyle name="Comma [0] 2 12 2" xfId="24395" xr:uid="{00000000-0005-0000-0000-00004C020000}"/>
    <cellStyle name="Comma [0] 2 13" xfId="13199" xr:uid="{00000000-0005-0000-0000-00004D020000}"/>
    <cellStyle name="Comma [0] 2 14" xfId="25101" xr:uid="{00000000-0005-0000-0000-00004E020000}"/>
    <cellStyle name="Comma [0] 2 15" xfId="25783" xr:uid="{00000000-0005-0000-0000-00004F020000}"/>
    <cellStyle name="Comma [0] 2 16" xfId="27215" xr:uid="{00000000-0005-0000-0000-000050020000}"/>
    <cellStyle name="Comma [0] 2 17" xfId="28166" xr:uid="{00000000-0005-0000-0000-000051020000}"/>
    <cellStyle name="Comma [0] 2 18" xfId="28902" xr:uid="{00000000-0005-0000-0000-000052020000}"/>
    <cellStyle name="Comma [0] 2 19" xfId="31816" xr:uid="{00000000-0005-0000-0000-000053020000}"/>
    <cellStyle name="Comma [0] 2 2" xfId="1683" xr:uid="{00000000-0005-0000-0000-000054020000}"/>
    <cellStyle name="Comma [0] 2 2 2" xfId="3607" xr:uid="{00000000-0005-0000-0000-000055020000}"/>
    <cellStyle name="Comma [0] 2 2 2 2" xfId="16080" xr:uid="{00000000-0005-0000-0000-000056020000}"/>
    <cellStyle name="Comma [0] 2 2 3" xfId="5558" xr:uid="{00000000-0005-0000-0000-000057020000}"/>
    <cellStyle name="Comma [0] 2 2 3 2" xfId="18030" xr:uid="{00000000-0005-0000-0000-000058020000}"/>
    <cellStyle name="Comma [0] 2 2 4" xfId="7488" xr:uid="{00000000-0005-0000-0000-000059020000}"/>
    <cellStyle name="Comma [0] 2 2 4 2" xfId="19959" xr:uid="{00000000-0005-0000-0000-00005A020000}"/>
    <cellStyle name="Comma [0] 2 2 5" xfId="9498" xr:uid="{00000000-0005-0000-0000-00005B020000}"/>
    <cellStyle name="Comma [0] 2 2 5 2" xfId="21967" xr:uid="{00000000-0005-0000-0000-00005C020000}"/>
    <cellStyle name="Comma [0] 2 2 6" xfId="12059" xr:uid="{00000000-0005-0000-0000-00005D020000}"/>
    <cellStyle name="Comma [0] 2 2 7" xfId="14159" xr:uid="{00000000-0005-0000-0000-00005E020000}"/>
    <cellStyle name="Comma [0] 2 20" xfId="32986" xr:uid="{00000000-0005-0000-0000-00005F020000}"/>
    <cellStyle name="Comma [0] 2 3" xfId="2163" xr:uid="{00000000-0005-0000-0000-000060020000}"/>
    <cellStyle name="Comma [0] 2 3 2" xfId="4087" xr:uid="{00000000-0005-0000-0000-000061020000}"/>
    <cellStyle name="Comma [0] 2 3 2 2" xfId="16560" xr:uid="{00000000-0005-0000-0000-000062020000}"/>
    <cellStyle name="Comma [0] 2 3 3" xfId="6038" xr:uid="{00000000-0005-0000-0000-000063020000}"/>
    <cellStyle name="Comma [0] 2 3 3 2" xfId="18510" xr:uid="{00000000-0005-0000-0000-000064020000}"/>
    <cellStyle name="Comma [0] 2 3 4" xfId="7968" xr:uid="{00000000-0005-0000-0000-000065020000}"/>
    <cellStyle name="Comma [0] 2 3 4 2" xfId="20439" xr:uid="{00000000-0005-0000-0000-000066020000}"/>
    <cellStyle name="Comma [0] 2 3 5" xfId="9976" xr:uid="{00000000-0005-0000-0000-000067020000}"/>
    <cellStyle name="Comma [0] 2 3 5 2" xfId="22445" xr:uid="{00000000-0005-0000-0000-000068020000}"/>
    <cellStyle name="Comma [0] 2 3 6" xfId="14639" xr:uid="{00000000-0005-0000-0000-000069020000}"/>
    <cellStyle name="Comma [0] 2 3 7" xfId="29735" xr:uid="{00000000-0005-0000-0000-00006A020000}"/>
    <cellStyle name="Comma [0] 2 3 8" xfId="32426" xr:uid="{00000000-0005-0000-0000-00006B020000}"/>
    <cellStyle name="Comma [0] 2 3 9" xfId="33584" xr:uid="{00000000-0005-0000-0000-00006C020000}"/>
    <cellStyle name="Comma [0] 2 4" xfId="2646" xr:uid="{00000000-0005-0000-0000-00006D020000}"/>
    <cellStyle name="Comma [0] 2 4 2" xfId="4567" xr:uid="{00000000-0005-0000-0000-00006E020000}"/>
    <cellStyle name="Comma [0] 2 4 2 2" xfId="17040" xr:uid="{00000000-0005-0000-0000-00006F020000}"/>
    <cellStyle name="Comma [0] 2 4 3" xfId="6522" xr:uid="{00000000-0005-0000-0000-000070020000}"/>
    <cellStyle name="Comma [0] 2 4 3 2" xfId="18994" xr:uid="{00000000-0005-0000-0000-000071020000}"/>
    <cellStyle name="Comma [0] 2 4 4" xfId="8448" xr:uid="{00000000-0005-0000-0000-000072020000}"/>
    <cellStyle name="Comma [0] 2 4 4 2" xfId="20919" xr:uid="{00000000-0005-0000-0000-000073020000}"/>
    <cellStyle name="Comma [0] 2 4 5" xfId="10454" xr:uid="{00000000-0005-0000-0000-000074020000}"/>
    <cellStyle name="Comma [0] 2 4 5 2" xfId="22923" xr:uid="{00000000-0005-0000-0000-000075020000}"/>
    <cellStyle name="Comma [0] 2 4 6" xfId="15119" xr:uid="{00000000-0005-0000-0000-000076020000}"/>
    <cellStyle name="Comma [0] 2 5" xfId="1204" xr:uid="{00000000-0005-0000-0000-000077020000}"/>
    <cellStyle name="Comma [0] 2 5 2" xfId="13680" xr:uid="{00000000-0005-0000-0000-000078020000}"/>
    <cellStyle name="Comma [0] 2 6" xfId="3128" xr:uid="{00000000-0005-0000-0000-000079020000}"/>
    <cellStyle name="Comma [0] 2 6 2" xfId="15601" xr:uid="{00000000-0005-0000-0000-00007A020000}"/>
    <cellStyle name="Comma [0] 2 7" xfId="5072" xr:uid="{00000000-0005-0000-0000-00007B020000}"/>
    <cellStyle name="Comma [0] 2 7 2" xfId="17543" xr:uid="{00000000-0005-0000-0000-00007C020000}"/>
    <cellStyle name="Comma [0] 2 8" xfId="7008" xr:uid="{00000000-0005-0000-0000-00007D020000}"/>
    <cellStyle name="Comma [0] 2 8 2" xfId="19479" xr:uid="{00000000-0005-0000-0000-00007E020000}"/>
    <cellStyle name="Comma [0] 2 9" xfId="9025" xr:uid="{00000000-0005-0000-0000-00007F020000}"/>
    <cellStyle name="Comma [0] 2 9 2" xfId="21494" xr:uid="{00000000-0005-0000-0000-000080020000}"/>
    <cellStyle name="Comma 10" xfId="11534" xr:uid="{00000000-0005-0000-0000-000081020000}"/>
    <cellStyle name="Comma 10 10" xfId="29024" xr:uid="{00000000-0005-0000-0000-000082020000}"/>
    <cellStyle name="Comma 10 11" xfId="31901" xr:uid="{00000000-0005-0000-0000-000083020000}"/>
    <cellStyle name="Comma 10 12" xfId="33072" xr:uid="{00000000-0005-0000-0000-000084020000}"/>
    <cellStyle name="Comma 10 2" xfId="11535" xr:uid="{00000000-0005-0000-0000-000085020000}"/>
    <cellStyle name="Comma 10 2 10" xfId="31902" xr:uid="{00000000-0005-0000-0000-000086020000}"/>
    <cellStyle name="Comma 10 2 11" xfId="33073" xr:uid="{00000000-0005-0000-0000-000087020000}"/>
    <cellStyle name="Comma 10 2 2" xfId="11601" xr:uid="{00000000-0005-0000-0000-000088020000}"/>
    <cellStyle name="Comma 10 2 2 2" xfId="11637" xr:uid="{00000000-0005-0000-0000-000089020000}"/>
    <cellStyle name="Comma 10 2 2 3" xfId="11648" xr:uid="{00000000-0005-0000-0000-00008A020000}"/>
    <cellStyle name="Comma 10 2 3" xfId="12648" xr:uid="{00000000-0005-0000-0000-00008B020000}"/>
    <cellStyle name="Comma 10 2 3 2" xfId="24482" xr:uid="{00000000-0005-0000-0000-00008C020000}"/>
    <cellStyle name="Comma 10 2 3 3" xfId="29822" xr:uid="{00000000-0005-0000-0000-00008D020000}"/>
    <cellStyle name="Comma 10 2 3 4" xfId="32512" xr:uid="{00000000-0005-0000-0000-00008E020000}"/>
    <cellStyle name="Comma 10 2 3 5" xfId="33669" xr:uid="{00000000-0005-0000-0000-00008F020000}"/>
    <cellStyle name="Comma 10 2 4" xfId="23969" xr:uid="{00000000-0005-0000-0000-000090020000}"/>
    <cellStyle name="Comma 10 2 5" xfId="25187" xr:uid="{00000000-0005-0000-0000-000091020000}"/>
    <cellStyle name="Comma 10 2 6" xfId="25929" xr:uid="{00000000-0005-0000-0000-000092020000}"/>
    <cellStyle name="Comma 10 2 7" xfId="27332" xr:uid="{00000000-0005-0000-0000-000093020000}"/>
    <cellStyle name="Comma 10 2 8" xfId="28260" xr:uid="{00000000-0005-0000-0000-000094020000}"/>
    <cellStyle name="Comma 10 2 9" xfId="29025" xr:uid="{00000000-0005-0000-0000-000095020000}"/>
    <cellStyle name="Comma 10 3" xfId="11600" xr:uid="{00000000-0005-0000-0000-000096020000}"/>
    <cellStyle name="Comma 10 3 2" xfId="11636" xr:uid="{00000000-0005-0000-0000-000097020000}"/>
    <cellStyle name="Comma 10 3 3" xfId="11647" xr:uid="{00000000-0005-0000-0000-000098020000}"/>
    <cellStyle name="Comma 10 4" xfId="12647" xr:uid="{00000000-0005-0000-0000-000099020000}"/>
    <cellStyle name="Comma 10 4 2" xfId="24481" xr:uid="{00000000-0005-0000-0000-00009A020000}"/>
    <cellStyle name="Comma 10 4 3" xfId="29821" xr:uid="{00000000-0005-0000-0000-00009B020000}"/>
    <cellStyle name="Comma 10 4 4" xfId="32511" xr:uid="{00000000-0005-0000-0000-00009C020000}"/>
    <cellStyle name="Comma 10 4 5" xfId="33668" xr:uid="{00000000-0005-0000-0000-00009D020000}"/>
    <cellStyle name="Comma 10 5" xfId="23968" xr:uid="{00000000-0005-0000-0000-00009E020000}"/>
    <cellStyle name="Comma 10 6" xfId="25186" xr:uid="{00000000-0005-0000-0000-00009F020000}"/>
    <cellStyle name="Comma 10 7" xfId="25928" xr:uid="{00000000-0005-0000-0000-0000A0020000}"/>
    <cellStyle name="Comma 10 8" xfId="27331" xr:uid="{00000000-0005-0000-0000-0000A1020000}"/>
    <cellStyle name="Comma 10 9" xfId="28259" xr:uid="{00000000-0005-0000-0000-0000A2020000}"/>
    <cellStyle name="Comma 13" xfId="664" xr:uid="{00000000-0005-0000-0000-0000A3020000}"/>
    <cellStyle name="Comma 13 10" xfId="9032" xr:uid="{00000000-0005-0000-0000-0000A4020000}"/>
    <cellStyle name="Comma 13 10 2" xfId="21501" xr:uid="{00000000-0005-0000-0000-0000A5020000}"/>
    <cellStyle name="Comma 13 11" xfId="10945" xr:uid="{00000000-0005-0000-0000-0000A6020000}"/>
    <cellStyle name="Comma 13 11 2" xfId="23411" xr:uid="{00000000-0005-0000-0000-0000A7020000}"/>
    <cellStyle name="Comma 13 12" xfId="11425" xr:uid="{00000000-0005-0000-0000-0000A8020000}"/>
    <cellStyle name="Comma 13 12 2" xfId="23890" xr:uid="{00000000-0005-0000-0000-0000A9020000}"/>
    <cellStyle name="Comma 13 13" xfId="12569" xr:uid="{00000000-0005-0000-0000-0000AA020000}"/>
    <cellStyle name="Comma 13 13 2" xfId="24403" xr:uid="{00000000-0005-0000-0000-0000AB020000}"/>
    <cellStyle name="Comma 13 14" xfId="13206" xr:uid="{00000000-0005-0000-0000-0000AC020000}"/>
    <cellStyle name="Comma 13 15" xfId="25108" xr:uid="{00000000-0005-0000-0000-0000AD020000}"/>
    <cellStyle name="Comma 13 16" xfId="25803" xr:uid="{00000000-0005-0000-0000-0000AE020000}"/>
    <cellStyle name="Comma 13 17" xfId="27233" xr:uid="{00000000-0005-0000-0000-0000AF020000}"/>
    <cellStyle name="Comma 13 18" xfId="28176" xr:uid="{00000000-0005-0000-0000-0000B0020000}"/>
    <cellStyle name="Comma 13 19" xfId="28922" xr:uid="{00000000-0005-0000-0000-0000B1020000}"/>
    <cellStyle name="Comma 13 2" xfId="683" xr:uid="{00000000-0005-0000-0000-0000B2020000}"/>
    <cellStyle name="Comma 13 2 10" xfId="10959" xr:uid="{00000000-0005-0000-0000-0000B3020000}"/>
    <cellStyle name="Comma 13 2 10 2" xfId="23425" xr:uid="{00000000-0005-0000-0000-0000B4020000}"/>
    <cellStyle name="Comma 13 2 11" xfId="11439" xr:uid="{00000000-0005-0000-0000-0000B5020000}"/>
    <cellStyle name="Comma 13 2 11 2" xfId="23904" xr:uid="{00000000-0005-0000-0000-0000B6020000}"/>
    <cellStyle name="Comma 13 2 12" xfId="12583" xr:uid="{00000000-0005-0000-0000-0000B7020000}"/>
    <cellStyle name="Comma 13 2 12 2" xfId="24417" xr:uid="{00000000-0005-0000-0000-0000B8020000}"/>
    <cellStyle name="Comma 13 2 13" xfId="13220" xr:uid="{00000000-0005-0000-0000-0000B9020000}"/>
    <cellStyle name="Comma 13 2 14" xfId="25122" xr:uid="{00000000-0005-0000-0000-0000BA020000}"/>
    <cellStyle name="Comma 13 2 15" xfId="25821" xr:uid="{00000000-0005-0000-0000-0000BB020000}"/>
    <cellStyle name="Comma 13 2 16" xfId="27247" xr:uid="{00000000-0005-0000-0000-0000BC020000}"/>
    <cellStyle name="Comma 13 2 17" xfId="28190" xr:uid="{00000000-0005-0000-0000-0000BD020000}"/>
    <cellStyle name="Comma 13 2 18" xfId="28939" xr:uid="{00000000-0005-0000-0000-0000BE020000}"/>
    <cellStyle name="Comma 13 2 19" xfId="31837" xr:uid="{00000000-0005-0000-0000-0000BF020000}"/>
    <cellStyle name="Comma 13 2 2" xfId="1704" xr:uid="{00000000-0005-0000-0000-0000C0020000}"/>
    <cellStyle name="Comma 13 2 2 2" xfId="3628" xr:uid="{00000000-0005-0000-0000-0000C1020000}"/>
    <cellStyle name="Comma 13 2 2 2 2" xfId="16101" xr:uid="{00000000-0005-0000-0000-0000C2020000}"/>
    <cellStyle name="Comma 13 2 2 3" xfId="5579" xr:uid="{00000000-0005-0000-0000-0000C3020000}"/>
    <cellStyle name="Comma 13 2 2 3 2" xfId="18051" xr:uid="{00000000-0005-0000-0000-0000C4020000}"/>
    <cellStyle name="Comma 13 2 2 4" xfId="7509" xr:uid="{00000000-0005-0000-0000-0000C5020000}"/>
    <cellStyle name="Comma 13 2 2 4 2" xfId="19980" xr:uid="{00000000-0005-0000-0000-0000C6020000}"/>
    <cellStyle name="Comma 13 2 2 5" xfId="9518" xr:uid="{00000000-0005-0000-0000-0000C7020000}"/>
    <cellStyle name="Comma 13 2 2 5 2" xfId="21987" xr:uid="{00000000-0005-0000-0000-0000C8020000}"/>
    <cellStyle name="Comma 13 2 2 6" xfId="14180" xr:uid="{00000000-0005-0000-0000-0000C9020000}"/>
    <cellStyle name="Comma 13 2 2 7" xfId="29756" xr:uid="{00000000-0005-0000-0000-0000CA020000}"/>
    <cellStyle name="Comma 13 2 2 8" xfId="32447" xr:uid="{00000000-0005-0000-0000-0000CB020000}"/>
    <cellStyle name="Comma 13 2 2 9" xfId="33605" xr:uid="{00000000-0005-0000-0000-0000CC020000}"/>
    <cellStyle name="Comma 13 2 20" xfId="33007" xr:uid="{00000000-0005-0000-0000-0000CD020000}"/>
    <cellStyle name="Comma 13 2 3" xfId="2184" xr:uid="{00000000-0005-0000-0000-0000CE020000}"/>
    <cellStyle name="Comma 13 2 3 2" xfId="4108" xr:uid="{00000000-0005-0000-0000-0000CF020000}"/>
    <cellStyle name="Comma 13 2 3 2 2" xfId="16581" xr:uid="{00000000-0005-0000-0000-0000D0020000}"/>
    <cellStyle name="Comma 13 2 3 3" xfId="6059" xr:uid="{00000000-0005-0000-0000-0000D1020000}"/>
    <cellStyle name="Comma 13 2 3 3 2" xfId="18531" xr:uid="{00000000-0005-0000-0000-0000D2020000}"/>
    <cellStyle name="Comma 13 2 3 4" xfId="7989" xr:uid="{00000000-0005-0000-0000-0000D3020000}"/>
    <cellStyle name="Comma 13 2 3 4 2" xfId="20460" xr:uid="{00000000-0005-0000-0000-0000D4020000}"/>
    <cellStyle name="Comma 13 2 3 5" xfId="9996" xr:uid="{00000000-0005-0000-0000-0000D5020000}"/>
    <cellStyle name="Comma 13 2 3 5 2" xfId="22465" xr:uid="{00000000-0005-0000-0000-0000D6020000}"/>
    <cellStyle name="Comma 13 2 3 6" xfId="14660" xr:uid="{00000000-0005-0000-0000-0000D7020000}"/>
    <cellStyle name="Comma 13 2 4" xfId="2667" xr:uid="{00000000-0005-0000-0000-0000D8020000}"/>
    <cellStyle name="Comma 13 2 4 2" xfId="4588" xr:uid="{00000000-0005-0000-0000-0000D9020000}"/>
    <cellStyle name="Comma 13 2 4 2 2" xfId="17061" xr:uid="{00000000-0005-0000-0000-0000DA020000}"/>
    <cellStyle name="Comma 13 2 4 3" xfId="6543" xr:uid="{00000000-0005-0000-0000-0000DB020000}"/>
    <cellStyle name="Comma 13 2 4 3 2" xfId="19015" xr:uid="{00000000-0005-0000-0000-0000DC020000}"/>
    <cellStyle name="Comma 13 2 4 4" xfId="8469" xr:uid="{00000000-0005-0000-0000-0000DD020000}"/>
    <cellStyle name="Comma 13 2 4 4 2" xfId="20940" xr:uid="{00000000-0005-0000-0000-0000DE020000}"/>
    <cellStyle name="Comma 13 2 4 5" xfId="10474" xr:uid="{00000000-0005-0000-0000-0000DF020000}"/>
    <cellStyle name="Comma 13 2 4 5 2" xfId="22943" xr:uid="{00000000-0005-0000-0000-0000E0020000}"/>
    <cellStyle name="Comma 13 2 4 6" xfId="15140" xr:uid="{00000000-0005-0000-0000-0000E1020000}"/>
    <cellStyle name="Comma 13 2 5" xfId="1225" xr:uid="{00000000-0005-0000-0000-0000E2020000}"/>
    <cellStyle name="Comma 13 2 5 2" xfId="13701" xr:uid="{00000000-0005-0000-0000-0000E3020000}"/>
    <cellStyle name="Comma 13 2 6" xfId="3149" xr:uid="{00000000-0005-0000-0000-0000E4020000}"/>
    <cellStyle name="Comma 13 2 6 2" xfId="15622" xr:uid="{00000000-0005-0000-0000-0000E5020000}"/>
    <cellStyle name="Comma 13 2 7" xfId="5096" xr:uid="{00000000-0005-0000-0000-0000E6020000}"/>
    <cellStyle name="Comma 13 2 7 2" xfId="17567" xr:uid="{00000000-0005-0000-0000-0000E7020000}"/>
    <cellStyle name="Comma 13 2 8" xfId="7030" xr:uid="{00000000-0005-0000-0000-0000E8020000}"/>
    <cellStyle name="Comma 13 2 8 2" xfId="19501" xr:uid="{00000000-0005-0000-0000-0000E9020000}"/>
    <cellStyle name="Comma 13 2 9" xfId="9043" xr:uid="{00000000-0005-0000-0000-0000EA020000}"/>
    <cellStyle name="Comma 13 2 9 2" xfId="21512" xr:uid="{00000000-0005-0000-0000-0000EB020000}"/>
    <cellStyle name="Comma 13 20" xfId="31823" xr:uid="{00000000-0005-0000-0000-0000EC020000}"/>
    <cellStyle name="Comma 13 21" xfId="32993" xr:uid="{00000000-0005-0000-0000-0000ED020000}"/>
    <cellStyle name="Comma 13 3" xfId="1690" xr:uid="{00000000-0005-0000-0000-0000EE020000}"/>
    <cellStyle name="Comma 13 3 2" xfId="3614" xr:uid="{00000000-0005-0000-0000-0000EF020000}"/>
    <cellStyle name="Comma 13 3 2 2" xfId="16087" xr:uid="{00000000-0005-0000-0000-0000F0020000}"/>
    <cellStyle name="Comma 13 3 3" xfId="5565" xr:uid="{00000000-0005-0000-0000-0000F1020000}"/>
    <cellStyle name="Comma 13 3 3 2" xfId="18037" xr:uid="{00000000-0005-0000-0000-0000F2020000}"/>
    <cellStyle name="Comma 13 3 4" xfId="7495" xr:uid="{00000000-0005-0000-0000-0000F3020000}"/>
    <cellStyle name="Comma 13 3 4 2" xfId="19966" xr:uid="{00000000-0005-0000-0000-0000F4020000}"/>
    <cellStyle name="Comma 13 3 5" xfId="9505" xr:uid="{00000000-0005-0000-0000-0000F5020000}"/>
    <cellStyle name="Comma 13 3 5 2" xfId="21974" xr:uid="{00000000-0005-0000-0000-0000F6020000}"/>
    <cellStyle name="Comma 13 3 6" xfId="14166" xr:uid="{00000000-0005-0000-0000-0000F7020000}"/>
    <cellStyle name="Comma 13 3 7" xfId="29742" xr:uid="{00000000-0005-0000-0000-0000F8020000}"/>
    <cellStyle name="Comma 13 3 8" xfId="32433" xr:uid="{00000000-0005-0000-0000-0000F9020000}"/>
    <cellStyle name="Comma 13 3 9" xfId="33591" xr:uid="{00000000-0005-0000-0000-0000FA020000}"/>
    <cellStyle name="Comma 13 4" xfId="2170" xr:uid="{00000000-0005-0000-0000-0000FB020000}"/>
    <cellStyle name="Comma 13 4 2" xfId="4094" xr:uid="{00000000-0005-0000-0000-0000FC020000}"/>
    <cellStyle name="Comma 13 4 2 2" xfId="16567" xr:uid="{00000000-0005-0000-0000-0000FD020000}"/>
    <cellStyle name="Comma 13 4 3" xfId="6045" xr:uid="{00000000-0005-0000-0000-0000FE020000}"/>
    <cellStyle name="Comma 13 4 3 2" xfId="18517" xr:uid="{00000000-0005-0000-0000-0000FF020000}"/>
    <cellStyle name="Comma 13 4 4" xfId="7975" xr:uid="{00000000-0005-0000-0000-000000030000}"/>
    <cellStyle name="Comma 13 4 4 2" xfId="20446" xr:uid="{00000000-0005-0000-0000-000001030000}"/>
    <cellStyle name="Comma 13 4 5" xfId="9983" xr:uid="{00000000-0005-0000-0000-000002030000}"/>
    <cellStyle name="Comma 13 4 5 2" xfId="22452" xr:uid="{00000000-0005-0000-0000-000003030000}"/>
    <cellStyle name="Comma 13 4 6" xfId="14646" xr:uid="{00000000-0005-0000-0000-000004030000}"/>
    <cellStyle name="Comma 13 5" xfId="2653" xr:uid="{00000000-0005-0000-0000-000005030000}"/>
    <cellStyle name="Comma 13 5 2" xfId="4574" xr:uid="{00000000-0005-0000-0000-000006030000}"/>
    <cellStyle name="Comma 13 5 2 2" xfId="17047" xr:uid="{00000000-0005-0000-0000-000007030000}"/>
    <cellStyle name="Comma 13 5 3" xfId="6529" xr:uid="{00000000-0005-0000-0000-000008030000}"/>
    <cellStyle name="Comma 13 5 3 2" xfId="19001" xr:uid="{00000000-0005-0000-0000-000009030000}"/>
    <cellStyle name="Comma 13 5 4" xfId="8455" xr:uid="{00000000-0005-0000-0000-00000A030000}"/>
    <cellStyle name="Comma 13 5 4 2" xfId="20926" xr:uid="{00000000-0005-0000-0000-00000B030000}"/>
    <cellStyle name="Comma 13 5 5" xfId="10461" xr:uid="{00000000-0005-0000-0000-00000C030000}"/>
    <cellStyle name="Comma 13 5 5 2" xfId="22930" xr:uid="{00000000-0005-0000-0000-00000D030000}"/>
    <cellStyle name="Comma 13 5 6" xfId="15126" xr:uid="{00000000-0005-0000-0000-00000E030000}"/>
    <cellStyle name="Comma 13 6" xfId="1211" xr:uid="{00000000-0005-0000-0000-00000F030000}"/>
    <cellStyle name="Comma 13 6 2" xfId="13687" xr:uid="{00000000-0005-0000-0000-000010030000}"/>
    <cellStyle name="Comma 13 7" xfId="3135" xr:uid="{00000000-0005-0000-0000-000011030000}"/>
    <cellStyle name="Comma 13 7 2" xfId="15608" xr:uid="{00000000-0005-0000-0000-000012030000}"/>
    <cellStyle name="Comma 13 8" xfId="5079" xr:uid="{00000000-0005-0000-0000-000013030000}"/>
    <cellStyle name="Comma 13 8 2" xfId="17550" xr:uid="{00000000-0005-0000-0000-000014030000}"/>
    <cellStyle name="Comma 13 9" xfId="7016" xr:uid="{00000000-0005-0000-0000-000015030000}"/>
    <cellStyle name="Comma 13 9 2" xfId="19487" xr:uid="{00000000-0005-0000-0000-000016030000}"/>
    <cellStyle name="Comma 2" xfId="98" xr:uid="{00000000-0005-0000-0000-000017030000}"/>
    <cellStyle name="Comma 2 2" xfId="670" xr:uid="{00000000-0005-0000-0000-000018030000}"/>
    <cellStyle name="Comma 2 2 10" xfId="8579" xr:uid="{00000000-0005-0000-0000-000019030000}"/>
    <cellStyle name="Comma 2 2 10 2" xfId="21048" xr:uid="{00000000-0005-0000-0000-00001A030000}"/>
    <cellStyle name="Comma 2 2 11" xfId="10950" xr:uid="{00000000-0005-0000-0000-00001B030000}"/>
    <cellStyle name="Comma 2 2 11 2" xfId="23416" xr:uid="{00000000-0005-0000-0000-00001C030000}"/>
    <cellStyle name="Comma 2 2 12" xfId="11430" xr:uid="{00000000-0005-0000-0000-00001D030000}"/>
    <cellStyle name="Comma 2 2 12 2" xfId="23895" xr:uid="{00000000-0005-0000-0000-00001E030000}"/>
    <cellStyle name="Comma 2 2 13" xfId="12574" xr:uid="{00000000-0005-0000-0000-00001F030000}"/>
    <cellStyle name="Comma 2 2 13 2" xfId="24408" xr:uid="{00000000-0005-0000-0000-000020030000}"/>
    <cellStyle name="Comma 2 2 14" xfId="13211" xr:uid="{00000000-0005-0000-0000-000021030000}"/>
    <cellStyle name="Comma 2 2 15" xfId="25113" xr:uid="{00000000-0005-0000-0000-000022030000}"/>
    <cellStyle name="Comma 2 2 16" xfId="25808" xr:uid="{00000000-0005-0000-0000-000023030000}"/>
    <cellStyle name="Comma 2 2 17" xfId="27238" xr:uid="{00000000-0005-0000-0000-000024030000}"/>
    <cellStyle name="Comma 2 2 18" xfId="28181" xr:uid="{00000000-0005-0000-0000-000025030000}"/>
    <cellStyle name="Comma 2 2 19" xfId="28928" xr:uid="{00000000-0005-0000-0000-000026030000}"/>
    <cellStyle name="Comma 2 2 2" xfId="688" xr:uid="{00000000-0005-0000-0000-000027030000}"/>
    <cellStyle name="Comma 2 2 2 10" xfId="10963" xr:uid="{00000000-0005-0000-0000-000028030000}"/>
    <cellStyle name="Comma 2 2 2 10 2" xfId="23429" xr:uid="{00000000-0005-0000-0000-000029030000}"/>
    <cellStyle name="Comma 2 2 2 11" xfId="11443" xr:uid="{00000000-0005-0000-0000-00002A030000}"/>
    <cellStyle name="Comma 2 2 2 11 2" xfId="23908" xr:uid="{00000000-0005-0000-0000-00002B030000}"/>
    <cellStyle name="Comma 2 2 2 12" xfId="12587" xr:uid="{00000000-0005-0000-0000-00002C030000}"/>
    <cellStyle name="Comma 2 2 2 12 2" xfId="24421" xr:uid="{00000000-0005-0000-0000-00002D030000}"/>
    <cellStyle name="Comma 2 2 2 13" xfId="13224" xr:uid="{00000000-0005-0000-0000-00002E030000}"/>
    <cellStyle name="Comma 2 2 2 14" xfId="25126" xr:uid="{00000000-0005-0000-0000-00002F030000}"/>
    <cellStyle name="Comma 2 2 2 15" xfId="25826" xr:uid="{00000000-0005-0000-0000-000030030000}"/>
    <cellStyle name="Comma 2 2 2 16" xfId="27251" xr:uid="{00000000-0005-0000-0000-000031030000}"/>
    <cellStyle name="Comma 2 2 2 17" xfId="28194" xr:uid="{00000000-0005-0000-0000-000032030000}"/>
    <cellStyle name="Comma 2 2 2 18" xfId="28944" xr:uid="{00000000-0005-0000-0000-000033030000}"/>
    <cellStyle name="Comma 2 2 2 19" xfId="31841" xr:uid="{00000000-0005-0000-0000-000034030000}"/>
    <cellStyle name="Comma 2 2 2 2" xfId="1708" xr:uid="{00000000-0005-0000-0000-000035030000}"/>
    <cellStyle name="Comma 2 2 2 2 2" xfId="3632" xr:uid="{00000000-0005-0000-0000-000036030000}"/>
    <cellStyle name="Comma 2 2 2 2 2 10" xfId="28415" xr:uid="{00000000-0005-0000-0000-000037030000}"/>
    <cellStyle name="Comma 2 2 2 2 2 11" xfId="29300" xr:uid="{00000000-0005-0000-0000-000038030000}"/>
    <cellStyle name="Comma 2 2 2 2 2 12" xfId="32022" xr:uid="{00000000-0005-0000-0000-000039030000}"/>
    <cellStyle name="Comma 2 2 2 2 2 13" xfId="33180" xr:uid="{00000000-0005-0000-0000-00003A030000}"/>
    <cellStyle name="Comma 2 2 2 2 2 2" xfId="5043" xr:uid="{00000000-0005-0000-0000-00003B030000}"/>
    <cellStyle name="Comma 2 2 2 2 2 2 2" xfId="17514" xr:uid="{00000000-0005-0000-0000-00003C030000}"/>
    <cellStyle name="Comma 2 2 2 2 2 3" xfId="8545" xr:uid="{00000000-0005-0000-0000-00003D030000}"/>
    <cellStyle name="Comma 2 2 2 2 2 3 2" xfId="21016" xr:uid="{00000000-0005-0000-0000-00003E030000}"/>
    <cellStyle name="Comma 2 2 2 2 2 4" xfId="8667" xr:uid="{00000000-0005-0000-0000-00003F030000}"/>
    <cellStyle name="Comma 2 2 2 2 2 4 2" xfId="21136" xr:uid="{00000000-0005-0000-0000-000040030000}"/>
    <cellStyle name="Comma 2 2 2 2 2 5" xfId="12772" xr:uid="{00000000-0005-0000-0000-000041030000}"/>
    <cellStyle name="Comma 2 2 2 2 2 5 2" xfId="24605" xr:uid="{00000000-0005-0000-0000-000042030000}"/>
    <cellStyle name="Comma 2 2 2 2 2 6" xfId="16105" xr:uid="{00000000-0005-0000-0000-000043030000}"/>
    <cellStyle name="Comma 2 2 2 2 2 7" xfId="25296" xr:uid="{00000000-0005-0000-0000-000044030000}"/>
    <cellStyle name="Comma 2 2 2 2 2 8" xfId="26282" xr:uid="{00000000-0005-0000-0000-000045030000}"/>
    <cellStyle name="Comma 2 2 2 2 2 9" xfId="27580" xr:uid="{00000000-0005-0000-0000-000046030000}"/>
    <cellStyle name="Comma 2 2 2 2 3" xfId="5583" xr:uid="{00000000-0005-0000-0000-000047030000}"/>
    <cellStyle name="Comma 2 2 2 2 3 10" xfId="33138" xr:uid="{00000000-0005-0000-0000-000048030000}"/>
    <cellStyle name="Comma 2 2 2 2 3 2" xfId="12730" xr:uid="{00000000-0005-0000-0000-000049030000}"/>
    <cellStyle name="Comma 2 2 2 2 3 2 2" xfId="24563" xr:uid="{00000000-0005-0000-0000-00004A030000}"/>
    <cellStyle name="Comma 2 2 2 2 3 3" xfId="18055" xr:uid="{00000000-0005-0000-0000-00004B030000}"/>
    <cellStyle name="Comma 2 2 2 2 3 4" xfId="25254" xr:uid="{00000000-0005-0000-0000-00004C030000}"/>
    <cellStyle name="Comma 2 2 2 2 3 5" xfId="26240" xr:uid="{00000000-0005-0000-0000-00004D030000}"/>
    <cellStyle name="Comma 2 2 2 2 3 6" xfId="27538" xr:uid="{00000000-0005-0000-0000-00004E030000}"/>
    <cellStyle name="Comma 2 2 2 2 3 7" xfId="28373" xr:uid="{00000000-0005-0000-0000-00004F030000}"/>
    <cellStyle name="Comma 2 2 2 2 3 8" xfId="29258" xr:uid="{00000000-0005-0000-0000-000050030000}"/>
    <cellStyle name="Comma 2 2 2 2 3 9" xfId="31980" xr:uid="{00000000-0005-0000-0000-000051030000}"/>
    <cellStyle name="Comma 2 2 2 2 4" xfId="7513" xr:uid="{00000000-0005-0000-0000-000052030000}"/>
    <cellStyle name="Comma 2 2 2 2 4 2" xfId="19984" xr:uid="{00000000-0005-0000-0000-000053030000}"/>
    <cellStyle name="Comma 2 2 2 2 5" xfId="8625" xr:uid="{00000000-0005-0000-0000-000054030000}"/>
    <cellStyle name="Comma 2 2 2 2 5 2" xfId="21094" xr:uid="{00000000-0005-0000-0000-000055030000}"/>
    <cellStyle name="Comma 2 2 2 2 6" xfId="11603" xr:uid="{00000000-0005-0000-0000-000056030000}"/>
    <cellStyle name="Comma 2 2 2 2 7" xfId="14184" xr:uid="{00000000-0005-0000-0000-000057030000}"/>
    <cellStyle name="Comma 2 2 2 20" xfId="33011" xr:uid="{00000000-0005-0000-0000-000058030000}"/>
    <cellStyle name="Comma 2 2 2 3" xfId="2188" xr:uid="{00000000-0005-0000-0000-000059030000}"/>
    <cellStyle name="Comma 2 2 2 3 10" xfId="27546" xr:uid="{00000000-0005-0000-0000-00005A030000}"/>
    <cellStyle name="Comma 2 2 2 3 11" xfId="28381" xr:uid="{00000000-0005-0000-0000-00005B030000}"/>
    <cellStyle name="Comma 2 2 2 3 12" xfId="29266" xr:uid="{00000000-0005-0000-0000-00005C030000}"/>
    <cellStyle name="Comma 2 2 2 3 13" xfId="31988" xr:uid="{00000000-0005-0000-0000-00005D030000}"/>
    <cellStyle name="Comma 2 2 2 3 14" xfId="33146" xr:uid="{00000000-0005-0000-0000-00005E030000}"/>
    <cellStyle name="Comma 2 2 2 3 2" xfId="4112" xr:uid="{00000000-0005-0000-0000-00005F030000}"/>
    <cellStyle name="Comma 2 2 2 3 2 2" xfId="16585" xr:uid="{00000000-0005-0000-0000-000060030000}"/>
    <cellStyle name="Comma 2 2 2 3 3" xfId="6063" xr:uid="{00000000-0005-0000-0000-000061030000}"/>
    <cellStyle name="Comma 2 2 2 3 3 2" xfId="18535" xr:uid="{00000000-0005-0000-0000-000062030000}"/>
    <cellStyle name="Comma 2 2 2 3 4" xfId="7993" xr:uid="{00000000-0005-0000-0000-000063030000}"/>
    <cellStyle name="Comma 2 2 2 3 4 2" xfId="20464" xr:uid="{00000000-0005-0000-0000-000064030000}"/>
    <cellStyle name="Comma 2 2 2 3 5" xfId="8633" xr:uid="{00000000-0005-0000-0000-000065030000}"/>
    <cellStyle name="Comma 2 2 2 3 5 2" xfId="21102" xr:uid="{00000000-0005-0000-0000-000066030000}"/>
    <cellStyle name="Comma 2 2 2 3 6" xfId="12738" xr:uid="{00000000-0005-0000-0000-000067030000}"/>
    <cellStyle name="Comma 2 2 2 3 6 2" xfId="24571" xr:uid="{00000000-0005-0000-0000-000068030000}"/>
    <cellStyle name="Comma 2 2 2 3 7" xfId="14664" xr:uid="{00000000-0005-0000-0000-000069030000}"/>
    <cellStyle name="Comma 2 2 2 3 8" xfId="25262" xr:uid="{00000000-0005-0000-0000-00006A030000}"/>
    <cellStyle name="Comma 2 2 2 3 9" xfId="26248" xr:uid="{00000000-0005-0000-0000-00006B030000}"/>
    <cellStyle name="Comma 2 2 2 4" xfId="2671" xr:uid="{00000000-0005-0000-0000-00006C030000}"/>
    <cellStyle name="Comma 2 2 2 4 10" xfId="27504" xr:uid="{00000000-0005-0000-0000-00006D030000}"/>
    <cellStyle name="Comma 2 2 2 4 11" xfId="28339" xr:uid="{00000000-0005-0000-0000-00006E030000}"/>
    <cellStyle name="Comma 2 2 2 4 12" xfId="29224" xr:uid="{00000000-0005-0000-0000-00006F030000}"/>
    <cellStyle name="Comma 2 2 2 4 13" xfId="31946" xr:uid="{00000000-0005-0000-0000-000070030000}"/>
    <cellStyle name="Comma 2 2 2 4 14" xfId="33104" xr:uid="{00000000-0005-0000-0000-000071030000}"/>
    <cellStyle name="Comma 2 2 2 4 2" xfId="4592" xr:uid="{00000000-0005-0000-0000-000072030000}"/>
    <cellStyle name="Comma 2 2 2 4 2 2" xfId="17065" xr:uid="{00000000-0005-0000-0000-000073030000}"/>
    <cellStyle name="Comma 2 2 2 4 3" xfId="6547" xr:uid="{00000000-0005-0000-0000-000074030000}"/>
    <cellStyle name="Comma 2 2 2 4 3 2" xfId="19019" xr:uid="{00000000-0005-0000-0000-000075030000}"/>
    <cellStyle name="Comma 2 2 2 4 4" xfId="8473" xr:uid="{00000000-0005-0000-0000-000076030000}"/>
    <cellStyle name="Comma 2 2 2 4 4 2" xfId="20944" xr:uid="{00000000-0005-0000-0000-000077030000}"/>
    <cellStyle name="Comma 2 2 2 4 5" xfId="10478" xr:uid="{00000000-0005-0000-0000-000078030000}"/>
    <cellStyle name="Comma 2 2 2 4 5 2" xfId="22947" xr:uid="{00000000-0005-0000-0000-000079030000}"/>
    <cellStyle name="Comma 2 2 2 4 6" xfId="12696" xr:uid="{00000000-0005-0000-0000-00007A030000}"/>
    <cellStyle name="Comma 2 2 2 4 6 2" xfId="24529" xr:uid="{00000000-0005-0000-0000-00007B030000}"/>
    <cellStyle name="Comma 2 2 2 4 7" xfId="15144" xr:uid="{00000000-0005-0000-0000-00007C030000}"/>
    <cellStyle name="Comma 2 2 2 4 8" xfId="25220" xr:uid="{00000000-0005-0000-0000-00007D030000}"/>
    <cellStyle name="Comma 2 2 2 4 9" xfId="26206" xr:uid="{00000000-0005-0000-0000-00007E030000}"/>
    <cellStyle name="Comma 2 2 2 5" xfId="1229" xr:uid="{00000000-0005-0000-0000-00007F030000}"/>
    <cellStyle name="Comma 2 2 2 5 2" xfId="13705" xr:uid="{00000000-0005-0000-0000-000080030000}"/>
    <cellStyle name="Comma 2 2 2 5 3" xfId="29760" xr:uid="{00000000-0005-0000-0000-000081030000}"/>
    <cellStyle name="Comma 2 2 2 5 4" xfId="32451" xr:uid="{00000000-0005-0000-0000-000082030000}"/>
    <cellStyle name="Comma 2 2 2 5 5" xfId="33609" xr:uid="{00000000-0005-0000-0000-000083030000}"/>
    <cellStyle name="Comma 2 2 2 6" xfId="3153" xr:uid="{00000000-0005-0000-0000-000084030000}"/>
    <cellStyle name="Comma 2 2 2 6 2" xfId="15626" xr:uid="{00000000-0005-0000-0000-000085030000}"/>
    <cellStyle name="Comma 2 2 2 7" xfId="5100" xr:uid="{00000000-0005-0000-0000-000086030000}"/>
    <cellStyle name="Comma 2 2 2 7 2" xfId="17571" xr:uid="{00000000-0005-0000-0000-000087030000}"/>
    <cellStyle name="Comma 2 2 2 8" xfId="7034" xr:uid="{00000000-0005-0000-0000-000088030000}"/>
    <cellStyle name="Comma 2 2 2 8 2" xfId="19505" xr:uid="{00000000-0005-0000-0000-000089030000}"/>
    <cellStyle name="Comma 2 2 2 9" xfId="8585" xr:uid="{00000000-0005-0000-0000-00008A030000}"/>
    <cellStyle name="Comma 2 2 2 9 2" xfId="21054" xr:uid="{00000000-0005-0000-0000-00008B030000}"/>
    <cellStyle name="Comma 2 2 20" xfId="31828" xr:uid="{00000000-0005-0000-0000-00008C030000}"/>
    <cellStyle name="Comma 2 2 21" xfId="32998" xr:uid="{00000000-0005-0000-0000-00008D030000}"/>
    <cellStyle name="Comma 2 2 3" xfId="1695" xr:uid="{00000000-0005-0000-0000-00008E030000}"/>
    <cellStyle name="Comma 2 2 3 2" xfId="3619" xr:uid="{00000000-0005-0000-0000-00008F030000}"/>
    <cellStyle name="Comma 2 2 3 2 10" xfId="28411" xr:uid="{00000000-0005-0000-0000-000090030000}"/>
    <cellStyle name="Comma 2 2 3 2 11" xfId="29296" xr:uid="{00000000-0005-0000-0000-000091030000}"/>
    <cellStyle name="Comma 2 2 3 2 12" xfId="32018" xr:uid="{00000000-0005-0000-0000-000092030000}"/>
    <cellStyle name="Comma 2 2 3 2 13" xfId="33176" xr:uid="{00000000-0005-0000-0000-000093030000}"/>
    <cellStyle name="Comma 2 2 3 2 2" xfId="5034" xr:uid="{00000000-0005-0000-0000-000094030000}"/>
    <cellStyle name="Comma 2 2 3 2 2 2" xfId="17505" xr:uid="{00000000-0005-0000-0000-000095030000}"/>
    <cellStyle name="Comma 2 2 3 2 3" xfId="8536" xr:uid="{00000000-0005-0000-0000-000096030000}"/>
    <cellStyle name="Comma 2 2 3 2 3 2" xfId="21007" xr:uid="{00000000-0005-0000-0000-000097030000}"/>
    <cellStyle name="Comma 2 2 3 2 4" xfId="8663" xr:uid="{00000000-0005-0000-0000-000098030000}"/>
    <cellStyle name="Comma 2 2 3 2 4 2" xfId="21132" xr:uid="{00000000-0005-0000-0000-000099030000}"/>
    <cellStyle name="Comma 2 2 3 2 5" xfId="12768" xr:uid="{00000000-0005-0000-0000-00009A030000}"/>
    <cellStyle name="Comma 2 2 3 2 5 2" xfId="24601" xr:uid="{00000000-0005-0000-0000-00009B030000}"/>
    <cellStyle name="Comma 2 2 3 2 6" xfId="16092" xr:uid="{00000000-0005-0000-0000-00009C030000}"/>
    <cellStyle name="Comma 2 2 3 2 7" xfId="25292" xr:uid="{00000000-0005-0000-0000-00009D030000}"/>
    <cellStyle name="Comma 2 2 3 2 8" xfId="26278" xr:uid="{00000000-0005-0000-0000-00009E030000}"/>
    <cellStyle name="Comma 2 2 3 2 9" xfId="27576" xr:uid="{00000000-0005-0000-0000-00009F030000}"/>
    <cellStyle name="Comma 2 2 3 3" xfId="5570" xr:uid="{00000000-0005-0000-0000-0000A0030000}"/>
    <cellStyle name="Comma 2 2 3 3 10" xfId="33134" xr:uid="{00000000-0005-0000-0000-0000A1030000}"/>
    <cellStyle name="Comma 2 2 3 3 2" xfId="12726" xr:uid="{00000000-0005-0000-0000-0000A2030000}"/>
    <cellStyle name="Comma 2 2 3 3 2 2" xfId="24559" xr:uid="{00000000-0005-0000-0000-0000A3030000}"/>
    <cellStyle name="Comma 2 2 3 3 3" xfId="18042" xr:uid="{00000000-0005-0000-0000-0000A4030000}"/>
    <cellStyle name="Comma 2 2 3 3 4" xfId="25250" xr:uid="{00000000-0005-0000-0000-0000A5030000}"/>
    <cellStyle name="Comma 2 2 3 3 5" xfId="26236" xr:uid="{00000000-0005-0000-0000-0000A6030000}"/>
    <cellStyle name="Comma 2 2 3 3 6" xfId="27534" xr:uid="{00000000-0005-0000-0000-0000A7030000}"/>
    <cellStyle name="Comma 2 2 3 3 7" xfId="28369" xr:uid="{00000000-0005-0000-0000-0000A8030000}"/>
    <cellStyle name="Comma 2 2 3 3 8" xfId="29254" xr:uid="{00000000-0005-0000-0000-0000A9030000}"/>
    <cellStyle name="Comma 2 2 3 3 9" xfId="31976" xr:uid="{00000000-0005-0000-0000-0000AA030000}"/>
    <cellStyle name="Comma 2 2 3 4" xfId="7500" xr:uid="{00000000-0005-0000-0000-0000AB030000}"/>
    <cellStyle name="Comma 2 2 3 4 2" xfId="19971" xr:uid="{00000000-0005-0000-0000-0000AC030000}"/>
    <cellStyle name="Comma 2 2 3 5" xfId="8621" xr:uid="{00000000-0005-0000-0000-0000AD030000}"/>
    <cellStyle name="Comma 2 2 3 5 2" xfId="21090" xr:uid="{00000000-0005-0000-0000-0000AE030000}"/>
    <cellStyle name="Comma 2 2 3 6" xfId="11537" xr:uid="{00000000-0005-0000-0000-0000AF030000}"/>
    <cellStyle name="Comma 2 2 3 7" xfId="14171" xr:uid="{00000000-0005-0000-0000-0000B0030000}"/>
    <cellStyle name="Comma 2 2 4" xfId="2175" xr:uid="{00000000-0005-0000-0000-0000B1030000}"/>
    <cellStyle name="Comma 2 2 4 10" xfId="27542" xr:uid="{00000000-0005-0000-0000-0000B2030000}"/>
    <cellStyle name="Comma 2 2 4 11" xfId="28377" xr:uid="{00000000-0005-0000-0000-0000B3030000}"/>
    <cellStyle name="Comma 2 2 4 12" xfId="29262" xr:uid="{00000000-0005-0000-0000-0000B4030000}"/>
    <cellStyle name="Comma 2 2 4 13" xfId="31984" xr:uid="{00000000-0005-0000-0000-0000B5030000}"/>
    <cellStyle name="Comma 2 2 4 14" xfId="33142" xr:uid="{00000000-0005-0000-0000-0000B6030000}"/>
    <cellStyle name="Comma 2 2 4 2" xfId="4099" xr:uid="{00000000-0005-0000-0000-0000B7030000}"/>
    <cellStyle name="Comma 2 2 4 2 2" xfId="16572" xr:uid="{00000000-0005-0000-0000-0000B8030000}"/>
    <cellStyle name="Comma 2 2 4 3" xfId="6050" xr:uid="{00000000-0005-0000-0000-0000B9030000}"/>
    <cellStyle name="Comma 2 2 4 3 2" xfId="18522" xr:uid="{00000000-0005-0000-0000-0000BA030000}"/>
    <cellStyle name="Comma 2 2 4 4" xfId="7980" xr:uid="{00000000-0005-0000-0000-0000BB030000}"/>
    <cellStyle name="Comma 2 2 4 4 2" xfId="20451" xr:uid="{00000000-0005-0000-0000-0000BC030000}"/>
    <cellStyle name="Comma 2 2 4 5" xfId="8629" xr:uid="{00000000-0005-0000-0000-0000BD030000}"/>
    <cellStyle name="Comma 2 2 4 5 2" xfId="21098" xr:uid="{00000000-0005-0000-0000-0000BE030000}"/>
    <cellStyle name="Comma 2 2 4 6" xfId="12734" xr:uid="{00000000-0005-0000-0000-0000BF030000}"/>
    <cellStyle name="Comma 2 2 4 6 2" xfId="24567" xr:uid="{00000000-0005-0000-0000-0000C0030000}"/>
    <cellStyle name="Comma 2 2 4 7" xfId="14651" xr:uid="{00000000-0005-0000-0000-0000C1030000}"/>
    <cellStyle name="Comma 2 2 4 8" xfId="25258" xr:uid="{00000000-0005-0000-0000-0000C2030000}"/>
    <cellStyle name="Comma 2 2 4 9" xfId="26244" xr:uid="{00000000-0005-0000-0000-0000C3030000}"/>
    <cellStyle name="Comma 2 2 5" xfId="2658" xr:uid="{00000000-0005-0000-0000-0000C4030000}"/>
    <cellStyle name="Comma 2 2 5 10" xfId="27584" xr:uid="{00000000-0005-0000-0000-0000C5030000}"/>
    <cellStyle name="Comma 2 2 5 11" xfId="28419" xr:uid="{00000000-0005-0000-0000-0000C6030000}"/>
    <cellStyle name="Comma 2 2 5 12" xfId="29304" xr:uid="{00000000-0005-0000-0000-0000C7030000}"/>
    <cellStyle name="Comma 2 2 5 13" xfId="32026" xr:uid="{00000000-0005-0000-0000-0000C8030000}"/>
    <cellStyle name="Comma 2 2 5 14" xfId="33184" xr:uid="{00000000-0005-0000-0000-0000C9030000}"/>
    <cellStyle name="Comma 2 2 5 2" xfId="4579" xr:uid="{00000000-0005-0000-0000-0000CA030000}"/>
    <cellStyle name="Comma 2 2 5 2 2" xfId="17052" xr:uid="{00000000-0005-0000-0000-0000CB030000}"/>
    <cellStyle name="Comma 2 2 5 3" xfId="6534" xr:uid="{00000000-0005-0000-0000-0000CC030000}"/>
    <cellStyle name="Comma 2 2 5 3 2" xfId="19006" xr:uid="{00000000-0005-0000-0000-0000CD030000}"/>
    <cellStyle name="Comma 2 2 5 4" xfId="8460" xr:uid="{00000000-0005-0000-0000-0000CE030000}"/>
    <cellStyle name="Comma 2 2 5 4 2" xfId="20931" xr:uid="{00000000-0005-0000-0000-0000CF030000}"/>
    <cellStyle name="Comma 2 2 5 5" xfId="8671" xr:uid="{00000000-0005-0000-0000-0000D0030000}"/>
    <cellStyle name="Comma 2 2 5 5 2" xfId="21140" xr:uid="{00000000-0005-0000-0000-0000D1030000}"/>
    <cellStyle name="Comma 2 2 5 6" xfId="12776" xr:uid="{00000000-0005-0000-0000-0000D2030000}"/>
    <cellStyle name="Comma 2 2 5 6 2" xfId="24609" xr:uid="{00000000-0005-0000-0000-0000D3030000}"/>
    <cellStyle name="Comma 2 2 5 7" xfId="15131" xr:uid="{00000000-0005-0000-0000-0000D4030000}"/>
    <cellStyle name="Comma 2 2 5 8" xfId="25300" xr:uid="{00000000-0005-0000-0000-0000D5030000}"/>
    <cellStyle name="Comma 2 2 5 9" xfId="26286" xr:uid="{00000000-0005-0000-0000-0000D6030000}"/>
    <cellStyle name="Comma 2 2 6" xfId="1216" xr:uid="{00000000-0005-0000-0000-0000D7030000}"/>
    <cellStyle name="Comma 2 2 6 10" xfId="33100" xr:uid="{00000000-0005-0000-0000-0000D8030000}"/>
    <cellStyle name="Comma 2 2 6 2" xfId="12692" xr:uid="{00000000-0005-0000-0000-0000D9030000}"/>
    <cellStyle name="Comma 2 2 6 2 2" xfId="24525" xr:uid="{00000000-0005-0000-0000-0000DA030000}"/>
    <cellStyle name="Comma 2 2 6 3" xfId="13692" xr:uid="{00000000-0005-0000-0000-0000DB030000}"/>
    <cellStyle name="Comma 2 2 6 4" xfId="25216" xr:uid="{00000000-0005-0000-0000-0000DC030000}"/>
    <cellStyle name="Comma 2 2 6 5" xfId="26202" xr:uid="{00000000-0005-0000-0000-0000DD030000}"/>
    <cellStyle name="Comma 2 2 6 6" xfId="27500" xr:uid="{00000000-0005-0000-0000-0000DE030000}"/>
    <cellStyle name="Comma 2 2 6 7" xfId="28335" xr:uid="{00000000-0005-0000-0000-0000DF030000}"/>
    <cellStyle name="Comma 2 2 6 8" xfId="29220" xr:uid="{00000000-0005-0000-0000-0000E0030000}"/>
    <cellStyle name="Comma 2 2 6 9" xfId="31942" xr:uid="{00000000-0005-0000-0000-0000E1030000}"/>
    <cellStyle name="Comma 2 2 7" xfId="3140" xr:uid="{00000000-0005-0000-0000-0000E2030000}"/>
    <cellStyle name="Comma 2 2 7 2" xfId="15613" xr:uid="{00000000-0005-0000-0000-0000E3030000}"/>
    <cellStyle name="Comma 2 2 7 3" xfId="29747" xr:uid="{00000000-0005-0000-0000-0000E4030000}"/>
    <cellStyle name="Comma 2 2 7 4" xfId="32438" xr:uid="{00000000-0005-0000-0000-0000E5030000}"/>
    <cellStyle name="Comma 2 2 7 5" xfId="33596" xr:uid="{00000000-0005-0000-0000-0000E6030000}"/>
    <cellStyle name="Comma 2 2 8" xfId="5085" xr:uid="{00000000-0005-0000-0000-0000E7030000}"/>
    <cellStyle name="Comma 2 2 8 2" xfId="17556" xr:uid="{00000000-0005-0000-0000-0000E8030000}"/>
    <cellStyle name="Comma 2 2 9" xfId="7021" xr:uid="{00000000-0005-0000-0000-0000E9030000}"/>
    <cellStyle name="Comma 2 2 9 2" xfId="19492" xr:uid="{00000000-0005-0000-0000-0000EA030000}"/>
    <cellStyle name="Comma 2 3" xfId="685" xr:uid="{00000000-0005-0000-0000-0000EB030000}"/>
    <cellStyle name="Comma 2 3 10" xfId="10961" xr:uid="{00000000-0005-0000-0000-0000EC030000}"/>
    <cellStyle name="Comma 2 3 10 2" xfId="23427" xr:uid="{00000000-0005-0000-0000-0000ED030000}"/>
    <cellStyle name="Comma 2 3 11" xfId="11441" xr:uid="{00000000-0005-0000-0000-0000EE030000}"/>
    <cellStyle name="Comma 2 3 11 2" xfId="23906" xr:uid="{00000000-0005-0000-0000-0000EF030000}"/>
    <cellStyle name="Comma 2 3 12" xfId="12585" xr:uid="{00000000-0005-0000-0000-0000F0030000}"/>
    <cellStyle name="Comma 2 3 12 2" xfId="24419" xr:uid="{00000000-0005-0000-0000-0000F1030000}"/>
    <cellStyle name="Comma 2 3 13" xfId="13222" xr:uid="{00000000-0005-0000-0000-0000F2030000}"/>
    <cellStyle name="Comma 2 3 14" xfId="25124" xr:uid="{00000000-0005-0000-0000-0000F3030000}"/>
    <cellStyle name="Comma 2 3 15" xfId="25823" xr:uid="{00000000-0005-0000-0000-0000F4030000}"/>
    <cellStyle name="Comma 2 3 16" xfId="27249" xr:uid="{00000000-0005-0000-0000-0000F5030000}"/>
    <cellStyle name="Comma 2 3 17" xfId="28192" xr:uid="{00000000-0005-0000-0000-0000F6030000}"/>
    <cellStyle name="Comma 2 3 18" xfId="28941" xr:uid="{00000000-0005-0000-0000-0000F7030000}"/>
    <cellStyle name="Comma 2 3 19" xfId="31839" xr:uid="{00000000-0005-0000-0000-0000F8030000}"/>
    <cellStyle name="Comma 2 3 2" xfId="1706" xr:uid="{00000000-0005-0000-0000-0000F9030000}"/>
    <cellStyle name="Comma 2 3 2 2" xfId="3630" xr:uid="{00000000-0005-0000-0000-0000FA030000}"/>
    <cellStyle name="Comma 2 3 2 2 2" xfId="16103" xr:uid="{00000000-0005-0000-0000-0000FB030000}"/>
    <cellStyle name="Comma 2 3 2 3" xfId="5581" xr:uid="{00000000-0005-0000-0000-0000FC030000}"/>
    <cellStyle name="Comma 2 3 2 3 2" xfId="18053" xr:uid="{00000000-0005-0000-0000-0000FD030000}"/>
    <cellStyle name="Comma 2 3 2 4" xfId="7511" xr:uid="{00000000-0005-0000-0000-0000FE030000}"/>
    <cellStyle name="Comma 2 3 2 4 2" xfId="19982" xr:uid="{00000000-0005-0000-0000-0000FF030000}"/>
    <cellStyle name="Comma 2 3 2 5" xfId="9520" xr:uid="{00000000-0005-0000-0000-000000040000}"/>
    <cellStyle name="Comma 2 3 2 5 2" xfId="21989" xr:uid="{00000000-0005-0000-0000-000001040000}"/>
    <cellStyle name="Comma 2 3 2 6" xfId="11602" xr:uid="{00000000-0005-0000-0000-000002040000}"/>
    <cellStyle name="Comma 2 3 2 7" xfId="14182" xr:uid="{00000000-0005-0000-0000-000003040000}"/>
    <cellStyle name="Comma 2 3 20" xfId="33009" xr:uid="{00000000-0005-0000-0000-000004040000}"/>
    <cellStyle name="Comma 2 3 3" xfId="2186" xr:uid="{00000000-0005-0000-0000-000005040000}"/>
    <cellStyle name="Comma 2 3 3 2" xfId="4110" xr:uid="{00000000-0005-0000-0000-000006040000}"/>
    <cellStyle name="Comma 2 3 3 2 2" xfId="16583" xr:uid="{00000000-0005-0000-0000-000007040000}"/>
    <cellStyle name="Comma 2 3 3 3" xfId="6061" xr:uid="{00000000-0005-0000-0000-000008040000}"/>
    <cellStyle name="Comma 2 3 3 3 2" xfId="18533" xr:uid="{00000000-0005-0000-0000-000009040000}"/>
    <cellStyle name="Comma 2 3 3 4" xfId="7991" xr:uid="{00000000-0005-0000-0000-00000A040000}"/>
    <cellStyle name="Comma 2 3 3 4 2" xfId="20462" xr:uid="{00000000-0005-0000-0000-00000B040000}"/>
    <cellStyle name="Comma 2 3 3 5" xfId="9998" xr:uid="{00000000-0005-0000-0000-00000C040000}"/>
    <cellStyle name="Comma 2 3 3 5 2" xfId="22467" xr:uid="{00000000-0005-0000-0000-00000D040000}"/>
    <cellStyle name="Comma 2 3 3 6" xfId="14662" xr:uid="{00000000-0005-0000-0000-00000E040000}"/>
    <cellStyle name="Comma 2 3 3 7" xfId="29758" xr:uid="{00000000-0005-0000-0000-00000F040000}"/>
    <cellStyle name="Comma 2 3 3 8" xfId="32449" xr:uid="{00000000-0005-0000-0000-000010040000}"/>
    <cellStyle name="Comma 2 3 3 9" xfId="33607" xr:uid="{00000000-0005-0000-0000-000011040000}"/>
    <cellStyle name="Comma 2 3 4" xfId="2669" xr:uid="{00000000-0005-0000-0000-000012040000}"/>
    <cellStyle name="Comma 2 3 4 2" xfId="4590" xr:uid="{00000000-0005-0000-0000-000013040000}"/>
    <cellStyle name="Comma 2 3 4 2 2" xfId="17063" xr:uid="{00000000-0005-0000-0000-000014040000}"/>
    <cellStyle name="Comma 2 3 4 3" xfId="6545" xr:uid="{00000000-0005-0000-0000-000015040000}"/>
    <cellStyle name="Comma 2 3 4 3 2" xfId="19017" xr:uid="{00000000-0005-0000-0000-000016040000}"/>
    <cellStyle name="Comma 2 3 4 4" xfId="8471" xr:uid="{00000000-0005-0000-0000-000017040000}"/>
    <cellStyle name="Comma 2 3 4 4 2" xfId="20942" xr:uid="{00000000-0005-0000-0000-000018040000}"/>
    <cellStyle name="Comma 2 3 4 5" xfId="10476" xr:uid="{00000000-0005-0000-0000-000019040000}"/>
    <cellStyle name="Comma 2 3 4 5 2" xfId="22945" xr:uid="{00000000-0005-0000-0000-00001A040000}"/>
    <cellStyle name="Comma 2 3 4 6" xfId="15142" xr:uid="{00000000-0005-0000-0000-00001B040000}"/>
    <cellStyle name="Comma 2 3 5" xfId="1227" xr:uid="{00000000-0005-0000-0000-00001C040000}"/>
    <cellStyle name="Comma 2 3 5 2" xfId="13703" xr:uid="{00000000-0005-0000-0000-00001D040000}"/>
    <cellStyle name="Comma 2 3 6" xfId="3151" xr:uid="{00000000-0005-0000-0000-00001E040000}"/>
    <cellStyle name="Comma 2 3 6 2" xfId="15624" xr:uid="{00000000-0005-0000-0000-00001F040000}"/>
    <cellStyle name="Comma 2 3 7" xfId="5098" xr:uid="{00000000-0005-0000-0000-000020040000}"/>
    <cellStyle name="Comma 2 3 7 2" xfId="17569" xr:uid="{00000000-0005-0000-0000-000021040000}"/>
    <cellStyle name="Comma 2 3 8" xfId="7032" xr:uid="{00000000-0005-0000-0000-000022040000}"/>
    <cellStyle name="Comma 2 3 8 2" xfId="19503" xr:uid="{00000000-0005-0000-0000-000023040000}"/>
    <cellStyle name="Comma 2 3 9" xfId="9045" xr:uid="{00000000-0005-0000-0000-000024040000}"/>
    <cellStyle name="Comma 2 3 9 2" xfId="21514" xr:uid="{00000000-0005-0000-0000-000025040000}"/>
    <cellStyle name="Comma 2 4" xfId="667" xr:uid="{00000000-0005-0000-0000-000026040000}"/>
    <cellStyle name="Comma 2 4 10" xfId="9035" xr:uid="{00000000-0005-0000-0000-000027040000}"/>
    <cellStyle name="Comma 2 4 10 2" xfId="21504" xr:uid="{00000000-0005-0000-0000-000028040000}"/>
    <cellStyle name="Comma 2 4 11" xfId="10948" xr:uid="{00000000-0005-0000-0000-000029040000}"/>
    <cellStyle name="Comma 2 4 11 2" xfId="23414" xr:uid="{00000000-0005-0000-0000-00002A040000}"/>
    <cellStyle name="Comma 2 4 12" xfId="11428" xr:uid="{00000000-0005-0000-0000-00002B040000}"/>
    <cellStyle name="Comma 2 4 12 2" xfId="23893" xr:uid="{00000000-0005-0000-0000-00002C040000}"/>
    <cellStyle name="Comma 2 4 13" xfId="12572" xr:uid="{00000000-0005-0000-0000-00002D040000}"/>
    <cellStyle name="Comma 2 4 13 2" xfId="24406" xr:uid="{00000000-0005-0000-0000-00002E040000}"/>
    <cellStyle name="Comma 2 4 14" xfId="13209" xr:uid="{00000000-0005-0000-0000-00002F040000}"/>
    <cellStyle name="Comma 2 4 15" xfId="25111" xr:uid="{00000000-0005-0000-0000-000030040000}"/>
    <cellStyle name="Comma 2 4 16" xfId="25806" xr:uid="{00000000-0005-0000-0000-000031040000}"/>
    <cellStyle name="Comma 2 4 17" xfId="27236" xr:uid="{00000000-0005-0000-0000-000032040000}"/>
    <cellStyle name="Comma 2 4 18" xfId="28179" xr:uid="{00000000-0005-0000-0000-000033040000}"/>
    <cellStyle name="Comma 2 4 19" xfId="28925" xr:uid="{00000000-0005-0000-0000-000034040000}"/>
    <cellStyle name="Comma 2 4 2" xfId="686" xr:uid="{00000000-0005-0000-0000-000035040000}"/>
    <cellStyle name="Comma 2 4 2 10" xfId="10962" xr:uid="{00000000-0005-0000-0000-000036040000}"/>
    <cellStyle name="Comma 2 4 2 10 2" xfId="23428" xr:uid="{00000000-0005-0000-0000-000037040000}"/>
    <cellStyle name="Comma 2 4 2 11" xfId="11442" xr:uid="{00000000-0005-0000-0000-000038040000}"/>
    <cellStyle name="Comma 2 4 2 11 2" xfId="23907" xr:uid="{00000000-0005-0000-0000-000039040000}"/>
    <cellStyle name="Comma 2 4 2 12" xfId="12586" xr:uid="{00000000-0005-0000-0000-00003A040000}"/>
    <cellStyle name="Comma 2 4 2 12 2" xfId="24420" xr:uid="{00000000-0005-0000-0000-00003B040000}"/>
    <cellStyle name="Comma 2 4 2 13" xfId="13223" xr:uid="{00000000-0005-0000-0000-00003C040000}"/>
    <cellStyle name="Comma 2 4 2 14" xfId="25125" xr:uid="{00000000-0005-0000-0000-00003D040000}"/>
    <cellStyle name="Comma 2 4 2 15" xfId="25824" xr:uid="{00000000-0005-0000-0000-00003E040000}"/>
    <cellStyle name="Comma 2 4 2 16" xfId="27250" xr:uid="{00000000-0005-0000-0000-00003F040000}"/>
    <cellStyle name="Comma 2 4 2 17" xfId="28193" xr:uid="{00000000-0005-0000-0000-000040040000}"/>
    <cellStyle name="Comma 2 4 2 18" xfId="28942" xr:uid="{00000000-0005-0000-0000-000041040000}"/>
    <cellStyle name="Comma 2 4 2 19" xfId="31840" xr:uid="{00000000-0005-0000-0000-000042040000}"/>
    <cellStyle name="Comma 2 4 2 2" xfId="1707" xr:uid="{00000000-0005-0000-0000-000043040000}"/>
    <cellStyle name="Comma 2 4 2 2 2" xfId="3631" xr:uid="{00000000-0005-0000-0000-000044040000}"/>
    <cellStyle name="Comma 2 4 2 2 2 2" xfId="16104" xr:uid="{00000000-0005-0000-0000-000045040000}"/>
    <cellStyle name="Comma 2 4 2 2 3" xfId="5582" xr:uid="{00000000-0005-0000-0000-000046040000}"/>
    <cellStyle name="Comma 2 4 2 2 3 2" xfId="18054" xr:uid="{00000000-0005-0000-0000-000047040000}"/>
    <cellStyle name="Comma 2 4 2 2 4" xfId="7512" xr:uid="{00000000-0005-0000-0000-000048040000}"/>
    <cellStyle name="Comma 2 4 2 2 4 2" xfId="19983" xr:uid="{00000000-0005-0000-0000-000049040000}"/>
    <cellStyle name="Comma 2 4 2 2 5" xfId="9521" xr:uid="{00000000-0005-0000-0000-00004A040000}"/>
    <cellStyle name="Comma 2 4 2 2 5 2" xfId="21990" xr:uid="{00000000-0005-0000-0000-00004B040000}"/>
    <cellStyle name="Comma 2 4 2 2 6" xfId="14183" xr:uid="{00000000-0005-0000-0000-00004C040000}"/>
    <cellStyle name="Comma 2 4 2 2 7" xfId="29759" xr:uid="{00000000-0005-0000-0000-00004D040000}"/>
    <cellStyle name="Comma 2 4 2 2 8" xfId="32450" xr:uid="{00000000-0005-0000-0000-00004E040000}"/>
    <cellStyle name="Comma 2 4 2 2 9" xfId="33608" xr:uid="{00000000-0005-0000-0000-00004F040000}"/>
    <cellStyle name="Comma 2 4 2 20" xfId="33010" xr:uid="{00000000-0005-0000-0000-000050040000}"/>
    <cellStyle name="Comma 2 4 2 3" xfId="2187" xr:uid="{00000000-0005-0000-0000-000051040000}"/>
    <cellStyle name="Comma 2 4 2 3 2" xfId="4111" xr:uid="{00000000-0005-0000-0000-000052040000}"/>
    <cellStyle name="Comma 2 4 2 3 2 2" xfId="16584" xr:uid="{00000000-0005-0000-0000-000053040000}"/>
    <cellStyle name="Comma 2 4 2 3 3" xfId="6062" xr:uid="{00000000-0005-0000-0000-000054040000}"/>
    <cellStyle name="Comma 2 4 2 3 3 2" xfId="18534" xr:uid="{00000000-0005-0000-0000-000055040000}"/>
    <cellStyle name="Comma 2 4 2 3 4" xfId="7992" xr:uid="{00000000-0005-0000-0000-000056040000}"/>
    <cellStyle name="Comma 2 4 2 3 4 2" xfId="20463" xr:uid="{00000000-0005-0000-0000-000057040000}"/>
    <cellStyle name="Comma 2 4 2 3 5" xfId="9999" xr:uid="{00000000-0005-0000-0000-000058040000}"/>
    <cellStyle name="Comma 2 4 2 3 5 2" xfId="22468" xr:uid="{00000000-0005-0000-0000-000059040000}"/>
    <cellStyle name="Comma 2 4 2 3 6" xfId="14663" xr:uid="{00000000-0005-0000-0000-00005A040000}"/>
    <cellStyle name="Comma 2 4 2 4" xfId="2670" xr:uid="{00000000-0005-0000-0000-00005B040000}"/>
    <cellStyle name="Comma 2 4 2 4 2" xfId="4591" xr:uid="{00000000-0005-0000-0000-00005C040000}"/>
    <cellStyle name="Comma 2 4 2 4 2 2" xfId="17064" xr:uid="{00000000-0005-0000-0000-00005D040000}"/>
    <cellStyle name="Comma 2 4 2 4 3" xfId="6546" xr:uid="{00000000-0005-0000-0000-00005E040000}"/>
    <cellStyle name="Comma 2 4 2 4 3 2" xfId="19018" xr:uid="{00000000-0005-0000-0000-00005F040000}"/>
    <cellStyle name="Comma 2 4 2 4 4" xfId="8472" xr:uid="{00000000-0005-0000-0000-000060040000}"/>
    <cellStyle name="Comma 2 4 2 4 4 2" xfId="20943" xr:uid="{00000000-0005-0000-0000-000061040000}"/>
    <cellStyle name="Comma 2 4 2 4 5" xfId="10477" xr:uid="{00000000-0005-0000-0000-000062040000}"/>
    <cellStyle name="Comma 2 4 2 4 5 2" xfId="22946" xr:uid="{00000000-0005-0000-0000-000063040000}"/>
    <cellStyle name="Comma 2 4 2 4 6" xfId="15143" xr:uid="{00000000-0005-0000-0000-000064040000}"/>
    <cellStyle name="Comma 2 4 2 5" xfId="1228" xr:uid="{00000000-0005-0000-0000-000065040000}"/>
    <cellStyle name="Comma 2 4 2 5 2" xfId="13704" xr:uid="{00000000-0005-0000-0000-000066040000}"/>
    <cellStyle name="Comma 2 4 2 6" xfId="3152" xr:uid="{00000000-0005-0000-0000-000067040000}"/>
    <cellStyle name="Comma 2 4 2 6 2" xfId="15625" xr:uid="{00000000-0005-0000-0000-000068040000}"/>
    <cellStyle name="Comma 2 4 2 7" xfId="5099" xr:uid="{00000000-0005-0000-0000-000069040000}"/>
    <cellStyle name="Comma 2 4 2 7 2" xfId="17570" xr:uid="{00000000-0005-0000-0000-00006A040000}"/>
    <cellStyle name="Comma 2 4 2 8" xfId="7033" xr:uid="{00000000-0005-0000-0000-00006B040000}"/>
    <cellStyle name="Comma 2 4 2 8 2" xfId="19504" xr:uid="{00000000-0005-0000-0000-00006C040000}"/>
    <cellStyle name="Comma 2 4 2 9" xfId="9046" xr:uid="{00000000-0005-0000-0000-00006D040000}"/>
    <cellStyle name="Comma 2 4 2 9 2" xfId="21515" xr:uid="{00000000-0005-0000-0000-00006E040000}"/>
    <cellStyle name="Comma 2 4 20" xfId="31826" xr:uid="{00000000-0005-0000-0000-00006F040000}"/>
    <cellStyle name="Comma 2 4 21" xfId="32996" xr:uid="{00000000-0005-0000-0000-000070040000}"/>
    <cellStyle name="Comma 2 4 3" xfId="1693" xr:uid="{00000000-0005-0000-0000-000071040000}"/>
    <cellStyle name="Comma 2 4 3 2" xfId="3617" xr:uid="{00000000-0005-0000-0000-000072040000}"/>
    <cellStyle name="Comma 2 4 3 2 2" xfId="16090" xr:uid="{00000000-0005-0000-0000-000073040000}"/>
    <cellStyle name="Comma 2 4 3 3" xfId="5568" xr:uid="{00000000-0005-0000-0000-000074040000}"/>
    <cellStyle name="Comma 2 4 3 3 2" xfId="18040" xr:uid="{00000000-0005-0000-0000-000075040000}"/>
    <cellStyle name="Comma 2 4 3 4" xfId="7498" xr:uid="{00000000-0005-0000-0000-000076040000}"/>
    <cellStyle name="Comma 2 4 3 4 2" xfId="19969" xr:uid="{00000000-0005-0000-0000-000077040000}"/>
    <cellStyle name="Comma 2 4 3 5" xfId="9508" xr:uid="{00000000-0005-0000-0000-000078040000}"/>
    <cellStyle name="Comma 2 4 3 5 2" xfId="21977" xr:uid="{00000000-0005-0000-0000-000079040000}"/>
    <cellStyle name="Comma 2 4 3 6" xfId="14169" xr:uid="{00000000-0005-0000-0000-00007A040000}"/>
    <cellStyle name="Comma 2 4 3 7" xfId="29745" xr:uid="{00000000-0005-0000-0000-00007B040000}"/>
    <cellStyle name="Comma 2 4 3 8" xfId="32436" xr:uid="{00000000-0005-0000-0000-00007C040000}"/>
    <cellStyle name="Comma 2 4 3 9" xfId="33594" xr:uid="{00000000-0005-0000-0000-00007D040000}"/>
    <cellStyle name="Comma 2 4 4" xfId="2173" xr:uid="{00000000-0005-0000-0000-00007E040000}"/>
    <cellStyle name="Comma 2 4 4 2" xfId="4097" xr:uid="{00000000-0005-0000-0000-00007F040000}"/>
    <cellStyle name="Comma 2 4 4 2 2" xfId="16570" xr:uid="{00000000-0005-0000-0000-000080040000}"/>
    <cellStyle name="Comma 2 4 4 3" xfId="6048" xr:uid="{00000000-0005-0000-0000-000081040000}"/>
    <cellStyle name="Comma 2 4 4 3 2" xfId="18520" xr:uid="{00000000-0005-0000-0000-000082040000}"/>
    <cellStyle name="Comma 2 4 4 4" xfId="7978" xr:uid="{00000000-0005-0000-0000-000083040000}"/>
    <cellStyle name="Comma 2 4 4 4 2" xfId="20449" xr:uid="{00000000-0005-0000-0000-000084040000}"/>
    <cellStyle name="Comma 2 4 4 5" xfId="9986" xr:uid="{00000000-0005-0000-0000-000085040000}"/>
    <cellStyle name="Comma 2 4 4 5 2" xfId="22455" xr:uid="{00000000-0005-0000-0000-000086040000}"/>
    <cellStyle name="Comma 2 4 4 6" xfId="14649" xr:uid="{00000000-0005-0000-0000-000087040000}"/>
    <cellStyle name="Comma 2 4 5" xfId="2656" xr:uid="{00000000-0005-0000-0000-000088040000}"/>
    <cellStyle name="Comma 2 4 5 2" xfId="4577" xr:uid="{00000000-0005-0000-0000-000089040000}"/>
    <cellStyle name="Comma 2 4 5 2 2" xfId="17050" xr:uid="{00000000-0005-0000-0000-00008A040000}"/>
    <cellStyle name="Comma 2 4 5 3" xfId="6532" xr:uid="{00000000-0005-0000-0000-00008B040000}"/>
    <cellStyle name="Comma 2 4 5 3 2" xfId="19004" xr:uid="{00000000-0005-0000-0000-00008C040000}"/>
    <cellStyle name="Comma 2 4 5 4" xfId="8458" xr:uid="{00000000-0005-0000-0000-00008D040000}"/>
    <cellStyle name="Comma 2 4 5 4 2" xfId="20929" xr:uid="{00000000-0005-0000-0000-00008E040000}"/>
    <cellStyle name="Comma 2 4 5 5" xfId="10464" xr:uid="{00000000-0005-0000-0000-00008F040000}"/>
    <cellStyle name="Comma 2 4 5 5 2" xfId="22933" xr:uid="{00000000-0005-0000-0000-000090040000}"/>
    <cellStyle name="Comma 2 4 5 6" xfId="15129" xr:uid="{00000000-0005-0000-0000-000091040000}"/>
    <cellStyle name="Comma 2 4 6" xfId="1214" xr:uid="{00000000-0005-0000-0000-000092040000}"/>
    <cellStyle name="Comma 2 4 6 2" xfId="13690" xr:uid="{00000000-0005-0000-0000-000093040000}"/>
    <cellStyle name="Comma 2 4 7" xfId="3138" xr:uid="{00000000-0005-0000-0000-000094040000}"/>
    <cellStyle name="Comma 2 4 7 2" xfId="15611" xr:uid="{00000000-0005-0000-0000-000095040000}"/>
    <cellStyle name="Comma 2 4 8" xfId="5082" xr:uid="{00000000-0005-0000-0000-000096040000}"/>
    <cellStyle name="Comma 2 4 8 2" xfId="17553" xr:uid="{00000000-0005-0000-0000-000097040000}"/>
    <cellStyle name="Comma 2 4 9" xfId="7019" xr:uid="{00000000-0005-0000-0000-000098040000}"/>
    <cellStyle name="Comma 2 4 9 2" xfId="19490" xr:uid="{00000000-0005-0000-0000-000099040000}"/>
    <cellStyle name="Comma 2 5" xfId="769" xr:uid="{00000000-0005-0000-0000-00009A040000}"/>
    <cellStyle name="Comma 2 5 10" xfId="11004" xr:uid="{00000000-0005-0000-0000-00009B040000}"/>
    <cellStyle name="Comma 2 5 10 2" xfId="23470" xr:uid="{00000000-0005-0000-0000-00009C040000}"/>
    <cellStyle name="Comma 2 5 11" xfId="11484" xr:uid="{00000000-0005-0000-0000-00009D040000}"/>
    <cellStyle name="Comma 2 5 11 2" xfId="23949" xr:uid="{00000000-0005-0000-0000-00009E040000}"/>
    <cellStyle name="Comma 2 5 12" xfId="12628" xr:uid="{00000000-0005-0000-0000-00009F040000}"/>
    <cellStyle name="Comma 2 5 12 2" xfId="24462" xr:uid="{00000000-0005-0000-0000-0000A0040000}"/>
    <cellStyle name="Comma 2 5 13" xfId="13266" xr:uid="{00000000-0005-0000-0000-0000A1040000}"/>
    <cellStyle name="Comma 2 5 14" xfId="25167" xr:uid="{00000000-0005-0000-0000-0000A2040000}"/>
    <cellStyle name="Comma 2 5 15" xfId="25885" xr:uid="{00000000-0005-0000-0000-0000A3040000}"/>
    <cellStyle name="Comma 2 5 16" xfId="27298" xr:uid="{00000000-0005-0000-0000-0000A4040000}"/>
    <cellStyle name="Comma 2 5 17" xfId="28239" xr:uid="{00000000-0005-0000-0000-0000A5040000}"/>
    <cellStyle name="Comma 2 5 18" xfId="28994" xr:uid="{00000000-0005-0000-0000-0000A6040000}"/>
    <cellStyle name="Comma 2 5 19" xfId="31882" xr:uid="{00000000-0005-0000-0000-0000A7040000}"/>
    <cellStyle name="Comma 2 5 2" xfId="1749" xr:uid="{00000000-0005-0000-0000-0000A8040000}"/>
    <cellStyle name="Comma 2 5 2 2" xfId="3673" xr:uid="{00000000-0005-0000-0000-0000A9040000}"/>
    <cellStyle name="Comma 2 5 2 2 2" xfId="16146" xr:uid="{00000000-0005-0000-0000-0000AA040000}"/>
    <cellStyle name="Comma 2 5 2 3" xfId="5624" xr:uid="{00000000-0005-0000-0000-0000AB040000}"/>
    <cellStyle name="Comma 2 5 2 3 2" xfId="18096" xr:uid="{00000000-0005-0000-0000-0000AC040000}"/>
    <cellStyle name="Comma 2 5 2 4" xfId="7554" xr:uid="{00000000-0005-0000-0000-0000AD040000}"/>
    <cellStyle name="Comma 2 5 2 4 2" xfId="20025" xr:uid="{00000000-0005-0000-0000-0000AE040000}"/>
    <cellStyle name="Comma 2 5 2 5" xfId="9562" xr:uid="{00000000-0005-0000-0000-0000AF040000}"/>
    <cellStyle name="Comma 2 5 2 5 2" xfId="22031" xr:uid="{00000000-0005-0000-0000-0000B0040000}"/>
    <cellStyle name="Comma 2 5 2 6" xfId="14225" xr:uid="{00000000-0005-0000-0000-0000B1040000}"/>
    <cellStyle name="Comma 2 5 2 7" xfId="29801" xr:uid="{00000000-0005-0000-0000-0000B2040000}"/>
    <cellStyle name="Comma 2 5 2 8" xfId="32492" xr:uid="{00000000-0005-0000-0000-0000B3040000}"/>
    <cellStyle name="Comma 2 5 2 9" xfId="33650" xr:uid="{00000000-0005-0000-0000-0000B4040000}"/>
    <cellStyle name="Comma 2 5 20" xfId="33052" xr:uid="{00000000-0005-0000-0000-0000B5040000}"/>
    <cellStyle name="Comma 2 5 3" xfId="2229" xr:uid="{00000000-0005-0000-0000-0000B6040000}"/>
    <cellStyle name="Comma 2 5 3 2" xfId="4153" xr:uid="{00000000-0005-0000-0000-0000B7040000}"/>
    <cellStyle name="Comma 2 5 3 2 2" xfId="16626" xr:uid="{00000000-0005-0000-0000-0000B8040000}"/>
    <cellStyle name="Comma 2 5 3 3" xfId="6104" xr:uid="{00000000-0005-0000-0000-0000B9040000}"/>
    <cellStyle name="Comma 2 5 3 3 2" xfId="18576" xr:uid="{00000000-0005-0000-0000-0000BA040000}"/>
    <cellStyle name="Comma 2 5 3 4" xfId="8034" xr:uid="{00000000-0005-0000-0000-0000BB040000}"/>
    <cellStyle name="Comma 2 5 3 4 2" xfId="20505" xr:uid="{00000000-0005-0000-0000-0000BC040000}"/>
    <cellStyle name="Comma 2 5 3 5" xfId="10040" xr:uid="{00000000-0005-0000-0000-0000BD040000}"/>
    <cellStyle name="Comma 2 5 3 5 2" xfId="22509" xr:uid="{00000000-0005-0000-0000-0000BE040000}"/>
    <cellStyle name="Comma 2 5 3 6" xfId="14705" xr:uid="{00000000-0005-0000-0000-0000BF040000}"/>
    <cellStyle name="Comma 2 5 4" xfId="2712" xr:uid="{00000000-0005-0000-0000-0000C0040000}"/>
    <cellStyle name="Comma 2 5 4 2" xfId="4633" xr:uid="{00000000-0005-0000-0000-0000C1040000}"/>
    <cellStyle name="Comma 2 5 4 2 2" xfId="17106" xr:uid="{00000000-0005-0000-0000-0000C2040000}"/>
    <cellStyle name="Comma 2 5 4 3" xfId="6588" xr:uid="{00000000-0005-0000-0000-0000C3040000}"/>
    <cellStyle name="Comma 2 5 4 3 2" xfId="19060" xr:uid="{00000000-0005-0000-0000-0000C4040000}"/>
    <cellStyle name="Comma 2 5 4 4" xfId="8514" xr:uid="{00000000-0005-0000-0000-0000C5040000}"/>
    <cellStyle name="Comma 2 5 4 4 2" xfId="20985" xr:uid="{00000000-0005-0000-0000-0000C6040000}"/>
    <cellStyle name="Comma 2 5 4 5" xfId="10519" xr:uid="{00000000-0005-0000-0000-0000C7040000}"/>
    <cellStyle name="Comma 2 5 4 5 2" xfId="22988" xr:uid="{00000000-0005-0000-0000-0000C8040000}"/>
    <cellStyle name="Comma 2 5 4 6" xfId="15185" xr:uid="{00000000-0005-0000-0000-0000C9040000}"/>
    <cellStyle name="Comma 2 5 5" xfId="1270" xr:uid="{00000000-0005-0000-0000-0000CA040000}"/>
    <cellStyle name="Comma 2 5 5 2" xfId="13746" xr:uid="{00000000-0005-0000-0000-0000CB040000}"/>
    <cellStyle name="Comma 2 5 6" xfId="3194" xr:uid="{00000000-0005-0000-0000-0000CC040000}"/>
    <cellStyle name="Comma 2 5 6 2" xfId="15667" xr:uid="{00000000-0005-0000-0000-0000CD040000}"/>
    <cellStyle name="Comma 2 5 7" xfId="5145" xr:uid="{00000000-0005-0000-0000-0000CE040000}"/>
    <cellStyle name="Comma 2 5 7 2" xfId="17616" xr:uid="{00000000-0005-0000-0000-0000CF040000}"/>
    <cellStyle name="Comma 2 5 8" xfId="7075" xr:uid="{00000000-0005-0000-0000-0000D0040000}"/>
    <cellStyle name="Comma 2 5 8 2" xfId="19546" xr:uid="{00000000-0005-0000-0000-0000D1040000}"/>
    <cellStyle name="Comma 2 5 9" xfId="9087" xr:uid="{00000000-0005-0000-0000-0000D2040000}"/>
    <cellStyle name="Comma 2 5 9 2" xfId="21556" xr:uid="{00000000-0005-0000-0000-0000D3040000}"/>
    <cellStyle name="Comma 2 6" xfId="666" xr:uid="{00000000-0005-0000-0000-0000D4040000}"/>
    <cellStyle name="Comma 2 6 10" xfId="10947" xr:uid="{00000000-0005-0000-0000-0000D5040000}"/>
    <cellStyle name="Comma 2 6 10 2" xfId="23413" xr:uid="{00000000-0005-0000-0000-0000D6040000}"/>
    <cellStyle name="Comma 2 6 11" xfId="11427" xr:uid="{00000000-0005-0000-0000-0000D7040000}"/>
    <cellStyle name="Comma 2 6 11 2" xfId="23892" xr:uid="{00000000-0005-0000-0000-0000D8040000}"/>
    <cellStyle name="Comma 2 6 12" xfId="12571" xr:uid="{00000000-0005-0000-0000-0000D9040000}"/>
    <cellStyle name="Comma 2 6 12 2" xfId="24405" xr:uid="{00000000-0005-0000-0000-0000DA040000}"/>
    <cellStyle name="Comma 2 6 13" xfId="13208" xr:uid="{00000000-0005-0000-0000-0000DB040000}"/>
    <cellStyle name="Comma 2 6 14" xfId="25110" xr:uid="{00000000-0005-0000-0000-0000DC040000}"/>
    <cellStyle name="Comma 2 6 15" xfId="25805" xr:uid="{00000000-0005-0000-0000-0000DD040000}"/>
    <cellStyle name="Comma 2 6 16" xfId="27235" xr:uid="{00000000-0005-0000-0000-0000DE040000}"/>
    <cellStyle name="Comma 2 6 17" xfId="28178" xr:uid="{00000000-0005-0000-0000-0000DF040000}"/>
    <cellStyle name="Comma 2 6 18" xfId="28924" xr:uid="{00000000-0005-0000-0000-0000E0040000}"/>
    <cellStyle name="Comma 2 6 19" xfId="31825" xr:uid="{00000000-0005-0000-0000-0000E1040000}"/>
    <cellStyle name="Comma 2 6 2" xfId="1692" xr:uid="{00000000-0005-0000-0000-0000E2040000}"/>
    <cellStyle name="Comma 2 6 2 2" xfId="3616" xr:uid="{00000000-0005-0000-0000-0000E3040000}"/>
    <cellStyle name="Comma 2 6 2 2 2" xfId="16089" xr:uid="{00000000-0005-0000-0000-0000E4040000}"/>
    <cellStyle name="Comma 2 6 2 3" xfId="5567" xr:uid="{00000000-0005-0000-0000-0000E5040000}"/>
    <cellStyle name="Comma 2 6 2 3 2" xfId="18039" xr:uid="{00000000-0005-0000-0000-0000E6040000}"/>
    <cellStyle name="Comma 2 6 2 4" xfId="7497" xr:uid="{00000000-0005-0000-0000-0000E7040000}"/>
    <cellStyle name="Comma 2 6 2 4 2" xfId="19968" xr:uid="{00000000-0005-0000-0000-0000E8040000}"/>
    <cellStyle name="Comma 2 6 2 5" xfId="9507" xr:uid="{00000000-0005-0000-0000-0000E9040000}"/>
    <cellStyle name="Comma 2 6 2 5 2" xfId="21976" xr:uid="{00000000-0005-0000-0000-0000EA040000}"/>
    <cellStyle name="Comma 2 6 2 6" xfId="14168" xr:uid="{00000000-0005-0000-0000-0000EB040000}"/>
    <cellStyle name="Comma 2 6 2 7" xfId="29744" xr:uid="{00000000-0005-0000-0000-0000EC040000}"/>
    <cellStyle name="Comma 2 6 2 8" xfId="32435" xr:uid="{00000000-0005-0000-0000-0000ED040000}"/>
    <cellStyle name="Comma 2 6 2 9" xfId="33593" xr:uid="{00000000-0005-0000-0000-0000EE040000}"/>
    <cellStyle name="Comma 2 6 20" xfId="32995" xr:uid="{00000000-0005-0000-0000-0000EF040000}"/>
    <cellStyle name="Comma 2 6 3" xfId="2172" xr:uid="{00000000-0005-0000-0000-0000F0040000}"/>
    <cellStyle name="Comma 2 6 3 2" xfId="4096" xr:uid="{00000000-0005-0000-0000-0000F1040000}"/>
    <cellStyle name="Comma 2 6 3 2 2" xfId="16569" xr:uid="{00000000-0005-0000-0000-0000F2040000}"/>
    <cellStyle name="Comma 2 6 3 3" xfId="6047" xr:uid="{00000000-0005-0000-0000-0000F3040000}"/>
    <cellStyle name="Comma 2 6 3 3 2" xfId="18519" xr:uid="{00000000-0005-0000-0000-0000F4040000}"/>
    <cellStyle name="Comma 2 6 3 4" xfId="7977" xr:uid="{00000000-0005-0000-0000-0000F5040000}"/>
    <cellStyle name="Comma 2 6 3 4 2" xfId="20448" xr:uid="{00000000-0005-0000-0000-0000F6040000}"/>
    <cellStyle name="Comma 2 6 3 5" xfId="9985" xr:uid="{00000000-0005-0000-0000-0000F7040000}"/>
    <cellStyle name="Comma 2 6 3 5 2" xfId="22454" xr:uid="{00000000-0005-0000-0000-0000F8040000}"/>
    <cellStyle name="Comma 2 6 3 6" xfId="14648" xr:uid="{00000000-0005-0000-0000-0000F9040000}"/>
    <cellStyle name="Comma 2 6 4" xfId="2655" xr:uid="{00000000-0005-0000-0000-0000FA040000}"/>
    <cellStyle name="Comma 2 6 4 2" xfId="4576" xr:uid="{00000000-0005-0000-0000-0000FB040000}"/>
    <cellStyle name="Comma 2 6 4 2 2" xfId="17049" xr:uid="{00000000-0005-0000-0000-0000FC040000}"/>
    <cellStyle name="Comma 2 6 4 3" xfId="6531" xr:uid="{00000000-0005-0000-0000-0000FD040000}"/>
    <cellStyle name="Comma 2 6 4 3 2" xfId="19003" xr:uid="{00000000-0005-0000-0000-0000FE040000}"/>
    <cellStyle name="Comma 2 6 4 4" xfId="8457" xr:uid="{00000000-0005-0000-0000-0000FF040000}"/>
    <cellStyle name="Comma 2 6 4 4 2" xfId="20928" xr:uid="{00000000-0005-0000-0000-000000050000}"/>
    <cellStyle name="Comma 2 6 4 5" xfId="10463" xr:uid="{00000000-0005-0000-0000-000001050000}"/>
    <cellStyle name="Comma 2 6 4 5 2" xfId="22932" xr:uid="{00000000-0005-0000-0000-000002050000}"/>
    <cellStyle name="Comma 2 6 4 6" xfId="15128" xr:uid="{00000000-0005-0000-0000-000003050000}"/>
    <cellStyle name="Comma 2 6 5" xfId="1213" xr:uid="{00000000-0005-0000-0000-000004050000}"/>
    <cellStyle name="Comma 2 6 5 2" xfId="13689" xr:uid="{00000000-0005-0000-0000-000005050000}"/>
    <cellStyle name="Comma 2 6 6" xfId="3137" xr:uid="{00000000-0005-0000-0000-000006050000}"/>
    <cellStyle name="Comma 2 6 6 2" xfId="15610" xr:uid="{00000000-0005-0000-0000-000007050000}"/>
    <cellStyle name="Comma 2 6 7" xfId="5081" xr:uid="{00000000-0005-0000-0000-000008050000}"/>
    <cellStyle name="Comma 2 6 7 2" xfId="17552" xr:uid="{00000000-0005-0000-0000-000009050000}"/>
    <cellStyle name="Comma 2 6 8" xfId="7018" xr:uid="{00000000-0005-0000-0000-00000A050000}"/>
    <cellStyle name="Comma 2 6 8 2" xfId="19489" xr:uid="{00000000-0005-0000-0000-00000B050000}"/>
    <cellStyle name="Comma 2 6 9" xfId="9034" xr:uid="{00000000-0005-0000-0000-00000C050000}"/>
    <cellStyle name="Comma 2 6 9 2" xfId="21503" xr:uid="{00000000-0005-0000-0000-00000D050000}"/>
    <cellStyle name="Comma 2 7" xfId="11536" xr:uid="{00000000-0005-0000-0000-00000E050000}"/>
    <cellStyle name="Comma 3" xfId="161" xr:uid="{00000000-0005-0000-0000-00000F050000}"/>
    <cellStyle name="Comma 3 2" xfId="264" xr:uid="{00000000-0005-0000-0000-000010050000}"/>
    <cellStyle name="Comma 3 3" xfId="12779" xr:uid="{00000000-0005-0000-0000-000011050000}"/>
    <cellStyle name="Comma 4" xfId="663" xr:uid="{00000000-0005-0000-0000-000012050000}"/>
    <cellStyle name="Comma 4 10" xfId="9031" xr:uid="{00000000-0005-0000-0000-000013050000}"/>
    <cellStyle name="Comma 4 10 2" xfId="21500" xr:uid="{00000000-0005-0000-0000-000014050000}"/>
    <cellStyle name="Comma 4 11" xfId="10944" xr:uid="{00000000-0005-0000-0000-000015050000}"/>
    <cellStyle name="Comma 4 11 2" xfId="23410" xr:uid="{00000000-0005-0000-0000-000016050000}"/>
    <cellStyle name="Comma 4 12" xfId="11424" xr:uid="{00000000-0005-0000-0000-000017050000}"/>
    <cellStyle name="Comma 4 12 2" xfId="23889" xr:uid="{00000000-0005-0000-0000-000018050000}"/>
    <cellStyle name="Comma 4 13" xfId="12568" xr:uid="{00000000-0005-0000-0000-000019050000}"/>
    <cellStyle name="Comma 4 13 2" xfId="24402" xr:uid="{00000000-0005-0000-0000-00001A050000}"/>
    <cellStyle name="Comma 4 14" xfId="13205" xr:uid="{00000000-0005-0000-0000-00001B050000}"/>
    <cellStyle name="Comma 4 15" xfId="25107" xr:uid="{00000000-0005-0000-0000-00001C050000}"/>
    <cellStyle name="Comma 4 16" xfId="25802" xr:uid="{00000000-0005-0000-0000-00001D050000}"/>
    <cellStyle name="Comma 4 17" xfId="27232" xr:uid="{00000000-0005-0000-0000-00001E050000}"/>
    <cellStyle name="Comma 4 18" xfId="28175" xr:uid="{00000000-0005-0000-0000-00001F050000}"/>
    <cellStyle name="Comma 4 19" xfId="28921" xr:uid="{00000000-0005-0000-0000-000020050000}"/>
    <cellStyle name="Comma 4 2" xfId="560" xr:uid="{00000000-0005-0000-0000-000021050000}"/>
    <cellStyle name="Comma 4 2 10" xfId="3098" xr:uid="{00000000-0005-0000-0000-000022050000}"/>
    <cellStyle name="Comma 4 2 10 2" xfId="15571" xr:uid="{00000000-0005-0000-0000-000023050000}"/>
    <cellStyle name="Comma 4 2 11" xfId="5040" xr:uid="{00000000-0005-0000-0000-000024050000}"/>
    <cellStyle name="Comma 4 2 11 2" xfId="17511" xr:uid="{00000000-0005-0000-0000-000025050000}"/>
    <cellStyle name="Comma 4 2 12" xfId="6978" xr:uid="{00000000-0005-0000-0000-000026050000}"/>
    <cellStyle name="Comma 4 2 12 2" xfId="19449" xr:uid="{00000000-0005-0000-0000-000027050000}"/>
    <cellStyle name="Comma 4 2 13" xfId="8995" xr:uid="{00000000-0005-0000-0000-000028050000}"/>
    <cellStyle name="Comma 4 2 13 2" xfId="21464" xr:uid="{00000000-0005-0000-0000-000029050000}"/>
    <cellStyle name="Comma 4 2 14" xfId="10908" xr:uid="{00000000-0005-0000-0000-00002A050000}"/>
    <cellStyle name="Comma 4 2 14 2" xfId="23374" xr:uid="{00000000-0005-0000-0000-00002B050000}"/>
    <cellStyle name="Comma 4 2 15" xfId="11388" xr:uid="{00000000-0005-0000-0000-00002C050000}"/>
    <cellStyle name="Comma 4 2 15 2" xfId="23853" xr:uid="{00000000-0005-0000-0000-00002D050000}"/>
    <cellStyle name="Comma 4 2 16" xfId="12531" xr:uid="{00000000-0005-0000-0000-00002E050000}"/>
    <cellStyle name="Comma 4 2 16 2" xfId="24365" xr:uid="{00000000-0005-0000-0000-00002F050000}"/>
    <cellStyle name="Comma 4 2 17" xfId="13169" xr:uid="{00000000-0005-0000-0000-000030050000}"/>
    <cellStyle name="Comma 4 2 18" xfId="25071" xr:uid="{00000000-0005-0000-0000-000031050000}"/>
    <cellStyle name="Comma 4 2 19" xfId="25741" xr:uid="{00000000-0005-0000-0000-000032050000}"/>
    <cellStyle name="Comma 4 2 2" xfId="764" xr:uid="{00000000-0005-0000-0000-000033050000}"/>
    <cellStyle name="Comma 4 2 2 10" xfId="10999" xr:uid="{00000000-0005-0000-0000-000034050000}"/>
    <cellStyle name="Comma 4 2 2 10 2" xfId="23465" xr:uid="{00000000-0005-0000-0000-000035050000}"/>
    <cellStyle name="Comma 4 2 2 11" xfId="11479" xr:uid="{00000000-0005-0000-0000-000036050000}"/>
    <cellStyle name="Comma 4 2 2 11 2" xfId="23944" xr:uid="{00000000-0005-0000-0000-000037050000}"/>
    <cellStyle name="Comma 4 2 2 12" xfId="12623" xr:uid="{00000000-0005-0000-0000-000038050000}"/>
    <cellStyle name="Comma 4 2 2 12 2" xfId="24457" xr:uid="{00000000-0005-0000-0000-000039050000}"/>
    <cellStyle name="Comma 4 2 2 13" xfId="13261" xr:uid="{00000000-0005-0000-0000-00003A050000}"/>
    <cellStyle name="Comma 4 2 2 14" xfId="25162" xr:uid="{00000000-0005-0000-0000-00003B050000}"/>
    <cellStyle name="Comma 4 2 2 15" xfId="25880" xr:uid="{00000000-0005-0000-0000-00003C050000}"/>
    <cellStyle name="Comma 4 2 2 16" xfId="27293" xr:uid="{00000000-0005-0000-0000-00003D050000}"/>
    <cellStyle name="Comma 4 2 2 17" xfId="28234" xr:uid="{00000000-0005-0000-0000-00003E050000}"/>
    <cellStyle name="Comma 4 2 2 18" xfId="28989" xr:uid="{00000000-0005-0000-0000-00003F050000}"/>
    <cellStyle name="Comma 4 2 2 19" xfId="31877" xr:uid="{00000000-0005-0000-0000-000040050000}"/>
    <cellStyle name="Comma 4 2 2 2" xfId="1744" xr:uid="{00000000-0005-0000-0000-000041050000}"/>
    <cellStyle name="Comma 4 2 2 2 2" xfId="3668" xr:uid="{00000000-0005-0000-0000-000042050000}"/>
    <cellStyle name="Comma 4 2 2 2 2 2" xfId="16141" xr:uid="{00000000-0005-0000-0000-000043050000}"/>
    <cellStyle name="Comma 4 2 2 2 3" xfId="5619" xr:uid="{00000000-0005-0000-0000-000044050000}"/>
    <cellStyle name="Comma 4 2 2 2 3 2" xfId="18091" xr:uid="{00000000-0005-0000-0000-000045050000}"/>
    <cellStyle name="Comma 4 2 2 2 4" xfId="7549" xr:uid="{00000000-0005-0000-0000-000046050000}"/>
    <cellStyle name="Comma 4 2 2 2 4 2" xfId="20020" xr:uid="{00000000-0005-0000-0000-000047050000}"/>
    <cellStyle name="Comma 4 2 2 2 5" xfId="9557" xr:uid="{00000000-0005-0000-0000-000048050000}"/>
    <cellStyle name="Comma 4 2 2 2 5 2" xfId="22026" xr:uid="{00000000-0005-0000-0000-000049050000}"/>
    <cellStyle name="Comma 4 2 2 2 6" xfId="14220" xr:uid="{00000000-0005-0000-0000-00004A050000}"/>
    <cellStyle name="Comma 4 2 2 2 7" xfId="29796" xr:uid="{00000000-0005-0000-0000-00004B050000}"/>
    <cellStyle name="Comma 4 2 2 2 8" xfId="32487" xr:uid="{00000000-0005-0000-0000-00004C050000}"/>
    <cellStyle name="Comma 4 2 2 2 9" xfId="33645" xr:uid="{00000000-0005-0000-0000-00004D050000}"/>
    <cellStyle name="Comma 4 2 2 20" xfId="33047" xr:uid="{00000000-0005-0000-0000-00004E050000}"/>
    <cellStyle name="Comma 4 2 2 3" xfId="2224" xr:uid="{00000000-0005-0000-0000-00004F050000}"/>
    <cellStyle name="Comma 4 2 2 3 2" xfId="4148" xr:uid="{00000000-0005-0000-0000-000050050000}"/>
    <cellStyle name="Comma 4 2 2 3 2 2" xfId="16621" xr:uid="{00000000-0005-0000-0000-000051050000}"/>
    <cellStyle name="Comma 4 2 2 3 3" xfId="6099" xr:uid="{00000000-0005-0000-0000-000052050000}"/>
    <cellStyle name="Comma 4 2 2 3 3 2" xfId="18571" xr:uid="{00000000-0005-0000-0000-000053050000}"/>
    <cellStyle name="Comma 4 2 2 3 4" xfId="8029" xr:uid="{00000000-0005-0000-0000-000054050000}"/>
    <cellStyle name="Comma 4 2 2 3 4 2" xfId="20500" xr:uid="{00000000-0005-0000-0000-000055050000}"/>
    <cellStyle name="Comma 4 2 2 3 5" xfId="10035" xr:uid="{00000000-0005-0000-0000-000056050000}"/>
    <cellStyle name="Comma 4 2 2 3 5 2" xfId="22504" xr:uid="{00000000-0005-0000-0000-000057050000}"/>
    <cellStyle name="Comma 4 2 2 3 6" xfId="14700" xr:uid="{00000000-0005-0000-0000-000058050000}"/>
    <cellStyle name="Comma 4 2 2 4" xfId="2707" xr:uid="{00000000-0005-0000-0000-000059050000}"/>
    <cellStyle name="Comma 4 2 2 4 2" xfId="4628" xr:uid="{00000000-0005-0000-0000-00005A050000}"/>
    <cellStyle name="Comma 4 2 2 4 2 2" xfId="17101" xr:uid="{00000000-0005-0000-0000-00005B050000}"/>
    <cellStyle name="Comma 4 2 2 4 3" xfId="6583" xr:uid="{00000000-0005-0000-0000-00005C050000}"/>
    <cellStyle name="Comma 4 2 2 4 3 2" xfId="19055" xr:uid="{00000000-0005-0000-0000-00005D050000}"/>
    <cellStyle name="Comma 4 2 2 4 4" xfId="8509" xr:uid="{00000000-0005-0000-0000-00005E050000}"/>
    <cellStyle name="Comma 4 2 2 4 4 2" xfId="20980" xr:uid="{00000000-0005-0000-0000-00005F050000}"/>
    <cellStyle name="Comma 4 2 2 4 5" xfId="10514" xr:uid="{00000000-0005-0000-0000-000060050000}"/>
    <cellStyle name="Comma 4 2 2 4 5 2" xfId="22983" xr:uid="{00000000-0005-0000-0000-000061050000}"/>
    <cellStyle name="Comma 4 2 2 4 6" xfId="15180" xr:uid="{00000000-0005-0000-0000-000062050000}"/>
    <cellStyle name="Comma 4 2 2 5" xfId="1265" xr:uid="{00000000-0005-0000-0000-000063050000}"/>
    <cellStyle name="Comma 4 2 2 5 2" xfId="13741" xr:uid="{00000000-0005-0000-0000-000064050000}"/>
    <cellStyle name="Comma 4 2 2 6" xfId="3189" xr:uid="{00000000-0005-0000-0000-000065050000}"/>
    <cellStyle name="Comma 4 2 2 6 2" xfId="15662" xr:uid="{00000000-0005-0000-0000-000066050000}"/>
    <cellStyle name="Comma 4 2 2 7" xfId="5140" xr:uid="{00000000-0005-0000-0000-000067050000}"/>
    <cellStyle name="Comma 4 2 2 7 2" xfId="17611" xr:uid="{00000000-0005-0000-0000-000068050000}"/>
    <cellStyle name="Comma 4 2 2 8" xfId="7070" xr:uid="{00000000-0005-0000-0000-000069050000}"/>
    <cellStyle name="Comma 4 2 2 8 2" xfId="19541" xr:uid="{00000000-0005-0000-0000-00006A050000}"/>
    <cellStyle name="Comma 4 2 2 9" xfId="9082" xr:uid="{00000000-0005-0000-0000-00006B050000}"/>
    <cellStyle name="Comma 4 2 2 9 2" xfId="21551" xr:uid="{00000000-0005-0000-0000-00006C050000}"/>
    <cellStyle name="Comma 4 2 20" xfId="27181" xr:uid="{00000000-0005-0000-0000-00006D050000}"/>
    <cellStyle name="Comma 4 2 21" xfId="28132" xr:uid="{00000000-0005-0000-0000-00006E050000}"/>
    <cellStyle name="Comma 4 2 22" xfId="28867" xr:uid="{00000000-0005-0000-0000-00006F050000}"/>
    <cellStyle name="Comma 4 2 23" xfId="31786" xr:uid="{00000000-0005-0000-0000-000070050000}"/>
    <cellStyle name="Comma 4 2 24" xfId="32956" xr:uid="{00000000-0005-0000-0000-000071050000}"/>
    <cellStyle name="Comma 4 2 3" xfId="742" xr:uid="{00000000-0005-0000-0000-000072050000}"/>
    <cellStyle name="Comma 4 2 3 10" xfId="10984" xr:uid="{00000000-0005-0000-0000-000073050000}"/>
    <cellStyle name="Comma 4 2 3 10 2" xfId="23450" xr:uid="{00000000-0005-0000-0000-000074050000}"/>
    <cellStyle name="Comma 4 2 3 11" xfId="11464" xr:uid="{00000000-0005-0000-0000-000075050000}"/>
    <cellStyle name="Comma 4 2 3 11 2" xfId="23929" xr:uid="{00000000-0005-0000-0000-000076050000}"/>
    <cellStyle name="Comma 4 2 3 12" xfId="12608" xr:uid="{00000000-0005-0000-0000-000077050000}"/>
    <cellStyle name="Comma 4 2 3 12 2" xfId="24442" xr:uid="{00000000-0005-0000-0000-000078050000}"/>
    <cellStyle name="Comma 4 2 3 13" xfId="13246" xr:uid="{00000000-0005-0000-0000-000079050000}"/>
    <cellStyle name="Comma 4 2 3 14" xfId="25147" xr:uid="{00000000-0005-0000-0000-00007A050000}"/>
    <cellStyle name="Comma 4 2 3 15" xfId="25861" xr:uid="{00000000-0005-0000-0000-00007B050000}"/>
    <cellStyle name="Comma 4 2 3 16" xfId="27278" xr:uid="{00000000-0005-0000-0000-00007C050000}"/>
    <cellStyle name="Comma 4 2 3 17" xfId="28218" xr:uid="{00000000-0005-0000-0000-00007D050000}"/>
    <cellStyle name="Comma 4 2 3 18" xfId="28973" xr:uid="{00000000-0005-0000-0000-00007E050000}"/>
    <cellStyle name="Comma 4 2 3 19" xfId="31862" xr:uid="{00000000-0005-0000-0000-00007F050000}"/>
    <cellStyle name="Comma 4 2 3 2" xfId="1729" xr:uid="{00000000-0005-0000-0000-000080050000}"/>
    <cellStyle name="Comma 4 2 3 2 2" xfId="3653" xr:uid="{00000000-0005-0000-0000-000081050000}"/>
    <cellStyle name="Comma 4 2 3 2 2 2" xfId="16126" xr:uid="{00000000-0005-0000-0000-000082050000}"/>
    <cellStyle name="Comma 4 2 3 2 3" xfId="5604" xr:uid="{00000000-0005-0000-0000-000083050000}"/>
    <cellStyle name="Comma 4 2 3 2 3 2" xfId="18076" xr:uid="{00000000-0005-0000-0000-000084050000}"/>
    <cellStyle name="Comma 4 2 3 2 4" xfId="7534" xr:uid="{00000000-0005-0000-0000-000085050000}"/>
    <cellStyle name="Comma 4 2 3 2 4 2" xfId="20005" xr:uid="{00000000-0005-0000-0000-000086050000}"/>
    <cellStyle name="Comma 4 2 3 2 5" xfId="9542" xr:uid="{00000000-0005-0000-0000-000087050000}"/>
    <cellStyle name="Comma 4 2 3 2 5 2" xfId="22011" xr:uid="{00000000-0005-0000-0000-000088050000}"/>
    <cellStyle name="Comma 4 2 3 2 6" xfId="14205" xr:uid="{00000000-0005-0000-0000-000089050000}"/>
    <cellStyle name="Comma 4 2 3 2 7" xfId="29781" xr:uid="{00000000-0005-0000-0000-00008A050000}"/>
    <cellStyle name="Comma 4 2 3 2 8" xfId="32472" xr:uid="{00000000-0005-0000-0000-00008B050000}"/>
    <cellStyle name="Comma 4 2 3 2 9" xfId="33630" xr:uid="{00000000-0005-0000-0000-00008C050000}"/>
    <cellStyle name="Comma 4 2 3 20" xfId="33032" xr:uid="{00000000-0005-0000-0000-00008D050000}"/>
    <cellStyle name="Comma 4 2 3 3" xfId="2209" xr:uid="{00000000-0005-0000-0000-00008E050000}"/>
    <cellStyle name="Comma 4 2 3 3 2" xfId="4133" xr:uid="{00000000-0005-0000-0000-00008F050000}"/>
    <cellStyle name="Comma 4 2 3 3 2 2" xfId="16606" xr:uid="{00000000-0005-0000-0000-000090050000}"/>
    <cellStyle name="Comma 4 2 3 3 3" xfId="6084" xr:uid="{00000000-0005-0000-0000-000091050000}"/>
    <cellStyle name="Comma 4 2 3 3 3 2" xfId="18556" xr:uid="{00000000-0005-0000-0000-000092050000}"/>
    <cellStyle name="Comma 4 2 3 3 4" xfId="8014" xr:uid="{00000000-0005-0000-0000-000093050000}"/>
    <cellStyle name="Comma 4 2 3 3 4 2" xfId="20485" xr:uid="{00000000-0005-0000-0000-000094050000}"/>
    <cellStyle name="Comma 4 2 3 3 5" xfId="10020" xr:uid="{00000000-0005-0000-0000-000095050000}"/>
    <cellStyle name="Comma 4 2 3 3 5 2" xfId="22489" xr:uid="{00000000-0005-0000-0000-000096050000}"/>
    <cellStyle name="Comma 4 2 3 3 6" xfId="14685" xr:uid="{00000000-0005-0000-0000-000097050000}"/>
    <cellStyle name="Comma 4 2 3 4" xfId="2692" xr:uid="{00000000-0005-0000-0000-000098050000}"/>
    <cellStyle name="Comma 4 2 3 4 2" xfId="4613" xr:uid="{00000000-0005-0000-0000-000099050000}"/>
    <cellStyle name="Comma 4 2 3 4 2 2" xfId="17086" xr:uid="{00000000-0005-0000-0000-00009A050000}"/>
    <cellStyle name="Comma 4 2 3 4 3" xfId="6568" xr:uid="{00000000-0005-0000-0000-00009B050000}"/>
    <cellStyle name="Comma 4 2 3 4 3 2" xfId="19040" xr:uid="{00000000-0005-0000-0000-00009C050000}"/>
    <cellStyle name="Comma 4 2 3 4 4" xfId="8494" xr:uid="{00000000-0005-0000-0000-00009D050000}"/>
    <cellStyle name="Comma 4 2 3 4 4 2" xfId="20965" xr:uid="{00000000-0005-0000-0000-00009E050000}"/>
    <cellStyle name="Comma 4 2 3 4 5" xfId="10499" xr:uid="{00000000-0005-0000-0000-00009F050000}"/>
    <cellStyle name="Comma 4 2 3 4 5 2" xfId="22968" xr:uid="{00000000-0005-0000-0000-0000A0050000}"/>
    <cellStyle name="Comma 4 2 3 4 6" xfId="15165" xr:uid="{00000000-0005-0000-0000-0000A1050000}"/>
    <cellStyle name="Comma 4 2 3 5" xfId="1250" xr:uid="{00000000-0005-0000-0000-0000A2050000}"/>
    <cellStyle name="Comma 4 2 3 5 2" xfId="13726" xr:uid="{00000000-0005-0000-0000-0000A3050000}"/>
    <cellStyle name="Comma 4 2 3 6" xfId="3174" xr:uid="{00000000-0005-0000-0000-0000A4050000}"/>
    <cellStyle name="Comma 4 2 3 6 2" xfId="15647" xr:uid="{00000000-0005-0000-0000-0000A5050000}"/>
    <cellStyle name="Comma 4 2 3 7" xfId="5123" xr:uid="{00000000-0005-0000-0000-0000A6050000}"/>
    <cellStyle name="Comma 4 2 3 7 2" xfId="17594" xr:uid="{00000000-0005-0000-0000-0000A7050000}"/>
    <cellStyle name="Comma 4 2 3 8" xfId="7055" xr:uid="{00000000-0005-0000-0000-0000A8050000}"/>
    <cellStyle name="Comma 4 2 3 8 2" xfId="19526" xr:uid="{00000000-0005-0000-0000-0000A9050000}"/>
    <cellStyle name="Comma 4 2 3 9" xfId="9067" xr:uid="{00000000-0005-0000-0000-0000AA050000}"/>
    <cellStyle name="Comma 4 2 3 9 2" xfId="21536" xr:uid="{00000000-0005-0000-0000-0000AB050000}"/>
    <cellStyle name="Comma 4 2 4" xfId="682" xr:uid="{00000000-0005-0000-0000-0000AC050000}"/>
    <cellStyle name="Comma 4 2 4 10" xfId="10958" xr:uid="{00000000-0005-0000-0000-0000AD050000}"/>
    <cellStyle name="Comma 4 2 4 10 2" xfId="23424" xr:uid="{00000000-0005-0000-0000-0000AE050000}"/>
    <cellStyle name="Comma 4 2 4 11" xfId="11438" xr:uid="{00000000-0005-0000-0000-0000AF050000}"/>
    <cellStyle name="Comma 4 2 4 11 2" xfId="23903" xr:uid="{00000000-0005-0000-0000-0000B0050000}"/>
    <cellStyle name="Comma 4 2 4 12" xfId="12582" xr:uid="{00000000-0005-0000-0000-0000B1050000}"/>
    <cellStyle name="Comma 4 2 4 12 2" xfId="24416" xr:uid="{00000000-0005-0000-0000-0000B2050000}"/>
    <cellStyle name="Comma 4 2 4 13" xfId="13219" xr:uid="{00000000-0005-0000-0000-0000B3050000}"/>
    <cellStyle name="Comma 4 2 4 14" xfId="25121" xr:uid="{00000000-0005-0000-0000-0000B4050000}"/>
    <cellStyle name="Comma 4 2 4 15" xfId="25820" xr:uid="{00000000-0005-0000-0000-0000B5050000}"/>
    <cellStyle name="Comma 4 2 4 16" xfId="27246" xr:uid="{00000000-0005-0000-0000-0000B6050000}"/>
    <cellStyle name="Comma 4 2 4 17" xfId="28189" xr:uid="{00000000-0005-0000-0000-0000B7050000}"/>
    <cellStyle name="Comma 4 2 4 18" xfId="28938" xr:uid="{00000000-0005-0000-0000-0000B8050000}"/>
    <cellStyle name="Comma 4 2 4 19" xfId="31836" xr:uid="{00000000-0005-0000-0000-0000B9050000}"/>
    <cellStyle name="Comma 4 2 4 2" xfId="1703" xr:uid="{00000000-0005-0000-0000-0000BA050000}"/>
    <cellStyle name="Comma 4 2 4 2 2" xfId="3627" xr:uid="{00000000-0005-0000-0000-0000BB050000}"/>
    <cellStyle name="Comma 4 2 4 2 2 2" xfId="16100" xr:uid="{00000000-0005-0000-0000-0000BC050000}"/>
    <cellStyle name="Comma 4 2 4 2 3" xfId="5578" xr:uid="{00000000-0005-0000-0000-0000BD050000}"/>
    <cellStyle name="Comma 4 2 4 2 3 2" xfId="18050" xr:uid="{00000000-0005-0000-0000-0000BE050000}"/>
    <cellStyle name="Comma 4 2 4 2 4" xfId="7508" xr:uid="{00000000-0005-0000-0000-0000BF050000}"/>
    <cellStyle name="Comma 4 2 4 2 4 2" xfId="19979" xr:uid="{00000000-0005-0000-0000-0000C0050000}"/>
    <cellStyle name="Comma 4 2 4 2 5" xfId="9517" xr:uid="{00000000-0005-0000-0000-0000C1050000}"/>
    <cellStyle name="Comma 4 2 4 2 5 2" xfId="21986" xr:uid="{00000000-0005-0000-0000-0000C2050000}"/>
    <cellStyle name="Comma 4 2 4 2 6" xfId="14179" xr:uid="{00000000-0005-0000-0000-0000C3050000}"/>
    <cellStyle name="Comma 4 2 4 2 7" xfId="29755" xr:uid="{00000000-0005-0000-0000-0000C4050000}"/>
    <cellStyle name="Comma 4 2 4 2 8" xfId="32446" xr:uid="{00000000-0005-0000-0000-0000C5050000}"/>
    <cellStyle name="Comma 4 2 4 2 9" xfId="33604" xr:uid="{00000000-0005-0000-0000-0000C6050000}"/>
    <cellStyle name="Comma 4 2 4 20" xfId="33006" xr:uid="{00000000-0005-0000-0000-0000C7050000}"/>
    <cellStyle name="Comma 4 2 4 3" xfId="2183" xr:uid="{00000000-0005-0000-0000-0000C8050000}"/>
    <cellStyle name="Comma 4 2 4 3 2" xfId="4107" xr:uid="{00000000-0005-0000-0000-0000C9050000}"/>
    <cellStyle name="Comma 4 2 4 3 2 2" xfId="16580" xr:uid="{00000000-0005-0000-0000-0000CA050000}"/>
    <cellStyle name="Comma 4 2 4 3 3" xfId="6058" xr:uid="{00000000-0005-0000-0000-0000CB050000}"/>
    <cellStyle name="Comma 4 2 4 3 3 2" xfId="18530" xr:uid="{00000000-0005-0000-0000-0000CC050000}"/>
    <cellStyle name="Comma 4 2 4 3 4" xfId="7988" xr:uid="{00000000-0005-0000-0000-0000CD050000}"/>
    <cellStyle name="Comma 4 2 4 3 4 2" xfId="20459" xr:uid="{00000000-0005-0000-0000-0000CE050000}"/>
    <cellStyle name="Comma 4 2 4 3 5" xfId="9995" xr:uid="{00000000-0005-0000-0000-0000CF050000}"/>
    <cellStyle name="Comma 4 2 4 3 5 2" xfId="22464" xr:uid="{00000000-0005-0000-0000-0000D0050000}"/>
    <cellStyle name="Comma 4 2 4 3 6" xfId="14659" xr:uid="{00000000-0005-0000-0000-0000D1050000}"/>
    <cellStyle name="Comma 4 2 4 4" xfId="2666" xr:uid="{00000000-0005-0000-0000-0000D2050000}"/>
    <cellStyle name="Comma 4 2 4 4 2" xfId="4587" xr:uid="{00000000-0005-0000-0000-0000D3050000}"/>
    <cellStyle name="Comma 4 2 4 4 2 2" xfId="17060" xr:uid="{00000000-0005-0000-0000-0000D4050000}"/>
    <cellStyle name="Comma 4 2 4 4 3" xfId="6542" xr:uid="{00000000-0005-0000-0000-0000D5050000}"/>
    <cellStyle name="Comma 4 2 4 4 3 2" xfId="19014" xr:uid="{00000000-0005-0000-0000-0000D6050000}"/>
    <cellStyle name="Comma 4 2 4 4 4" xfId="8468" xr:uid="{00000000-0005-0000-0000-0000D7050000}"/>
    <cellStyle name="Comma 4 2 4 4 4 2" xfId="20939" xr:uid="{00000000-0005-0000-0000-0000D8050000}"/>
    <cellStyle name="Comma 4 2 4 4 5" xfId="10473" xr:uid="{00000000-0005-0000-0000-0000D9050000}"/>
    <cellStyle name="Comma 4 2 4 4 5 2" xfId="22942" xr:uid="{00000000-0005-0000-0000-0000DA050000}"/>
    <cellStyle name="Comma 4 2 4 4 6" xfId="15139" xr:uid="{00000000-0005-0000-0000-0000DB050000}"/>
    <cellStyle name="Comma 4 2 4 5" xfId="1224" xr:uid="{00000000-0005-0000-0000-0000DC050000}"/>
    <cellStyle name="Comma 4 2 4 5 2" xfId="13700" xr:uid="{00000000-0005-0000-0000-0000DD050000}"/>
    <cellStyle name="Comma 4 2 4 6" xfId="3148" xr:uid="{00000000-0005-0000-0000-0000DE050000}"/>
    <cellStyle name="Comma 4 2 4 6 2" xfId="15621" xr:uid="{00000000-0005-0000-0000-0000DF050000}"/>
    <cellStyle name="Comma 4 2 4 7" xfId="5095" xr:uid="{00000000-0005-0000-0000-0000E0050000}"/>
    <cellStyle name="Comma 4 2 4 7 2" xfId="17566" xr:uid="{00000000-0005-0000-0000-0000E1050000}"/>
    <cellStyle name="Comma 4 2 4 8" xfId="7029" xr:uid="{00000000-0005-0000-0000-0000E2050000}"/>
    <cellStyle name="Comma 4 2 4 8 2" xfId="19500" xr:uid="{00000000-0005-0000-0000-0000E3050000}"/>
    <cellStyle name="Comma 4 2 4 9" xfId="9042" xr:uid="{00000000-0005-0000-0000-0000E4050000}"/>
    <cellStyle name="Comma 4 2 4 9 2" xfId="21511" xr:uid="{00000000-0005-0000-0000-0000E5050000}"/>
    <cellStyle name="Comma 4 2 5" xfId="747" xr:uid="{00000000-0005-0000-0000-0000E6050000}"/>
    <cellStyle name="Comma 4 2 5 10" xfId="10988" xr:uid="{00000000-0005-0000-0000-0000E7050000}"/>
    <cellStyle name="Comma 4 2 5 10 2" xfId="23454" xr:uid="{00000000-0005-0000-0000-0000E8050000}"/>
    <cellStyle name="Comma 4 2 5 11" xfId="11468" xr:uid="{00000000-0005-0000-0000-0000E9050000}"/>
    <cellStyle name="Comma 4 2 5 11 2" xfId="23933" xr:uid="{00000000-0005-0000-0000-0000EA050000}"/>
    <cellStyle name="Comma 4 2 5 12" xfId="12612" xr:uid="{00000000-0005-0000-0000-0000EB050000}"/>
    <cellStyle name="Comma 4 2 5 12 2" xfId="24446" xr:uid="{00000000-0005-0000-0000-0000EC050000}"/>
    <cellStyle name="Comma 4 2 5 13" xfId="13250" xr:uid="{00000000-0005-0000-0000-0000ED050000}"/>
    <cellStyle name="Comma 4 2 5 14" xfId="25151" xr:uid="{00000000-0005-0000-0000-0000EE050000}"/>
    <cellStyle name="Comma 4 2 5 15" xfId="25866" xr:uid="{00000000-0005-0000-0000-0000EF050000}"/>
    <cellStyle name="Comma 4 2 5 16" xfId="27282" xr:uid="{00000000-0005-0000-0000-0000F0050000}"/>
    <cellStyle name="Comma 4 2 5 17" xfId="28223" xr:uid="{00000000-0005-0000-0000-0000F1050000}"/>
    <cellStyle name="Comma 4 2 5 18" xfId="28978" xr:uid="{00000000-0005-0000-0000-0000F2050000}"/>
    <cellStyle name="Comma 4 2 5 19" xfId="31866" xr:uid="{00000000-0005-0000-0000-0000F3050000}"/>
    <cellStyle name="Comma 4 2 5 2" xfId="1733" xr:uid="{00000000-0005-0000-0000-0000F4050000}"/>
    <cellStyle name="Comma 4 2 5 2 2" xfId="3657" xr:uid="{00000000-0005-0000-0000-0000F5050000}"/>
    <cellStyle name="Comma 4 2 5 2 2 2" xfId="16130" xr:uid="{00000000-0005-0000-0000-0000F6050000}"/>
    <cellStyle name="Comma 4 2 5 2 3" xfId="5608" xr:uid="{00000000-0005-0000-0000-0000F7050000}"/>
    <cellStyle name="Comma 4 2 5 2 3 2" xfId="18080" xr:uid="{00000000-0005-0000-0000-0000F8050000}"/>
    <cellStyle name="Comma 4 2 5 2 4" xfId="7538" xr:uid="{00000000-0005-0000-0000-0000F9050000}"/>
    <cellStyle name="Comma 4 2 5 2 4 2" xfId="20009" xr:uid="{00000000-0005-0000-0000-0000FA050000}"/>
    <cellStyle name="Comma 4 2 5 2 5" xfId="9546" xr:uid="{00000000-0005-0000-0000-0000FB050000}"/>
    <cellStyle name="Comma 4 2 5 2 5 2" xfId="22015" xr:uid="{00000000-0005-0000-0000-0000FC050000}"/>
    <cellStyle name="Comma 4 2 5 2 6" xfId="14209" xr:uid="{00000000-0005-0000-0000-0000FD050000}"/>
    <cellStyle name="Comma 4 2 5 2 7" xfId="29785" xr:uid="{00000000-0005-0000-0000-0000FE050000}"/>
    <cellStyle name="Comma 4 2 5 2 8" xfId="32476" xr:uid="{00000000-0005-0000-0000-0000FF050000}"/>
    <cellStyle name="Comma 4 2 5 2 9" xfId="33634" xr:uid="{00000000-0005-0000-0000-000000060000}"/>
    <cellStyle name="Comma 4 2 5 20" xfId="33036" xr:uid="{00000000-0005-0000-0000-000001060000}"/>
    <cellStyle name="Comma 4 2 5 3" xfId="2213" xr:uid="{00000000-0005-0000-0000-000002060000}"/>
    <cellStyle name="Comma 4 2 5 3 2" xfId="4137" xr:uid="{00000000-0005-0000-0000-000003060000}"/>
    <cellStyle name="Comma 4 2 5 3 2 2" xfId="16610" xr:uid="{00000000-0005-0000-0000-000004060000}"/>
    <cellStyle name="Comma 4 2 5 3 3" xfId="6088" xr:uid="{00000000-0005-0000-0000-000005060000}"/>
    <cellStyle name="Comma 4 2 5 3 3 2" xfId="18560" xr:uid="{00000000-0005-0000-0000-000006060000}"/>
    <cellStyle name="Comma 4 2 5 3 4" xfId="8018" xr:uid="{00000000-0005-0000-0000-000007060000}"/>
    <cellStyle name="Comma 4 2 5 3 4 2" xfId="20489" xr:uid="{00000000-0005-0000-0000-000008060000}"/>
    <cellStyle name="Comma 4 2 5 3 5" xfId="10024" xr:uid="{00000000-0005-0000-0000-000009060000}"/>
    <cellStyle name="Comma 4 2 5 3 5 2" xfId="22493" xr:uid="{00000000-0005-0000-0000-00000A060000}"/>
    <cellStyle name="Comma 4 2 5 3 6" xfId="14689" xr:uid="{00000000-0005-0000-0000-00000B060000}"/>
    <cellStyle name="Comma 4 2 5 4" xfId="2696" xr:uid="{00000000-0005-0000-0000-00000C060000}"/>
    <cellStyle name="Comma 4 2 5 4 2" xfId="4617" xr:uid="{00000000-0005-0000-0000-00000D060000}"/>
    <cellStyle name="Comma 4 2 5 4 2 2" xfId="17090" xr:uid="{00000000-0005-0000-0000-00000E060000}"/>
    <cellStyle name="Comma 4 2 5 4 3" xfId="6572" xr:uid="{00000000-0005-0000-0000-00000F060000}"/>
    <cellStyle name="Comma 4 2 5 4 3 2" xfId="19044" xr:uid="{00000000-0005-0000-0000-000010060000}"/>
    <cellStyle name="Comma 4 2 5 4 4" xfId="8498" xr:uid="{00000000-0005-0000-0000-000011060000}"/>
    <cellStyle name="Comma 4 2 5 4 4 2" xfId="20969" xr:uid="{00000000-0005-0000-0000-000012060000}"/>
    <cellStyle name="Comma 4 2 5 4 5" xfId="10503" xr:uid="{00000000-0005-0000-0000-000013060000}"/>
    <cellStyle name="Comma 4 2 5 4 5 2" xfId="22972" xr:uid="{00000000-0005-0000-0000-000014060000}"/>
    <cellStyle name="Comma 4 2 5 4 6" xfId="15169" xr:uid="{00000000-0005-0000-0000-000015060000}"/>
    <cellStyle name="Comma 4 2 5 5" xfId="1254" xr:uid="{00000000-0005-0000-0000-000016060000}"/>
    <cellStyle name="Comma 4 2 5 5 2" xfId="13730" xr:uid="{00000000-0005-0000-0000-000017060000}"/>
    <cellStyle name="Comma 4 2 5 6" xfId="3178" xr:uid="{00000000-0005-0000-0000-000018060000}"/>
    <cellStyle name="Comma 4 2 5 6 2" xfId="15651" xr:uid="{00000000-0005-0000-0000-000019060000}"/>
    <cellStyle name="Comma 4 2 5 7" xfId="5127" xr:uid="{00000000-0005-0000-0000-00001A060000}"/>
    <cellStyle name="Comma 4 2 5 7 2" xfId="17598" xr:uid="{00000000-0005-0000-0000-00001B060000}"/>
    <cellStyle name="Comma 4 2 5 8" xfId="7059" xr:uid="{00000000-0005-0000-0000-00001C060000}"/>
    <cellStyle name="Comma 4 2 5 8 2" xfId="19530" xr:uid="{00000000-0005-0000-0000-00001D060000}"/>
    <cellStyle name="Comma 4 2 5 9" xfId="9071" xr:uid="{00000000-0005-0000-0000-00001E060000}"/>
    <cellStyle name="Comma 4 2 5 9 2" xfId="21540" xr:uid="{00000000-0005-0000-0000-00001F060000}"/>
    <cellStyle name="Comma 4 2 6" xfId="1653" xr:uid="{00000000-0005-0000-0000-000020060000}"/>
    <cellStyle name="Comma 4 2 6 2" xfId="3577" xr:uid="{00000000-0005-0000-0000-000021060000}"/>
    <cellStyle name="Comma 4 2 6 2 2" xfId="16050" xr:uid="{00000000-0005-0000-0000-000022060000}"/>
    <cellStyle name="Comma 4 2 6 3" xfId="5528" xr:uid="{00000000-0005-0000-0000-000023060000}"/>
    <cellStyle name="Comma 4 2 6 3 2" xfId="18000" xr:uid="{00000000-0005-0000-0000-000024060000}"/>
    <cellStyle name="Comma 4 2 6 4" xfId="7458" xr:uid="{00000000-0005-0000-0000-000025060000}"/>
    <cellStyle name="Comma 4 2 6 4 2" xfId="19929" xr:uid="{00000000-0005-0000-0000-000026060000}"/>
    <cellStyle name="Comma 4 2 6 5" xfId="9468" xr:uid="{00000000-0005-0000-0000-000027060000}"/>
    <cellStyle name="Comma 4 2 6 5 2" xfId="21937" xr:uid="{00000000-0005-0000-0000-000028060000}"/>
    <cellStyle name="Comma 4 2 6 6" xfId="14129" xr:uid="{00000000-0005-0000-0000-000029060000}"/>
    <cellStyle name="Comma 4 2 6 7" xfId="29705" xr:uid="{00000000-0005-0000-0000-00002A060000}"/>
    <cellStyle name="Comma 4 2 6 8" xfId="32396" xr:uid="{00000000-0005-0000-0000-00002B060000}"/>
    <cellStyle name="Comma 4 2 6 9" xfId="33554" xr:uid="{00000000-0005-0000-0000-00002C060000}"/>
    <cellStyle name="Comma 4 2 7" xfId="2133" xr:uid="{00000000-0005-0000-0000-00002D060000}"/>
    <cellStyle name="Comma 4 2 7 2" xfId="4057" xr:uid="{00000000-0005-0000-0000-00002E060000}"/>
    <cellStyle name="Comma 4 2 7 2 2" xfId="16530" xr:uid="{00000000-0005-0000-0000-00002F060000}"/>
    <cellStyle name="Comma 4 2 7 3" xfId="6008" xr:uid="{00000000-0005-0000-0000-000030060000}"/>
    <cellStyle name="Comma 4 2 7 3 2" xfId="18480" xr:uid="{00000000-0005-0000-0000-000031060000}"/>
    <cellStyle name="Comma 4 2 7 4" xfId="7938" xr:uid="{00000000-0005-0000-0000-000032060000}"/>
    <cellStyle name="Comma 4 2 7 4 2" xfId="20409" xr:uid="{00000000-0005-0000-0000-000033060000}"/>
    <cellStyle name="Comma 4 2 7 5" xfId="9946" xr:uid="{00000000-0005-0000-0000-000034060000}"/>
    <cellStyle name="Comma 4 2 7 5 2" xfId="22415" xr:uid="{00000000-0005-0000-0000-000035060000}"/>
    <cellStyle name="Comma 4 2 7 6" xfId="14609" xr:uid="{00000000-0005-0000-0000-000036060000}"/>
    <cellStyle name="Comma 4 2 8" xfId="2616" xr:uid="{00000000-0005-0000-0000-000037060000}"/>
    <cellStyle name="Comma 4 2 8 2" xfId="4537" xr:uid="{00000000-0005-0000-0000-000038060000}"/>
    <cellStyle name="Comma 4 2 8 2 2" xfId="17010" xr:uid="{00000000-0005-0000-0000-000039060000}"/>
    <cellStyle name="Comma 4 2 8 3" xfId="6492" xr:uid="{00000000-0005-0000-0000-00003A060000}"/>
    <cellStyle name="Comma 4 2 8 3 2" xfId="18964" xr:uid="{00000000-0005-0000-0000-00003B060000}"/>
    <cellStyle name="Comma 4 2 8 4" xfId="8418" xr:uid="{00000000-0005-0000-0000-00003C060000}"/>
    <cellStyle name="Comma 4 2 8 4 2" xfId="20889" xr:uid="{00000000-0005-0000-0000-00003D060000}"/>
    <cellStyle name="Comma 4 2 8 5" xfId="10424" xr:uid="{00000000-0005-0000-0000-00003E060000}"/>
    <cellStyle name="Comma 4 2 8 5 2" xfId="22893" xr:uid="{00000000-0005-0000-0000-00003F060000}"/>
    <cellStyle name="Comma 4 2 8 6" xfId="15089" xr:uid="{00000000-0005-0000-0000-000040060000}"/>
    <cellStyle name="Comma 4 2 9" xfId="1174" xr:uid="{00000000-0005-0000-0000-000041060000}"/>
    <cellStyle name="Comma 4 2 9 2" xfId="13650" xr:uid="{00000000-0005-0000-0000-000042060000}"/>
    <cellStyle name="Comma 4 20" xfId="31822" xr:uid="{00000000-0005-0000-0000-000043060000}"/>
    <cellStyle name="Comma 4 21" xfId="32992" xr:uid="{00000000-0005-0000-0000-000044060000}"/>
    <cellStyle name="Comma 4 3" xfId="1689" xr:uid="{00000000-0005-0000-0000-000045060000}"/>
    <cellStyle name="Comma 4 3 2" xfId="3613" xr:uid="{00000000-0005-0000-0000-000046060000}"/>
    <cellStyle name="Comma 4 3 2 2" xfId="16086" xr:uid="{00000000-0005-0000-0000-000047060000}"/>
    <cellStyle name="Comma 4 3 3" xfId="5564" xr:uid="{00000000-0005-0000-0000-000048060000}"/>
    <cellStyle name="Comma 4 3 3 2" xfId="18036" xr:uid="{00000000-0005-0000-0000-000049060000}"/>
    <cellStyle name="Comma 4 3 4" xfId="7494" xr:uid="{00000000-0005-0000-0000-00004A060000}"/>
    <cellStyle name="Comma 4 3 4 2" xfId="19965" xr:uid="{00000000-0005-0000-0000-00004B060000}"/>
    <cellStyle name="Comma 4 3 5" xfId="9504" xr:uid="{00000000-0005-0000-0000-00004C060000}"/>
    <cellStyle name="Comma 4 3 5 2" xfId="21973" xr:uid="{00000000-0005-0000-0000-00004D060000}"/>
    <cellStyle name="Comma 4 3 6" xfId="14165" xr:uid="{00000000-0005-0000-0000-00004E060000}"/>
    <cellStyle name="Comma 4 3 7" xfId="29741" xr:uid="{00000000-0005-0000-0000-00004F060000}"/>
    <cellStyle name="Comma 4 3 8" xfId="32432" xr:uid="{00000000-0005-0000-0000-000050060000}"/>
    <cellStyle name="Comma 4 3 9" xfId="33590" xr:uid="{00000000-0005-0000-0000-000051060000}"/>
    <cellStyle name="Comma 4 4" xfId="2169" xr:uid="{00000000-0005-0000-0000-000052060000}"/>
    <cellStyle name="Comma 4 4 2" xfId="4093" xr:uid="{00000000-0005-0000-0000-000053060000}"/>
    <cellStyle name="Comma 4 4 2 2" xfId="16566" xr:uid="{00000000-0005-0000-0000-000054060000}"/>
    <cellStyle name="Comma 4 4 3" xfId="6044" xr:uid="{00000000-0005-0000-0000-000055060000}"/>
    <cellStyle name="Comma 4 4 3 2" xfId="18516" xr:uid="{00000000-0005-0000-0000-000056060000}"/>
    <cellStyle name="Comma 4 4 4" xfId="7974" xr:uid="{00000000-0005-0000-0000-000057060000}"/>
    <cellStyle name="Comma 4 4 4 2" xfId="20445" xr:uid="{00000000-0005-0000-0000-000058060000}"/>
    <cellStyle name="Comma 4 4 5" xfId="9982" xr:uid="{00000000-0005-0000-0000-000059060000}"/>
    <cellStyle name="Comma 4 4 5 2" xfId="22451" xr:uid="{00000000-0005-0000-0000-00005A060000}"/>
    <cellStyle name="Comma 4 4 6" xfId="14645" xr:uid="{00000000-0005-0000-0000-00005B060000}"/>
    <cellStyle name="Comma 4 5" xfId="2652" xr:uid="{00000000-0005-0000-0000-00005C060000}"/>
    <cellStyle name="Comma 4 5 2" xfId="4573" xr:uid="{00000000-0005-0000-0000-00005D060000}"/>
    <cellStyle name="Comma 4 5 2 2" xfId="17046" xr:uid="{00000000-0005-0000-0000-00005E060000}"/>
    <cellStyle name="Comma 4 5 3" xfId="6528" xr:uid="{00000000-0005-0000-0000-00005F060000}"/>
    <cellStyle name="Comma 4 5 3 2" xfId="19000" xr:uid="{00000000-0005-0000-0000-000060060000}"/>
    <cellStyle name="Comma 4 5 4" xfId="8454" xr:uid="{00000000-0005-0000-0000-000061060000}"/>
    <cellStyle name="Comma 4 5 4 2" xfId="20925" xr:uid="{00000000-0005-0000-0000-000062060000}"/>
    <cellStyle name="Comma 4 5 5" xfId="10460" xr:uid="{00000000-0005-0000-0000-000063060000}"/>
    <cellStyle name="Comma 4 5 5 2" xfId="22929" xr:uid="{00000000-0005-0000-0000-000064060000}"/>
    <cellStyle name="Comma 4 5 6" xfId="15125" xr:uid="{00000000-0005-0000-0000-000065060000}"/>
    <cellStyle name="Comma 4 6" xfId="1210" xr:uid="{00000000-0005-0000-0000-000066060000}"/>
    <cellStyle name="Comma 4 6 2" xfId="13686" xr:uid="{00000000-0005-0000-0000-000067060000}"/>
    <cellStyle name="Comma 4 7" xfId="3134" xr:uid="{00000000-0005-0000-0000-000068060000}"/>
    <cellStyle name="Comma 4 7 2" xfId="15607" xr:uid="{00000000-0005-0000-0000-000069060000}"/>
    <cellStyle name="Comma 4 8" xfId="5078" xr:uid="{00000000-0005-0000-0000-00006A060000}"/>
    <cellStyle name="Comma 4 8 2" xfId="17549" xr:uid="{00000000-0005-0000-0000-00006B060000}"/>
    <cellStyle name="Comma 4 9" xfId="7015" xr:uid="{00000000-0005-0000-0000-00006C060000}"/>
    <cellStyle name="Comma 4 9 2" xfId="19486" xr:uid="{00000000-0005-0000-0000-00006D060000}"/>
    <cellStyle name="Comma_Comparativo 2004" xfId="99" xr:uid="{00000000-0005-0000-0000-00006E060000}"/>
    <cellStyle name="Currency_HOJA DE TRABAJO" xfId="724" xr:uid="{00000000-0005-0000-0000-00006F060000}"/>
    <cellStyle name="Encabezado 1" xfId="448" builtinId="16" customBuiltin="1"/>
    <cellStyle name="Encabezado 1 2" xfId="577" xr:uid="{00000000-0005-0000-0000-000071060000}"/>
    <cellStyle name="Encabezado 1 3" xfId="29667" xr:uid="{00000000-0005-0000-0000-000072060000}"/>
    <cellStyle name="Encabezado 4" xfId="451" builtinId="19" customBuiltin="1"/>
    <cellStyle name="Encabezado 4 2" xfId="582" xr:uid="{00000000-0005-0000-0000-000074060000}"/>
    <cellStyle name="Encabezado 4 2 2" xfId="11538" xr:uid="{00000000-0005-0000-0000-000075060000}"/>
    <cellStyle name="Encabezado 4 3" xfId="11548" xr:uid="{00000000-0005-0000-0000-000076060000}"/>
    <cellStyle name="Encabezado 4 4" xfId="29670" xr:uid="{00000000-0005-0000-0000-000077060000}"/>
    <cellStyle name="Énfasis1" xfId="463" builtinId="29" customBuiltin="1"/>
    <cellStyle name="Énfasis1 2" xfId="631" xr:uid="{00000000-0005-0000-0000-000079060000}"/>
    <cellStyle name="Énfasis1 3" xfId="29678" xr:uid="{00000000-0005-0000-0000-00007A060000}"/>
    <cellStyle name="Énfasis2" xfId="466" builtinId="33" customBuiltin="1"/>
    <cellStyle name="Énfasis2 2" xfId="635" xr:uid="{00000000-0005-0000-0000-00007C060000}"/>
    <cellStyle name="Énfasis2 3" xfId="29681" xr:uid="{00000000-0005-0000-0000-00007D060000}"/>
    <cellStyle name="Énfasis3" xfId="469" builtinId="37" customBuiltin="1"/>
    <cellStyle name="Énfasis3 2" xfId="639" xr:uid="{00000000-0005-0000-0000-00007F060000}"/>
    <cellStyle name="Énfasis3 3" xfId="29684" xr:uid="{00000000-0005-0000-0000-000080060000}"/>
    <cellStyle name="Énfasis4" xfId="472" builtinId="41" customBuiltin="1"/>
    <cellStyle name="Énfasis4 2" xfId="643" xr:uid="{00000000-0005-0000-0000-000082060000}"/>
    <cellStyle name="Énfasis4 3" xfId="29687" xr:uid="{00000000-0005-0000-0000-000083060000}"/>
    <cellStyle name="Énfasis5" xfId="475" builtinId="45" customBuiltin="1"/>
    <cellStyle name="Énfasis5 2" xfId="647" xr:uid="{00000000-0005-0000-0000-000085060000}"/>
    <cellStyle name="Énfasis5 3" xfId="29690" xr:uid="{00000000-0005-0000-0000-000086060000}"/>
    <cellStyle name="Énfasis6" xfId="478" builtinId="49" customBuiltin="1"/>
    <cellStyle name="Énfasis6 2" xfId="651" xr:uid="{00000000-0005-0000-0000-000088060000}"/>
    <cellStyle name="Énfasis6 3" xfId="29693" xr:uid="{00000000-0005-0000-0000-000089060000}"/>
    <cellStyle name="Entrada" xfId="454" builtinId="20" customBuiltin="1"/>
    <cellStyle name="Entrada 2" xfId="622" xr:uid="{00000000-0005-0000-0000-00008B060000}"/>
    <cellStyle name="Entrada 2 2" xfId="11539" xr:uid="{00000000-0005-0000-0000-00008C060000}"/>
    <cellStyle name="Entrada 2 2 10" xfId="26036" xr:uid="{00000000-0005-0000-0000-00008D060000}"/>
    <cellStyle name="Entrada 2 2 100" xfId="30043" xr:uid="{00000000-0005-0000-0000-00008E060000}"/>
    <cellStyle name="Entrada 2 2 101" xfId="29015" xr:uid="{00000000-0005-0000-0000-00008F060000}"/>
    <cellStyle name="Entrada 2 2 102" xfId="30329" xr:uid="{00000000-0005-0000-0000-000090060000}"/>
    <cellStyle name="Entrada 2 2 103" xfId="29159" xr:uid="{00000000-0005-0000-0000-000091060000}"/>
    <cellStyle name="Entrada 2 2 104" xfId="29096" xr:uid="{00000000-0005-0000-0000-000092060000}"/>
    <cellStyle name="Entrada 2 2 105" xfId="30079" xr:uid="{00000000-0005-0000-0000-000093060000}"/>
    <cellStyle name="Entrada 2 2 106" xfId="29944" xr:uid="{00000000-0005-0000-0000-000094060000}"/>
    <cellStyle name="Entrada 2 2 107" xfId="28482" xr:uid="{00000000-0005-0000-0000-000095060000}"/>
    <cellStyle name="Entrada 2 2 108" xfId="30097" xr:uid="{00000000-0005-0000-0000-000096060000}"/>
    <cellStyle name="Entrada 2 2 109" xfId="30156" xr:uid="{00000000-0005-0000-0000-000097060000}"/>
    <cellStyle name="Entrada 2 2 11" xfId="26529" xr:uid="{00000000-0005-0000-0000-000098060000}"/>
    <cellStyle name="Entrada 2 2 110" xfId="30165" xr:uid="{00000000-0005-0000-0000-000099060000}"/>
    <cellStyle name="Entrada 2 2 111" xfId="30115" xr:uid="{00000000-0005-0000-0000-00009A060000}"/>
    <cellStyle name="Entrada 2 2 112" xfId="29012" xr:uid="{00000000-0005-0000-0000-00009B060000}"/>
    <cellStyle name="Entrada 2 2 113" xfId="28652" xr:uid="{00000000-0005-0000-0000-00009C060000}"/>
    <cellStyle name="Entrada 2 2 114" xfId="30047" xr:uid="{00000000-0005-0000-0000-00009D060000}"/>
    <cellStyle name="Entrada 2 2 115" xfId="29205" xr:uid="{00000000-0005-0000-0000-00009E060000}"/>
    <cellStyle name="Entrada 2 2 116" xfId="31045" xr:uid="{00000000-0005-0000-0000-00009F060000}"/>
    <cellStyle name="Entrada 2 2 117" xfId="29161" xr:uid="{00000000-0005-0000-0000-0000A0060000}"/>
    <cellStyle name="Entrada 2 2 118" xfId="30102" xr:uid="{00000000-0005-0000-0000-0000A1060000}"/>
    <cellStyle name="Entrada 2 2 119" xfId="30657" xr:uid="{00000000-0005-0000-0000-0000A2060000}"/>
    <cellStyle name="Entrada 2 2 12" xfId="26331" xr:uid="{00000000-0005-0000-0000-0000A3060000}"/>
    <cellStyle name="Entrada 2 2 120" xfId="29070" xr:uid="{00000000-0005-0000-0000-0000A4060000}"/>
    <cellStyle name="Entrada 2 2 121" xfId="29995" xr:uid="{00000000-0005-0000-0000-0000A5060000}"/>
    <cellStyle name="Entrada 2 2 122" xfId="30790" xr:uid="{00000000-0005-0000-0000-0000A6060000}"/>
    <cellStyle name="Entrada 2 2 123" xfId="29115" xr:uid="{00000000-0005-0000-0000-0000A7060000}"/>
    <cellStyle name="Entrada 2 2 124" xfId="29922" xr:uid="{00000000-0005-0000-0000-0000A8060000}"/>
    <cellStyle name="Entrada 2 2 125" xfId="30058" xr:uid="{00000000-0005-0000-0000-0000A9060000}"/>
    <cellStyle name="Entrada 2 2 126" xfId="31900" xr:uid="{00000000-0005-0000-0000-0000AA060000}"/>
    <cellStyle name="Entrada 2 2 127" xfId="33544" xr:uid="{00000000-0005-0000-0000-0000AB060000}"/>
    <cellStyle name="Entrada 2 2 13" xfId="26469" xr:uid="{00000000-0005-0000-0000-0000AC060000}"/>
    <cellStyle name="Entrada 2 2 14" xfId="26457" xr:uid="{00000000-0005-0000-0000-0000AD060000}"/>
    <cellStyle name="Entrada 2 2 15" xfId="25749" xr:uid="{00000000-0005-0000-0000-0000AE060000}"/>
    <cellStyle name="Entrada 2 2 16" xfId="26294" xr:uid="{00000000-0005-0000-0000-0000AF060000}"/>
    <cellStyle name="Entrada 2 2 17" xfId="25439" xr:uid="{00000000-0005-0000-0000-0000B0060000}"/>
    <cellStyle name="Entrada 2 2 18" xfId="26561" xr:uid="{00000000-0005-0000-0000-0000B1060000}"/>
    <cellStyle name="Entrada 2 2 19" xfId="25735" xr:uid="{00000000-0005-0000-0000-0000B2060000}"/>
    <cellStyle name="Entrada 2 2 2" xfId="12649" xr:uid="{00000000-0005-0000-0000-0000B3060000}"/>
    <cellStyle name="Entrada 2 2 2 10" xfId="30338" xr:uid="{00000000-0005-0000-0000-0000B4060000}"/>
    <cellStyle name="Entrada 2 2 2 11" xfId="30373" xr:uid="{00000000-0005-0000-0000-0000B5060000}"/>
    <cellStyle name="Entrada 2 2 2 12" xfId="30412" xr:uid="{00000000-0005-0000-0000-0000B6060000}"/>
    <cellStyle name="Entrada 2 2 2 13" xfId="30451" xr:uid="{00000000-0005-0000-0000-0000B7060000}"/>
    <cellStyle name="Entrada 2 2 2 14" xfId="30487" xr:uid="{00000000-0005-0000-0000-0000B8060000}"/>
    <cellStyle name="Entrada 2 2 2 15" xfId="30520" xr:uid="{00000000-0005-0000-0000-0000B9060000}"/>
    <cellStyle name="Entrada 2 2 2 16" xfId="30556" xr:uid="{00000000-0005-0000-0000-0000BA060000}"/>
    <cellStyle name="Entrada 2 2 2 17" xfId="30593" xr:uid="{00000000-0005-0000-0000-0000BB060000}"/>
    <cellStyle name="Entrada 2 2 2 18" xfId="30628" xr:uid="{00000000-0005-0000-0000-0000BC060000}"/>
    <cellStyle name="Entrada 2 2 2 19" xfId="30661" xr:uid="{00000000-0005-0000-0000-0000BD060000}"/>
    <cellStyle name="Entrada 2 2 2 2" xfId="24483" xr:uid="{00000000-0005-0000-0000-0000BE060000}"/>
    <cellStyle name="Entrada 2 2 2 20" xfId="30692" xr:uid="{00000000-0005-0000-0000-0000BF060000}"/>
    <cellStyle name="Entrada 2 2 2 21" xfId="30728" xr:uid="{00000000-0005-0000-0000-0000C0060000}"/>
    <cellStyle name="Entrada 2 2 2 22" xfId="30760" xr:uid="{00000000-0005-0000-0000-0000C1060000}"/>
    <cellStyle name="Entrada 2 2 2 23" xfId="30794" xr:uid="{00000000-0005-0000-0000-0000C2060000}"/>
    <cellStyle name="Entrada 2 2 2 24" xfId="30827" xr:uid="{00000000-0005-0000-0000-0000C3060000}"/>
    <cellStyle name="Entrada 2 2 2 25" xfId="30860" xr:uid="{00000000-0005-0000-0000-0000C4060000}"/>
    <cellStyle name="Entrada 2 2 2 26" xfId="30893" xr:uid="{00000000-0005-0000-0000-0000C5060000}"/>
    <cellStyle name="Entrada 2 2 2 27" xfId="30928" xr:uid="{00000000-0005-0000-0000-0000C6060000}"/>
    <cellStyle name="Entrada 2 2 2 28" xfId="30963" xr:uid="{00000000-0005-0000-0000-0000C7060000}"/>
    <cellStyle name="Entrada 2 2 2 29" xfId="30996" xr:uid="{00000000-0005-0000-0000-0000C8060000}"/>
    <cellStyle name="Entrada 2 2 2 3" xfId="24677" xr:uid="{00000000-0005-0000-0000-0000C9060000}"/>
    <cellStyle name="Entrada 2 2 2 30" xfId="31028" xr:uid="{00000000-0005-0000-0000-0000CA060000}"/>
    <cellStyle name="Entrada 2 2 2 31" xfId="31061" xr:uid="{00000000-0005-0000-0000-0000CB060000}"/>
    <cellStyle name="Entrada 2 2 2 32" xfId="31093" xr:uid="{00000000-0005-0000-0000-0000CC060000}"/>
    <cellStyle name="Entrada 2 2 2 33" xfId="31126" xr:uid="{00000000-0005-0000-0000-0000CD060000}"/>
    <cellStyle name="Entrada 2 2 2 34" xfId="31158" xr:uid="{00000000-0005-0000-0000-0000CE060000}"/>
    <cellStyle name="Entrada 2 2 2 35" xfId="31190" xr:uid="{00000000-0005-0000-0000-0000CF060000}"/>
    <cellStyle name="Entrada 2 2 2 36" xfId="31220" xr:uid="{00000000-0005-0000-0000-0000D0060000}"/>
    <cellStyle name="Entrada 2 2 2 37" xfId="31253" xr:uid="{00000000-0005-0000-0000-0000D1060000}"/>
    <cellStyle name="Entrada 2 2 2 38" xfId="31284" xr:uid="{00000000-0005-0000-0000-0000D2060000}"/>
    <cellStyle name="Entrada 2 2 2 39" xfId="31314" xr:uid="{00000000-0005-0000-0000-0000D3060000}"/>
    <cellStyle name="Entrada 2 2 2 4" xfId="24651" xr:uid="{00000000-0005-0000-0000-0000D4060000}"/>
    <cellStyle name="Entrada 2 2 2 40" xfId="31344" xr:uid="{00000000-0005-0000-0000-0000D5060000}"/>
    <cellStyle name="Entrada 2 2 2 41" xfId="31374" xr:uid="{00000000-0005-0000-0000-0000D6060000}"/>
    <cellStyle name="Entrada 2 2 2 42" xfId="31405" xr:uid="{00000000-0005-0000-0000-0000D7060000}"/>
    <cellStyle name="Entrada 2 2 2 43" xfId="32542" xr:uid="{00000000-0005-0000-0000-0000D8060000}"/>
    <cellStyle name="Entrada 2 2 2 44" xfId="32576" xr:uid="{00000000-0005-0000-0000-0000D9060000}"/>
    <cellStyle name="Entrada 2 2 2 45" xfId="33703" xr:uid="{00000000-0005-0000-0000-0000DA060000}"/>
    <cellStyle name="Entrada 2 2 2 5" xfId="29862" xr:uid="{00000000-0005-0000-0000-0000DB060000}"/>
    <cellStyle name="Entrada 2 2 2 6" xfId="30200" xr:uid="{00000000-0005-0000-0000-0000DC060000}"/>
    <cellStyle name="Entrada 2 2 2 7" xfId="30242" xr:uid="{00000000-0005-0000-0000-0000DD060000}"/>
    <cellStyle name="Entrada 2 2 2 8" xfId="30273" xr:uid="{00000000-0005-0000-0000-0000DE060000}"/>
    <cellStyle name="Entrada 2 2 2 9" xfId="30304" xr:uid="{00000000-0005-0000-0000-0000DF060000}"/>
    <cellStyle name="Entrada 2 2 20" xfId="26145" xr:uid="{00000000-0005-0000-0000-0000E0060000}"/>
    <cellStyle name="Entrada 2 2 21" xfId="26560" xr:uid="{00000000-0005-0000-0000-0000E1060000}"/>
    <cellStyle name="Entrada 2 2 22" xfId="25984" xr:uid="{00000000-0005-0000-0000-0000E2060000}"/>
    <cellStyle name="Entrada 2 2 23" xfId="26359" xr:uid="{00000000-0005-0000-0000-0000E3060000}"/>
    <cellStyle name="Entrada 2 2 24" xfId="26458" xr:uid="{00000000-0005-0000-0000-0000E4060000}"/>
    <cellStyle name="Entrada 2 2 25" xfId="26533" xr:uid="{00000000-0005-0000-0000-0000E5060000}"/>
    <cellStyle name="Entrada 2 2 26" xfId="26538" xr:uid="{00000000-0005-0000-0000-0000E6060000}"/>
    <cellStyle name="Entrada 2 2 27" xfId="26655" xr:uid="{00000000-0005-0000-0000-0000E7060000}"/>
    <cellStyle name="Entrada 2 2 28" xfId="26313" xr:uid="{00000000-0005-0000-0000-0000E8060000}"/>
    <cellStyle name="Entrada 2 2 29" xfId="26571" xr:uid="{00000000-0005-0000-0000-0000E9060000}"/>
    <cellStyle name="Entrada 2 2 3" xfId="12669" xr:uid="{00000000-0005-0000-0000-0000EA060000}"/>
    <cellStyle name="Entrada 2 2 3 10" xfId="30071" xr:uid="{00000000-0005-0000-0000-0000EB060000}"/>
    <cellStyle name="Entrada 2 2 3 11" xfId="28891" xr:uid="{00000000-0005-0000-0000-0000EC060000}"/>
    <cellStyle name="Entrada 2 2 3 12" xfId="30250" xr:uid="{00000000-0005-0000-0000-0000ED060000}"/>
    <cellStyle name="Entrada 2 2 3 13" xfId="30428" xr:uid="{00000000-0005-0000-0000-0000EE060000}"/>
    <cellStyle name="Entrada 2 2 3 14" xfId="30466" xr:uid="{00000000-0005-0000-0000-0000EF060000}"/>
    <cellStyle name="Entrada 2 2 3 15" xfId="30502" xr:uid="{00000000-0005-0000-0000-0000F0060000}"/>
    <cellStyle name="Entrada 2 2 3 16" xfId="29915" xr:uid="{00000000-0005-0000-0000-0000F1060000}"/>
    <cellStyle name="Entrada 2 2 3 17" xfId="30572" xr:uid="{00000000-0005-0000-0000-0000F2060000}"/>
    <cellStyle name="Entrada 2 2 3 18" xfId="28977" xr:uid="{00000000-0005-0000-0000-0000F3060000}"/>
    <cellStyle name="Entrada 2 2 3 19" xfId="30025" xr:uid="{00000000-0005-0000-0000-0000F4060000}"/>
    <cellStyle name="Entrada 2 2 3 2" xfId="24503" xr:uid="{00000000-0005-0000-0000-0000F5060000}"/>
    <cellStyle name="Entrada 2 2 3 20" xfId="29189" xr:uid="{00000000-0005-0000-0000-0000F6060000}"/>
    <cellStyle name="Entrada 2 2 3 21" xfId="30004" xr:uid="{00000000-0005-0000-0000-0000F7060000}"/>
    <cellStyle name="Entrada 2 2 3 22" xfId="28875" xr:uid="{00000000-0005-0000-0000-0000F8060000}"/>
    <cellStyle name="Entrada 2 2 3 23" xfId="30121" xr:uid="{00000000-0005-0000-0000-0000F9060000}"/>
    <cellStyle name="Entrada 2 2 3 24" xfId="29956" xr:uid="{00000000-0005-0000-0000-0000FA060000}"/>
    <cellStyle name="Entrada 2 2 3 25" xfId="30029" xr:uid="{00000000-0005-0000-0000-0000FB060000}"/>
    <cellStyle name="Entrada 2 2 3 26" xfId="29191" xr:uid="{00000000-0005-0000-0000-0000FC060000}"/>
    <cellStyle name="Entrada 2 2 3 27" xfId="30909" xr:uid="{00000000-0005-0000-0000-0000FD060000}"/>
    <cellStyle name="Entrada 2 2 3 28" xfId="30945" xr:uid="{00000000-0005-0000-0000-0000FE060000}"/>
    <cellStyle name="Entrada 2 2 3 29" xfId="29043" xr:uid="{00000000-0005-0000-0000-0000FF060000}"/>
    <cellStyle name="Entrada 2 2 3 3" xfId="24692" xr:uid="{00000000-0005-0000-0000-000000070000}"/>
    <cellStyle name="Entrada 2 2 3 30" xfId="29142" xr:uid="{00000000-0005-0000-0000-000001070000}"/>
    <cellStyle name="Entrada 2 2 3 31" xfId="30925" xr:uid="{00000000-0005-0000-0000-000002070000}"/>
    <cellStyle name="Entrada 2 2 3 32" xfId="31076" xr:uid="{00000000-0005-0000-0000-000003070000}"/>
    <cellStyle name="Entrada 2 2 3 33" xfId="29880" xr:uid="{00000000-0005-0000-0000-000004070000}"/>
    <cellStyle name="Entrada 2 2 3 34" xfId="29959" xr:uid="{00000000-0005-0000-0000-000005070000}"/>
    <cellStyle name="Entrada 2 2 3 35" xfId="31173" xr:uid="{00000000-0005-0000-0000-000006070000}"/>
    <cellStyle name="Entrada 2 2 3 36" xfId="28844" xr:uid="{00000000-0005-0000-0000-000007070000}"/>
    <cellStyle name="Entrada 2 2 3 37" xfId="31235" xr:uid="{00000000-0005-0000-0000-000008070000}"/>
    <cellStyle name="Entrada 2 2 3 38" xfId="30484" xr:uid="{00000000-0005-0000-0000-000009070000}"/>
    <cellStyle name="Entrada 2 2 3 39" xfId="29057" xr:uid="{00000000-0005-0000-0000-00000A070000}"/>
    <cellStyle name="Entrada 2 2 3 4" xfId="24661" xr:uid="{00000000-0005-0000-0000-00000B070000}"/>
    <cellStyle name="Entrada 2 2 3 40" xfId="31155" xr:uid="{00000000-0005-0000-0000-00000C070000}"/>
    <cellStyle name="Entrada 2 2 3 41" xfId="28512" xr:uid="{00000000-0005-0000-0000-00000D070000}"/>
    <cellStyle name="Entrada 2 2 3 42" xfId="31389" xr:uid="{00000000-0005-0000-0000-00000E070000}"/>
    <cellStyle name="Entrada 2 2 3 43" xfId="32513" xr:uid="{00000000-0005-0000-0000-00000F070000}"/>
    <cellStyle name="Entrada 2 2 3 44" xfId="32560" xr:uid="{00000000-0005-0000-0000-000010070000}"/>
    <cellStyle name="Entrada 2 2 3 45" xfId="33687" xr:uid="{00000000-0005-0000-0000-000011070000}"/>
    <cellStyle name="Entrada 2 2 3 5" xfId="29823" xr:uid="{00000000-0005-0000-0000-000012070000}"/>
    <cellStyle name="Entrada 2 2 3 6" xfId="30179" xr:uid="{00000000-0005-0000-0000-000013070000}"/>
    <cellStyle name="Entrada 2 2 3 7" xfId="30225" xr:uid="{00000000-0005-0000-0000-000014070000}"/>
    <cellStyle name="Entrada 2 2 3 8" xfId="29040" xr:uid="{00000000-0005-0000-0000-000015070000}"/>
    <cellStyle name="Entrada 2 2 3 9" xfId="29143" xr:uid="{00000000-0005-0000-0000-000016070000}"/>
    <cellStyle name="Entrada 2 2 30" xfId="25968" xr:uid="{00000000-0005-0000-0000-000017070000}"/>
    <cellStyle name="Entrada 2 2 31" xfId="26138" xr:uid="{00000000-0005-0000-0000-000018070000}"/>
    <cellStyle name="Entrada 2 2 32" xfId="26168" xr:uid="{00000000-0005-0000-0000-000019070000}"/>
    <cellStyle name="Entrada 2 2 33" xfId="25307" xr:uid="{00000000-0005-0000-0000-00001A070000}"/>
    <cellStyle name="Entrada 2 2 34" xfId="26505" xr:uid="{00000000-0005-0000-0000-00001B070000}"/>
    <cellStyle name="Entrada 2 2 35" xfId="25917" xr:uid="{00000000-0005-0000-0000-00001C070000}"/>
    <cellStyle name="Entrada 2 2 36" xfId="26638" xr:uid="{00000000-0005-0000-0000-00001D070000}"/>
    <cellStyle name="Entrada 2 2 37" xfId="26670" xr:uid="{00000000-0005-0000-0000-00001E070000}"/>
    <cellStyle name="Entrada 2 2 38" xfId="26321" xr:uid="{00000000-0005-0000-0000-00001F070000}"/>
    <cellStyle name="Entrada 2 2 39" xfId="26682" xr:uid="{00000000-0005-0000-0000-000020070000}"/>
    <cellStyle name="Entrada 2 2 4" xfId="23970" xr:uid="{00000000-0005-0000-0000-000021070000}"/>
    <cellStyle name="Entrada 2 2 40" xfId="26445" xr:uid="{00000000-0005-0000-0000-000022070000}"/>
    <cellStyle name="Entrada 2 2 41" xfId="26680" xr:uid="{00000000-0005-0000-0000-000023070000}"/>
    <cellStyle name="Entrada 2 2 42" xfId="26447" xr:uid="{00000000-0005-0000-0000-000024070000}"/>
    <cellStyle name="Entrada 2 2 43" xfId="26615" xr:uid="{00000000-0005-0000-0000-000025070000}"/>
    <cellStyle name="Entrada 2 2 44" xfId="26475" xr:uid="{00000000-0005-0000-0000-000026070000}"/>
    <cellStyle name="Entrada 2 2 45" xfId="26173" xr:uid="{00000000-0005-0000-0000-000027070000}"/>
    <cellStyle name="Entrada 2 2 46" xfId="26350" xr:uid="{00000000-0005-0000-0000-000028070000}"/>
    <cellStyle name="Entrada 2 2 47" xfId="26368" xr:uid="{00000000-0005-0000-0000-000029070000}"/>
    <cellStyle name="Entrada 2 2 48" xfId="26439" xr:uid="{00000000-0005-0000-0000-00002A070000}"/>
    <cellStyle name="Entrada 2 2 49" xfId="25976" xr:uid="{00000000-0005-0000-0000-00002B070000}"/>
    <cellStyle name="Entrada 2 2 5" xfId="24629" xr:uid="{00000000-0005-0000-0000-00002C070000}"/>
    <cellStyle name="Entrada 2 2 50" xfId="26307" xr:uid="{00000000-0005-0000-0000-00002D070000}"/>
    <cellStyle name="Entrada 2 2 51" xfId="26479" xr:uid="{00000000-0005-0000-0000-00002E070000}"/>
    <cellStyle name="Entrada 2 2 52" xfId="26741" xr:uid="{00000000-0005-0000-0000-00002F070000}"/>
    <cellStyle name="Entrada 2 2 53" xfId="26757" xr:uid="{00000000-0005-0000-0000-000030070000}"/>
    <cellStyle name="Entrada 2 2 54" xfId="25767" xr:uid="{00000000-0005-0000-0000-000031070000}"/>
    <cellStyle name="Entrada 2 2 55" xfId="26706" xr:uid="{00000000-0005-0000-0000-000032070000}"/>
    <cellStyle name="Entrada 2 2 56" xfId="26763" xr:uid="{00000000-0005-0000-0000-000033070000}"/>
    <cellStyle name="Entrada 2 2 57" xfId="26755" xr:uid="{00000000-0005-0000-0000-000034070000}"/>
    <cellStyle name="Entrada 2 2 58" xfId="26708" xr:uid="{00000000-0005-0000-0000-000035070000}"/>
    <cellStyle name="Entrada 2 2 59" xfId="27425" xr:uid="{00000000-0005-0000-0000-000036070000}"/>
    <cellStyle name="Entrada 2 2 6" xfId="24613" xr:uid="{00000000-0005-0000-0000-000037070000}"/>
    <cellStyle name="Entrada 2 2 60" xfId="27371" xr:uid="{00000000-0005-0000-0000-000038070000}"/>
    <cellStyle name="Entrada 2 2 61" xfId="27662" xr:uid="{00000000-0005-0000-0000-000039070000}"/>
    <cellStyle name="Entrada 2 2 62" xfId="27639" xr:uid="{00000000-0005-0000-0000-00003A070000}"/>
    <cellStyle name="Entrada 2 2 63" xfId="27401" xr:uid="{00000000-0005-0000-0000-00003B070000}"/>
    <cellStyle name="Entrada 2 2 64" xfId="27646" xr:uid="{00000000-0005-0000-0000-00003C070000}"/>
    <cellStyle name="Entrada 2 2 65" xfId="27406" xr:uid="{00000000-0005-0000-0000-00003D070000}"/>
    <cellStyle name="Entrada 2 2 66" xfId="27466" xr:uid="{00000000-0005-0000-0000-00003E070000}"/>
    <cellStyle name="Entrada 2 2 67" xfId="27334" xr:uid="{00000000-0005-0000-0000-00003F070000}"/>
    <cellStyle name="Entrada 2 2 68" xfId="27370" xr:uid="{00000000-0005-0000-0000-000040070000}"/>
    <cellStyle name="Entrada 2 2 69" xfId="27328" xr:uid="{00000000-0005-0000-0000-000041070000}"/>
    <cellStyle name="Entrada 2 2 7" xfId="25188" xr:uid="{00000000-0005-0000-0000-000042070000}"/>
    <cellStyle name="Entrada 2 2 70" xfId="27638" xr:uid="{00000000-0005-0000-0000-000043070000}"/>
    <cellStyle name="Entrada 2 2 71" xfId="27182" xr:uid="{00000000-0005-0000-0000-000044070000}"/>
    <cellStyle name="Entrada 2 2 72" xfId="27413" xr:uid="{00000000-0005-0000-0000-000045070000}"/>
    <cellStyle name="Entrada 2 2 73" xfId="27367" xr:uid="{00000000-0005-0000-0000-000046070000}"/>
    <cellStyle name="Entrada 2 2 74" xfId="27350" xr:uid="{00000000-0005-0000-0000-000047070000}"/>
    <cellStyle name="Entrada 2 2 75" xfId="27164" xr:uid="{00000000-0005-0000-0000-000048070000}"/>
    <cellStyle name="Entrada 2 2 76" xfId="27603" xr:uid="{00000000-0005-0000-0000-000049070000}"/>
    <cellStyle name="Entrada 2 2 77" xfId="27745" xr:uid="{00000000-0005-0000-0000-00004A070000}"/>
    <cellStyle name="Entrada 2 2 78" xfId="26774" xr:uid="{00000000-0005-0000-0000-00004B070000}"/>
    <cellStyle name="Entrada 2 2 79" xfId="27451" xr:uid="{00000000-0005-0000-0000-00004C070000}"/>
    <cellStyle name="Entrada 2 2 8" xfId="25931" xr:uid="{00000000-0005-0000-0000-00004D070000}"/>
    <cellStyle name="Entrada 2 2 80" xfId="27721" xr:uid="{00000000-0005-0000-0000-00004E070000}"/>
    <cellStyle name="Entrada 2 2 81" xfId="27733" xr:uid="{00000000-0005-0000-0000-00004F070000}"/>
    <cellStyle name="Entrada 2 2 82" xfId="28305" xr:uid="{00000000-0005-0000-0000-000050070000}"/>
    <cellStyle name="Entrada 2 2 83" xfId="28443" xr:uid="{00000000-0005-0000-0000-000051070000}"/>
    <cellStyle name="Entrada 2 2 84" xfId="28426" xr:uid="{00000000-0005-0000-0000-000052070000}"/>
    <cellStyle name="Entrada 2 2 85" xfId="28448" xr:uid="{00000000-0005-0000-0000-000053070000}"/>
    <cellStyle name="Entrada 2 2 86" xfId="28131" xr:uid="{00000000-0005-0000-0000-000054070000}"/>
    <cellStyle name="Entrada 2 2 87" xfId="28310" xr:uid="{00000000-0005-0000-0000-000055070000}"/>
    <cellStyle name="Entrada 2 2 88" xfId="28313" xr:uid="{00000000-0005-0000-0000-000056070000}"/>
    <cellStyle name="Entrada 2 2 89" xfId="29123" xr:uid="{00000000-0005-0000-0000-000057070000}"/>
    <cellStyle name="Entrada 2 2 9" xfId="26108" xr:uid="{00000000-0005-0000-0000-000058070000}"/>
    <cellStyle name="Entrada 2 2 90" xfId="29111" xr:uid="{00000000-0005-0000-0000-000059070000}"/>
    <cellStyle name="Entrada 2 2 91" xfId="29998" xr:uid="{00000000-0005-0000-0000-00005A070000}"/>
    <cellStyle name="Entrada 2 2 92" xfId="28838" xr:uid="{00000000-0005-0000-0000-00005B070000}"/>
    <cellStyle name="Entrada 2 2 93" xfId="30127" xr:uid="{00000000-0005-0000-0000-00005C070000}"/>
    <cellStyle name="Entrada 2 2 94" xfId="29058" xr:uid="{00000000-0005-0000-0000-00005D070000}"/>
    <cellStyle name="Entrada 2 2 95" xfId="30039" xr:uid="{00000000-0005-0000-0000-00005E070000}"/>
    <cellStyle name="Entrada 2 2 96" xfId="29060" xr:uid="{00000000-0005-0000-0000-00005F070000}"/>
    <cellStyle name="Entrada 2 2 97" xfId="28481" xr:uid="{00000000-0005-0000-0000-000060070000}"/>
    <cellStyle name="Entrada 2 2 98" xfId="30220" xr:uid="{00000000-0005-0000-0000-000061070000}"/>
    <cellStyle name="Entrada 2 2 99" xfId="30469" xr:uid="{00000000-0005-0000-0000-000062070000}"/>
    <cellStyle name="Entrada 3" xfId="11550" xr:uid="{00000000-0005-0000-0000-000063070000}"/>
    <cellStyle name="Entrada 3 10" xfId="26156" xr:uid="{00000000-0005-0000-0000-000064070000}"/>
    <cellStyle name="Entrada 3 100" xfId="29131" xr:uid="{00000000-0005-0000-0000-000065070000}"/>
    <cellStyle name="Entrada 3 101" xfId="30167" xr:uid="{00000000-0005-0000-0000-000066070000}"/>
    <cellStyle name="Entrada 3 102" xfId="30048" xr:uid="{00000000-0005-0000-0000-000067070000}"/>
    <cellStyle name="Entrada 3 103" xfId="28834" xr:uid="{00000000-0005-0000-0000-000068070000}"/>
    <cellStyle name="Entrada 3 104" xfId="29907" xr:uid="{00000000-0005-0000-0000-000069070000}"/>
    <cellStyle name="Entrada 3 105" xfId="30028" xr:uid="{00000000-0005-0000-0000-00006A070000}"/>
    <cellStyle name="Entrada 3 106" xfId="29034" xr:uid="{00000000-0005-0000-0000-00006B070000}"/>
    <cellStyle name="Entrada 3 107" xfId="29192" xr:uid="{00000000-0005-0000-0000-00006C070000}"/>
    <cellStyle name="Entrada 3 108" xfId="30591" xr:uid="{00000000-0005-0000-0000-00006D070000}"/>
    <cellStyle name="Entrada 3 109" xfId="30332" xr:uid="{00000000-0005-0000-0000-00006E070000}"/>
    <cellStyle name="Entrada 3 11" xfId="26503" xr:uid="{00000000-0005-0000-0000-00006F070000}"/>
    <cellStyle name="Entrada 3 110" xfId="30550" xr:uid="{00000000-0005-0000-0000-000070070000}"/>
    <cellStyle name="Entrada 3 111" xfId="28857" xr:uid="{00000000-0005-0000-0000-000071070000}"/>
    <cellStyle name="Entrada 3 112" xfId="29958" xr:uid="{00000000-0005-0000-0000-000072070000}"/>
    <cellStyle name="Entrada 3 113" xfId="30015" xr:uid="{00000000-0005-0000-0000-000073070000}"/>
    <cellStyle name="Entrada 3 114" xfId="30001" xr:uid="{00000000-0005-0000-0000-000074070000}"/>
    <cellStyle name="Entrada 3 115" xfId="30111" xr:uid="{00000000-0005-0000-0000-000075070000}"/>
    <cellStyle name="Entrada 3 116" xfId="29139" xr:uid="{00000000-0005-0000-0000-000076070000}"/>
    <cellStyle name="Entrada 3 117" xfId="29021" xr:uid="{00000000-0005-0000-0000-000077070000}"/>
    <cellStyle name="Entrada 3 118" xfId="30994" xr:uid="{00000000-0005-0000-0000-000078070000}"/>
    <cellStyle name="Entrada 3 119" xfId="29022" xr:uid="{00000000-0005-0000-0000-000079070000}"/>
    <cellStyle name="Entrada 3 12" xfId="26413" xr:uid="{00000000-0005-0000-0000-00007A070000}"/>
    <cellStyle name="Entrada 3 120" xfId="31024" xr:uid="{00000000-0005-0000-0000-00007B070000}"/>
    <cellStyle name="Entrada 3 121" xfId="30007" xr:uid="{00000000-0005-0000-0000-00007C070000}"/>
    <cellStyle name="Entrada 3 122" xfId="30093" xr:uid="{00000000-0005-0000-0000-00007D070000}"/>
    <cellStyle name="Entrada 3 123" xfId="28960" xr:uid="{00000000-0005-0000-0000-00007E070000}"/>
    <cellStyle name="Entrada 3 124" xfId="28943" xr:uid="{00000000-0005-0000-0000-00007F070000}"/>
    <cellStyle name="Entrada 3 125" xfId="31282" xr:uid="{00000000-0005-0000-0000-000080070000}"/>
    <cellStyle name="Entrada 3 126" xfId="31925" xr:uid="{00000000-0005-0000-0000-000081070000}"/>
    <cellStyle name="Entrada 3 127" xfId="33083" xr:uid="{00000000-0005-0000-0000-000082070000}"/>
    <cellStyle name="Entrada 3 13" xfId="26360" xr:uid="{00000000-0005-0000-0000-000083070000}"/>
    <cellStyle name="Entrada 3 14" xfId="26337" xr:uid="{00000000-0005-0000-0000-000084070000}"/>
    <cellStyle name="Entrada 3 15" xfId="26509" xr:uid="{00000000-0005-0000-0000-000085070000}"/>
    <cellStyle name="Entrada 3 16" xfId="26512" xr:uid="{00000000-0005-0000-0000-000086070000}"/>
    <cellStyle name="Entrada 3 17" xfId="26450" xr:uid="{00000000-0005-0000-0000-000087070000}"/>
    <cellStyle name="Entrada 3 18" xfId="26576" xr:uid="{00000000-0005-0000-0000-000088070000}"/>
    <cellStyle name="Entrada 3 19" xfId="25851" xr:uid="{00000000-0005-0000-0000-000089070000}"/>
    <cellStyle name="Entrada 3 2" xfId="12650" xr:uid="{00000000-0005-0000-0000-00008A070000}"/>
    <cellStyle name="Entrada 3 2 10" xfId="30339" xr:uid="{00000000-0005-0000-0000-00008B070000}"/>
    <cellStyle name="Entrada 3 2 11" xfId="30374" xr:uid="{00000000-0005-0000-0000-00008C070000}"/>
    <cellStyle name="Entrada 3 2 12" xfId="30413" xr:uid="{00000000-0005-0000-0000-00008D070000}"/>
    <cellStyle name="Entrada 3 2 13" xfId="30452" xr:uid="{00000000-0005-0000-0000-00008E070000}"/>
    <cellStyle name="Entrada 3 2 14" xfId="30488" xr:uid="{00000000-0005-0000-0000-00008F070000}"/>
    <cellStyle name="Entrada 3 2 15" xfId="30521" xr:uid="{00000000-0005-0000-0000-000090070000}"/>
    <cellStyle name="Entrada 3 2 16" xfId="30557" xr:uid="{00000000-0005-0000-0000-000091070000}"/>
    <cellStyle name="Entrada 3 2 17" xfId="30594" xr:uid="{00000000-0005-0000-0000-000092070000}"/>
    <cellStyle name="Entrada 3 2 18" xfId="30629" xr:uid="{00000000-0005-0000-0000-000093070000}"/>
    <cellStyle name="Entrada 3 2 19" xfId="30662" xr:uid="{00000000-0005-0000-0000-000094070000}"/>
    <cellStyle name="Entrada 3 2 2" xfId="24484" xr:uid="{00000000-0005-0000-0000-000095070000}"/>
    <cellStyle name="Entrada 3 2 20" xfId="30693" xr:uid="{00000000-0005-0000-0000-000096070000}"/>
    <cellStyle name="Entrada 3 2 21" xfId="30729" xr:uid="{00000000-0005-0000-0000-000097070000}"/>
    <cellStyle name="Entrada 3 2 22" xfId="30761" xr:uid="{00000000-0005-0000-0000-000098070000}"/>
    <cellStyle name="Entrada 3 2 23" xfId="30795" xr:uid="{00000000-0005-0000-0000-000099070000}"/>
    <cellStyle name="Entrada 3 2 24" xfId="30828" xr:uid="{00000000-0005-0000-0000-00009A070000}"/>
    <cellStyle name="Entrada 3 2 25" xfId="30861" xr:uid="{00000000-0005-0000-0000-00009B070000}"/>
    <cellStyle name="Entrada 3 2 26" xfId="30894" xr:uid="{00000000-0005-0000-0000-00009C070000}"/>
    <cellStyle name="Entrada 3 2 27" xfId="30929" xr:uid="{00000000-0005-0000-0000-00009D070000}"/>
    <cellStyle name="Entrada 3 2 28" xfId="30964" xr:uid="{00000000-0005-0000-0000-00009E070000}"/>
    <cellStyle name="Entrada 3 2 29" xfId="30997" xr:uid="{00000000-0005-0000-0000-00009F070000}"/>
    <cellStyle name="Entrada 3 2 3" xfId="24678" xr:uid="{00000000-0005-0000-0000-0000A0070000}"/>
    <cellStyle name="Entrada 3 2 30" xfId="31029" xr:uid="{00000000-0005-0000-0000-0000A1070000}"/>
    <cellStyle name="Entrada 3 2 31" xfId="31062" xr:uid="{00000000-0005-0000-0000-0000A2070000}"/>
    <cellStyle name="Entrada 3 2 32" xfId="31094" xr:uid="{00000000-0005-0000-0000-0000A3070000}"/>
    <cellStyle name="Entrada 3 2 33" xfId="31127" xr:uid="{00000000-0005-0000-0000-0000A4070000}"/>
    <cellStyle name="Entrada 3 2 34" xfId="31159" xr:uid="{00000000-0005-0000-0000-0000A5070000}"/>
    <cellStyle name="Entrada 3 2 35" xfId="31191" xr:uid="{00000000-0005-0000-0000-0000A6070000}"/>
    <cellStyle name="Entrada 3 2 36" xfId="31221" xr:uid="{00000000-0005-0000-0000-0000A7070000}"/>
    <cellStyle name="Entrada 3 2 37" xfId="31254" xr:uid="{00000000-0005-0000-0000-0000A8070000}"/>
    <cellStyle name="Entrada 3 2 38" xfId="31285" xr:uid="{00000000-0005-0000-0000-0000A9070000}"/>
    <cellStyle name="Entrada 3 2 39" xfId="31315" xr:uid="{00000000-0005-0000-0000-0000AA070000}"/>
    <cellStyle name="Entrada 3 2 4" xfId="24656" xr:uid="{00000000-0005-0000-0000-0000AB070000}"/>
    <cellStyle name="Entrada 3 2 40" xfId="31345" xr:uid="{00000000-0005-0000-0000-0000AC070000}"/>
    <cellStyle name="Entrada 3 2 41" xfId="31375" xr:uid="{00000000-0005-0000-0000-0000AD070000}"/>
    <cellStyle name="Entrada 3 2 42" xfId="31406" xr:uid="{00000000-0005-0000-0000-0000AE070000}"/>
    <cellStyle name="Entrada 3 2 43" xfId="32543" xr:uid="{00000000-0005-0000-0000-0000AF070000}"/>
    <cellStyle name="Entrada 3 2 44" xfId="32577" xr:uid="{00000000-0005-0000-0000-0000B0070000}"/>
    <cellStyle name="Entrada 3 2 45" xfId="33704" xr:uid="{00000000-0005-0000-0000-0000B1070000}"/>
    <cellStyle name="Entrada 3 2 5" xfId="29863" xr:uid="{00000000-0005-0000-0000-0000B2070000}"/>
    <cellStyle name="Entrada 3 2 6" xfId="30201" xr:uid="{00000000-0005-0000-0000-0000B3070000}"/>
    <cellStyle name="Entrada 3 2 7" xfId="30243" xr:uid="{00000000-0005-0000-0000-0000B4070000}"/>
    <cellStyle name="Entrada 3 2 8" xfId="30274" xr:uid="{00000000-0005-0000-0000-0000B5070000}"/>
    <cellStyle name="Entrada 3 2 9" xfId="30305" xr:uid="{00000000-0005-0000-0000-0000B6070000}"/>
    <cellStyle name="Entrada 3 20" xfId="26501" xr:uid="{00000000-0005-0000-0000-0000B7070000}"/>
    <cellStyle name="Entrada 3 21" xfId="25722" xr:uid="{00000000-0005-0000-0000-0000B8070000}"/>
    <cellStyle name="Entrada 3 22" xfId="26174" xr:uid="{00000000-0005-0000-0000-0000B9070000}"/>
    <cellStyle name="Entrada 3 23" xfId="25904" xr:uid="{00000000-0005-0000-0000-0000BA070000}"/>
    <cellStyle name="Entrada 3 24" xfId="26417" xr:uid="{00000000-0005-0000-0000-0000BB070000}"/>
    <cellStyle name="Entrada 3 25" xfId="26166" xr:uid="{00000000-0005-0000-0000-0000BC070000}"/>
    <cellStyle name="Entrada 3 26" xfId="26197" xr:uid="{00000000-0005-0000-0000-0000BD070000}"/>
    <cellStyle name="Entrada 3 27" xfId="26521" xr:uid="{00000000-0005-0000-0000-0000BE070000}"/>
    <cellStyle name="Entrada 3 28" xfId="26414" xr:uid="{00000000-0005-0000-0000-0000BF070000}"/>
    <cellStyle name="Entrada 3 29" xfId="26388" xr:uid="{00000000-0005-0000-0000-0000C0070000}"/>
    <cellStyle name="Entrada 3 3" xfId="12521" xr:uid="{00000000-0005-0000-0000-0000C1070000}"/>
    <cellStyle name="Entrada 3 3 10" xfId="29963" xr:uid="{00000000-0005-0000-0000-0000C2070000}"/>
    <cellStyle name="Entrada 3 3 11" xfId="30013" xr:uid="{00000000-0005-0000-0000-0000C3070000}"/>
    <cellStyle name="Entrada 3 3 12" xfId="30390" xr:uid="{00000000-0005-0000-0000-0000C4070000}"/>
    <cellStyle name="Entrada 3 3 13" xfId="30429" xr:uid="{00000000-0005-0000-0000-0000C5070000}"/>
    <cellStyle name="Entrada 3 3 14" xfId="30467" xr:uid="{00000000-0005-0000-0000-0000C6070000}"/>
    <cellStyle name="Entrada 3 3 15" xfId="30503" xr:uid="{00000000-0005-0000-0000-0000C7070000}"/>
    <cellStyle name="Entrada 3 3 16" xfId="30535" xr:uid="{00000000-0005-0000-0000-0000C8070000}"/>
    <cellStyle name="Entrada 3 3 17" xfId="30573" xr:uid="{00000000-0005-0000-0000-0000C9070000}"/>
    <cellStyle name="Entrada 3 3 18" xfId="29941" xr:uid="{00000000-0005-0000-0000-0000CA070000}"/>
    <cellStyle name="Entrada 3 3 19" xfId="30074" xr:uid="{00000000-0005-0000-0000-0000CB070000}"/>
    <cellStyle name="Entrada 3 3 2" xfId="24355" xr:uid="{00000000-0005-0000-0000-0000CC070000}"/>
    <cellStyle name="Entrada 3 3 20" xfId="29135" xr:uid="{00000000-0005-0000-0000-0000CD070000}"/>
    <cellStyle name="Entrada 3 3 21" xfId="30195" xr:uid="{00000000-0005-0000-0000-0000CE070000}"/>
    <cellStyle name="Entrada 3 3 22" xfId="29035" xr:uid="{00000000-0005-0000-0000-0000CF070000}"/>
    <cellStyle name="Entrada 3 3 23" xfId="30363" xr:uid="{00000000-0005-0000-0000-0000D0070000}"/>
    <cellStyle name="Entrada 3 3 24" xfId="29127" xr:uid="{00000000-0005-0000-0000-0000D1070000}"/>
    <cellStyle name="Entrada 3 3 25" xfId="29943" xr:uid="{00000000-0005-0000-0000-0000D2070000}"/>
    <cellStyle name="Entrada 3 3 26" xfId="30875" xr:uid="{00000000-0005-0000-0000-0000D3070000}"/>
    <cellStyle name="Entrada 3 3 27" xfId="30910" xr:uid="{00000000-0005-0000-0000-0000D4070000}"/>
    <cellStyle name="Entrada 3 3 28" xfId="30946" xr:uid="{00000000-0005-0000-0000-0000D5070000}"/>
    <cellStyle name="Entrada 3 3 29" xfId="30626" xr:uid="{00000000-0005-0000-0000-0000D6070000}"/>
    <cellStyle name="Entrada 3 3 3" xfId="24674" xr:uid="{00000000-0005-0000-0000-0000D7070000}"/>
    <cellStyle name="Entrada 3 3 30" xfId="29050" xr:uid="{00000000-0005-0000-0000-0000D8070000}"/>
    <cellStyle name="Entrada 3 3 31" xfId="31043" xr:uid="{00000000-0005-0000-0000-0000D9070000}"/>
    <cellStyle name="Entrada 3 3 32" xfId="31077" xr:uid="{00000000-0005-0000-0000-0000DA070000}"/>
    <cellStyle name="Entrada 3 3 33" xfId="31108" xr:uid="{00000000-0005-0000-0000-0000DB070000}"/>
    <cellStyle name="Entrada 3 3 34" xfId="31141" xr:uid="{00000000-0005-0000-0000-0000DC070000}"/>
    <cellStyle name="Entrada 3 3 35" xfId="31174" xr:uid="{00000000-0005-0000-0000-0000DD070000}"/>
    <cellStyle name="Entrada 3 3 36" xfId="31205" xr:uid="{00000000-0005-0000-0000-0000DE070000}"/>
    <cellStyle name="Entrada 3 3 37" xfId="31236" xr:uid="{00000000-0005-0000-0000-0000DF070000}"/>
    <cellStyle name="Entrada 3 3 38" xfId="31268" xr:uid="{00000000-0005-0000-0000-0000E0070000}"/>
    <cellStyle name="Entrada 3 3 39" xfId="31299" xr:uid="{00000000-0005-0000-0000-0000E1070000}"/>
    <cellStyle name="Entrada 3 3 4" xfId="24649" xr:uid="{00000000-0005-0000-0000-0000E2070000}"/>
    <cellStyle name="Entrada 3 3 40" xfId="31329" xr:uid="{00000000-0005-0000-0000-0000E3070000}"/>
    <cellStyle name="Entrada 3 3 41" xfId="31359" xr:uid="{00000000-0005-0000-0000-0000E4070000}"/>
    <cellStyle name="Entrada 3 3 42" xfId="31390" xr:uid="{00000000-0005-0000-0000-0000E5070000}"/>
    <cellStyle name="Entrada 3 3 43" xfId="32514" xr:uid="{00000000-0005-0000-0000-0000E6070000}"/>
    <cellStyle name="Entrada 3 3 44" xfId="32561" xr:uid="{00000000-0005-0000-0000-0000E7070000}"/>
    <cellStyle name="Entrada 3 3 45" xfId="33688" xr:uid="{00000000-0005-0000-0000-0000E8070000}"/>
    <cellStyle name="Entrada 3 3 5" xfId="29824" xr:uid="{00000000-0005-0000-0000-0000E9070000}"/>
    <cellStyle name="Entrada 3 3 6" xfId="30180" xr:uid="{00000000-0005-0000-0000-0000EA070000}"/>
    <cellStyle name="Entrada 3 3 7" xfId="30226" xr:uid="{00000000-0005-0000-0000-0000EB070000}"/>
    <cellStyle name="Entrada 3 3 8" xfId="30017" xr:uid="{00000000-0005-0000-0000-0000EC070000}"/>
    <cellStyle name="Entrada 3 3 9" xfId="30091" xr:uid="{00000000-0005-0000-0000-0000ED070000}"/>
    <cellStyle name="Entrada 3 30" xfId="26299" xr:uid="{00000000-0005-0000-0000-0000EE070000}"/>
    <cellStyle name="Entrada 3 31" xfId="26628" xr:uid="{00000000-0005-0000-0000-0000EF070000}"/>
    <cellStyle name="Entrada 3 32" xfId="26324" xr:uid="{00000000-0005-0000-0000-0000F0070000}"/>
    <cellStyle name="Entrada 3 33" xfId="26110" xr:uid="{00000000-0005-0000-0000-0000F1070000}"/>
    <cellStyle name="Entrada 3 34" xfId="26053" xr:uid="{00000000-0005-0000-0000-0000F2070000}"/>
    <cellStyle name="Entrada 3 35" xfId="26009" xr:uid="{00000000-0005-0000-0000-0000F3070000}"/>
    <cellStyle name="Entrada 3 36" xfId="26625" xr:uid="{00000000-0005-0000-0000-0000F4070000}"/>
    <cellStyle name="Entrada 3 37" xfId="26052" xr:uid="{00000000-0005-0000-0000-0000F5070000}"/>
    <cellStyle name="Entrada 3 38" xfId="25990" xr:uid="{00000000-0005-0000-0000-0000F6070000}"/>
    <cellStyle name="Entrada 3 39" xfId="26463" xr:uid="{00000000-0005-0000-0000-0000F7070000}"/>
    <cellStyle name="Entrada 3 4" xfId="23971" xr:uid="{00000000-0005-0000-0000-0000F8070000}"/>
    <cellStyle name="Entrada 3 40" xfId="25703" xr:uid="{00000000-0005-0000-0000-0000F9070000}"/>
    <cellStyle name="Entrada 3 41" xfId="26435" xr:uid="{00000000-0005-0000-0000-0000FA070000}"/>
    <cellStyle name="Entrada 3 42" xfId="26062" xr:uid="{00000000-0005-0000-0000-0000FB070000}"/>
    <cellStyle name="Entrada 3 43" xfId="26425" xr:uid="{00000000-0005-0000-0000-0000FC070000}"/>
    <cellStyle name="Entrada 3 44" xfId="25731" xr:uid="{00000000-0005-0000-0000-0000FD070000}"/>
    <cellStyle name="Entrada 3 45" xfId="25723" xr:uid="{00000000-0005-0000-0000-0000FE070000}"/>
    <cellStyle name="Entrada 3 46" xfId="26562" xr:uid="{00000000-0005-0000-0000-0000FF070000}"/>
    <cellStyle name="Entrada 3 47" xfId="26606" xr:uid="{00000000-0005-0000-0000-000000080000}"/>
    <cellStyle name="Entrada 3 48" xfId="26356" xr:uid="{00000000-0005-0000-0000-000001080000}"/>
    <cellStyle name="Entrada 3 49" xfId="26703" xr:uid="{00000000-0005-0000-0000-000002080000}"/>
    <cellStyle name="Entrada 3 5" xfId="24630" xr:uid="{00000000-0005-0000-0000-000003080000}"/>
    <cellStyle name="Entrada 3 50" xfId="26584" xr:uid="{00000000-0005-0000-0000-000004080000}"/>
    <cellStyle name="Entrada 3 51" xfId="26526" xr:uid="{00000000-0005-0000-0000-000005080000}"/>
    <cellStyle name="Entrada 3 52" xfId="25908" xr:uid="{00000000-0005-0000-0000-000006080000}"/>
    <cellStyle name="Entrada 3 53" xfId="25733" xr:uid="{00000000-0005-0000-0000-000007080000}"/>
    <cellStyle name="Entrada 3 54" xfId="26698" xr:uid="{00000000-0005-0000-0000-000008080000}"/>
    <cellStyle name="Entrada 3 55" xfId="26762" xr:uid="{00000000-0005-0000-0000-000009080000}"/>
    <cellStyle name="Entrada 3 56" xfId="26653" xr:uid="{00000000-0005-0000-0000-00000A080000}"/>
    <cellStyle name="Entrada 3 57" xfId="25728" xr:uid="{00000000-0005-0000-0000-00000B080000}"/>
    <cellStyle name="Entrada 3 58" xfId="26499" xr:uid="{00000000-0005-0000-0000-00000C080000}"/>
    <cellStyle name="Entrada 3 59" xfId="27460" xr:uid="{00000000-0005-0000-0000-00000D080000}"/>
    <cellStyle name="Entrada 3 6" xfId="24615" xr:uid="{00000000-0005-0000-0000-00000E080000}"/>
    <cellStyle name="Entrada 3 60" xfId="27415" xr:uid="{00000000-0005-0000-0000-00000F080000}"/>
    <cellStyle name="Entrada 3 61" xfId="27671" xr:uid="{00000000-0005-0000-0000-000010080000}"/>
    <cellStyle name="Entrada 3 62" xfId="27302" xr:uid="{00000000-0005-0000-0000-000011080000}"/>
    <cellStyle name="Entrada 3 63" xfId="27171" xr:uid="{00000000-0005-0000-0000-000012080000}"/>
    <cellStyle name="Entrada 3 64" xfId="27275" xr:uid="{00000000-0005-0000-0000-000013080000}"/>
    <cellStyle name="Entrada 3 65" xfId="26796" xr:uid="{00000000-0005-0000-0000-000014080000}"/>
    <cellStyle name="Entrada 3 66" xfId="27359" xr:uid="{00000000-0005-0000-0000-000015080000}"/>
    <cellStyle name="Entrada 3 67" xfId="27431" xr:uid="{00000000-0005-0000-0000-000016080000}"/>
    <cellStyle name="Entrada 3 68" xfId="27453" xr:uid="{00000000-0005-0000-0000-000017080000}"/>
    <cellStyle name="Entrada 3 69" xfId="27613" xr:uid="{00000000-0005-0000-0000-000018080000}"/>
    <cellStyle name="Entrada 3 7" xfId="25189" xr:uid="{00000000-0005-0000-0000-000019080000}"/>
    <cellStyle name="Entrada 3 70" xfId="27217" xr:uid="{00000000-0005-0000-0000-00001A080000}"/>
    <cellStyle name="Entrada 3 71" xfId="27617" xr:uid="{00000000-0005-0000-0000-00001B080000}"/>
    <cellStyle name="Entrada 3 72" xfId="27685" xr:uid="{00000000-0005-0000-0000-00001C080000}"/>
    <cellStyle name="Entrada 3 73" xfId="27618" xr:uid="{00000000-0005-0000-0000-00001D080000}"/>
    <cellStyle name="Entrada 3 74" xfId="27441" xr:uid="{00000000-0005-0000-0000-00001E080000}"/>
    <cellStyle name="Entrada 3 75" xfId="27155" xr:uid="{00000000-0005-0000-0000-00001F080000}"/>
    <cellStyle name="Entrada 3 76" xfId="27344" xr:uid="{00000000-0005-0000-0000-000020080000}"/>
    <cellStyle name="Entrada 3 77" xfId="26896" xr:uid="{00000000-0005-0000-0000-000021080000}"/>
    <cellStyle name="Entrada 3 78" xfId="27178" xr:uid="{00000000-0005-0000-0000-000022080000}"/>
    <cellStyle name="Entrada 3 79" xfId="27154" xr:uid="{00000000-0005-0000-0000-000023080000}"/>
    <cellStyle name="Entrada 3 8" xfId="25936" xr:uid="{00000000-0005-0000-0000-000024080000}"/>
    <cellStyle name="Entrada 3 80" xfId="27637" xr:uid="{00000000-0005-0000-0000-000025080000}"/>
    <cellStyle name="Entrada 3 81" xfId="27657" xr:uid="{00000000-0005-0000-0000-000026080000}"/>
    <cellStyle name="Entrada 3 82" xfId="28294" xr:uid="{00000000-0005-0000-0000-000027080000}"/>
    <cellStyle name="Entrada 3 83" xfId="27754" xr:uid="{00000000-0005-0000-0000-000028080000}"/>
    <cellStyle name="Entrada 3 84" xfId="28159" xr:uid="{00000000-0005-0000-0000-000029080000}"/>
    <cellStyle name="Entrada 3 85" xfId="28274" xr:uid="{00000000-0005-0000-0000-00002A080000}"/>
    <cellStyle name="Entrada 3 86" xfId="28222" xr:uid="{00000000-0005-0000-0000-00002B080000}"/>
    <cellStyle name="Entrada 3 87" xfId="28429" xr:uid="{00000000-0005-0000-0000-00002C080000}"/>
    <cellStyle name="Entrada 3 88" xfId="28332" xr:uid="{00000000-0005-0000-0000-00002D080000}"/>
    <cellStyle name="Entrada 3 89" xfId="29167" xr:uid="{00000000-0005-0000-0000-00002E080000}"/>
    <cellStyle name="Entrada 3 9" xfId="26150" xr:uid="{00000000-0005-0000-0000-00002F080000}"/>
    <cellStyle name="Entrada 3 90" xfId="30109" xr:uid="{00000000-0005-0000-0000-000030080000}"/>
    <cellStyle name="Entrada 3 91" xfId="30075" xr:uid="{00000000-0005-0000-0000-000031080000}"/>
    <cellStyle name="Entrada 3 92" xfId="30142" xr:uid="{00000000-0005-0000-0000-000032080000}"/>
    <cellStyle name="Entrada 3 93" xfId="29121" xr:uid="{00000000-0005-0000-0000-000033080000}"/>
    <cellStyle name="Entrada 3 94" xfId="29895" xr:uid="{00000000-0005-0000-0000-000034080000}"/>
    <cellStyle name="Entrada 3 95" xfId="29929" xr:uid="{00000000-0005-0000-0000-000035080000}"/>
    <cellStyle name="Entrada 3 96" xfId="29082" xr:uid="{00000000-0005-0000-0000-000036080000}"/>
    <cellStyle name="Entrada 3 97" xfId="30158" xr:uid="{00000000-0005-0000-0000-000037080000}"/>
    <cellStyle name="Entrada 3 98" xfId="30053" xr:uid="{00000000-0005-0000-0000-000038080000}"/>
    <cellStyle name="Entrada 3 99" xfId="29144" xr:uid="{00000000-0005-0000-0000-000039080000}"/>
    <cellStyle name="Euro" xfId="11540" xr:uid="{00000000-0005-0000-0000-00003A080000}"/>
    <cellStyle name="Euro 2" xfId="11604" xr:uid="{00000000-0005-0000-0000-00003B080000}"/>
    <cellStyle name="Euro 3" xfId="12060" xr:uid="{00000000-0005-0000-0000-00003C080000}"/>
    <cellStyle name="Excel Built-in Comma" xfId="17" xr:uid="{00000000-0005-0000-0000-00003D080000}"/>
    <cellStyle name="Excel Built-in Comma [0]" xfId="163" xr:uid="{00000000-0005-0000-0000-00003E080000}"/>
    <cellStyle name="Excel Built-in Comma [0] 1" xfId="12781" xr:uid="{00000000-0005-0000-0000-00003F080000}"/>
    <cellStyle name="Excel Built-in Comma [0] 2" xfId="12780" xr:uid="{00000000-0005-0000-0000-000040080000}"/>
    <cellStyle name="Excel Built-in Comma 1" xfId="12782" xr:uid="{00000000-0005-0000-0000-000041080000}"/>
    <cellStyle name="Excel Built-in Comma 2" xfId="162" xr:uid="{00000000-0005-0000-0000-000042080000}"/>
    <cellStyle name="Excel Built-in Comma 2 2" xfId="12783" xr:uid="{00000000-0005-0000-0000-000043080000}"/>
    <cellStyle name="Excel Built-in Normal" xfId="16" xr:uid="{00000000-0005-0000-0000-000044080000}"/>
    <cellStyle name="Excel Built-in Normal 1" xfId="12785" xr:uid="{00000000-0005-0000-0000-000045080000}"/>
    <cellStyle name="Excel Built-in Normal 1 2" xfId="12786" xr:uid="{00000000-0005-0000-0000-000046080000}"/>
    <cellStyle name="Excel Built-in Normal 2" xfId="265" xr:uid="{00000000-0005-0000-0000-000047080000}"/>
    <cellStyle name="Excel Built-in Normal 3" xfId="11952" xr:uid="{00000000-0005-0000-0000-000048080000}"/>
    <cellStyle name="Excel Built-in Normal 4" xfId="12784" xr:uid="{00000000-0005-0000-0000-000049080000}"/>
    <cellStyle name="Excel_BuiltIn_Comma" xfId="12787" xr:uid="{00000000-0005-0000-0000-00004A080000}"/>
    <cellStyle name="Explanatory Text" xfId="11541" xr:uid="{00000000-0005-0000-0000-00004B080000}"/>
    <cellStyle name="Good 2" xfId="11543" xr:uid="{00000000-0005-0000-0000-00004C080000}"/>
    <cellStyle name="Heading" xfId="164" xr:uid="{00000000-0005-0000-0000-00004D080000}"/>
    <cellStyle name="Heading 1" xfId="165" xr:uid="{00000000-0005-0000-0000-00004E080000}"/>
    <cellStyle name="Heading 1 2" xfId="11545" xr:uid="{00000000-0005-0000-0000-00004F080000}"/>
    <cellStyle name="Heading 2" xfId="11546" xr:uid="{00000000-0005-0000-0000-000050080000}"/>
    <cellStyle name="Heading 3" xfId="11547" xr:uid="{00000000-0005-0000-0000-000051080000}"/>
    <cellStyle name="Heading 4" xfId="11544" xr:uid="{00000000-0005-0000-0000-000052080000}"/>
    <cellStyle name="Heading 4 2" xfId="11549" xr:uid="{00000000-0005-0000-0000-000053080000}"/>
    <cellStyle name="Heading 5" xfId="12788" xr:uid="{00000000-0005-0000-0000-000054080000}"/>
    <cellStyle name="Heading1" xfId="166" xr:uid="{00000000-0005-0000-0000-000055080000}"/>
    <cellStyle name="Heading1 1" xfId="167" xr:uid="{00000000-0005-0000-0000-000056080000}"/>
    <cellStyle name="Heading1 1 2" xfId="12790" xr:uid="{00000000-0005-0000-0000-000057080000}"/>
    <cellStyle name="Heading1 2" xfId="168" xr:uid="{00000000-0005-0000-0000-000058080000}"/>
    <cellStyle name="Heading1 3" xfId="12789" xr:uid="{00000000-0005-0000-0000-000059080000}"/>
    <cellStyle name="Hipervínculo" xfId="73" builtinId="8"/>
    <cellStyle name="Hipervínculo 2" xfId="20" xr:uid="{00000000-0005-0000-0000-00005B080000}"/>
    <cellStyle name="Hipervínculo 2 2" xfId="618" xr:uid="{00000000-0005-0000-0000-00005C080000}"/>
    <cellStyle name="Hipervínculo 2 3" xfId="695" xr:uid="{00000000-0005-0000-0000-00005D080000}"/>
    <cellStyle name="Hipervínculo 3" xfId="266" xr:uid="{00000000-0005-0000-0000-00005E080000}"/>
    <cellStyle name="Hipervínculo 4" xfId="713" xr:uid="{00000000-0005-0000-0000-00005F080000}"/>
    <cellStyle name="Hipervínculo 5" xfId="12157" xr:uid="{00000000-0005-0000-0000-000060080000}"/>
    <cellStyle name="Hyperlink 2" xfId="267" xr:uid="{00000000-0005-0000-0000-000061080000}"/>
    <cellStyle name="Incorrecto" xfId="453" builtinId="27" customBuiltin="1"/>
    <cellStyle name="Incorrecto 2" xfId="619" xr:uid="{00000000-0005-0000-0000-000063080000}"/>
    <cellStyle name="Incorrecto 3" xfId="29672" xr:uid="{00000000-0005-0000-0000-000064080000}"/>
    <cellStyle name="Input 2" xfId="11551" xr:uid="{00000000-0005-0000-0000-000065080000}"/>
    <cellStyle name="Input 2 10" xfId="26095" xr:uid="{00000000-0005-0000-0000-000066080000}"/>
    <cellStyle name="Input 2 100" xfId="30354" xr:uid="{00000000-0005-0000-0000-000067080000}"/>
    <cellStyle name="Input 2 101" xfId="29984" xr:uid="{00000000-0005-0000-0000-000068080000}"/>
    <cellStyle name="Input 2 102" xfId="30610" xr:uid="{00000000-0005-0000-0000-000069080000}"/>
    <cellStyle name="Input 2 103" xfId="30150" xr:uid="{00000000-0005-0000-0000-00006A080000}"/>
    <cellStyle name="Input 2 104" xfId="29884" xr:uid="{00000000-0005-0000-0000-00006B080000}"/>
    <cellStyle name="Input 2 105" xfId="30068" xr:uid="{00000000-0005-0000-0000-00006C080000}"/>
    <cellStyle name="Input 2 106" xfId="29896" xr:uid="{00000000-0005-0000-0000-00006D080000}"/>
    <cellStyle name="Input 2 107" xfId="30334" xr:uid="{00000000-0005-0000-0000-00006E080000}"/>
    <cellStyle name="Input 2 108" xfId="30087" xr:uid="{00000000-0005-0000-0000-00006F080000}"/>
    <cellStyle name="Input 2 109" xfId="30404" xr:uid="{00000000-0005-0000-0000-000070080000}"/>
    <cellStyle name="Input 2 11" xfId="26519" xr:uid="{00000000-0005-0000-0000-000071080000}"/>
    <cellStyle name="Input 2 110" xfId="30431" xr:uid="{00000000-0005-0000-0000-000072080000}"/>
    <cellStyle name="Input 2 111" xfId="29923" xr:uid="{00000000-0005-0000-0000-000073080000}"/>
    <cellStyle name="Input 2 112" xfId="29208" xr:uid="{00000000-0005-0000-0000-000074080000}"/>
    <cellStyle name="Input 2 113" xfId="29954" xr:uid="{00000000-0005-0000-0000-000075080000}"/>
    <cellStyle name="Input 2 114" xfId="29887" xr:uid="{00000000-0005-0000-0000-000076080000}"/>
    <cellStyle name="Input 2 115" xfId="29052" xr:uid="{00000000-0005-0000-0000-000077080000}"/>
    <cellStyle name="Input 2 116" xfId="29067" xr:uid="{00000000-0005-0000-0000-000078080000}"/>
    <cellStyle name="Input 2 117" xfId="30549" xr:uid="{00000000-0005-0000-0000-000079080000}"/>
    <cellStyle name="Input 2 118" xfId="30722" xr:uid="{00000000-0005-0000-0000-00007A080000}"/>
    <cellStyle name="Input 2 119" xfId="29903" xr:uid="{00000000-0005-0000-0000-00007B080000}"/>
    <cellStyle name="Input 2 12" xfId="26523" xr:uid="{00000000-0005-0000-0000-00007C080000}"/>
    <cellStyle name="Input 2 120" xfId="29950" xr:uid="{00000000-0005-0000-0000-00007D080000}"/>
    <cellStyle name="Input 2 121" xfId="30130" xr:uid="{00000000-0005-0000-0000-00007E080000}"/>
    <cellStyle name="Input 2 122" xfId="29156" xr:uid="{00000000-0005-0000-0000-00007F080000}"/>
    <cellStyle name="Input 2 123" xfId="30625" xr:uid="{00000000-0005-0000-0000-000080080000}"/>
    <cellStyle name="Input 2 124" xfId="31251" xr:uid="{00000000-0005-0000-0000-000081080000}"/>
    <cellStyle name="Input 2 125" xfId="30040" xr:uid="{00000000-0005-0000-0000-000082080000}"/>
    <cellStyle name="Input 2 126" xfId="31931" xr:uid="{00000000-0005-0000-0000-000083080000}"/>
    <cellStyle name="Input 2 127" xfId="33082" xr:uid="{00000000-0005-0000-0000-000084080000}"/>
    <cellStyle name="Input 2 13" xfId="26554" xr:uid="{00000000-0005-0000-0000-000085080000}"/>
    <cellStyle name="Input 2 14" xfId="26306" xr:uid="{00000000-0005-0000-0000-000086080000}"/>
    <cellStyle name="Input 2 15" xfId="26037" xr:uid="{00000000-0005-0000-0000-000087080000}"/>
    <cellStyle name="Input 2 16" xfId="26477" xr:uid="{00000000-0005-0000-0000-000088080000}"/>
    <cellStyle name="Input 2 17" xfId="25997" xr:uid="{00000000-0005-0000-0000-000089080000}"/>
    <cellStyle name="Input 2 18" xfId="25696" xr:uid="{00000000-0005-0000-0000-00008A080000}"/>
    <cellStyle name="Input 2 19" xfId="26024" xr:uid="{00000000-0005-0000-0000-00008B080000}"/>
    <cellStyle name="Input 2 2" xfId="12651" xr:uid="{00000000-0005-0000-0000-00008C080000}"/>
    <cellStyle name="Input 2 2 10" xfId="30340" xr:uid="{00000000-0005-0000-0000-00008D080000}"/>
    <cellStyle name="Input 2 2 11" xfId="30375" xr:uid="{00000000-0005-0000-0000-00008E080000}"/>
    <cellStyle name="Input 2 2 12" xfId="30414" xr:uid="{00000000-0005-0000-0000-00008F080000}"/>
    <cellStyle name="Input 2 2 13" xfId="30453" xr:uid="{00000000-0005-0000-0000-000090080000}"/>
    <cellStyle name="Input 2 2 14" xfId="30489" xr:uid="{00000000-0005-0000-0000-000091080000}"/>
    <cellStyle name="Input 2 2 15" xfId="30522" xr:uid="{00000000-0005-0000-0000-000092080000}"/>
    <cellStyle name="Input 2 2 16" xfId="30558" xr:uid="{00000000-0005-0000-0000-000093080000}"/>
    <cellStyle name="Input 2 2 17" xfId="30595" xr:uid="{00000000-0005-0000-0000-000094080000}"/>
    <cellStyle name="Input 2 2 18" xfId="30630" xr:uid="{00000000-0005-0000-0000-000095080000}"/>
    <cellStyle name="Input 2 2 19" xfId="30663" xr:uid="{00000000-0005-0000-0000-000096080000}"/>
    <cellStyle name="Input 2 2 2" xfId="24485" xr:uid="{00000000-0005-0000-0000-000097080000}"/>
    <cellStyle name="Input 2 2 20" xfId="30694" xr:uid="{00000000-0005-0000-0000-000098080000}"/>
    <cellStyle name="Input 2 2 21" xfId="30730" xr:uid="{00000000-0005-0000-0000-000099080000}"/>
    <cellStyle name="Input 2 2 22" xfId="30762" xr:uid="{00000000-0005-0000-0000-00009A080000}"/>
    <cellStyle name="Input 2 2 23" xfId="30796" xr:uid="{00000000-0005-0000-0000-00009B080000}"/>
    <cellStyle name="Input 2 2 24" xfId="30829" xr:uid="{00000000-0005-0000-0000-00009C080000}"/>
    <cellStyle name="Input 2 2 25" xfId="30862" xr:uid="{00000000-0005-0000-0000-00009D080000}"/>
    <cellStyle name="Input 2 2 26" xfId="30895" xr:uid="{00000000-0005-0000-0000-00009E080000}"/>
    <cellStyle name="Input 2 2 27" xfId="30930" xr:uid="{00000000-0005-0000-0000-00009F080000}"/>
    <cellStyle name="Input 2 2 28" xfId="30965" xr:uid="{00000000-0005-0000-0000-0000A0080000}"/>
    <cellStyle name="Input 2 2 29" xfId="30998" xr:uid="{00000000-0005-0000-0000-0000A1080000}"/>
    <cellStyle name="Input 2 2 3" xfId="24679" xr:uid="{00000000-0005-0000-0000-0000A2080000}"/>
    <cellStyle name="Input 2 2 30" xfId="31030" xr:uid="{00000000-0005-0000-0000-0000A3080000}"/>
    <cellStyle name="Input 2 2 31" xfId="31063" xr:uid="{00000000-0005-0000-0000-0000A4080000}"/>
    <cellStyle name="Input 2 2 32" xfId="31095" xr:uid="{00000000-0005-0000-0000-0000A5080000}"/>
    <cellStyle name="Input 2 2 33" xfId="31128" xr:uid="{00000000-0005-0000-0000-0000A6080000}"/>
    <cellStyle name="Input 2 2 34" xfId="31160" xr:uid="{00000000-0005-0000-0000-0000A7080000}"/>
    <cellStyle name="Input 2 2 35" xfId="31192" xr:uid="{00000000-0005-0000-0000-0000A8080000}"/>
    <cellStyle name="Input 2 2 36" xfId="31222" xr:uid="{00000000-0005-0000-0000-0000A9080000}"/>
    <cellStyle name="Input 2 2 37" xfId="31255" xr:uid="{00000000-0005-0000-0000-0000AA080000}"/>
    <cellStyle name="Input 2 2 38" xfId="31286" xr:uid="{00000000-0005-0000-0000-0000AB080000}"/>
    <cellStyle name="Input 2 2 39" xfId="31316" xr:uid="{00000000-0005-0000-0000-0000AC080000}"/>
    <cellStyle name="Input 2 2 4" xfId="24671" xr:uid="{00000000-0005-0000-0000-0000AD080000}"/>
    <cellStyle name="Input 2 2 40" xfId="31346" xr:uid="{00000000-0005-0000-0000-0000AE080000}"/>
    <cellStyle name="Input 2 2 41" xfId="31376" xr:uid="{00000000-0005-0000-0000-0000AF080000}"/>
    <cellStyle name="Input 2 2 42" xfId="31407" xr:uid="{00000000-0005-0000-0000-0000B0080000}"/>
    <cellStyle name="Input 2 2 43" xfId="32544" xr:uid="{00000000-0005-0000-0000-0000B1080000}"/>
    <cellStyle name="Input 2 2 44" xfId="32578" xr:uid="{00000000-0005-0000-0000-0000B2080000}"/>
    <cellStyle name="Input 2 2 45" xfId="33705" xr:uid="{00000000-0005-0000-0000-0000B3080000}"/>
    <cellStyle name="Input 2 2 5" xfId="29864" xr:uid="{00000000-0005-0000-0000-0000B4080000}"/>
    <cellStyle name="Input 2 2 6" xfId="30202" xr:uid="{00000000-0005-0000-0000-0000B5080000}"/>
    <cellStyle name="Input 2 2 7" xfId="30244" xr:uid="{00000000-0005-0000-0000-0000B6080000}"/>
    <cellStyle name="Input 2 2 8" xfId="30275" xr:uid="{00000000-0005-0000-0000-0000B7080000}"/>
    <cellStyle name="Input 2 2 9" xfId="30306" xr:uid="{00000000-0005-0000-0000-0000B8080000}"/>
    <cellStyle name="Input 2 20" xfId="25845" xr:uid="{00000000-0005-0000-0000-0000B9080000}"/>
    <cellStyle name="Input 2 21" xfId="26054" xr:uid="{00000000-0005-0000-0000-0000BA080000}"/>
    <cellStyle name="Input 2 22" xfId="26587" xr:uid="{00000000-0005-0000-0000-0000BB080000}"/>
    <cellStyle name="Input 2 23" xfId="26134" xr:uid="{00000000-0005-0000-0000-0000BC080000}"/>
    <cellStyle name="Input 2 24" xfId="26385" xr:uid="{00000000-0005-0000-0000-0000BD080000}"/>
    <cellStyle name="Input 2 25" xfId="26305" xr:uid="{00000000-0005-0000-0000-0000BE080000}"/>
    <cellStyle name="Input 2 26" xfId="25737" xr:uid="{00000000-0005-0000-0000-0000BF080000}"/>
    <cellStyle name="Input 2 27" xfId="25932" xr:uid="{00000000-0005-0000-0000-0000C0080000}"/>
    <cellStyle name="Input 2 28" xfId="25787" xr:uid="{00000000-0005-0000-0000-0000C1080000}"/>
    <cellStyle name="Input 2 29" xfId="26325" xr:uid="{00000000-0005-0000-0000-0000C2080000}"/>
    <cellStyle name="Input 2 3" xfId="12677" xr:uid="{00000000-0005-0000-0000-0000C3080000}"/>
    <cellStyle name="Input 2 3 10" xfId="29117" xr:uid="{00000000-0005-0000-0000-0000C4080000}"/>
    <cellStyle name="Input 2 3 11" xfId="29026" xr:uid="{00000000-0005-0000-0000-0000C5080000}"/>
    <cellStyle name="Input 2 3 12" xfId="30391" xr:uid="{00000000-0005-0000-0000-0000C6080000}"/>
    <cellStyle name="Input 2 3 13" xfId="30430" xr:uid="{00000000-0005-0000-0000-0000C7080000}"/>
    <cellStyle name="Input 2 3 14" xfId="30468" xr:uid="{00000000-0005-0000-0000-0000C8080000}"/>
    <cellStyle name="Input 2 3 15" xfId="30504" xr:uid="{00000000-0005-0000-0000-0000C9080000}"/>
    <cellStyle name="Input 2 3 16" xfId="30536" xr:uid="{00000000-0005-0000-0000-0000CA080000}"/>
    <cellStyle name="Input 2 3 17" xfId="30574" xr:uid="{00000000-0005-0000-0000-0000CB080000}"/>
    <cellStyle name="Input 2 3 18" xfId="30609" xr:uid="{00000000-0005-0000-0000-0000CC080000}"/>
    <cellStyle name="Input 2 3 19" xfId="30128" xr:uid="{00000000-0005-0000-0000-0000CD080000}"/>
    <cellStyle name="Input 2 3 2" xfId="24511" xr:uid="{00000000-0005-0000-0000-0000CE080000}"/>
    <cellStyle name="Input 2 3 20" xfId="30676" xr:uid="{00000000-0005-0000-0000-0000CF080000}"/>
    <cellStyle name="Input 2 3 21" xfId="30707" xr:uid="{00000000-0005-0000-0000-0000D0080000}"/>
    <cellStyle name="Input 2 3 22" xfId="30743" xr:uid="{00000000-0005-0000-0000-0000D1080000}"/>
    <cellStyle name="Input 2 3 23" xfId="30776" xr:uid="{00000000-0005-0000-0000-0000D2080000}"/>
    <cellStyle name="Input 2 3 24" xfId="30809" xr:uid="{00000000-0005-0000-0000-0000D3080000}"/>
    <cellStyle name="Input 2 3 25" xfId="30842" xr:uid="{00000000-0005-0000-0000-0000D4080000}"/>
    <cellStyle name="Input 2 3 26" xfId="30876" xr:uid="{00000000-0005-0000-0000-0000D5080000}"/>
    <cellStyle name="Input 2 3 27" xfId="30911" xr:uid="{00000000-0005-0000-0000-0000D6080000}"/>
    <cellStyle name="Input 2 3 28" xfId="30947" xr:uid="{00000000-0005-0000-0000-0000D7080000}"/>
    <cellStyle name="Input 2 3 29" xfId="30978" xr:uid="{00000000-0005-0000-0000-0000D8080000}"/>
    <cellStyle name="Input 2 3 3" xfId="24700" xr:uid="{00000000-0005-0000-0000-0000D9080000}"/>
    <cellStyle name="Input 2 3 30" xfId="31011" xr:uid="{00000000-0005-0000-0000-0000DA080000}"/>
    <cellStyle name="Input 2 3 31" xfId="31044" xr:uid="{00000000-0005-0000-0000-0000DB080000}"/>
    <cellStyle name="Input 2 3 32" xfId="31078" xr:uid="{00000000-0005-0000-0000-0000DC080000}"/>
    <cellStyle name="Input 2 3 33" xfId="31109" xr:uid="{00000000-0005-0000-0000-0000DD080000}"/>
    <cellStyle name="Input 2 3 34" xfId="31142" xr:uid="{00000000-0005-0000-0000-0000DE080000}"/>
    <cellStyle name="Input 2 3 35" xfId="31175" xr:uid="{00000000-0005-0000-0000-0000DF080000}"/>
    <cellStyle name="Input 2 3 36" xfId="31206" xr:uid="{00000000-0005-0000-0000-0000E0080000}"/>
    <cellStyle name="Input 2 3 37" xfId="31237" xr:uid="{00000000-0005-0000-0000-0000E1080000}"/>
    <cellStyle name="Input 2 3 38" xfId="31269" xr:uid="{00000000-0005-0000-0000-0000E2080000}"/>
    <cellStyle name="Input 2 3 39" xfId="31300" xr:uid="{00000000-0005-0000-0000-0000E3080000}"/>
    <cellStyle name="Input 2 3 4" xfId="24648" xr:uid="{00000000-0005-0000-0000-0000E4080000}"/>
    <cellStyle name="Input 2 3 40" xfId="31330" xr:uid="{00000000-0005-0000-0000-0000E5080000}"/>
    <cellStyle name="Input 2 3 41" xfId="31360" xr:uid="{00000000-0005-0000-0000-0000E6080000}"/>
    <cellStyle name="Input 2 3 42" xfId="31391" xr:uid="{00000000-0005-0000-0000-0000E7080000}"/>
    <cellStyle name="Input 2 3 43" xfId="32515" xr:uid="{00000000-0005-0000-0000-0000E8080000}"/>
    <cellStyle name="Input 2 3 44" xfId="32562" xr:uid="{00000000-0005-0000-0000-0000E9080000}"/>
    <cellStyle name="Input 2 3 45" xfId="33689" xr:uid="{00000000-0005-0000-0000-0000EA080000}"/>
    <cellStyle name="Input 2 3 5" xfId="29825" xr:uid="{00000000-0005-0000-0000-0000EB080000}"/>
    <cellStyle name="Input 2 3 6" xfId="30181" xr:uid="{00000000-0005-0000-0000-0000EC080000}"/>
    <cellStyle name="Input 2 3 7" xfId="30227" xr:uid="{00000000-0005-0000-0000-0000ED080000}"/>
    <cellStyle name="Input 2 3 8" xfId="30168" xr:uid="{00000000-0005-0000-0000-0000EE080000}"/>
    <cellStyle name="Input 2 3 9" xfId="29978" xr:uid="{00000000-0005-0000-0000-0000EF080000}"/>
    <cellStyle name="Input 2 30" xfId="26629" xr:uid="{00000000-0005-0000-0000-0000F0080000}"/>
    <cellStyle name="Input 2 31" xfId="26018" xr:uid="{00000000-0005-0000-0000-0000F1080000}"/>
    <cellStyle name="Input 2 32" xfId="25336" xr:uid="{00000000-0005-0000-0000-0000F2080000}"/>
    <cellStyle name="Input 2 33" xfId="26462" xr:uid="{00000000-0005-0000-0000-0000F3080000}"/>
    <cellStyle name="Input 2 34" xfId="26383" xr:uid="{00000000-0005-0000-0000-0000F4080000}"/>
    <cellStyle name="Input 2 35" xfId="26494" xr:uid="{00000000-0005-0000-0000-0000F5080000}"/>
    <cellStyle name="Input 2 36" xfId="26366" xr:uid="{00000000-0005-0000-0000-0000F6080000}"/>
    <cellStyle name="Input 2 37" xfId="25792" xr:uid="{00000000-0005-0000-0000-0000F7080000}"/>
    <cellStyle name="Input 2 38" xfId="26026" xr:uid="{00000000-0005-0000-0000-0000F8080000}"/>
    <cellStyle name="Input 2 39" xfId="26131" xr:uid="{00000000-0005-0000-0000-0000F9080000}"/>
    <cellStyle name="Input 2 4" xfId="23972" xr:uid="{00000000-0005-0000-0000-0000FA080000}"/>
    <cellStyle name="Input 2 40" xfId="26666" xr:uid="{00000000-0005-0000-0000-0000FB080000}"/>
    <cellStyle name="Input 2 41" xfId="26455" xr:uid="{00000000-0005-0000-0000-0000FC080000}"/>
    <cellStyle name="Input 2 42" xfId="26541" xr:uid="{00000000-0005-0000-0000-0000FD080000}"/>
    <cellStyle name="Input 2 43" xfId="26444" xr:uid="{00000000-0005-0000-0000-0000FE080000}"/>
    <cellStyle name="Input 2 44" xfId="26662" xr:uid="{00000000-0005-0000-0000-0000FF080000}"/>
    <cellStyle name="Input 2 45" xfId="26336" xr:uid="{00000000-0005-0000-0000-000000090000}"/>
    <cellStyle name="Input 2 46" xfId="26314" xr:uid="{00000000-0005-0000-0000-000001090000}"/>
    <cellStyle name="Input 2 47" xfId="25920" xr:uid="{00000000-0005-0000-0000-000002090000}"/>
    <cellStyle name="Input 2 48" xfId="26581" xr:uid="{00000000-0005-0000-0000-000003090000}"/>
    <cellStyle name="Input 2 49" xfId="26530" xr:uid="{00000000-0005-0000-0000-000004090000}"/>
    <cellStyle name="Input 2 5" xfId="24631" xr:uid="{00000000-0005-0000-0000-000005090000}"/>
    <cellStyle name="Input 2 50" xfId="26424" xr:uid="{00000000-0005-0000-0000-000006090000}"/>
    <cellStyle name="Input 2 51" xfId="26295" xr:uid="{00000000-0005-0000-0000-000007090000}"/>
    <cellStyle name="Input 2 52" xfId="26711" xr:uid="{00000000-0005-0000-0000-000008090000}"/>
    <cellStyle name="Input 2 53" xfId="25969" xr:uid="{00000000-0005-0000-0000-000009090000}"/>
    <cellStyle name="Input 2 54" xfId="26118" xr:uid="{00000000-0005-0000-0000-00000A090000}"/>
    <cellStyle name="Input 2 55" xfId="26199" xr:uid="{00000000-0005-0000-0000-00000B090000}"/>
    <cellStyle name="Input 2 56" xfId="26712" xr:uid="{00000000-0005-0000-0000-00000C090000}"/>
    <cellStyle name="Input 2 57" xfId="26758" xr:uid="{00000000-0005-0000-0000-00000D090000}"/>
    <cellStyle name="Input 2 58" xfId="26744" xr:uid="{00000000-0005-0000-0000-00000E090000}"/>
    <cellStyle name="Input 2 59" xfId="27375" xr:uid="{00000000-0005-0000-0000-00000F090000}"/>
    <cellStyle name="Input 2 6" xfId="24612" xr:uid="{00000000-0005-0000-0000-000010090000}"/>
    <cellStyle name="Input 2 60" xfId="27265" xr:uid="{00000000-0005-0000-0000-000011090000}"/>
    <cellStyle name="Input 2 61" xfId="27597" xr:uid="{00000000-0005-0000-0000-000012090000}"/>
    <cellStyle name="Input 2 62" xfId="27336" xr:uid="{00000000-0005-0000-0000-000013090000}"/>
    <cellStyle name="Input 2 63" xfId="27337" xr:uid="{00000000-0005-0000-0000-000014090000}"/>
    <cellStyle name="Input 2 64" xfId="27480" xr:uid="{00000000-0005-0000-0000-000015090000}"/>
    <cellStyle name="Input 2 65" xfId="27321" xr:uid="{00000000-0005-0000-0000-000016090000}"/>
    <cellStyle name="Input 2 66" xfId="26894" xr:uid="{00000000-0005-0000-0000-000017090000}"/>
    <cellStyle name="Input 2 67" xfId="26804" xr:uid="{00000000-0005-0000-0000-000018090000}"/>
    <cellStyle name="Input 2 68" xfId="27631" xr:uid="{00000000-0005-0000-0000-000019090000}"/>
    <cellStyle name="Input 2 69" xfId="27669" xr:uid="{00000000-0005-0000-0000-00001A090000}"/>
    <cellStyle name="Input 2 7" xfId="25190" xr:uid="{00000000-0005-0000-0000-00001B090000}"/>
    <cellStyle name="Input 2 70" xfId="27210" xr:uid="{00000000-0005-0000-0000-00001C090000}"/>
    <cellStyle name="Input 2 71" xfId="26809" xr:uid="{00000000-0005-0000-0000-00001D090000}"/>
    <cellStyle name="Input 2 72" xfId="27720" xr:uid="{00000000-0005-0000-0000-00001E090000}"/>
    <cellStyle name="Input 2 73" xfId="27402" xr:uid="{00000000-0005-0000-0000-00001F090000}"/>
    <cellStyle name="Input 2 74" xfId="27725" xr:uid="{00000000-0005-0000-0000-000020090000}"/>
    <cellStyle name="Input 2 75" xfId="27595" xr:uid="{00000000-0005-0000-0000-000021090000}"/>
    <cellStyle name="Input 2 76" xfId="27684" xr:uid="{00000000-0005-0000-0000-000022090000}"/>
    <cellStyle name="Input 2 77" xfId="27710" xr:uid="{00000000-0005-0000-0000-000023090000}"/>
    <cellStyle name="Input 2 78" xfId="27629" xr:uid="{00000000-0005-0000-0000-000024090000}"/>
    <cellStyle name="Input 2 79" xfId="27416" xr:uid="{00000000-0005-0000-0000-000025090000}"/>
    <cellStyle name="Input 2 8" xfId="25937" xr:uid="{00000000-0005-0000-0000-000026090000}"/>
    <cellStyle name="Input 2 80" xfId="27747" xr:uid="{00000000-0005-0000-0000-000027090000}"/>
    <cellStyle name="Input 2 81" xfId="27727" xr:uid="{00000000-0005-0000-0000-000028090000}"/>
    <cellStyle name="Input 2 82" xfId="28317" xr:uid="{00000000-0005-0000-0000-000029090000}"/>
    <cellStyle name="Input 2 83" xfId="28273" xr:uid="{00000000-0005-0000-0000-00002A090000}"/>
    <cellStyle name="Input 2 84" xfId="28446" xr:uid="{00000000-0005-0000-0000-00002B090000}"/>
    <cellStyle name="Input 2 85" xfId="28284" xr:uid="{00000000-0005-0000-0000-00002C090000}"/>
    <cellStyle name="Input 2 86" xfId="28451" xr:uid="{00000000-0005-0000-0000-00002D090000}"/>
    <cellStyle name="Input 2 87" xfId="28113" xr:uid="{00000000-0005-0000-0000-00002E090000}"/>
    <cellStyle name="Input 2 88" xfId="28319" xr:uid="{00000000-0005-0000-0000-00002F090000}"/>
    <cellStyle name="Input 2 89" xfId="29074" xr:uid="{00000000-0005-0000-0000-000030090000}"/>
    <cellStyle name="Input 2 9" xfId="26025" xr:uid="{00000000-0005-0000-0000-000031090000}"/>
    <cellStyle name="Input 2 90" xfId="30034" xr:uid="{00000000-0005-0000-0000-000032090000}"/>
    <cellStyle name="Input 2 91" xfId="30090" xr:uid="{00000000-0005-0000-0000-000033090000}"/>
    <cellStyle name="Input 2 92" xfId="29018" xr:uid="{00000000-0005-0000-0000-000034090000}"/>
    <cellStyle name="Input 2 93" xfId="29047" xr:uid="{00000000-0005-0000-0000-000035090000}"/>
    <cellStyle name="Input 2 94" xfId="28892" xr:uid="{00000000-0005-0000-0000-000036090000}"/>
    <cellStyle name="Input 2 95" xfId="29994" xr:uid="{00000000-0005-0000-0000-000037090000}"/>
    <cellStyle name="Input 2 96" xfId="29901" xr:uid="{00000000-0005-0000-0000-000038090000}"/>
    <cellStyle name="Input 2 97" xfId="29883" xr:uid="{00000000-0005-0000-0000-000039090000}"/>
    <cellStyle name="Input 2 98" xfId="29207" xr:uid="{00000000-0005-0000-0000-00003A090000}"/>
    <cellStyle name="Input 2 99" xfId="29921" xr:uid="{00000000-0005-0000-0000-00003B090000}"/>
    <cellStyle name="Intermitente" xfId="782" xr:uid="{00000000-0005-0000-0000-00003C090000}"/>
    <cellStyle name="Linked Cell 2" xfId="11553" xr:uid="{00000000-0005-0000-0000-00003D090000}"/>
    <cellStyle name="Millares" xfId="1" builtinId="3"/>
    <cellStyle name="Millares [0]" xfId="65" builtinId="6"/>
    <cellStyle name="Millares [0] 10" xfId="294" xr:uid="{00000000-0005-0000-0000-000040090000}"/>
    <cellStyle name="Millares [0] 10 10" xfId="8839" xr:uid="{00000000-0005-0000-0000-000041090000}"/>
    <cellStyle name="Millares [0] 10 10 2" xfId="21308" xr:uid="{00000000-0005-0000-0000-000042090000}"/>
    <cellStyle name="Millares [0] 10 11" xfId="10745" xr:uid="{00000000-0005-0000-0000-000043090000}"/>
    <cellStyle name="Millares [0] 10 11 2" xfId="23211" xr:uid="{00000000-0005-0000-0000-000044090000}"/>
    <cellStyle name="Millares [0] 10 12" xfId="11225" xr:uid="{00000000-0005-0000-0000-000045090000}"/>
    <cellStyle name="Millares [0] 10 12 2" xfId="23690" xr:uid="{00000000-0005-0000-0000-000046090000}"/>
    <cellStyle name="Millares [0] 10 13" xfId="12366" xr:uid="{00000000-0005-0000-0000-000047090000}"/>
    <cellStyle name="Millares [0] 10 13 2" xfId="24200" xr:uid="{00000000-0005-0000-0000-000048090000}"/>
    <cellStyle name="Millares [0] 10 14" xfId="13005" xr:uid="{00000000-0005-0000-0000-000049090000}"/>
    <cellStyle name="Millares [0] 10 15" xfId="24908" xr:uid="{00000000-0005-0000-0000-00004A090000}"/>
    <cellStyle name="Millares [0] 10 16" xfId="25536" xr:uid="{00000000-0005-0000-0000-00004B090000}"/>
    <cellStyle name="Millares [0] 10 17" xfId="26999" xr:uid="{00000000-0005-0000-0000-00004C090000}"/>
    <cellStyle name="Millares [0] 10 18" xfId="27958" xr:uid="{00000000-0005-0000-0000-00004D090000}"/>
    <cellStyle name="Millares [0] 10 19" xfId="28678" xr:uid="{00000000-0005-0000-0000-00004E090000}"/>
    <cellStyle name="Millares [0] 10 2" xfId="587" xr:uid="{00000000-0005-0000-0000-00004F090000}"/>
    <cellStyle name="Millares [0] 10 2 10" xfId="10921" xr:uid="{00000000-0005-0000-0000-000050090000}"/>
    <cellStyle name="Millares [0] 10 2 10 2" xfId="23387" xr:uid="{00000000-0005-0000-0000-000051090000}"/>
    <cellStyle name="Millares [0] 10 2 11" xfId="11401" xr:uid="{00000000-0005-0000-0000-000052090000}"/>
    <cellStyle name="Millares [0] 10 2 11 2" xfId="23866" xr:uid="{00000000-0005-0000-0000-000053090000}"/>
    <cellStyle name="Millares [0] 10 2 12" xfId="12544" xr:uid="{00000000-0005-0000-0000-000054090000}"/>
    <cellStyle name="Millares [0] 10 2 12 2" xfId="24378" xr:uid="{00000000-0005-0000-0000-000055090000}"/>
    <cellStyle name="Millares [0] 10 2 13" xfId="13182" xr:uid="{00000000-0005-0000-0000-000056090000}"/>
    <cellStyle name="Millares [0] 10 2 14" xfId="25084" xr:uid="{00000000-0005-0000-0000-000057090000}"/>
    <cellStyle name="Millares [0] 10 2 15" xfId="25759" xr:uid="{00000000-0005-0000-0000-000058090000}"/>
    <cellStyle name="Millares [0] 10 2 16" xfId="27196" xr:uid="{00000000-0005-0000-0000-000059090000}"/>
    <cellStyle name="Millares [0] 10 2 17" xfId="28147" xr:uid="{00000000-0005-0000-0000-00005A090000}"/>
    <cellStyle name="Millares [0] 10 2 18" xfId="28883" xr:uid="{00000000-0005-0000-0000-00005B090000}"/>
    <cellStyle name="Millares [0] 10 2 19" xfId="31799" xr:uid="{00000000-0005-0000-0000-00005C090000}"/>
    <cellStyle name="Millares [0] 10 2 2" xfId="1666" xr:uid="{00000000-0005-0000-0000-00005D090000}"/>
    <cellStyle name="Millares [0] 10 2 2 2" xfId="3590" xr:uid="{00000000-0005-0000-0000-00005E090000}"/>
    <cellStyle name="Millares [0] 10 2 2 2 2" xfId="16063" xr:uid="{00000000-0005-0000-0000-00005F090000}"/>
    <cellStyle name="Millares [0] 10 2 2 3" xfId="5541" xr:uid="{00000000-0005-0000-0000-000060090000}"/>
    <cellStyle name="Millares [0] 10 2 2 3 2" xfId="18013" xr:uid="{00000000-0005-0000-0000-000061090000}"/>
    <cellStyle name="Millares [0] 10 2 2 4" xfId="7471" xr:uid="{00000000-0005-0000-0000-000062090000}"/>
    <cellStyle name="Millares [0] 10 2 2 4 2" xfId="19942" xr:uid="{00000000-0005-0000-0000-000063090000}"/>
    <cellStyle name="Millares [0] 10 2 2 5" xfId="9481" xr:uid="{00000000-0005-0000-0000-000064090000}"/>
    <cellStyle name="Millares [0] 10 2 2 5 2" xfId="21950" xr:uid="{00000000-0005-0000-0000-000065090000}"/>
    <cellStyle name="Millares [0] 10 2 2 6" xfId="14142" xr:uid="{00000000-0005-0000-0000-000066090000}"/>
    <cellStyle name="Millares [0] 10 2 2 7" xfId="29718" xr:uid="{00000000-0005-0000-0000-000067090000}"/>
    <cellStyle name="Millares [0] 10 2 2 8" xfId="32409" xr:uid="{00000000-0005-0000-0000-000068090000}"/>
    <cellStyle name="Millares [0] 10 2 2 9" xfId="33567" xr:uid="{00000000-0005-0000-0000-000069090000}"/>
    <cellStyle name="Millares [0] 10 2 20" xfId="32969" xr:uid="{00000000-0005-0000-0000-00006A090000}"/>
    <cellStyle name="Millares [0] 10 2 3" xfId="2146" xr:uid="{00000000-0005-0000-0000-00006B090000}"/>
    <cellStyle name="Millares [0] 10 2 3 2" xfId="4070" xr:uid="{00000000-0005-0000-0000-00006C090000}"/>
    <cellStyle name="Millares [0] 10 2 3 2 2" xfId="16543" xr:uid="{00000000-0005-0000-0000-00006D090000}"/>
    <cellStyle name="Millares [0] 10 2 3 3" xfId="6021" xr:uid="{00000000-0005-0000-0000-00006E090000}"/>
    <cellStyle name="Millares [0] 10 2 3 3 2" xfId="18493" xr:uid="{00000000-0005-0000-0000-00006F090000}"/>
    <cellStyle name="Millares [0] 10 2 3 4" xfId="7951" xr:uid="{00000000-0005-0000-0000-000070090000}"/>
    <cellStyle name="Millares [0] 10 2 3 4 2" xfId="20422" xr:uid="{00000000-0005-0000-0000-000071090000}"/>
    <cellStyle name="Millares [0] 10 2 3 5" xfId="9959" xr:uid="{00000000-0005-0000-0000-000072090000}"/>
    <cellStyle name="Millares [0] 10 2 3 5 2" xfId="22428" xr:uid="{00000000-0005-0000-0000-000073090000}"/>
    <cellStyle name="Millares [0] 10 2 3 6" xfId="14622" xr:uid="{00000000-0005-0000-0000-000074090000}"/>
    <cellStyle name="Millares [0] 10 2 4" xfId="2629" xr:uid="{00000000-0005-0000-0000-000075090000}"/>
    <cellStyle name="Millares [0] 10 2 4 2" xfId="4550" xr:uid="{00000000-0005-0000-0000-000076090000}"/>
    <cellStyle name="Millares [0] 10 2 4 2 2" xfId="17023" xr:uid="{00000000-0005-0000-0000-000077090000}"/>
    <cellStyle name="Millares [0] 10 2 4 3" xfId="6505" xr:uid="{00000000-0005-0000-0000-000078090000}"/>
    <cellStyle name="Millares [0] 10 2 4 3 2" xfId="18977" xr:uid="{00000000-0005-0000-0000-000079090000}"/>
    <cellStyle name="Millares [0] 10 2 4 4" xfId="8431" xr:uid="{00000000-0005-0000-0000-00007A090000}"/>
    <cellStyle name="Millares [0] 10 2 4 4 2" xfId="20902" xr:uid="{00000000-0005-0000-0000-00007B090000}"/>
    <cellStyle name="Millares [0] 10 2 4 5" xfId="10437" xr:uid="{00000000-0005-0000-0000-00007C090000}"/>
    <cellStyle name="Millares [0] 10 2 4 5 2" xfId="22906" xr:uid="{00000000-0005-0000-0000-00007D090000}"/>
    <cellStyle name="Millares [0] 10 2 4 6" xfId="15102" xr:uid="{00000000-0005-0000-0000-00007E090000}"/>
    <cellStyle name="Millares [0] 10 2 5" xfId="1187" xr:uid="{00000000-0005-0000-0000-00007F090000}"/>
    <cellStyle name="Millares [0] 10 2 5 2" xfId="13663" xr:uid="{00000000-0005-0000-0000-000080090000}"/>
    <cellStyle name="Millares [0] 10 2 6" xfId="3111" xr:uid="{00000000-0005-0000-0000-000081090000}"/>
    <cellStyle name="Millares [0] 10 2 6 2" xfId="15584" xr:uid="{00000000-0005-0000-0000-000082090000}"/>
    <cellStyle name="Millares [0] 10 2 7" xfId="5054" xr:uid="{00000000-0005-0000-0000-000083090000}"/>
    <cellStyle name="Millares [0] 10 2 7 2" xfId="17525" xr:uid="{00000000-0005-0000-0000-000084090000}"/>
    <cellStyle name="Millares [0] 10 2 8" xfId="6991" xr:uid="{00000000-0005-0000-0000-000085090000}"/>
    <cellStyle name="Millares [0] 10 2 8 2" xfId="19462" xr:uid="{00000000-0005-0000-0000-000086090000}"/>
    <cellStyle name="Millares [0] 10 2 9" xfId="9008" xr:uid="{00000000-0005-0000-0000-000087090000}"/>
    <cellStyle name="Millares [0] 10 2 9 2" xfId="21477" xr:uid="{00000000-0005-0000-0000-000088090000}"/>
    <cellStyle name="Millares [0] 10 20" xfId="31622" xr:uid="{00000000-0005-0000-0000-000089090000}"/>
    <cellStyle name="Millares [0] 10 21" xfId="32793" xr:uid="{00000000-0005-0000-0000-00008A090000}"/>
    <cellStyle name="Millares [0] 10 3" xfId="1490" xr:uid="{00000000-0005-0000-0000-00008B090000}"/>
    <cellStyle name="Millares [0] 10 3 2" xfId="3414" xr:uid="{00000000-0005-0000-0000-00008C090000}"/>
    <cellStyle name="Millares [0] 10 3 2 2" xfId="15887" xr:uid="{00000000-0005-0000-0000-00008D090000}"/>
    <cellStyle name="Millares [0] 10 3 3 2" xfId="17837" xr:uid="{00000000-0005-0000-0000-00008E090000}"/>
    <cellStyle name="Millares [0] 10 3 4" xfId="7295" xr:uid="{00000000-0005-0000-0000-00008F090000}"/>
    <cellStyle name="Millares [0] 10 3 4 2" xfId="19766" xr:uid="{00000000-0005-0000-0000-000090090000}"/>
    <cellStyle name="Millares [0] 10 3 5" xfId="9305" xr:uid="{00000000-0005-0000-0000-000091090000}"/>
    <cellStyle name="Millares [0] 10 3 5 2" xfId="21774" xr:uid="{00000000-0005-0000-0000-000092090000}"/>
    <cellStyle name="Millares [0] 10 3 6" xfId="13966" xr:uid="{00000000-0005-0000-0000-000093090000}"/>
    <cellStyle name="Millares [0] 10 3 7" xfId="29513" xr:uid="{00000000-0005-0000-0000-000094090000}"/>
    <cellStyle name="Millares [0] 10 3 8" xfId="32232" xr:uid="{00000000-0005-0000-0000-000095090000}"/>
    <cellStyle name="Millares [0] 10 3 9" xfId="33390" xr:uid="{00000000-0005-0000-0000-000096090000}"/>
    <cellStyle name="Millares [0] 10 4" xfId="1970" xr:uid="{00000000-0005-0000-0000-000097090000}"/>
    <cellStyle name="Millares [0] 10 4 2" xfId="3894" xr:uid="{00000000-0005-0000-0000-000098090000}"/>
    <cellStyle name="Millares [0] 10 4 2 2" xfId="16367" xr:uid="{00000000-0005-0000-0000-000099090000}"/>
    <cellStyle name="Millares [0] 10 4 3" xfId="5845" xr:uid="{00000000-0005-0000-0000-00009A090000}"/>
    <cellStyle name="Millares [0] 10 4 3 2" xfId="18317" xr:uid="{00000000-0005-0000-0000-00009B090000}"/>
    <cellStyle name="Millares [0] 10 4 4" xfId="7775" xr:uid="{00000000-0005-0000-0000-00009C090000}"/>
    <cellStyle name="Millares [0] 10 4 4 2" xfId="20246" xr:uid="{00000000-0005-0000-0000-00009D090000}"/>
    <cellStyle name="Millares [0] 10 4 5" xfId="9783" xr:uid="{00000000-0005-0000-0000-00009E090000}"/>
    <cellStyle name="Millares [0] 10 4 5 2" xfId="22252" xr:uid="{00000000-0005-0000-0000-00009F090000}"/>
    <cellStyle name="Millares [0] 10 4 6" xfId="14446" xr:uid="{00000000-0005-0000-0000-0000A0090000}"/>
    <cellStyle name="Millares [0] 10 5" xfId="2452" xr:uid="{00000000-0005-0000-0000-0000A1090000}"/>
    <cellStyle name="Millares [0] 10 5 2" xfId="4373" xr:uid="{00000000-0005-0000-0000-0000A2090000}"/>
    <cellStyle name="Millares [0] 10 5 2 2" xfId="16846" xr:uid="{00000000-0005-0000-0000-0000A3090000}"/>
    <cellStyle name="Millares [0] 10 5 3" xfId="6328" xr:uid="{00000000-0005-0000-0000-0000A4090000}"/>
    <cellStyle name="Millares [0] 10 5 3 2" xfId="18800" xr:uid="{00000000-0005-0000-0000-0000A5090000}"/>
    <cellStyle name="Millares [0] 10 5 4" xfId="8254" xr:uid="{00000000-0005-0000-0000-0000A6090000}"/>
    <cellStyle name="Millares [0] 10 5 4 2" xfId="20725" xr:uid="{00000000-0005-0000-0000-0000A7090000}"/>
    <cellStyle name="Millares [0] 10 5 5" xfId="10260" xr:uid="{00000000-0005-0000-0000-0000A8090000}"/>
    <cellStyle name="Millares [0] 10 5 5 2" xfId="22729" xr:uid="{00000000-0005-0000-0000-0000A9090000}"/>
    <cellStyle name="Millares [0] 10 5 6" xfId="14925" xr:uid="{00000000-0005-0000-0000-0000AA090000}"/>
    <cellStyle name="Millares [0] 10 6" xfId="1010" xr:uid="{00000000-0005-0000-0000-0000AB090000}"/>
    <cellStyle name="Millares [0] 10 6 2" xfId="13486" xr:uid="{00000000-0005-0000-0000-0000AC090000}"/>
    <cellStyle name="Millares [0] 10 7" xfId="2934" xr:uid="{00000000-0005-0000-0000-0000AD090000}"/>
    <cellStyle name="Millares [0] 10 7 2" xfId="15407" xr:uid="{00000000-0005-0000-0000-0000AE090000}"/>
    <cellStyle name="Millares [0] 10 8" xfId="4872" xr:uid="{00000000-0005-0000-0000-0000AF090000}"/>
    <cellStyle name="Millares [0] 10 8 2" xfId="17344" xr:uid="{00000000-0005-0000-0000-0000B0090000}"/>
    <cellStyle name="Millares [0] 10 9" xfId="6812" xr:uid="{00000000-0005-0000-0000-0000B1090000}"/>
    <cellStyle name="Millares [0] 10 9 2" xfId="19283" xr:uid="{00000000-0005-0000-0000-0000B2090000}"/>
    <cellStyle name="Millares [0] 11" xfId="590" xr:uid="{00000000-0005-0000-0000-0000B3090000}"/>
    <cellStyle name="Millares [0] 11 10" xfId="9011" xr:uid="{00000000-0005-0000-0000-0000B4090000}"/>
    <cellStyle name="Millares [0] 11 10 2" xfId="21480" xr:uid="{00000000-0005-0000-0000-0000B5090000}"/>
    <cellStyle name="Millares [0] 11 11" xfId="10924" xr:uid="{00000000-0005-0000-0000-0000B6090000}"/>
    <cellStyle name="Millares [0] 11 11 2" xfId="23390" xr:uid="{00000000-0005-0000-0000-0000B7090000}"/>
    <cellStyle name="Millares [0] 11 12" xfId="11404" xr:uid="{00000000-0005-0000-0000-0000B8090000}"/>
    <cellStyle name="Millares [0] 11 12 2" xfId="23869" xr:uid="{00000000-0005-0000-0000-0000B9090000}"/>
    <cellStyle name="Millares [0] 11 13" xfId="12547" xr:uid="{00000000-0005-0000-0000-0000BA090000}"/>
    <cellStyle name="Millares [0] 11 13 2" xfId="24381" xr:uid="{00000000-0005-0000-0000-0000BB090000}"/>
    <cellStyle name="Millares [0] 11 14" xfId="13185" xr:uid="{00000000-0005-0000-0000-0000BC090000}"/>
    <cellStyle name="Millares [0] 11 15" xfId="25087" xr:uid="{00000000-0005-0000-0000-0000BD090000}"/>
    <cellStyle name="Millares [0] 11 16" xfId="25762" xr:uid="{00000000-0005-0000-0000-0000BE090000}"/>
    <cellStyle name="Millares [0] 11 17" xfId="27199" xr:uid="{00000000-0005-0000-0000-0000BF090000}"/>
    <cellStyle name="Millares [0] 11 18" xfId="28150" xr:uid="{00000000-0005-0000-0000-0000C0090000}"/>
    <cellStyle name="Millares [0] 11 19" xfId="28886" xr:uid="{00000000-0005-0000-0000-0000C1090000}"/>
    <cellStyle name="Millares [0] 11 2" xfId="617" xr:uid="{00000000-0005-0000-0000-0000C2090000}"/>
    <cellStyle name="Millares [0] 11 2 10" xfId="10937" xr:uid="{00000000-0005-0000-0000-0000C3090000}"/>
    <cellStyle name="Millares [0] 11 2 10 2" xfId="23403" xr:uid="{00000000-0005-0000-0000-0000C4090000}"/>
    <cellStyle name="Millares [0] 11 2 11" xfId="11417" xr:uid="{00000000-0005-0000-0000-0000C5090000}"/>
    <cellStyle name="Millares [0] 11 2 11 2" xfId="23882" xr:uid="{00000000-0005-0000-0000-0000C6090000}"/>
    <cellStyle name="Millares [0] 11 2 12" xfId="12560" xr:uid="{00000000-0005-0000-0000-0000C7090000}"/>
    <cellStyle name="Millares [0] 11 2 12 2" xfId="24394" xr:uid="{00000000-0005-0000-0000-0000C8090000}"/>
    <cellStyle name="Millares [0] 11 2 13" xfId="13198" xr:uid="{00000000-0005-0000-0000-0000C9090000}"/>
    <cellStyle name="Millares [0] 11 2 14" xfId="25100" xr:uid="{00000000-0005-0000-0000-0000CA090000}"/>
    <cellStyle name="Millares [0] 11 2 15" xfId="25781" xr:uid="{00000000-0005-0000-0000-0000CB090000}"/>
    <cellStyle name="Millares [0] 11 2 16" xfId="27214" xr:uid="{00000000-0005-0000-0000-0000CC090000}"/>
    <cellStyle name="Millares [0] 11 2 17" xfId="28165" xr:uid="{00000000-0005-0000-0000-0000CD090000}"/>
    <cellStyle name="Millares [0] 11 2 18" xfId="28901" xr:uid="{00000000-0005-0000-0000-0000CE090000}"/>
    <cellStyle name="Millares [0] 11 2 19" xfId="31815" xr:uid="{00000000-0005-0000-0000-0000CF090000}"/>
    <cellStyle name="Millares [0] 11 2 2" xfId="1682" xr:uid="{00000000-0005-0000-0000-0000D0090000}"/>
    <cellStyle name="Millares [0] 11 2 2 2" xfId="3606" xr:uid="{00000000-0005-0000-0000-0000D1090000}"/>
    <cellStyle name="Millares [0] 11 2 2 2 2" xfId="16079" xr:uid="{00000000-0005-0000-0000-0000D2090000}"/>
    <cellStyle name="Millares [0] 11 2 2 3" xfId="5557" xr:uid="{00000000-0005-0000-0000-0000D3090000}"/>
    <cellStyle name="Millares [0] 11 2 2 3 2" xfId="18029" xr:uid="{00000000-0005-0000-0000-0000D4090000}"/>
    <cellStyle name="Millares [0] 11 2 2 4" xfId="7487" xr:uid="{00000000-0005-0000-0000-0000D5090000}"/>
    <cellStyle name="Millares [0] 11 2 2 4 2" xfId="19958" xr:uid="{00000000-0005-0000-0000-0000D6090000}"/>
    <cellStyle name="Millares [0] 11 2 2 5" xfId="9497" xr:uid="{00000000-0005-0000-0000-0000D7090000}"/>
    <cellStyle name="Millares [0] 11 2 2 5 2" xfId="21966" xr:uid="{00000000-0005-0000-0000-0000D8090000}"/>
    <cellStyle name="Millares [0] 11 2 2 6" xfId="14158" xr:uid="{00000000-0005-0000-0000-0000D9090000}"/>
    <cellStyle name="Millares [0] 11 2 2 7" xfId="29734" xr:uid="{00000000-0005-0000-0000-0000DA090000}"/>
    <cellStyle name="Millares [0] 11 2 2 8" xfId="32425" xr:uid="{00000000-0005-0000-0000-0000DB090000}"/>
    <cellStyle name="Millares [0] 11 2 2 9" xfId="33583" xr:uid="{00000000-0005-0000-0000-0000DC090000}"/>
    <cellStyle name="Millares [0] 11 2 20" xfId="32985" xr:uid="{00000000-0005-0000-0000-0000DD090000}"/>
    <cellStyle name="Millares [0] 11 2 3" xfId="2162" xr:uid="{00000000-0005-0000-0000-0000DE090000}"/>
    <cellStyle name="Millares [0] 11 2 3 2" xfId="4086" xr:uid="{00000000-0005-0000-0000-0000DF090000}"/>
    <cellStyle name="Millares [0] 11 2 3 2 2" xfId="16559" xr:uid="{00000000-0005-0000-0000-0000E0090000}"/>
    <cellStyle name="Millares [0] 11 2 3 3" xfId="6037" xr:uid="{00000000-0005-0000-0000-0000E1090000}"/>
    <cellStyle name="Millares [0] 11 2 3 3 2" xfId="18509" xr:uid="{00000000-0005-0000-0000-0000E2090000}"/>
    <cellStyle name="Millares [0] 11 2 3 4" xfId="7967" xr:uid="{00000000-0005-0000-0000-0000E3090000}"/>
    <cellStyle name="Millares [0] 11 2 3 4 2" xfId="20438" xr:uid="{00000000-0005-0000-0000-0000E4090000}"/>
    <cellStyle name="Millares [0] 11 2 3 5" xfId="9975" xr:uid="{00000000-0005-0000-0000-0000E5090000}"/>
    <cellStyle name="Millares [0] 11 2 3 5 2" xfId="22444" xr:uid="{00000000-0005-0000-0000-0000E6090000}"/>
    <cellStyle name="Millares [0] 11 2 3 6" xfId="14638" xr:uid="{00000000-0005-0000-0000-0000E7090000}"/>
    <cellStyle name="Millares [0] 11 2 4" xfId="2645" xr:uid="{00000000-0005-0000-0000-0000E8090000}"/>
    <cellStyle name="Millares [0] 11 2 4 2" xfId="4566" xr:uid="{00000000-0005-0000-0000-0000E9090000}"/>
    <cellStyle name="Millares [0] 11 2 4 2 2" xfId="17039" xr:uid="{00000000-0005-0000-0000-0000EA090000}"/>
    <cellStyle name="Millares [0] 11 2 4 3" xfId="6521" xr:uid="{00000000-0005-0000-0000-0000EB090000}"/>
    <cellStyle name="Millares [0] 11 2 4 3 2" xfId="18993" xr:uid="{00000000-0005-0000-0000-0000EC090000}"/>
    <cellStyle name="Millares [0] 11 2 4 4" xfId="8447" xr:uid="{00000000-0005-0000-0000-0000ED090000}"/>
    <cellStyle name="Millares [0] 11 2 4 4 2" xfId="20918" xr:uid="{00000000-0005-0000-0000-0000EE090000}"/>
    <cellStyle name="Millares [0] 11 2 4 5" xfId="10453" xr:uid="{00000000-0005-0000-0000-0000EF090000}"/>
    <cellStyle name="Millares [0] 11 2 4 5 2" xfId="22922" xr:uid="{00000000-0005-0000-0000-0000F0090000}"/>
    <cellStyle name="Millares [0] 11 2 4 6" xfId="15118" xr:uid="{00000000-0005-0000-0000-0000F1090000}"/>
    <cellStyle name="Millares [0] 11 2 5" xfId="1203" xr:uid="{00000000-0005-0000-0000-0000F2090000}"/>
    <cellStyle name="Millares [0] 11 2 5 2" xfId="13679" xr:uid="{00000000-0005-0000-0000-0000F3090000}"/>
    <cellStyle name="Millares [0] 11 2 6" xfId="3127" xr:uid="{00000000-0005-0000-0000-0000F4090000}"/>
    <cellStyle name="Millares [0] 11 2 6 2" xfId="15600" xr:uid="{00000000-0005-0000-0000-0000F5090000}"/>
    <cellStyle name="Millares [0] 11 2 7" xfId="5071" xr:uid="{00000000-0005-0000-0000-0000F6090000}"/>
    <cellStyle name="Millares [0] 11 2 7 2" xfId="17542" xr:uid="{00000000-0005-0000-0000-0000F7090000}"/>
    <cellStyle name="Millares [0] 11 2 8" xfId="7007" xr:uid="{00000000-0005-0000-0000-0000F8090000}"/>
    <cellStyle name="Millares [0] 11 2 8 2" xfId="19478" xr:uid="{00000000-0005-0000-0000-0000F9090000}"/>
    <cellStyle name="Millares [0] 11 2 9" xfId="9024" xr:uid="{00000000-0005-0000-0000-0000FA090000}"/>
    <cellStyle name="Millares [0] 11 2 9 2" xfId="21493" xr:uid="{00000000-0005-0000-0000-0000FB090000}"/>
    <cellStyle name="Millares [0] 11 20" xfId="31802" xr:uid="{00000000-0005-0000-0000-0000FC090000}"/>
    <cellStyle name="Millares [0] 11 21" xfId="32972" xr:uid="{00000000-0005-0000-0000-0000FD090000}"/>
    <cellStyle name="Millares [0] 11 3" xfId="1669" xr:uid="{00000000-0005-0000-0000-0000FE090000}"/>
    <cellStyle name="Millares [0] 11 3 2" xfId="3593" xr:uid="{00000000-0005-0000-0000-0000FF090000}"/>
    <cellStyle name="Millares [0] 11 3 2 2" xfId="16066" xr:uid="{00000000-0005-0000-0000-0000000A0000}"/>
    <cellStyle name="Millares [0] 11 3 3" xfId="5544" xr:uid="{00000000-0005-0000-0000-0000010A0000}"/>
    <cellStyle name="Millares [0] 11 3 3 2" xfId="18016" xr:uid="{00000000-0005-0000-0000-0000020A0000}"/>
    <cellStyle name="Millares [0] 11 3 4" xfId="7474" xr:uid="{00000000-0005-0000-0000-0000030A0000}"/>
    <cellStyle name="Millares [0] 11 3 4 2" xfId="19945" xr:uid="{00000000-0005-0000-0000-0000040A0000}"/>
    <cellStyle name="Millares [0] 11 3 5" xfId="9484" xr:uid="{00000000-0005-0000-0000-0000050A0000}"/>
    <cellStyle name="Millares [0] 11 3 5 2" xfId="21953" xr:uid="{00000000-0005-0000-0000-0000060A0000}"/>
    <cellStyle name="Millares [0] 11 3 6" xfId="14145" xr:uid="{00000000-0005-0000-0000-0000070A0000}"/>
    <cellStyle name="Millares [0] 11 3 7" xfId="29721" xr:uid="{00000000-0005-0000-0000-0000080A0000}"/>
    <cellStyle name="Millares [0] 11 3 8" xfId="32412" xr:uid="{00000000-0005-0000-0000-0000090A0000}"/>
    <cellStyle name="Millares [0] 11 3 9" xfId="33570" xr:uid="{00000000-0005-0000-0000-00000A0A0000}"/>
    <cellStyle name="Millares [0] 11 4" xfId="2149" xr:uid="{00000000-0005-0000-0000-00000B0A0000}"/>
    <cellStyle name="Millares [0] 11 4 2" xfId="4073" xr:uid="{00000000-0005-0000-0000-00000C0A0000}"/>
    <cellStyle name="Millares [0] 11 4 2 2" xfId="16546" xr:uid="{00000000-0005-0000-0000-00000D0A0000}"/>
    <cellStyle name="Millares [0] 11 4 3" xfId="6024" xr:uid="{00000000-0005-0000-0000-00000E0A0000}"/>
    <cellStyle name="Millares [0] 11 4 3 2" xfId="18496" xr:uid="{00000000-0005-0000-0000-00000F0A0000}"/>
    <cellStyle name="Millares [0] 11 4 4" xfId="7954" xr:uid="{00000000-0005-0000-0000-0000100A0000}"/>
    <cellStyle name="Millares [0] 11 4 4 2" xfId="20425" xr:uid="{00000000-0005-0000-0000-0000110A0000}"/>
    <cellStyle name="Millares [0] 11 4 5" xfId="9962" xr:uid="{00000000-0005-0000-0000-0000120A0000}"/>
    <cellStyle name="Millares [0] 11 4 5 2" xfId="22431" xr:uid="{00000000-0005-0000-0000-0000130A0000}"/>
    <cellStyle name="Millares [0] 11 4 6" xfId="14625" xr:uid="{00000000-0005-0000-0000-0000140A0000}"/>
    <cellStyle name="Millares [0] 11 5" xfId="2632" xr:uid="{00000000-0005-0000-0000-0000150A0000}"/>
    <cellStyle name="Millares [0] 11 5 2" xfId="4553" xr:uid="{00000000-0005-0000-0000-0000160A0000}"/>
    <cellStyle name="Millares [0] 11 5 2 2" xfId="17026" xr:uid="{00000000-0005-0000-0000-0000170A0000}"/>
    <cellStyle name="Millares [0] 11 5 3" xfId="6508" xr:uid="{00000000-0005-0000-0000-0000180A0000}"/>
    <cellStyle name="Millares [0] 11 5 3 2" xfId="18980" xr:uid="{00000000-0005-0000-0000-0000190A0000}"/>
    <cellStyle name="Millares [0] 11 5 4" xfId="8434" xr:uid="{00000000-0005-0000-0000-00001A0A0000}"/>
    <cellStyle name="Millares [0] 11 5 4 2" xfId="20905" xr:uid="{00000000-0005-0000-0000-00001B0A0000}"/>
    <cellStyle name="Millares [0] 11 5 5" xfId="10440" xr:uid="{00000000-0005-0000-0000-00001C0A0000}"/>
    <cellStyle name="Millares [0] 11 5 5 2" xfId="22909" xr:uid="{00000000-0005-0000-0000-00001D0A0000}"/>
    <cellStyle name="Millares [0] 11 5 6" xfId="15105" xr:uid="{00000000-0005-0000-0000-00001E0A0000}"/>
    <cellStyle name="Millares [0] 11 6" xfId="1190" xr:uid="{00000000-0005-0000-0000-00001F0A0000}"/>
    <cellStyle name="Millares [0] 11 6 2" xfId="13666" xr:uid="{00000000-0005-0000-0000-0000200A0000}"/>
    <cellStyle name="Millares [0] 11 7" xfId="3114" xr:uid="{00000000-0005-0000-0000-0000210A0000}"/>
    <cellStyle name="Millares [0] 11 7 2" xfId="15587" xr:uid="{00000000-0005-0000-0000-0000220A0000}"/>
    <cellStyle name="Millares [0] 11 8" xfId="5057" xr:uid="{00000000-0005-0000-0000-0000230A0000}"/>
    <cellStyle name="Millares [0] 11 8 2" xfId="17528" xr:uid="{00000000-0005-0000-0000-0000240A0000}"/>
    <cellStyle name="Millares [0] 11 9" xfId="6994" xr:uid="{00000000-0005-0000-0000-0000250A0000}"/>
    <cellStyle name="Millares [0] 11 9 2" xfId="19465" xr:uid="{00000000-0005-0000-0000-0000260A0000}"/>
    <cellStyle name="Millares [0] 12" xfId="483" xr:uid="{00000000-0005-0000-0000-0000270A0000}"/>
    <cellStyle name="Millares [0] 12 10" xfId="10900" xr:uid="{00000000-0005-0000-0000-0000280A0000}"/>
    <cellStyle name="Millares [0] 12 10 2" xfId="23366" xr:uid="{00000000-0005-0000-0000-0000290A0000}"/>
    <cellStyle name="Millares [0] 12 11" xfId="11380" xr:uid="{00000000-0005-0000-0000-00002A0A0000}"/>
    <cellStyle name="Millares [0] 12 11 2" xfId="23845" xr:uid="{00000000-0005-0000-0000-00002B0A0000}"/>
    <cellStyle name="Millares [0] 12 12" xfId="12523" xr:uid="{00000000-0005-0000-0000-00002C0A0000}"/>
    <cellStyle name="Millares [0] 12 12 2" xfId="24357" xr:uid="{00000000-0005-0000-0000-00002D0A0000}"/>
    <cellStyle name="Millares [0] 12 13" xfId="13161" xr:uid="{00000000-0005-0000-0000-00002E0A0000}"/>
    <cellStyle name="Millares [0] 12 14" xfId="25063" xr:uid="{00000000-0005-0000-0000-00002F0A0000}"/>
    <cellStyle name="Millares [0] 12 15" xfId="25707" xr:uid="{00000000-0005-0000-0000-0000300A0000}"/>
    <cellStyle name="Millares [0] 12 16" xfId="27160" xr:uid="{00000000-0005-0000-0000-0000310A0000}"/>
    <cellStyle name="Millares [0] 12 17" xfId="28116" xr:uid="{00000000-0005-0000-0000-0000320A0000}"/>
    <cellStyle name="Millares [0] 12 18" xfId="28837" xr:uid="{00000000-0005-0000-0000-0000330A0000}"/>
    <cellStyle name="Millares [0] 12 19" xfId="31778" xr:uid="{00000000-0005-0000-0000-0000340A0000}"/>
    <cellStyle name="Millares [0] 12 2" xfId="1645" xr:uid="{00000000-0005-0000-0000-0000350A0000}"/>
    <cellStyle name="Millares [0] 12 2 2" xfId="3569" xr:uid="{00000000-0005-0000-0000-0000360A0000}"/>
    <cellStyle name="Millares [0] 12 2 2 2" xfId="16042" xr:uid="{00000000-0005-0000-0000-0000370A0000}"/>
    <cellStyle name="Millares [0] 12 2 3" xfId="5520" xr:uid="{00000000-0005-0000-0000-0000380A0000}"/>
    <cellStyle name="Millares [0] 12 2 3 2" xfId="17992" xr:uid="{00000000-0005-0000-0000-0000390A0000}"/>
    <cellStyle name="Millares [0] 12 2 4" xfId="7450" xr:uid="{00000000-0005-0000-0000-00003A0A0000}"/>
    <cellStyle name="Millares [0] 12 2 4 2" xfId="19921" xr:uid="{00000000-0005-0000-0000-00003B0A0000}"/>
    <cellStyle name="Millares [0] 12 2 5" xfId="9460" xr:uid="{00000000-0005-0000-0000-00003C0A0000}"/>
    <cellStyle name="Millares [0] 12 2 5 2" xfId="21929" xr:uid="{00000000-0005-0000-0000-00003D0A0000}"/>
    <cellStyle name="Millares [0] 12 2 6" xfId="14121" xr:uid="{00000000-0005-0000-0000-00003E0A0000}"/>
    <cellStyle name="Millares [0] 12 2 7" xfId="29697" xr:uid="{00000000-0005-0000-0000-00003F0A0000}"/>
    <cellStyle name="Millares [0] 12 2 8" xfId="32388" xr:uid="{00000000-0005-0000-0000-0000400A0000}"/>
    <cellStyle name="Millares [0] 12 2 9" xfId="33546" xr:uid="{00000000-0005-0000-0000-0000410A0000}"/>
    <cellStyle name="Millares [0] 12 20" xfId="32948" xr:uid="{00000000-0005-0000-0000-0000420A0000}"/>
    <cellStyle name="Millares [0] 12 3" xfId="2125" xr:uid="{00000000-0005-0000-0000-0000430A0000}"/>
    <cellStyle name="Millares [0] 12 3 2" xfId="4049" xr:uid="{00000000-0005-0000-0000-0000440A0000}"/>
    <cellStyle name="Millares [0] 12 3 2 2" xfId="16522" xr:uid="{00000000-0005-0000-0000-0000450A0000}"/>
    <cellStyle name="Millares [0] 12 3 3" xfId="6000" xr:uid="{00000000-0005-0000-0000-0000460A0000}"/>
    <cellStyle name="Millares [0] 12 3 3 2" xfId="18472" xr:uid="{00000000-0005-0000-0000-0000470A0000}"/>
    <cellStyle name="Millares [0] 12 3 4" xfId="7930" xr:uid="{00000000-0005-0000-0000-0000480A0000}"/>
    <cellStyle name="Millares [0] 12 3 4 2" xfId="20401" xr:uid="{00000000-0005-0000-0000-0000490A0000}"/>
    <cellStyle name="Millares [0] 12 3 5" xfId="9938" xr:uid="{00000000-0005-0000-0000-00004A0A0000}"/>
    <cellStyle name="Millares [0] 12 3 5 2" xfId="22407" xr:uid="{00000000-0005-0000-0000-00004B0A0000}"/>
    <cellStyle name="Millares [0] 12 3 6" xfId="14601" xr:uid="{00000000-0005-0000-0000-00004C0A0000}"/>
    <cellStyle name="Millares [0] 12 4" xfId="2608" xr:uid="{00000000-0005-0000-0000-00004D0A0000}"/>
    <cellStyle name="Millares [0] 12 4 2" xfId="4529" xr:uid="{00000000-0005-0000-0000-00004E0A0000}"/>
    <cellStyle name="Millares [0] 12 4 2 2" xfId="17002" xr:uid="{00000000-0005-0000-0000-00004F0A0000}"/>
    <cellStyle name="Millares [0] 12 4 3" xfId="6484" xr:uid="{00000000-0005-0000-0000-0000500A0000}"/>
    <cellStyle name="Millares [0] 12 4 3 2" xfId="18956" xr:uid="{00000000-0005-0000-0000-0000510A0000}"/>
    <cellStyle name="Millares [0] 12 4 4" xfId="8410" xr:uid="{00000000-0005-0000-0000-0000520A0000}"/>
    <cellStyle name="Millares [0] 12 4 4 2" xfId="20881" xr:uid="{00000000-0005-0000-0000-0000530A0000}"/>
    <cellStyle name="Millares [0] 12 4 5" xfId="10416" xr:uid="{00000000-0005-0000-0000-0000540A0000}"/>
    <cellStyle name="Millares [0] 12 4 5 2" xfId="22885" xr:uid="{00000000-0005-0000-0000-0000550A0000}"/>
    <cellStyle name="Millares [0] 12 4 6" xfId="15081" xr:uid="{00000000-0005-0000-0000-0000560A0000}"/>
    <cellStyle name="Millares [0] 12 5" xfId="1166" xr:uid="{00000000-0005-0000-0000-0000570A0000}"/>
    <cellStyle name="Millares [0] 12 5 2" xfId="13642" xr:uid="{00000000-0005-0000-0000-0000580A0000}"/>
    <cellStyle name="Millares [0] 12 6" xfId="3090" xr:uid="{00000000-0005-0000-0000-0000590A0000}"/>
    <cellStyle name="Millares [0] 12 6 2" xfId="15563" xr:uid="{00000000-0005-0000-0000-00005A0A0000}"/>
    <cellStyle name="Millares [0] 12 7" xfId="5028" xr:uid="{00000000-0005-0000-0000-00005B0A0000}"/>
    <cellStyle name="Millares [0] 12 7 2" xfId="17499" xr:uid="{00000000-0005-0000-0000-00005C0A0000}"/>
    <cellStyle name="Millares [0] 12 8" xfId="6968" xr:uid="{00000000-0005-0000-0000-00005D0A0000}"/>
    <cellStyle name="Millares [0] 12 8 2" xfId="19439" xr:uid="{00000000-0005-0000-0000-00005E0A0000}"/>
    <cellStyle name="Millares [0] 12 9" xfId="8986" xr:uid="{00000000-0005-0000-0000-00005F0A0000}"/>
    <cellStyle name="Millares [0] 12 9 2" xfId="21455" xr:uid="{00000000-0005-0000-0000-0000600A0000}"/>
    <cellStyle name="Millares [0] 13" xfId="671" xr:uid="{00000000-0005-0000-0000-0000610A0000}"/>
    <cellStyle name="Millares [0] 13 10" xfId="10951" xr:uid="{00000000-0005-0000-0000-0000620A0000}"/>
    <cellStyle name="Millares [0] 13 10 2" xfId="23417" xr:uid="{00000000-0005-0000-0000-0000630A0000}"/>
    <cellStyle name="Millares [0] 13 11" xfId="11431" xr:uid="{00000000-0005-0000-0000-0000640A0000}"/>
    <cellStyle name="Millares [0] 13 11 2" xfId="23896" xr:uid="{00000000-0005-0000-0000-0000650A0000}"/>
    <cellStyle name="Millares [0] 13 12" xfId="12575" xr:uid="{00000000-0005-0000-0000-0000660A0000}"/>
    <cellStyle name="Millares [0] 13 12 2" xfId="24409" xr:uid="{00000000-0005-0000-0000-0000670A0000}"/>
    <cellStyle name="Millares [0] 13 13" xfId="13212" xr:uid="{00000000-0005-0000-0000-0000680A0000}"/>
    <cellStyle name="Millares [0] 13 14" xfId="25114" xr:uid="{00000000-0005-0000-0000-0000690A0000}"/>
    <cellStyle name="Millares [0] 13 15" xfId="25809" xr:uid="{00000000-0005-0000-0000-00006A0A0000}"/>
    <cellStyle name="Millares [0] 13 16" xfId="27239" xr:uid="{00000000-0005-0000-0000-00006B0A0000}"/>
    <cellStyle name="Millares [0] 13 17" xfId="28182" xr:uid="{00000000-0005-0000-0000-00006C0A0000}"/>
    <cellStyle name="Millares [0] 13 18" xfId="28929" xr:uid="{00000000-0005-0000-0000-00006D0A0000}"/>
    <cellStyle name="Millares [0] 13 19" xfId="31829" xr:uid="{00000000-0005-0000-0000-00006E0A0000}"/>
    <cellStyle name="Millares [0] 13 2" xfId="1696" xr:uid="{00000000-0005-0000-0000-00006F0A0000}"/>
    <cellStyle name="Millares [0] 13 2 2" xfId="3620" xr:uid="{00000000-0005-0000-0000-0000700A0000}"/>
    <cellStyle name="Millares [0] 13 2 2 2" xfId="16093" xr:uid="{00000000-0005-0000-0000-0000710A0000}"/>
    <cellStyle name="Millares [0] 13 2 3" xfId="5571" xr:uid="{00000000-0005-0000-0000-0000720A0000}"/>
    <cellStyle name="Millares [0] 13 2 3 2" xfId="18043" xr:uid="{00000000-0005-0000-0000-0000730A0000}"/>
    <cellStyle name="Millares [0] 13 2 4" xfId="7501" xr:uid="{00000000-0005-0000-0000-0000740A0000}"/>
    <cellStyle name="Millares [0] 13 2 4 2" xfId="19972" xr:uid="{00000000-0005-0000-0000-0000750A0000}"/>
    <cellStyle name="Millares [0] 13 2 5" xfId="9510" xr:uid="{00000000-0005-0000-0000-0000760A0000}"/>
    <cellStyle name="Millares [0] 13 2 5 2" xfId="21979" xr:uid="{00000000-0005-0000-0000-0000770A0000}"/>
    <cellStyle name="Millares [0] 13 2 6" xfId="14172" xr:uid="{00000000-0005-0000-0000-0000780A0000}"/>
    <cellStyle name="Millares [0] 13 2 7" xfId="29748" xr:uid="{00000000-0005-0000-0000-0000790A0000}"/>
    <cellStyle name="Millares [0] 13 2 8" xfId="32439" xr:uid="{00000000-0005-0000-0000-00007A0A0000}"/>
    <cellStyle name="Millares [0] 13 2 9" xfId="33597" xr:uid="{00000000-0005-0000-0000-00007B0A0000}"/>
    <cellStyle name="Millares [0] 13 20" xfId="32999" xr:uid="{00000000-0005-0000-0000-00007C0A0000}"/>
    <cellStyle name="Millares [0] 13 3" xfId="2176" xr:uid="{00000000-0005-0000-0000-00007D0A0000}"/>
    <cellStyle name="Millares [0] 13 3 2" xfId="4100" xr:uid="{00000000-0005-0000-0000-00007E0A0000}"/>
    <cellStyle name="Millares [0] 13 3 2 2" xfId="16573" xr:uid="{00000000-0005-0000-0000-00007F0A0000}"/>
    <cellStyle name="Millares [0] 13 3 3" xfId="6051" xr:uid="{00000000-0005-0000-0000-0000800A0000}"/>
    <cellStyle name="Millares [0] 13 3 3 2" xfId="18523" xr:uid="{00000000-0005-0000-0000-0000810A0000}"/>
    <cellStyle name="Millares [0] 13 3 4" xfId="7981" xr:uid="{00000000-0005-0000-0000-0000820A0000}"/>
    <cellStyle name="Millares [0] 13 3 4 2" xfId="20452" xr:uid="{00000000-0005-0000-0000-0000830A0000}"/>
    <cellStyle name="Millares [0] 13 3 5" xfId="9988" xr:uid="{00000000-0005-0000-0000-0000840A0000}"/>
    <cellStyle name="Millares [0] 13 3 5 2" xfId="22457" xr:uid="{00000000-0005-0000-0000-0000850A0000}"/>
    <cellStyle name="Millares [0] 13 3 6" xfId="14652" xr:uid="{00000000-0005-0000-0000-0000860A0000}"/>
    <cellStyle name="Millares [0] 13 4" xfId="2659" xr:uid="{00000000-0005-0000-0000-0000870A0000}"/>
    <cellStyle name="Millares [0] 13 4 2" xfId="4580" xr:uid="{00000000-0005-0000-0000-0000880A0000}"/>
    <cellStyle name="Millares [0] 13 4 2 2" xfId="17053" xr:uid="{00000000-0005-0000-0000-0000890A0000}"/>
    <cellStyle name="Millares [0] 13 4 3" xfId="6535" xr:uid="{00000000-0005-0000-0000-00008A0A0000}"/>
    <cellStyle name="Millares [0] 13 4 3 2" xfId="19007" xr:uid="{00000000-0005-0000-0000-00008B0A0000}"/>
    <cellStyle name="Millares [0] 13 4 4" xfId="8461" xr:uid="{00000000-0005-0000-0000-00008C0A0000}"/>
    <cellStyle name="Millares [0] 13 4 4 2" xfId="20932" xr:uid="{00000000-0005-0000-0000-00008D0A0000}"/>
    <cellStyle name="Millares [0] 13 4 5" xfId="10466" xr:uid="{00000000-0005-0000-0000-00008E0A0000}"/>
    <cellStyle name="Millares [0] 13 4 5 2" xfId="22935" xr:uid="{00000000-0005-0000-0000-00008F0A0000}"/>
    <cellStyle name="Millares [0] 13 4 6" xfId="15132" xr:uid="{00000000-0005-0000-0000-0000900A0000}"/>
    <cellStyle name="Millares [0] 13 5" xfId="1217" xr:uid="{00000000-0005-0000-0000-0000910A0000}"/>
    <cellStyle name="Millares [0] 13 5 2" xfId="13693" xr:uid="{00000000-0005-0000-0000-0000920A0000}"/>
    <cellStyle name="Millares [0] 13 6" xfId="3141" xr:uid="{00000000-0005-0000-0000-0000930A0000}"/>
    <cellStyle name="Millares [0] 13 6 2" xfId="15614" xr:uid="{00000000-0005-0000-0000-0000940A0000}"/>
    <cellStyle name="Millares [0] 13 7" xfId="5086" xr:uid="{00000000-0005-0000-0000-0000950A0000}"/>
    <cellStyle name="Millares [0] 13 7 2" xfId="17557" xr:uid="{00000000-0005-0000-0000-0000960A0000}"/>
    <cellStyle name="Millares [0] 13 8" xfId="7022" xr:uid="{00000000-0005-0000-0000-0000970A0000}"/>
    <cellStyle name="Millares [0] 13 8 2" xfId="19493" xr:uid="{00000000-0005-0000-0000-0000980A0000}"/>
    <cellStyle name="Millares [0] 13 9" xfId="9037" xr:uid="{00000000-0005-0000-0000-0000990A0000}"/>
    <cellStyle name="Millares [0] 13 9 2" xfId="21506" xr:uid="{00000000-0005-0000-0000-00009A0A0000}"/>
    <cellStyle name="Millares [0] 14" xfId="798" xr:uid="{00000000-0005-0000-0000-00009B0A0000}"/>
    <cellStyle name="Millares [0] 14 10" xfId="11021" xr:uid="{00000000-0005-0000-0000-00009C0A0000}"/>
    <cellStyle name="Millares [0] 14 10 2" xfId="23487" xr:uid="{00000000-0005-0000-0000-00009D0A0000}"/>
    <cellStyle name="Millares [0] 14 11" xfId="11501" xr:uid="{00000000-0005-0000-0000-00009E0A0000}"/>
    <cellStyle name="Millares [0] 14 11 2" xfId="23966" xr:uid="{00000000-0005-0000-0000-00009F0A0000}"/>
    <cellStyle name="Millares [0] 14 12" xfId="12645" xr:uid="{00000000-0005-0000-0000-0000A00A0000}"/>
    <cellStyle name="Millares [0] 14 12 2" xfId="24479" xr:uid="{00000000-0005-0000-0000-0000A10A0000}"/>
    <cellStyle name="Millares [0] 14 13" xfId="13283" xr:uid="{00000000-0005-0000-0000-0000A20A0000}"/>
    <cellStyle name="Millares [0] 14 14" xfId="25184" xr:uid="{00000000-0005-0000-0000-0000A30A0000}"/>
    <cellStyle name="Millares [0] 14 15" xfId="25907" xr:uid="{00000000-0005-0000-0000-0000A40A0000}"/>
    <cellStyle name="Millares [0] 14 16" xfId="27319" xr:uid="{00000000-0005-0000-0000-0000A50A0000}"/>
    <cellStyle name="Millares [0] 14 17" xfId="28257" xr:uid="{00000000-0005-0000-0000-0000A60A0000}"/>
    <cellStyle name="Millares [0] 14 18" xfId="29011" xr:uid="{00000000-0005-0000-0000-0000A70A0000}"/>
    <cellStyle name="Millares [0] 14 19" xfId="31899" xr:uid="{00000000-0005-0000-0000-0000A80A0000}"/>
    <cellStyle name="Millares [0] 14 2" xfId="1766" xr:uid="{00000000-0005-0000-0000-0000A90A0000}"/>
    <cellStyle name="Millares [0] 14 2 2" xfId="3690" xr:uid="{00000000-0005-0000-0000-0000AA0A0000}"/>
    <cellStyle name="Millares [0] 14 2 2 2" xfId="16163" xr:uid="{00000000-0005-0000-0000-0000AB0A0000}"/>
    <cellStyle name="Millares [0] 14 2 3" xfId="5641" xr:uid="{00000000-0005-0000-0000-0000AC0A0000}"/>
    <cellStyle name="Millares [0] 14 2 3 2" xfId="18113" xr:uid="{00000000-0005-0000-0000-0000AD0A0000}"/>
    <cellStyle name="Millares [0] 14 2 4" xfId="7571" xr:uid="{00000000-0005-0000-0000-0000AE0A0000}"/>
    <cellStyle name="Millares [0] 14 2 4 2" xfId="20042" xr:uid="{00000000-0005-0000-0000-0000AF0A0000}"/>
    <cellStyle name="Millares [0] 14 2 5" xfId="9579" xr:uid="{00000000-0005-0000-0000-0000B00A0000}"/>
    <cellStyle name="Millares [0] 14 2 5 2" xfId="22048" xr:uid="{00000000-0005-0000-0000-0000B10A0000}"/>
    <cellStyle name="Millares [0] 14 2 6" xfId="14242" xr:uid="{00000000-0005-0000-0000-0000B20A0000}"/>
    <cellStyle name="Millares [0] 14 2 7" xfId="29818" xr:uid="{00000000-0005-0000-0000-0000B30A0000}"/>
    <cellStyle name="Millares [0] 14 2 8" xfId="32509" xr:uid="{00000000-0005-0000-0000-0000B40A0000}"/>
    <cellStyle name="Millares [0] 14 2 9" xfId="33667" xr:uid="{00000000-0005-0000-0000-0000B50A0000}"/>
    <cellStyle name="Millares [0] 14 20" xfId="33069" xr:uid="{00000000-0005-0000-0000-0000B60A0000}"/>
    <cellStyle name="Millares [0] 14 3" xfId="2246" xr:uid="{00000000-0005-0000-0000-0000B70A0000}"/>
    <cellStyle name="Millares [0] 14 3 2" xfId="4170" xr:uid="{00000000-0005-0000-0000-0000B80A0000}"/>
    <cellStyle name="Millares [0] 14 3 2 2" xfId="16643" xr:uid="{00000000-0005-0000-0000-0000B90A0000}"/>
    <cellStyle name="Millares [0] 14 3 3" xfId="6121" xr:uid="{00000000-0005-0000-0000-0000BA0A0000}"/>
    <cellStyle name="Millares [0] 14 3 3 2" xfId="18593" xr:uid="{00000000-0005-0000-0000-0000BB0A0000}"/>
    <cellStyle name="Millares [0] 14 3 4" xfId="8051" xr:uid="{00000000-0005-0000-0000-0000BC0A0000}"/>
    <cellStyle name="Millares [0] 14 3 4 2" xfId="20522" xr:uid="{00000000-0005-0000-0000-0000BD0A0000}"/>
    <cellStyle name="Millares [0] 14 3 5" xfId="10057" xr:uid="{00000000-0005-0000-0000-0000BE0A0000}"/>
    <cellStyle name="Millares [0] 14 3 5 2" xfId="22526" xr:uid="{00000000-0005-0000-0000-0000BF0A0000}"/>
    <cellStyle name="Millares [0] 14 3 6" xfId="14722" xr:uid="{00000000-0005-0000-0000-0000C00A0000}"/>
    <cellStyle name="Millares [0] 14 4" xfId="2729" xr:uid="{00000000-0005-0000-0000-0000C10A0000}"/>
    <cellStyle name="Millares [0] 14 4 2" xfId="4650" xr:uid="{00000000-0005-0000-0000-0000C20A0000}"/>
    <cellStyle name="Millares [0] 14 4 2 2" xfId="17123" xr:uid="{00000000-0005-0000-0000-0000C30A0000}"/>
    <cellStyle name="Millares [0] 14 4 3" xfId="6605" xr:uid="{00000000-0005-0000-0000-0000C40A0000}"/>
    <cellStyle name="Millares [0] 14 4 3 2" xfId="19077" xr:uid="{00000000-0005-0000-0000-0000C50A0000}"/>
    <cellStyle name="Millares [0] 14 4 4" xfId="8531" xr:uid="{00000000-0005-0000-0000-0000C60A0000}"/>
    <cellStyle name="Millares [0] 14 4 4 2" xfId="21002" xr:uid="{00000000-0005-0000-0000-0000C70A0000}"/>
    <cellStyle name="Millares [0] 14 4 5" xfId="10536" xr:uid="{00000000-0005-0000-0000-0000C80A0000}"/>
    <cellStyle name="Millares [0] 14 4 5 2" xfId="23005" xr:uid="{00000000-0005-0000-0000-0000C90A0000}"/>
    <cellStyle name="Millares [0] 14 4 6" xfId="15202" xr:uid="{00000000-0005-0000-0000-0000CA0A0000}"/>
    <cellStyle name="Millares [0] 14 5" xfId="1287" xr:uid="{00000000-0005-0000-0000-0000CB0A0000}"/>
    <cellStyle name="Millares [0] 14 5 2" xfId="13763" xr:uid="{00000000-0005-0000-0000-0000CC0A0000}"/>
    <cellStyle name="Millares [0] 14 6" xfId="3211" xr:uid="{00000000-0005-0000-0000-0000CD0A0000}"/>
    <cellStyle name="Millares [0] 14 6 2" xfId="15684" xr:uid="{00000000-0005-0000-0000-0000CE0A0000}"/>
    <cellStyle name="Millares [0] 14 7" xfId="5163" xr:uid="{00000000-0005-0000-0000-0000CF0A0000}"/>
    <cellStyle name="Millares [0] 14 7 2" xfId="17634" xr:uid="{00000000-0005-0000-0000-0000D00A0000}"/>
    <cellStyle name="Millares [0] 14 8" xfId="7092" xr:uid="{00000000-0005-0000-0000-0000D10A0000}"/>
    <cellStyle name="Millares [0] 14 8 2" xfId="19563" xr:uid="{00000000-0005-0000-0000-0000D20A0000}"/>
    <cellStyle name="Millares [0] 14 9" xfId="9102" xr:uid="{00000000-0005-0000-0000-0000D30A0000}"/>
    <cellStyle name="Millares [0] 14 9 2" xfId="21571" xr:uid="{00000000-0005-0000-0000-0000D40A0000}"/>
    <cellStyle name="Millares [0] 15" xfId="802" xr:uid="{00000000-0005-0000-0000-0000D50A0000}"/>
    <cellStyle name="Millares [0] 15 2" xfId="2248" xr:uid="{00000000-0005-0000-0000-0000D60A0000}"/>
    <cellStyle name="Millares [0] 15 3" xfId="1312" xr:uid="{00000000-0005-0000-0000-0000D70A0000}"/>
    <cellStyle name="Millares [0] 15 3 2" xfId="13788" xr:uid="{00000000-0005-0000-0000-0000D80A0000}"/>
    <cellStyle name="Millares [0] 15 4" xfId="3236" xr:uid="{00000000-0005-0000-0000-0000D90A0000}"/>
    <cellStyle name="Millares [0] 15 4 2" xfId="15709" xr:uid="{00000000-0005-0000-0000-0000DA0A0000}"/>
    <cellStyle name="Millares [0] 15 5" xfId="5188" xr:uid="{00000000-0005-0000-0000-0000DB0A0000}"/>
    <cellStyle name="Millares [0] 15 5 2" xfId="17659" xr:uid="{00000000-0005-0000-0000-0000DC0A0000}"/>
    <cellStyle name="Millares [0] 15 6" xfId="7117" xr:uid="{00000000-0005-0000-0000-0000DD0A0000}"/>
    <cellStyle name="Millares [0] 15 6 2" xfId="19588" xr:uid="{00000000-0005-0000-0000-0000DE0A0000}"/>
    <cellStyle name="Millares [0] 15 7" xfId="9127" xr:uid="{00000000-0005-0000-0000-0000DF0A0000}"/>
    <cellStyle name="Millares [0] 15 7 2" xfId="21596" xr:uid="{00000000-0005-0000-0000-0000E00A0000}"/>
    <cellStyle name="Millares [0] 16" xfId="1792" xr:uid="{00000000-0005-0000-0000-0000E10A0000}"/>
    <cellStyle name="Millares [0] 16 2" xfId="3716" xr:uid="{00000000-0005-0000-0000-0000E20A0000}"/>
    <cellStyle name="Millares [0] 16 2 2" xfId="16189" xr:uid="{00000000-0005-0000-0000-0000E30A0000}"/>
    <cellStyle name="Millares [0] 16 3" xfId="5667" xr:uid="{00000000-0005-0000-0000-0000E40A0000}"/>
    <cellStyle name="Millares [0] 16 3 2" xfId="18139" xr:uid="{00000000-0005-0000-0000-0000E50A0000}"/>
    <cellStyle name="Millares [0] 16 4" xfId="7597" xr:uid="{00000000-0005-0000-0000-0000E60A0000}"/>
    <cellStyle name="Millares [0] 16 4 2" xfId="20068" xr:uid="{00000000-0005-0000-0000-0000E70A0000}"/>
    <cellStyle name="Millares [0] 16 5" xfId="9605" xr:uid="{00000000-0005-0000-0000-0000E80A0000}"/>
    <cellStyle name="Millares [0] 16 5 2" xfId="22074" xr:uid="{00000000-0005-0000-0000-0000E90A0000}"/>
    <cellStyle name="Millares [0] 16 6" xfId="11574" xr:uid="{00000000-0005-0000-0000-0000EA0A0000}"/>
    <cellStyle name="Millares [0] 16 7" xfId="14268" xr:uid="{00000000-0005-0000-0000-0000EB0A0000}"/>
    <cellStyle name="Millares [0] 17" xfId="2274" xr:uid="{00000000-0005-0000-0000-0000EC0A0000}"/>
    <cellStyle name="Millares [0] 17 2" xfId="4195" xr:uid="{00000000-0005-0000-0000-0000ED0A0000}"/>
    <cellStyle name="Millares [0] 17 2 2" xfId="16668" xr:uid="{00000000-0005-0000-0000-0000EE0A0000}"/>
    <cellStyle name="Millares [0] 17 2 3" xfId="29857" xr:uid="{00000000-0005-0000-0000-0000EF0A0000}"/>
    <cellStyle name="Millares [0] 17 3" xfId="6150" xr:uid="{00000000-0005-0000-0000-0000F00A0000}"/>
    <cellStyle name="Millares [0] 17 3 2" xfId="18622" xr:uid="{00000000-0005-0000-0000-0000F10A0000}"/>
    <cellStyle name="Millares [0] 17 4" xfId="8076" xr:uid="{00000000-0005-0000-0000-0000F20A0000}"/>
    <cellStyle name="Millares [0] 17 4 2" xfId="20547" xr:uid="{00000000-0005-0000-0000-0000F30A0000}"/>
    <cellStyle name="Millares [0] 17 5" xfId="10082" xr:uid="{00000000-0005-0000-0000-0000F40A0000}"/>
    <cellStyle name="Millares [0] 17 5 2" xfId="22551" xr:uid="{00000000-0005-0000-0000-0000F50A0000}"/>
    <cellStyle name="Millares [0] 17 6" xfId="12155" xr:uid="{00000000-0005-0000-0000-0000F60A0000}"/>
    <cellStyle name="Millares [0] 17 7" xfId="14747" xr:uid="{00000000-0005-0000-0000-0000F70A0000}"/>
    <cellStyle name="Millares [0] 18" xfId="832" xr:uid="{00000000-0005-0000-0000-0000F80A0000}"/>
    <cellStyle name="Millares [0] 18 10" xfId="33098" xr:uid="{00000000-0005-0000-0000-0000F90A0000}"/>
    <cellStyle name="Millares [0] 18 2" xfId="12690" xr:uid="{00000000-0005-0000-0000-0000FA0A0000}"/>
    <cellStyle name="Millares [0] 18 2 2" xfId="24523" xr:uid="{00000000-0005-0000-0000-0000FB0A0000}"/>
    <cellStyle name="Millares [0] 18 2 3" xfId="29335" xr:uid="{00000000-0005-0000-0000-0000FC0A0000}"/>
    <cellStyle name="Millares [0] 18 2 4" xfId="32054" xr:uid="{00000000-0005-0000-0000-0000FD0A0000}"/>
    <cellStyle name="Millares [0] 18 2 5" xfId="33212" xr:uid="{00000000-0005-0000-0000-0000FE0A0000}"/>
    <cellStyle name="Millares [0] 18 3" xfId="13308" xr:uid="{00000000-0005-0000-0000-0000FF0A0000}"/>
    <cellStyle name="Millares [0] 18 4" xfId="25214" xr:uid="{00000000-0005-0000-0000-0000000B0000}"/>
    <cellStyle name="Millares [0] 18 5" xfId="26200" xr:uid="{00000000-0005-0000-0000-0000010B0000}"/>
    <cellStyle name="Millares [0] 18 6" xfId="27498" xr:uid="{00000000-0005-0000-0000-0000020B0000}"/>
    <cellStyle name="Millares [0] 18 7" xfId="28333" xr:uid="{00000000-0005-0000-0000-0000030B0000}"/>
    <cellStyle name="Millares [0] 18 8" xfId="29218" xr:uid="{00000000-0005-0000-0000-0000040B0000}"/>
    <cellStyle name="Millares [0] 18 9" xfId="31940" xr:uid="{00000000-0005-0000-0000-0000050B0000}"/>
    <cellStyle name="Millares [0] 19" xfId="2756" xr:uid="{00000000-0005-0000-0000-0000060B0000}"/>
    <cellStyle name="Millares [0] 19 2" xfId="15229" xr:uid="{00000000-0005-0000-0000-0000070B0000}"/>
    <cellStyle name="Millares [0] 19 2 2" xfId="29870" xr:uid="{00000000-0005-0000-0000-0000080B0000}"/>
    <cellStyle name="Millares [0] 19 2 3" xfId="32550" xr:uid="{00000000-0005-0000-0000-0000090B0000}"/>
    <cellStyle name="Millares [0] 19 2 4" xfId="33684" xr:uid="{00000000-0005-0000-0000-00000A0B0000}"/>
    <cellStyle name="Millares [0] 19 3" xfId="26288" xr:uid="{00000000-0005-0000-0000-00000B0B0000}"/>
    <cellStyle name="Millares [0] 2" xfId="21" xr:uid="{00000000-0005-0000-0000-00000C0B0000}"/>
    <cellStyle name="Millares [0] 2 10" xfId="727" xr:uid="{00000000-0005-0000-0000-00000D0B0000}"/>
    <cellStyle name="Millares [0] 2 10 10" xfId="10979" xr:uid="{00000000-0005-0000-0000-00000E0B0000}"/>
    <cellStyle name="Millares [0] 2 10 10 2" xfId="23445" xr:uid="{00000000-0005-0000-0000-00000F0B0000}"/>
    <cellStyle name="Millares [0] 2 10 11" xfId="11459" xr:uid="{00000000-0005-0000-0000-0000100B0000}"/>
    <cellStyle name="Millares [0] 2 10 11 2" xfId="23924" xr:uid="{00000000-0005-0000-0000-0000110B0000}"/>
    <cellStyle name="Millares [0] 2 10 12" xfId="12603" xr:uid="{00000000-0005-0000-0000-0000120B0000}"/>
    <cellStyle name="Millares [0] 2 10 12 2" xfId="24437" xr:uid="{00000000-0005-0000-0000-0000130B0000}"/>
    <cellStyle name="Millares [0] 2 10 13" xfId="13240" xr:uid="{00000000-0005-0000-0000-0000140B0000}"/>
    <cellStyle name="Millares [0] 2 10 14" xfId="25142" xr:uid="{00000000-0005-0000-0000-0000150B0000}"/>
    <cellStyle name="Millares [0] 2 10 15" xfId="25852" xr:uid="{00000000-0005-0000-0000-0000160B0000}"/>
    <cellStyle name="Millares [0] 2 10 16" xfId="27272" xr:uid="{00000000-0005-0000-0000-0000170B0000}"/>
    <cellStyle name="Millares [0] 2 10 17" xfId="28212" xr:uid="{00000000-0005-0000-0000-0000180B0000}"/>
    <cellStyle name="Millares [0] 2 10 18" xfId="28967" xr:uid="{00000000-0005-0000-0000-0000190B0000}"/>
    <cellStyle name="Millares [0] 2 10 19" xfId="31857" xr:uid="{00000000-0005-0000-0000-00001A0B0000}"/>
    <cellStyle name="Millares [0] 2 10 2" xfId="1724" xr:uid="{00000000-0005-0000-0000-00001B0B0000}"/>
    <cellStyle name="Millares [0] 2 10 2 2" xfId="3648" xr:uid="{00000000-0005-0000-0000-00001C0B0000}"/>
    <cellStyle name="Millares [0] 2 10 2 2 2" xfId="16121" xr:uid="{00000000-0005-0000-0000-00001D0B0000}"/>
    <cellStyle name="Millares [0] 2 10 2 3" xfId="5599" xr:uid="{00000000-0005-0000-0000-00001E0B0000}"/>
    <cellStyle name="Millares [0] 2 10 2 3 2" xfId="18071" xr:uid="{00000000-0005-0000-0000-00001F0B0000}"/>
    <cellStyle name="Millares [0] 2 10 2 4" xfId="7529" xr:uid="{00000000-0005-0000-0000-0000200B0000}"/>
    <cellStyle name="Millares [0] 2 10 2 4 2" xfId="20000" xr:uid="{00000000-0005-0000-0000-0000210B0000}"/>
    <cellStyle name="Millares [0] 2 10 2 5" xfId="9537" xr:uid="{00000000-0005-0000-0000-0000220B0000}"/>
    <cellStyle name="Millares [0] 2 10 2 5 2" xfId="22006" xr:uid="{00000000-0005-0000-0000-0000230B0000}"/>
    <cellStyle name="Millares [0] 2 10 2 6" xfId="14200" xr:uid="{00000000-0005-0000-0000-0000240B0000}"/>
    <cellStyle name="Millares [0] 2 10 2 7" xfId="29776" xr:uid="{00000000-0005-0000-0000-0000250B0000}"/>
    <cellStyle name="Millares [0] 2 10 2 8" xfId="32467" xr:uid="{00000000-0005-0000-0000-0000260B0000}"/>
    <cellStyle name="Millares [0] 2 10 2 9" xfId="33625" xr:uid="{00000000-0005-0000-0000-0000270B0000}"/>
    <cellStyle name="Millares [0] 2 10 20" xfId="33027" xr:uid="{00000000-0005-0000-0000-0000280B0000}"/>
    <cellStyle name="Millares [0] 2 10 3" xfId="2204" xr:uid="{00000000-0005-0000-0000-0000290B0000}"/>
    <cellStyle name="Millares [0] 2 10 3 2" xfId="4128" xr:uid="{00000000-0005-0000-0000-00002A0B0000}"/>
    <cellStyle name="Millares [0] 2 10 3 2 2" xfId="16601" xr:uid="{00000000-0005-0000-0000-00002B0B0000}"/>
    <cellStyle name="Millares [0] 2 10 3 3" xfId="6079" xr:uid="{00000000-0005-0000-0000-00002C0B0000}"/>
    <cellStyle name="Millares [0] 2 10 3 3 2" xfId="18551" xr:uid="{00000000-0005-0000-0000-00002D0B0000}"/>
    <cellStyle name="Millares [0] 2 10 3 4" xfId="8009" xr:uid="{00000000-0005-0000-0000-00002E0B0000}"/>
    <cellStyle name="Millares [0] 2 10 3 4 2" xfId="20480" xr:uid="{00000000-0005-0000-0000-00002F0B0000}"/>
    <cellStyle name="Millares [0] 2 10 3 5" xfId="10015" xr:uid="{00000000-0005-0000-0000-0000300B0000}"/>
    <cellStyle name="Millares [0] 2 10 3 5 2" xfId="22484" xr:uid="{00000000-0005-0000-0000-0000310B0000}"/>
    <cellStyle name="Millares [0] 2 10 3 6" xfId="14680" xr:uid="{00000000-0005-0000-0000-0000320B0000}"/>
    <cellStyle name="Millares [0] 2 10 4" xfId="2687" xr:uid="{00000000-0005-0000-0000-0000330B0000}"/>
    <cellStyle name="Millares [0] 2 10 4 2" xfId="4608" xr:uid="{00000000-0005-0000-0000-0000340B0000}"/>
    <cellStyle name="Millares [0] 2 10 4 2 2" xfId="17081" xr:uid="{00000000-0005-0000-0000-0000350B0000}"/>
    <cellStyle name="Millares [0] 2 10 4 3" xfId="6563" xr:uid="{00000000-0005-0000-0000-0000360B0000}"/>
    <cellStyle name="Millares [0] 2 10 4 3 2" xfId="19035" xr:uid="{00000000-0005-0000-0000-0000370B0000}"/>
    <cellStyle name="Millares [0] 2 10 4 4" xfId="8489" xr:uid="{00000000-0005-0000-0000-0000380B0000}"/>
    <cellStyle name="Millares [0] 2 10 4 4 2" xfId="20960" xr:uid="{00000000-0005-0000-0000-0000390B0000}"/>
    <cellStyle name="Millares [0] 2 10 4 5" xfId="10494" xr:uid="{00000000-0005-0000-0000-00003A0B0000}"/>
    <cellStyle name="Millares [0] 2 10 4 5 2" xfId="22963" xr:uid="{00000000-0005-0000-0000-00003B0B0000}"/>
    <cellStyle name="Millares [0] 2 10 4 6" xfId="15160" xr:uid="{00000000-0005-0000-0000-00003C0B0000}"/>
    <cellStyle name="Millares [0] 2 10 5" xfId="1245" xr:uid="{00000000-0005-0000-0000-00003D0B0000}"/>
    <cellStyle name="Millares [0] 2 10 5 2" xfId="13721" xr:uid="{00000000-0005-0000-0000-00003E0B0000}"/>
    <cellStyle name="Millares [0] 2 10 6" xfId="3169" xr:uid="{00000000-0005-0000-0000-00003F0B0000}"/>
    <cellStyle name="Millares [0] 2 10 6 2" xfId="15642" xr:uid="{00000000-0005-0000-0000-0000400B0000}"/>
    <cellStyle name="Millares [0] 2 10 7" xfId="5118" xr:uid="{00000000-0005-0000-0000-0000410B0000}"/>
    <cellStyle name="Millares [0] 2 10 7 2" xfId="17589" xr:uid="{00000000-0005-0000-0000-0000420B0000}"/>
    <cellStyle name="Millares [0] 2 10 8" xfId="7050" xr:uid="{00000000-0005-0000-0000-0000430B0000}"/>
    <cellStyle name="Millares [0] 2 10 8 2" xfId="19521" xr:uid="{00000000-0005-0000-0000-0000440B0000}"/>
    <cellStyle name="Millares [0] 2 10 9" xfId="9062" xr:uid="{00000000-0005-0000-0000-0000450B0000}"/>
    <cellStyle name="Millares [0] 2 10 9 2" xfId="21531" xr:uid="{00000000-0005-0000-0000-0000460B0000}"/>
    <cellStyle name="Millares [0] 2 11" xfId="1293" xr:uid="{00000000-0005-0000-0000-0000470B0000}"/>
    <cellStyle name="Millares [0] 2 11 2" xfId="3217" xr:uid="{00000000-0005-0000-0000-0000480B0000}"/>
    <cellStyle name="Millares [0] 2 11 2 2" xfId="15690" xr:uid="{00000000-0005-0000-0000-0000490B0000}"/>
    <cellStyle name="Millares [0] 2 11 3" xfId="5169" xr:uid="{00000000-0005-0000-0000-00004A0B0000}"/>
    <cellStyle name="Millares [0] 2 11 3 2" xfId="17640" xr:uid="{00000000-0005-0000-0000-00004B0B0000}"/>
    <cellStyle name="Millares [0] 2 11 4" xfId="7098" xr:uid="{00000000-0005-0000-0000-00004C0B0000}"/>
    <cellStyle name="Millares [0] 2 11 4 2" xfId="19569" xr:uid="{00000000-0005-0000-0000-00004D0B0000}"/>
    <cellStyle name="Millares [0] 2 11 5" xfId="9108" xr:uid="{00000000-0005-0000-0000-00004E0B0000}"/>
    <cellStyle name="Millares [0] 2 11 5 2" xfId="21577" xr:uid="{00000000-0005-0000-0000-00004F0B0000}"/>
    <cellStyle name="Millares [0] 2 11 6" xfId="11752" xr:uid="{00000000-0005-0000-0000-0000500B0000}"/>
    <cellStyle name="Millares [0] 2 11 7" xfId="13769" xr:uid="{00000000-0005-0000-0000-0000510B0000}"/>
    <cellStyle name="Millares [0] 2 12" xfId="1773" xr:uid="{00000000-0005-0000-0000-0000520B0000}"/>
    <cellStyle name="Millares [0] 2 12 2" xfId="3697" xr:uid="{00000000-0005-0000-0000-0000530B0000}"/>
    <cellStyle name="Millares [0] 2 12 2 2" xfId="16170" xr:uid="{00000000-0005-0000-0000-0000540B0000}"/>
    <cellStyle name="Millares [0] 2 12 3" xfId="5648" xr:uid="{00000000-0005-0000-0000-0000550B0000}"/>
    <cellStyle name="Millares [0] 2 12 3 2" xfId="18120" xr:uid="{00000000-0005-0000-0000-0000560B0000}"/>
    <cellStyle name="Millares [0] 2 12 4" xfId="7578" xr:uid="{00000000-0005-0000-0000-0000570B0000}"/>
    <cellStyle name="Millares [0] 2 12 4 2" xfId="20049" xr:uid="{00000000-0005-0000-0000-0000580B0000}"/>
    <cellStyle name="Millares [0] 2 12 5" xfId="9586" xr:uid="{00000000-0005-0000-0000-0000590B0000}"/>
    <cellStyle name="Millares [0] 2 12 5 2" xfId="22055" xr:uid="{00000000-0005-0000-0000-00005A0B0000}"/>
    <cellStyle name="Millares [0] 2 12 6" xfId="14249" xr:uid="{00000000-0005-0000-0000-00005B0B0000}"/>
    <cellStyle name="Millares [0] 2 12 7" xfId="29316" xr:uid="{00000000-0005-0000-0000-00005C0B0000}"/>
    <cellStyle name="Millares [0] 2 12 8" xfId="32035" xr:uid="{00000000-0005-0000-0000-00005D0B0000}"/>
    <cellStyle name="Millares [0] 2 12 9" xfId="33193" xr:uid="{00000000-0005-0000-0000-00005E0B0000}"/>
    <cellStyle name="Millares [0] 2 13" xfId="2255" xr:uid="{00000000-0005-0000-0000-00005F0B0000}"/>
    <cellStyle name="Millares [0] 2 13 2" xfId="4176" xr:uid="{00000000-0005-0000-0000-0000600B0000}"/>
    <cellStyle name="Millares [0] 2 13 2 2" xfId="16649" xr:uid="{00000000-0005-0000-0000-0000610B0000}"/>
    <cellStyle name="Millares [0] 2 13 3" xfId="6131" xr:uid="{00000000-0005-0000-0000-0000620B0000}"/>
    <cellStyle name="Millares [0] 2 13 3 2" xfId="18603" xr:uid="{00000000-0005-0000-0000-0000630B0000}"/>
    <cellStyle name="Millares [0] 2 13 4" xfId="8057" xr:uid="{00000000-0005-0000-0000-0000640B0000}"/>
    <cellStyle name="Millares [0] 2 13 4 2" xfId="20528" xr:uid="{00000000-0005-0000-0000-0000650B0000}"/>
    <cellStyle name="Millares [0] 2 13 5" xfId="10063" xr:uid="{00000000-0005-0000-0000-0000660B0000}"/>
    <cellStyle name="Millares [0] 2 13 5 2" xfId="22532" xr:uid="{00000000-0005-0000-0000-0000670B0000}"/>
    <cellStyle name="Millares [0] 2 13 6" xfId="14728" xr:uid="{00000000-0005-0000-0000-0000680B0000}"/>
    <cellStyle name="Millares [0] 2 14" xfId="813" xr:uid="{00000000-0005-0000-0000-0000690B0000}"/>
    <cellStyle name="Millares [0] 2 14 2" xfId="13289" xr:uid="{00000000-0005-0000-0000-00006A0B0000}"/>
    <cellStyle name="Millares [0] 2 15" xfId="2737" xr:uid="{00000000-0005-0000-0000-00006B0B0000}"/>
    <cellStyle name="Millares [0] 2 15 2" xfId="15210" xr:uid="{00000000-0005-0000-0000-00006C0B0000}"/>
    <cellStyle name="Millares [0] 2 16" xfId="4666" xr:uid="{00000000-0005-0000-0000-00006D0B0000}"/>
    <cellStyle name="Millares [0] 2 16 2" xfId="17138" xr:uid="{00000000-0005-0000-0000-00006E0B0000}"/>
    <cellStyle name="Millares [0] 2 17" xfId="6614" xr:uid="{00000000-0005-0000-0000-00006F0B0000}"/>
    <cellStyle name="Millares [0] 2 17 2" xfId="19085" xr:uid="{00000000-0005-0000-0000-0000700B0000}"/>
    <cellStyle name="Millares [0] 2 18" xfId="8563" xr:uid="{00000000-0005-0000-0000-0000710B0000}"/>
    <cellStyle name="Millares [0] 2 18 2" xfId="21032" xr:uid="{00000000-0005-0000-0000-0000720B0000}"/>
    <cellStyle name="Millares [0] 2 19" xfId="10548" xr:uid="{00000000-0005-0000-0000-0000730B0000}"/>
    <cellStyle name="Millares [0] 2 19 2" xfId="23014" xr:uid="{00000000-0005-0000-0000-0000740B0000}"/>
    <cellStyle name="Millares [0] 2 2" xfId="79" xr:uid="{00000000-0005-0000-0000-0000750B0000}"/>
    <cellStyle name="Millares [0] 2 2 10" xfId="2282" xr:uid="{00000000-0005-0000-0000-0000760B0000}"/>
    <cellStyle name="Millares [0] 2 2 10 10" xfId="27499" xr:uid="{00000000-0005-0000-0000-0000770B0000}"/>
    <cellStyle name="Millares [0] 2 2 10 11" xfId="28334" xr:uid="{00000000-0005-0000-0000-0000780B0000}"/>
    <cellStyle name="Millares [0] 2 2 10 12" xfId="29219" xr:uid="{00000000-0005-0000-0000-0000790B0000}"/>
    <cellStyle name="Millares [0] 2 2 10 13" xfId="31941" xr:uid="{00000000-0005-0000-0000-00007A0B0000}"/>
    <cellStyle name="Millares [0] 2 2 10 14" xfId="33099" xr:uid="{00000000-0005-0000-0000-00007B0B0000}"/>
    <cellStyle name="Millares [0] 2 2 10 2" xfId="4203" xr:uid="{00000000-0005-0000-0000-00007C0B0000}"/>
    <cellStyle name="Millares [0] 2 2 10 2 2" xfId="16676" xr:uid="{00000000-0005-0000-0000-00007D0B0000}"/>
    <cellStyle name="Millares [0] 2 2 10 3" xfId="6158" xr:uid="{00000000-0005-0000-0000-00007E0B0000}"/>
    <cellStyle name="Millares [0] 2 2 10 3 2" xfId="18630" xr:uid="{00000000-0005-0000-0000-00007F0B0000}"/>
    <cellStyle name="Millares [0] 2 2 10 4" xfId="8084" xr:uid="{00000000-0005-0000-0000-0000800B0000}"/>
    <cellStyle name="Millares [0] 2 2 10 4 2" xfId="20555" xr:uid="{00000000-0005-0000-0000-0000810B0000}"/>
    <cellStyle name="Millares [0] 2 2 10 5" xfId="10090" xr:uid="{00000000-0005-0000-0000-0000820B0000}"/>
    <cellStyle name="Millares [0] 2 2 10 5 2" xfId="22559" xr:uid="{00000000-0005-0000-0000-0000830B0000}"/>
    <cellStyle name="Millares [0] 2 2 10 6" xfId="12691" xr:uid="{00000000-0005-0000-0000-0000840B0000}"/>
    <cellStyle name="Millares [0] 2 2 10 6 2" xfId="24524" xr:uid="{00000000-0005-0000-0000-0000850B0000}"/>
    <cellStyle name="Millares [0] 2 2 10 7" xfId="14755" xr:uid="{00000000-0005-0000-0000-0000860B0000}"/>
    <cellStyle name="Millares [0] 2 2 10 8" xfId="25215" xr:uid="{00000000-0005-0000-0000-0000870B0000}"/>
    <cellStyle name="Millares [0] 2 2 10 9" xfId="26201" xr:uid="{00000000-0005-0000-0000-0000880B0000}"/>
    <cellStyle name="Millares [0] 2 2 11" xfId="840" xr:uid="{00000000-0005-0000-0000-0000890B0000}"/>
    <cellStyle name="Millares [0] 2 2 11 2" xfId="13316" xr:uid="{00000000-0005-0000-0000-00008A0B0000}"/>
    <cellStyle name="Millares [0] 2 2 11 3" xfId="29343" xr:uid="{00000000-0005-0000-0000-00008B0B0000}"/>
    <cellStyle name="Millares [0] 2 2 11 4" xfId="32062" xr:uid="{00000000-0005-0000-0000-00008C0B0000}"/>
    <cellStyle name="Millares [0] 2 2 11 5" xfId="33220" xr:uid="{00000000-0005-0000-0000-00008D0B0000}"/>
    <cellStyle name="Millares [0] 2 2 12" xfId="2764" xr:uid="{00000000-0005-0000-0000-00008E0B0000}"/>
    <cellStyle name="Millares [0] 2 2 12 2" xfId="15237" xr:uid="{00000000-0005-0000-0000-00008F0B0000}"/>
    <cellStyle name="Millares [0] 2 2 13" xfId="4697" xr:uid="{00000000-0005-0000-0000-0000900B0000}"/>
    <cellStyle name="Millares [0] 2 2 13 2" xfId="17169" xr:uid="{00000000-0005-0000-0000-0000910B0000}"/>
    <cellStyle name="Millares [0] 2 2 14" xfId="6642" xr:uid="{00000000-0005-0000-0000-0000920B0000}"/>
    <cellStyle name="Millares [0] 2 2 14 2" xfId="19113" xr:uid="{00000000-0005-0000-0000-0000930B0000}"/>
    <cellStyle name="Millares [0] 2 2 15" xfId="8578" xr:uid="{00000000-0005-0000-0000-0000940B0000}"/>
    <cellStyle name="Millares [0] 2 2 15 2" xfId="21047" xr:uid="{00000000-0005-0000-0000-0000950B0000}"/>
    <cellStyle name="Millares [0] 2 2 16" xfId="8677" xr:uid="{00000000-0005-0000-0000-0000960B0000}"/>
    <cellStyle name="Millares [0] 2 2 16 2" xfId="21146" xr:uid="{00000000-0005-0000-0000-0000970B0000}"/>
    <cellStyle name="Millares [0] 2 2 17" xfId="10575" xr:uid="{00000000-0005-0000-0000-0000980B0000}"/>
    <cellStyle name="Millares [0] 2 2 17 2" xfId="23041" xr:uid="{00000000-0005-0000-0000-0000990B0000}"/>
    <cellStyle name="Millares [0] 2 2 18" xfId="11055" xr:uid="{00000000-0005-0000-0000-00009A0B0000}"/>
    <cellStyle name="Millares [0] 2 2 18 2" xfId="23520" xr:uid="{00000000-0005-0000-0000-00009B0B0000}"/>
    <cellStyle name="Millares [0] 2 2 19" xfId="12196" xr:uid="{00000000-0005-0000-0000-00009C0B0000}"/>
    <cellStyle name="Millares [0] 2 2 19 2" xfId="24030" xr:uid="{00000000-0005-0000-0000-00009D0B0000}"/>
    <cellStyle name="Millares [0] 2 2 2" xfId="137" xr:uid="{00000000-0005-0000-0000-00009E0B0000}"/>
    <cellStyle name="Millares [0] 2 2 2 10" xfId="4749" xr:uid="{00000000-0005-0000-0000-00009F0B0000}"/>
    <cellStyle name="Millares [0] 2 2 2 10 2" xfId="17221" xr:uid="{00000000-0005-0000-0000-0000A00B0000}"/>
    <cellStyle name="Millares [0] 2 2 2 11" xfId="6694" xr:uid="{00000000-0005-0000-0000-0000A10B0000}"/>
    <cellStyle name="Millares [0] 2 2 2 11 2" xfId="19165" xr:uid="{00000000-0005-0000-0000-0000A20B0000}"/>
    <cellStyle name="Millares [0] 2 2 2 12" xfId="8584" xr:uid="{00000000-0005-0000-0000-0000A30B0000}"/>
    <cellStyle name="Millares [0] 2 2 2 12 2" xfId="21053" xr:uid="{00000000-0005-0000-0000-0000A40B0000}"/>
    <cellStyle name="Millares [0] 2 2 2 13" xfId="8724" xr:uid="{00000000-0005-0000-0000-0000A50B0000}"/>
    <cellStyle name="Millares [0] 2 2 2 13 2" xfId="21193" xr:uid="{00000000-0005-0000-0000-0000A60B0000}"/>
    <cellStyle name="Millares [0] 2 2 2 14" xfId="10627" xr:uid="{00000000-0005-0000-0000-0000A70B0000}"/>
    <cellStyle name="Millares [0] 2 2 2 14 2" xfId="23093" xr:uid="{00000000-0005-0000-0000-0000A80B0000}"/>
    <cellStyle name="Millares [0] 2 2 2 15" xfId="11107" xr:uid="{00000000-0005-0000-0000-0000A90B0000}"/>
    <cellStyle name="Millares [0] 2 2 2 15 2" xfId="23572" xr:uid="{00000000-0005-0000-0000-0000AA0B0000}"/>
    <cellStyle name="Millares [0] 2 2 2 16" xfId="12248" xr:uid="{00000000-0005-0000-0000-0000AB0B0000}"/>
    <cellStyle name="Millares [0] 2 2 2 16 2" xfId="24082" xr:uid="{00000000-0005-0000-0000-0000AC0B0000}"/>
    <cellStyle name="Millares [0] 2 2 2 17" xfId="12887" xr:uid="{00000000-0005-0000-0000-0000AD0B0000}"/>
    <cellStyle name="Millares [0] 2 2 2 18" xfId="24790" xr:uid="{00000000-0005-0000-0000-0000AE0B0000}"/>
    <cellStyle name="Millares [0] 2 2 2 19" xfId="25403" xr:uid="{00000000-0005-0000-0000-0000AF0B0000}"/>
    <cellStyle name="Millares [0] 2 2 2 2" xfId="354" xr:uid="{00000000-0005-0000-0000-0000B00B0000}"/>
    <cellStyle name="Millares [0] 2 2 2 2 10" xfId="8541" xr:uid="{00000000-0005-0000-0000-0000B10B0000}"/>
    <cellStyle name="Millares [0] 2 2 2 2 10 2" xfId="21012" xr:uid="{00000000-0005-0000-0000-0000B20B0000}"/>
    <cellStyle name="Millares [0] 2 2 2 2 11" xfId="8624" xr:uid="{00000000-0005-0000-0000-0000B30B0000}"/>
    <cellStyle name="Millares [0] 2 2 2 2 11 2" xfId="21093" xr:uid="{00000000-0005-0000-0000-0000B40B0000}"/>
    <cellStyle name="Millares [0] 2 2 2 2 12" xfId="8893" xr:uid="{00000000-0005-0000-0000-0000B50B0000}"/>
    <cellStyle name="Millares [0] 2 2 2 2 12 2" xfId="21362" xr:uid="{00000000-0005-0000-0000-0000B60B0000}"/>
    <cellStyle name="Millares [0] 2 2 2 2 13" xfId="10805" xr:uid="{00000000-0005-0000-0000-0000B70B0000}"/>
    <cellStyle name="Millares [0] 2 2 2 2 13 2" xfId="23271" xr:uid="{00000000-0005-0000-0000-0000B80B0000}"/>
    <cellStyle name="Millares [0] 2 2 2 2 14" xfId="11285" xr:uid="{00000000-0005-0000-0000-0000B90B0000}"/>
    <cellStyle name="Millares [0] 2 2 2 2 14 2" xfId="23750" xr:uid="{00000000-0005-0000-0000-0000BA0B0000}"/>
    <cellStyle name="Millares [0] 2 2 2 2 15" xfId="12426" xr:uid="{00000000-0005-0000-0000-0000BB0B0000}"/>
    <cellStyle name="Millares [0] 2 2 2 2 15 2" xfId="24260" xr:uid="{00000000-0005-0000-0000-0000BC0B0000}"/>
    <cellStyle name="Millares [0] 2 2 2 2 16" xfId="13065" xr:uid="{00000000-0005-0000-0000-0000BD0B0000}"/>
    <cellStyle name="Millares [0] 2 2 2 2 17" xfId="24968" xr:uid="{00000000-0005-0000-0000-0000BE0B0000}"/>
    <cellStyle name="Millares [0] 2 2 2 2 18" xfId="25596" xr:uid="{00000000-0005-0000-0000-0000BF0B0000}"/>
    <cellStyle name="Millares [0] 2 2 2 2 19" xfId="27059" xr:uid="{00000000-0005-0000-0000-0000C00B0000}"/>
    <cellStyle name="Millares [0] 2 2 2 2 2" xfId="1550" xr:uid="{00000000-0005-0000-0000-0000C10B0000}"/>
    <cellStyle name="Millares [0] 2 2 2 2 2 10" xfId="14026" xr:uid="{00000000-0005-0000-0000-0000C20B0000}"/>
    <cellStyle name="Millares [0] 2 2 2 2 2 11" xfId="25295" xr:uid="{00000000-0005-0000-0000-0000C30B0000}"/>
    <cellStyle name="Millares [0] 2 2 2 2 2 12" xfId="26281" xr:uid="{00000000-0005-0000-0000-0000C40B0000}"/>
    <cellStyle name="Millares [0] 2 2 2 2 2 13" xfId="27579" xr:uid="{00000000-0005-0000-0000-0000C50B0000}"/>
    <cellStyle name="Millares [0] 2 2 2 2 2 14" xfId="28414" xr:uid="{00000000-0005-0000-0000-0000C60B0000}"/>
    <cellStyle name="Millares [0] 2 2 2 2 2 15" xfId="29299" xr:uid="{00000000-0005-0000-0000-0000C70B0000}"/>
    <cellStyle name="Millares [0] 2 2 2 2 2 16" xfId="32021" xr:uid="{00000000-0005-0000-0000-0000C80B0000}"/>
    <cellStyle name="Millares [0] 2 2 2 2 2 17" xfId="33179" xr:uid="{00000000-0005-0000-0000-0000C90B0000}"/>
    <cellStyle name="Millares [0] 2 2 2 2 2 2" xfId="3474" xr:uid="{00000000-0005-0000-0000-0000CA0B0000}"/>
    <cellStyle name="Millares [0] 2 2 2 2 2 2 2" xfId="15947" xr:uid="{00000000-0005-0000-0000-0000CB0B0000}"/>
    <cellStyle name="Millares [0] 2 2 2 2 2 3" xfId="5425" xr:uid="{00000000-0005-0000-0000-0000CC0B0000}"/>
    <cellStyle name="Millares [0] 2 2 2 2 2 3 2" xfId="17897" xr:uid="{00000000-0005-0000-0000-0000CD0B0000}"/>
    <cellStyle name="Millares [0] 2 2 2 2 2 4" xfId="4661" xr:uid="{00000000-0005-0000-0000-0000CE0B0000}"/>
    <cellStyle name="Millares [0] 2 2 2 2 2 4 2" xfId="17133" xr:uid="{00000000-0005-0000-0000-0000CF0B0000}"/>
    <cellStyle name="Millares [0] 2 2 2 2 2 5" xfId="7355" xr:uid="{00000000-0005-0000-0000-0000D00B0000}"/>
    <cellStyle name="Millares [0] 2 2 2 2 2 5 2" xfId="19826" xr:uid="{00000000-0005-0000-0000-0000D10B0000}"/>
    <cellStyle name="Millares [0] 2 2 2 2 2 6" xfId="8537" xr:uid="{00000000-0005-0000-0000-0000D20B0000}"/>
    <cellStyle name="Millares [0] 2 2 2 2 2 6 2" xfId="21008" xr:uid="{00000000-0005-0000-0000-0000D30B0000}"/>
    <cellStyle name="Millares [0] 2 2 2 2 2 7" xfId="8666" xr:uid="{00000000-0005-0000-0000-0000D40B0000}"/>
    <cellStyle name="Millares [0] 2 2 2 2 2 7 2" xfId="21135" xr:uid="{00000000-0005-0000-0000-0000D50B0000}"/>
    <cellStyle name="Millares [0] 2 2 2 2 2 8" xfId="9365" xr:uid="{00000000-0005-0000-0000-0000D60B0000}"/>
    <cellStyle name="Millares [0] 2 2 2 2 2 8 2" xfId="21834" xr:uid="{00000000-0005-0000-0000-0000D70B0000}"/>
    <cellStyle name="Millares [0] 2 2 2 2 2 9" xfId="12771" xr:uid="{00000000-0005-0000-0000-0000D80B0000}"/>
    <cellStyle name="Millares [0] 2 2 2 2 2 9 2" xfId="24604" xr:uid="{00000000-0005-0000-0000-0000D90B0000}"/>
    <cellStyle name="Millares [0] 2 2 2 2 20" xfId="28018" xr:uid="{00000000-0005-0000-0000-0000DA0B0000}"/>
    <cellStyle name="Millares [0] 2 2 2 2 21" xfId="28738" xr:uid="{00000000-0005-0000-0000-0000DB0B0000}"/>
    <cellStyle name="Millares [0] 2 2 2 2 22" xfId="31682" xr:uid="{00000000-0005-0000-0000-0000DC0B0000}"/>
    <cellStyle name="Millares [0] 2 2 2 2 23" xfId="32853" xr:uid="{00000000-0005-0000-0000-0000DD0B0000}"/>
    <cellStyle name="Millares [0] 2 2 2 2 3" xfId="2030" xr:uid="{00000000-0005-0000-0000-0000DE0B0000}"/>
    <cellStyle name="Millares [0] 2 2 2 2 3 10" xfId="27537" xr:uid="{00000000-0005-0000-0000-0000DF0B0000}"/>
    <cellStyle name="Millares [0] 2 2 2 2 3 11" xfId="28372" xr:uid="{00000000-0005-0000-0000-0000E00B0000}"/>
    <cellStyle name="Millares [0] 2 2 2 2 3 12" xfId="29257" xr:uid="{00000000-0005-0000-0000-0000E10B0000}"/>
    <cellStyle name="Millares [0] 2 2 2 2 3 13" xfId="31979" xr:uid="{00000000-0005-0000-0000-0000E20B0000}"/>
    <cellStyle name="Millares [0] 2 2 2 2 3 14" xfId="33137" xr:uid="{00000000-0005-0000-0000-0000E30B0000}"/>
    <cellStyle name="Millares [0] 2 2 2 2 3 2" xfId="3954" xr:uid="{00000000-0005-0000-0000-0000E40B0000}"/>
    <cellStyle name="Millares [0] 2 2 2 2 3 2 2" xfId="16427" xr:uid="{00000000-0005-0000-0000-0000E50B0000}"/>
    <cellStyle name="Millares [0] 2 2 2 2 3 3" xfId="5905" xr:uid="{00000000-0005-0000-0000-0000E60B0000}"/>
    <cellStyle name="Millares [0] 2 2 2 2 3 3 2" xfId="18377" xr:uid="{00000000-0005-0000-0000-0000E70B0000}"/>
    <cellStyle name="Millares [0] 2 2 2 2 3 4" xfId="7835" xr:uid="{00000000-0005-0000-0000-0000E80B0000}"/>
    <cellStyle name="Millares [0] 2 2 2 2 3 4 2" xfId="20306" xr:uid="{00000000-0005-0000-0000-0000E90B0000}"/>
    <cellStyle name="Millares [0] 2 2 2 2 3 5" xfId="9843" xr:uid="{00000000-0005-0000-0000-0000EA0B0000}"/>
    <cellStyle name="Millares [0] 2 2 2 2 3 5 2" xfId="22312" xr:uid="{00000000-0005-0000-0000-0000EB0B0000}"/>
    <cellStyle name="Millares [0] 2 2 2 2 3 6" xfId="12729" xr:uid="{00000000-0005-0000-0000-0000EC0B0000}"/>
    <cellStyle name="Millares [0] 2 2 2 2 3 6 2" xfId="24562" xr:uid="{00000000-0005-0000-0000-0000ED0B0000}"/>
    <cellStyle name="Millares [0] 2 2 2 2 3 7" xfId="14506" xr:uid="{00000000-0005-0000-0000-0000EE0B0000}"/>
    <cellStyle name="Millares [0] 2 2 2 2 3 8" xfId="25253" xr:uid="{00000000-0005-0000-0000-0000EF0B0000}"/>
    <cellStyle name="Millares [0] 2 2 2 2 3 9" xfId="26239" xr:uid="{00000000-0005-0000-0000-0000F00B0000}"/>
    <cellStyle name="Millares [0] 2 2 2 2 4" xfId="2512" xr:uid="{00000000-0005-0000-0000-0000F10B0000}"/>
    <cellStyle name="Millares [0] 2 2 2 2 4 2" xfId="4433" xr:uid="{00000000-0005-0000-0000-0000F20B0000}"/>
    <cellStyle name="Millares [0] 2 2 2 2 4 2 2" xfId="16906" xr:uid="{00000000-0005-0000-0000-0000F30B0000}"/>
    <cellStyle name="Millares [0] 2 2 2 2 4 3" xfId="6388" xr:uid="{00000000-0005-0000-0000-0000F40B0000}"/>
    <cellStyle name="Millares [0] 2 2 2 2 4 3 2" xfId="18860" xr:uid="{00000000-0005-0000-0000-0000F50B0000}"/>
    <cellStyle name="Millares [0] 2 2 2 2 4 4" xfId="8314" xr:uid="{00000000-0005-0000-0000-0000F60B0000}"/>
    <cellStyle name="Millares [0] 2 2 2 2 4 4 2" xfId="20785" xr:uid="{00000000-0005-0000-0000-0000F70B0000}"/>
    <cellStyle name="Millares [0] 2 2 2 2 4 5" xfId="10320" xr:uid="{00000000-0005-0000-0000-0000F80B0000}"/>
    <cellStyle name="Millares [0] 2 2 2 2 4 5 2" xfId="22789" xr:uid="{00000000-0005-0000-0000-0000F90B0000}"/>
    <cellStyle name="Millares [0] 2 2 2 2 4 6" xfId="14985" xr:uid="{00000000-0005-0000-0000-0000FA0B0000}"/>
    <cellStyle name="Millares [0] 2 2 2 2 4 7" xfId="29573" xr:uid="{00000000-0005-0000-0000-0000FB0B0000}"/>
    <cellStyle name="Millares [0] 2 2 2 2 4 8" xfId="32292" xr:uid="{00000000-0005-0000-0000-0000FC0B0000}"/>
    <cellStyle name="Millares [0] 2 2 2 2 4 9" xfId="33450" xr:uid="{00000000-0005-0000-0000-0000FD0B0000}"/>
    <cellStyle name="Millares [0] 2 2 2 2 5" xfId="1070" xr:uid="{00000000-0005-0000-0000-0000FE0B0000}"/>
    <cellStyle name="Millares [0] 2 2 2 2 5 2" xfId="13546" xr:uid="{00000000-0005-0000-0000-0000FF0B0000}"/>
    <cellStyle name="Millares [0] 2 2 2 2 6" xfId="2994" xr:uid="{00000000-0005-0000-0000-0000000C0000}"/>
    <cellStyle name="Millares [0] 2 2 2 2 6 2" xfId="15467" xr:uid="{00000000-0005-0000-0000-0000010C0000}"/>
    <cellStyle name="Millares [0] 2 2 2 2 7" xfId="4932" xr:uid="{00000000-0005-0000-0000-0000020C0000}"/>
    <cellStyle name="Millares [0] 2 2 2 2 7 2" xfId="17404" xr:uid="{00000000-0005-0000-0000-0000030C0000}"/>
    <cellStyle name="Millares [0] 2 2 2 2 8" xfId="5133" xr:uid="{00000000-0005-0000-0000-0000040C0000}"/>
    <cellStyle name="Millares [0] 2 2 2 2 8 2" xfId="17604" xr:uid="{00000000-0005-0000-0000-0000050C0000}"/>
    <cellStyle name="Millares [0] 2 2 2 2 9" xfId="6872" xr:uid="{00000000-0005-0000-0000-0000060C0000}"/>
    <cellStyle name="Millares [0] 2 2 2 2 9 2" xfId="19343" xr:uid="{00000000-0005-0000-0000-0000070C0000}"/>
    <cellStyle name="Millares [0] 2 2 2 20" xfId="26870" xr:uid="{00000000-0005-0000-0000-0000080C0000}"/>
    <cellStyle name="Millares [0] 2 2 2 21" xfId="27839" xr:uid="{00000000-0005-0000-0000-0000090C0000}"/>
    <cellStyle name="Millares [0] 2 2 2 22" xfId="28547" xr:uid="{00000000-0005-0000-0000-00000A0C0000}"/>
    <cellStyle name="Millares [0] 2 2 2 23" xfId="31504" xr:uid="{00000000-0005-0000-0000-00000B0C0000}"/>
    <cellStyle name="Millares [0] 2 2 2 24" xfId="32675" xr:uid="{00000000-0005-0000-0000-00000C0C0000}"/>
    <cellStyle name="Millares [0] 2 2 2 3" xfId="675" xr:uid="{00000000-0005-0000-0000-00000D0C0000}"/>
    <cellStyle name="Millares [0] 2 2 2 3 10" xfId="8538" xr:uid="{00000000-0005-0000-0000-00000E0C0000}"/>
    <cellStyle name="Millares [0] 2 2 2 3 10 2" xfId="21009" xr:uid="{00000000-0005-0000-0000-00000F0C0000}"/>
    <cellStyle name="Millares [0] 2 2 2 3 11" xfId="8632" xr:uid="{00000000-0005-0000-0000-0000100C0000}"/>
    <cellStyle name="Millares [0] 2 2 2 3 11 2" xfId="21101" xr:uid="{00000000-0005-0000-0000-0000110C0000}"/>
    <cellStyle name="Millares [0] 2 2 2 3 12" xfId="9039" xr:uid="{00000000-0005-0000-0000-0000120C0000}"/>
    <cellStyle name="Millares [0] 2 2 2 3 12 2" xfId="21508" xr:uid="{00000000-0005-0000-0000-0000130C0000}"/>
    <cellStyle name="Millares [0] 2 2 2 3 13" xfId="10954" xr:uid="{00000000-0005-0000-0000-0000140C0000}"/>
    <cellStyle name="Millares [0] 2 2 2 3 13 2" xfId="23420" xr:uid="{00000000-0005-0000-0000-0000150C0000}"/>
    <cellStyle name="Millares [0] 2 2 2 3 14" xfId="11434" xr:uid="{00000000-0005-0000-0000-0000160C0000}"/>
    <cellStyle name="Millares [0] 2 2 2 3 14 2" xfId="23899" xr:uid="{00000000-0005-0000-0000-0000170C0000}"/>
    <cellStyle name="Millares [0] 2 2 2 3 15" xfId="12578" xr:uid="{00000000-0005-0000-0000-0000180C0000}"/>
    <cellStyle name="Millares [0] 2 2 2 3 15 2" xfId="24412" xr:uid="{00000000-0005-0000-0000-0000190C0000}"/>
    <cellStyle name="Millares [0] 2 2 2 3 16" xfId="13215" xr:uid="{00000000-0005-0000-0000-00001A0C0000}"/>
    <cellStyle name="Millares [0] 2 2 2 3 17" xfId="25117" xr:uid="{00000000-0005-0000-0000-00001B0C0000}"/>
    <cellStyle name="Millares [0] 2 2 2 3 18" xfId="25813" xr:uid="{00000000-0005-0000-0000-00001C0C0000}"/>
    <cellStyle name="Millares [0] 2 2 2 3 19" xfId="27242" xr:uid="{00000000-0005-0000-0000-00001D0C0000}"/>
    <cellStyle name="Millares [0] 2 2 2 3 2" xfId="1699" xr:uid="{00000000-0005-0000-0000-00001E0C0000}"/>
    <cellStyle name="Millares [0] 2 2 2 3 2 10" xfId="27545" xr:uid="{00000000-0005-0000-0000-00001F0C0000}"/>
    <cellStyle name="Millares [0] 2 2 2 3 2 11" xfId="28380" xr:uid="{00000000-0005-0000-0000-0000200C0000}"/>
    <cellStyle name="Millares [0] 2 2 2 3 2 12" xfId="29265" xr:uid="{00000000-0005-0000-0000-0000210C0000}"/>
    <cellStyle name="Millares [0] 2 2 2 3 2 13" xfId="31987" xr:uid="{00000000-0005-0000-0000-0000220C0000}"/>
    <cellStyle name="Millares [0] 2 2 2 3 2 14" xfId="33145" xr:uid="{00000000-0005-0000-0000-0000230C0000}"/>
    <cellStyle name="Millares [0] 2 2 2 3 2 2" xfId="3623" xr:uid="{00000000-0005-0000-0000-0000240C0000}"/>
    <cellStyle name="Millares [0] 2 2 2 3 2 2 2" xfId="16096" xr:uid="{00000000-0005-0000-0000-0000250C0000}"/>
    <cellStyle name="Millares [0] 2 2 2 3 2 3" xfId="5574" xr:uid="{00000000-0005-0000-0000-0000260C0000}"/>
    <cellStyle name="Millares [0] 2 2 2 3 2 3 2" xfId="18046" xr:uid="{00000000-0005-0000-0000-0000270C0000}"/>
    <cellStyle name="Millares [0] 2 2 2 3 2 4" xfId="7504" xr:uid="{00000000-0005-0000-0000-0000280C0000}"/>
    <cellStyle name="Millares [0] 2 2 2 3 2 4 2" xfId="19975" xr:uid="{00000000-0005-0000-0000-0000290C0000}"/>
    <cellStyle name="Millares [0] 2 2 2 3 2 5" xfId="9513" xr:uid="{00000000-0005-0000-0000-00002A0C0000}"/>
    <cellStyle name="Millares [0] 2 2 2 3 2 5 2" xfId="21982" xr:uid="{00000000-0005-0000-0000-00002B0C0000}"/>
    <cellStyle name="Millares [0] 2 2 2 3 2 6" xfId="12737" xr:uid="{00000000-0005-0000-0000-00002C0C0000}"/>
    <cellStyle name="Millares [0] 2 2 2 3 2 6 2" xfId="24570" xr:uid="{00000000-0005-0000-0000-00002D0C0000}"/>
    <cellStyle name="Millares [0] 2 2 2 3 2 7" xfId="14175" xr:uid="{00000000-0005-0000-0000-00002E0C0000}"/>
    <cellStyle name="Millares [0] 2 2 2 3 2 8" xfId="25261" xr:uid="{00000000-0005-0000-0000-00002F0C0000}"/>
    <cellStyle name="Millares [0] 2 2 2 3 2 9" xfId="26247" xr:uid="{00000000-0005-0000-0000-0000300C0000}"/>
    <cellStyle name="Millares [0] 2 2 2 3 20" xfId="28185" xr:uid="{00000000-0005-0000-0000-0000310C0000}"/>
    <cellStyle name="Millares [0] 2 2 2 3 21" xfId="28933" xr:uid="{00000000-0005-0000-0000-0000320C0000}"/>
    <cellStyle name="Millares [0] 2 2 2 3 22" xfId="31832" xr:uid="{00000000-0005-0000-0000-0000330C0000}"/>
    <cellStyle name="Millares [0] 2 2 2 3 23" xfId="33002" xr:uid="{00000000-0005-0000-0000-0000340C0000}"/>
    <cellStyle name="Millares [0] 2 2 2 3 3" xfId="2179" xr:uid="{00000000-0005-0000-0000-0000350C0000}"/>
    <cellStyle name="Millares [0] 2 2 2 3 3 2" xfId="4103" xr:uid="{00000000-0005-0000-0000-0000360C0000}"/>
    <cellStyle name="Millares [0] 2 2 2 3 3 2 2" xfId="16576" xr:uid="{00000000-0005-0000-0000-0000370C0000}"/>
    <cellStyle name="Millares [0] 2 2 2 3 3 3" xfId="6054" xr:uid="{00000000-0005-0000-0000-0000380C0000}"/>
    <cellStyle name="Millares [0] 2 2 2 3 3 3 2" xfId="18526" xr:uid="{00000000-0005-0000-0000-0000390C0000}"/>
    <cellStyle name="Millares [0] 2 2 2 3 3 4" xfId="7984" xr:uid="{00000000-0005-0000-0000-00003A0C0000}"/>
    <cellStyle name="Millares [0] 2 2 2 3 3 4 2" xfId="20455" xr:uid="{00000000-0005-0000-0000-00003B0C0000}"/>
    <cellStyle name="Millares [0] 2 2 2 3 3 5" xfId="9991" xr:uid="{00000000-0005-0000-0000-00003C0C0000}"/>
    <cellStyle name="Millares [0] 2 2 2 3 3 5 2" xfId="22460" xr:uid="{00000000-0005-0000-0000-00003D0C0000}"/>
    <cellStyle name="Millares [0] 2 2 2 3 3 6" xfId="14655" xr:uid="{00000000-0005-0000-0000-00003E0C0000}"/>
    <cellStyle name="Millares [0] 2 2 2 3 3 7" xfId="29751" xr:uid="{00000000-0005-0000-0000-00003F0C0000}"/>
    <cellStyle name="Millares [0] 2 2 2 3 3 8" xfId="32442" xr:uid="{00000000-0005-0000-0000-0000400C0000}"/>
    <cellStyle name="Millares [0] 2 2 2 3 3 9" xfId="33600" xr:uid="{00000000-0005-0000-0000-0000410C0000}"/>
    <cellStyle name="Millares [0] 2 2 2 3 4" xfId="2662" xr:uid="{00000000-0005-0000-0000-0000420C0000}"/>
    <cellStyle name="Millares [0] 2 2 2 3 4 2" xfId="4583" xr:uid="{00000000-0005-0000-0000-0000430C0000}"/>
    <cellStyle name="Millares [0] 2 2 2 3 4 2 2" xfId="17056" xr:uid="{00000000-0005-0000-0000-0000440C0000}"/>
    <cellStyle name="Millares [0] 2 2 2 3 4 3" xfId="6538" xr:uid="{00000000-0005-0000-0000-0000450C0000}"/>
    <cellStyle name="Millares [0] 2 2 2 3 4 3 2" xfId="19010" xr:uid="{00000000-0005-0000-0000-0000460C0000}"/>
    <cellStyle name="Millares [0] 2 2 2 3 4 4" xfId="8464" xr:uid="{00000000-0005-0000-0000-0000470C0000}"/>
    <cellStyle name="Millares [0] 2 2 2 3 4 4 2" xfId="20935" xr:uid="{00000000-0005-0000-0000-0000480C0000}"/>
    <cellStyle name="Millares [0] 2 2 2 3 4 5" xfId="10469" xr:uid="{00000000-0005-0000-0000-0000490C0000}"/>
    <cellStyle name="Millares [0] 2 2 2 3 4 5 2" xfId="22938" xr:uid="{00000000-0005-0000-0000-00004A0C0000}"/>
    <cellStyle name="Millares [0] 2 2 2 3 4 6" xfId="15135" xr:uid="{00000000-0005-0000-0000-00004B0C0000}"/>
    <cellStyle name="Millares [0] 2 2 2 3 5" xfId="1220" xr:uid="{00000000-0005-0000-0000-00004C0C0000}"/>
    <cellStyle name="Millares [0] 2 2 2 3 5 2" xfId="13696" xr:uid="{00000000-0005-0000-0000-00004D0C0000}"/>
    <cellStyle name="Millares [0] 2 2 2 3 6" xfId="3144" xr:uid="{00000000-0005-0000-0000-00004E0C0000}"/>
    <cellStyle name="Millares [0] 2 2 2 3 6 2" xfId="15617" xr:uid="{00000000-0005-0000-0000-00004F0C0000}"/>
    <cellStyle name="Millares [0] 2 2 2 3 7" xfId="5090" xr:uid="{00000000-0005-0000-0000-0000500C0000}"/>
    <cellStyle name="Millares [0] 2 2 2 3 7 2" xfId="17561" xr:uid="{00000000-0005-0000-0000-0000510C0000}"/>
    <cellStyle name="Millares [0] 2 2 2 3 8" xfId="5111" xr:uid="{00000000-0005-0000-0000-0000520C0000}"/>
    <cellStyle name="Millares [0] 2 2 2 3 8 2" xfId="17582" xr:uid="{00000000-0005-0000-0000-0000530C0000}"/>
    <cellStyle name="Millares [0] 2 2 2 3 9" xfId="7025" xr:uid="{00000000-0005-0000-0000-0000540C0000}"/>
    <cellStyle name="Millares [0] 2 2 2 3 9 2" xfId="19496" xr:uid="{00000000-0005-0000-0000-0000550C0000}"/>
    <cellStyle name="Millares [0] 2 2 2 4" xfId="669" xr:uid="{00000000-0005-0000-0000-0000560C0000}"/>
    <cellStyle name="Millares [0] 2 2 2 4 10" xfId="10949" xr:uid="{00000000-0005-0000-0000-0000570C0000}"/>
    <cellStyle name="Millares [0] 2 2 2 4 10 2" xfId="23415" xr:uid="{00000000-0005-0000-0000-0000580C0000}"/>
    <cellStyle name="Millares [0] 2 2 2 4 11" xfId="11429" xr:uid="{00000000-0005-0000-0000-0000590C0000}"/>
    <cellStyle name="Millares [0] 2 2 2 4 11 2" xfId="23894" xr:uid="{00000000-0005-0000-0000-00005A0C0000}"/>
    <cellStyle name="Millares [0] 2 2 2 4 12" xfId="12573" xr:uid="{00000000-0005-0000-0000-00005B0C0000}"/>
    <cellStyle name="Millares [0] 2 2 2 4 12 2" xfId="24407" xr:uid="{00000000-0005-0000-0000-00005C0C0000}"/>
    <cellStyle name="Millares [0] 2 2 2 4 13" xfId="13210" xr:uid="{00000000-0005-0000-0000-00005D0C0000}"/>
    <cellStyle name="Millares [0] 2 2 2 4 14" xfId="25112" xr:uid="{00000000-0005-0000-0000-00005E0C0000}"/>
    <cellStyle name="Millares [0] 2 2 2 4 15" xfId="25807" xr:uid="{00000000-0005-0000-0000-00005F0C0000}"/>
    <cellStyle name="Millares [0] 2 2 2 4 16" xfId="27237" xr:uid="{00000000-0005-0000-0000-0000600C0000}"/>
    <cellStyle name="Millares [0] 2 2 2 4 17" xfId="28180" xr:uid="{00000000-0005-0000-0000-0000610C0000}"/>
    <cellStyle name="Millares [0] 2 2 2 4 18" xfId="28927" xr:uid="{00000000-0005-0000-0000-0000620C0000}"/>
    <cellStyle name="Millares [0] 2 2 2 4 19" xfId="31827" xr:uid="{00000000-0005-0000-0000-0000630C0000}"/>
    <cellStyle name="Millares [0] 2 2 2 4 2" xfId="1694" xr:uid="{00000000-0005-0000-0000-0000640C0000}"/>
    <cellStyle name="Millares [0] 2 2 2 4 2 2" xfId="3618" xr:uid="{00000000-0005-0000-0000-0000650C0000}"/>
    <cellStyle name="Millares [0] 2 2 2 4 2 2 2" xfId="16091" xr:uid="{00000000-0005-0000-0000-0000660C0000}"/>
    <cellStyle name="Millares [0] 2 2 2 4 2 3" xfId="5569" xr:uid="{00000000-0005-0000-0000-0000670C0000}"/>
    <cellStyle name="Millares [0] 2 2 2 4 2 3 2" xfId="18041" xr:uid="{00000000-0005-0000-0000-0000680C0000}"/>
    <cellStyle name="Millares [0] 2 2 2 4 2 4" xfId="7499" xr:uid="{00000000-0005-0000-0000-0000690C0000}"/>
    <cellStyle name="Millares [0] 2 2 2 4 2 4 2" xfId="19970" xr:uid="{00000000-0005-0000-0000-00006A0C0000}"/>
    <cellStyle name="Millares [0] 2 2 2 4 2 5" xfId="9509" xr:uid="{00000000-0005-0000-0000-00006B0C0000}"/>
    <cellStyle name="Millares [0] 2 2 2 4 2 5 2" xfId="21978" xr:uid="{00000000-0005-0000-0000-00006C0C0000}"/>
    <cellStyle name="Millares [0] 2 2 2 4 2 6" xfId="14170" xr:uid="{00000000-0005-0000-0000-00006D0C0000}"/>
    <cellStyle name="Millares [0] 2 2 2 4 2 7" xfId="29746" xr:uid="{00000000-0005-0000-0000-00006E0C0000}"/>
    <cellStyle name="Millares [0] 2 2 2 4 2 8" xfId="32437" xr:uid="{00000000-0005-0000-0000-00006F0C0000}"/>
    <cellStyle name="Millares [0] 2 2 2 4 2 9" xfId="33595" xr:uid="{00000000-0005-0000-0000-0000700C0000}"/>
    <cellStyle name="Millares [0] 2 2 2 4 20" xfId="32997" xr:uid="{00000000-0005-0000-0000-0000710C0000}"/>
    <cellStyle name="Millares [0] 2 2 2 4 3" xfId="2174" xr:uid="{00000000-0005-0000-0000-0000720C0000}"/>
    <cellStyle name="Millares [0] 2 2 2 4 3 2" xfId="4098" xr:uid="{00000000-0005-0000-0000-0000730C0000}"/>
    <cellStyle name="Millares [0] 2 2 2 4 3 2 2" xfId="16571" xr:uid="{00000000-0005-0000-0000-0000740C0000}"/>
    <cellStyle name="Millares [0] 2 2 2 4 3 3" xfId="6049" xr:uid="{00000000-0005-0000-0000-0000750C0000}"/>
    <cellStyle name="Millares [0] 2 2 2 4 3 3 2" xfId="18521" xr:uid="{00000000-0005-0000-0000-0000760C0000}"/>
    <cellStyle name="Millares [0] 2 2 2 4 3 4" xfId="7979" xr:uid="{00000000-0005-0000-0000-0000770C0000}"/>
    <cellStyle name="Millares [0] 2 2 2 4 3 4 2" xfId="20450" xr:uid="{00000000-0005-0000-0000-0000780C0000}"/>
    <cellStyle name="Millares [0] 2 2 2 4 3 5" xfId="9987" xr:uid="{00000000-0005-0000-0000-0000790C0000}"/>
    <cellStyle name="Millares [0] 2 2 2 4 3 5 2" xfId="22456" xr:uid="{00000000-0005-0000-0000-00007A0C0000}"/>
    <cellStyle name="Millares [0] 2 2 2 4 3 6" xfId="14650" xr:uid="{00000000-0005-0000-0000-00007B0C0000}"/>
    <cellStyle name="Millares [0] 2 2 2 4 4" xfId="2657" xr:uid="{00000000-0005-0000-0000-00007C0C0000}"/>
    <cellStyle name="Millares [0] 2 2 2 4 4 2" xfId="4578" xr:uid="{00000000-0005-0000-0000-00007D0C0000}"/>
    <cellStyle name="Millares [0] 2 2 2 4 4 2 2" xfId="17051" xr:uid="{00000000-0005-0000-0000-00007E0C0000}"/>
    <cellStyle name="Millares [0] 2 2 2 4 4 3" xfId="6533" xr:uid="{00000000-0005-0000-0000-00007F0C0000}"/>
    <cellStyle name="Millares [0] 2 2 2 4 4 3 2" xfId="19005" xr:uid="{00000000-0005-0000-0000-0000800C0000}"/>
    <cellStyle name="Millares [0] 2 2 2 4 4 4" xfId="8459" xr:uid="{00000000-0005-0000-0000-0000810C0000}"/>
    <cellStyle name="Millares [0] 2 2 2 4 4 4 2" xfId="20930" xr:uid="{00000000-0005-0000-0000-0000820C0000}"/>
    <cellStyle name="Millares [0] 2 2 2 4 4 5" xfId="10465" xr:uid="{00000000-0005-0000-0000-0000830C0000}"/>
    <cellStyle name="Millares [0] 2 2 2 4 4 5 2" xfId="22934" xr:uid="{00000000-0005-0000-0000-0000840C0000}"/>
    <cellStyle name="Millares [0] 2 2 2 4 4 6" xfId="15130" xr:uid="{00000000-0005-0000-0000-0000850C0000}"/>
    <cellStyle name="Millares [0] 2 2 2 4 5" xfId="1215" xr:uid="{00000000-0005-0000-0000-0000860C0000}"/>
    <cellStyle name="Millares [0] 2 2 2 4 5 2" xfId="13691" xr:uid="{00000000-0005-0000-0000-0000870C0000}"/>
    <cellStyle name="Millares [0] 2 2 2 4 6" xfId="3139" xr:uid="{00000000-0005-0000-0000-0000880C0000}"/>
    <cellStyle name="Millares [0] 2 2 2 4 6 2" xfId="15612" xr:uid="{00000000-0005-0000-0000-0000890C0000}"/>
    <cellStyle name="Millares [0] 2 2 2 4 7" xfId="5084" xr:uid="{00000000-0005-0000-0000-00008A0C0000}"/>
    <cellStyle name="Millares [0] 2 2 2 4 7 2" xfId="17555" xr:uid="{00000000-0005-0000-0000-00008B0C0000}"/>
    <cellStyle name="Millares [0] 2 2 2 4 8" xfId="7020" xr:uid="{00000000-0005-0000-0000-00008C0C0000}"/>
    <cellStyle name="Millares [0] 2 2 2 4 8 2" xfId="19491" xr:uid="{00000000-0005-0000-0000-00008D0C0000}"/>
    <cellStyle name="Millares [0] 2 2 2 4 9" xfId="9036" xr:uid="{00000000-0005-0000-0000-00008E0C0000}"/>
    <cellStyle name="Millares [0] 2 2 2 4 9 2" xfId="21505" xr:uid="{00000000-0005-0000-0000-00008F0C0000}"/>
    <cellStyle name="Millares [0] 2 2 2 5" xfId="1372" xr:uid="{00000000-0005-0000-0000-0000900C0000}"/>
    <cellStyle name="Millares [0] 2 2 2 5 2" xfId="3296" xr:uid="{00000000-0005-0000-0000-0000910C0000}"/>
    <cellStyle name="Millares [0] 2 2 2 5 2 2" xfId="15769" xr:uid="{00000000-0005-0000-0000-0000920C0000}"/>
    <cellStyle name="Millares [0] 2 2 2 5 3" xfId="5248" xr:uid="{00000000-0005-0000-0000-0000930C0000}"/>
    <cellStyle name="Millares [0] 2 2 2 5 3 2" xfId="17719" xr:uid="{00000000-0005-0000-0000-0000940C0000}"/>
    <cellStyle name="Millares [0] 2 2 2 5 4" xfId="7177" xr:uid="{00000000-0005-0000-0000-0000950C0000}"/>
    <cellStyle name="Millares [0] 2 2 2 5 4 2" xfId="19648" xr:uid="{00000000-0005-0000-0000-0000960C0000}"/>
    <cellStyle name="Millares [0] 2 2 2 5 5" xfId="9187" xr:uid="{00000000-0005-0000-0000-0000970C0000}"/>
    <cellStyle name="Millares [0] 2 2 2 5 5 2" xfId="21656" xr:uid="{00000000-0005-0000-0000-0000980C0000}"/>
    <cellStyle name="Millares [0] 2 2 2 5 6" xfId="11639" xr:uid="{00000000-0005-0000-0000-0000990C0000}"/>
    <cellStyle name="Millares [0] 2 2 2 5 7" xfId="13848" xr:uid="{00000000-0005-0000-0000-00009A0C0000}"/>
    <cellStyle name="Millares [0] 2 2 2 6" xfId="1852" xr:uid="{00000000-0005-0000-0000-00009B0C0000}"/>
    <cellStyle name="Millares [0] 2 2 2 6 10" xfId="27503" xr:uid="{00000000-0005-0000-0000-00009C0C0000}"/>
    <cellStyle name="Millares [0] 2 2 2 6 11" xfId="28338" xr:uid="{00000000-0005-0000-0000-00009D0C0000}"/>
    <cellStyle name="Millares [0] 2 2 2 6 12" xfId="29223" xr:uid="{00000000-0005-0000-0000-00009E0C0000}"/>
    <cellStyle name="Millares [0] 2 2 2 6 13" xfId="31945" xr:uid="{00000000-0005-0000-0000-00009F0C0000}"/>
    <cellStyle name="Millares [0] 2 2 2 6 14" xfId="33103" xr:uid="{00000000-0005-0000-0000-0000A00C0000}"/>
    <cellStyle name="Millares [0] 2 2 2 6 2" xfId="3776" xr:uid="{00000000-0005-0000-0000-0000A10C0000}"/>
    <cellStyle name="Millares [0] 2 2 2 6 2 2" xfId="16249" xr:uid="{00000000-0005-0000-0000-0000A20C0000}"/>
    <cellStyle name="Millares [0] 2 2 2 6 3" xfId="5727" xr:uid="{00000000-0005-0000-0000-0000A30C0000}"/>
    <cellStyle name="Millares [0] 2 2 2 6 3 2" xfId="18199" xr:uid="{00000000-0005-0000-0000-0000A40C0000}"/>
    <cellStyle name="Millares [0] 2 2 2 6 4" xfId="7657" xr:uid="{00000000-0005-0000-0000-0000A50C0000}"/>
    <cellStyle name="Millares [0] 2 2 2 6 4 2" xfId="20128" xr:uid="{00000000-0005-0000-0000-0000A60C0000}"/>
    <cellStyle name="Millares [0] 2 2 2 6 5" xfId="9665" xr:uid="{00000000-0005-0000-0000-0000A70C0000}"/>
    <cellStyle name="Millares [0] 2 2 2 6 5 2" xfId="22134" xr:uid="{00000000-0005-0000-0000-0000A80C0000}"/>
    <cellStyle name="Millares [0] 2 2 2 6 6" xfId="12695" xr:uid="{00000000-0005-0000-0000-0000A90C0000}"/>
    <cellStyle name="Millares [0] 2 2 2 6 6 2" xfId="24528" xr:uid="{00000000-0005-0000-0000-0000AA0C0000}"/>
    <cellStyle name="Millares [0] 2 2 2 6 7" xfId="14328" xr:uid="{00000000-0005-0000-0000-0000AB0C0000}"/>
    <cellStyle name="Millares [0] 2 2 2 6 8" xfId="25219" xr:uid="{00000000-0005-0000-0000-0000AC0C0000}"/>
    <cellStyle name="Millares [0] 2 2 2 6 9" xfId="26205" xr:uid="{00000000-0005-0000-0000-0000AD0C0000}"/>
    <cellStyle name="Millares [0] 2 2 2 7" xfId="2334" xr:uid="{00000000-0005-0000-0000-0000AE0C0000}"/>
    <cellStyle name="Millares [0] 2 2 2 7 2" xfId="4255" xr:uid="{00000000-0005-0000-0000-0000AF0C0000}"/>
    <cellStyle name="Millares [0] 2 2 2 7 2 2" xfId="16728" xr:uid="{00000000-0005-0000-0000-0000B00C0000}"/>
    <cellStyle name="Millares [0] 2 2 2 7 3" xfId="6210" xr:uid="{00000000-0005-0000-0000-0000B10C0000}"/>
    <cellStyle name="Millares [0] 2 2 2 7 3 2" xfId="18682" xr:uid="{00000000-0005-0000-0000-0000B20C0000}"/>
    <cellStyle name="Millares [0] 2 2 2 7 4" xfId="8136" xr:uid="{00000000-0005-0000-0000-0000B30C0000}"/>
    <cellStyle name="Millares [0] 2 2 2 7 4 2" xfId="20607" xr:uid="{00000000-0005-0000-0000-0000B40C0000}"/>
    <cellStyle name="Millares [0] 2 2 2 7 5" xfId="10142" xr:uid="{00000000-0005-0000-0000-0000B50C0000}"/>
    <cellStyle name="Millares [0] 2 2 2 7 5 2" xfId="22611" xr:uid="{00000000-0005-0000-0000-0000B60C0000}"/>
    <cellStyle name="Millares [0] 2 2 2 7 6" xfId="14807" xr:uid="{00000000-0005-0000-0000-0000B70C0000}"/>
    <cellStyle name="Millares [0] 2 2 2 7 7" xfId="29395" xr:uid="{00000000-0005-0000-0000-0000B80C0000}"/>
    <cellStyle name="Millares [0] 2 2 2 7 8" xfId="32114" xr:uid="{00000000-0005-0000-0000-0000B90C0000}"/>
    <cellStyle name="Millares [0] 2 2 2 7 9" xfId="33272" xr:uid="{00000000-0005-0000-0000-0000BA0C0000}"/>
    <cellStyle name="Millares [0] 2 2 2 8" xfId="892" xr:uid="{00000000-0005-0000-0000-0000BB0C0000}"/>
    <cellStyle name="Millares [0] 2 2 2 8 2" xfId="13368" xr:uid="{00000000-0005-0000-0000-0000BC0C0000}"/>
    <cellStyle name="Millares [0] 2 2 2 9" xfId="2816" xr:uid="{00000000-0005-0000-0000-0000BD0C0000}"/>
    <cellStyle name="Millares [0] 2 2 2 9 2" xfId="15289" xr:uid="{00000000-0005-0000-0000-0000BE0C0000}"/>
    <cellStyle name="Millares [0] 2 2 20" xfId="12835" xr:uid="{00000000-0005-0000-0000-0000BF0C0000}"/>
    <cellStyle name="Millares [0] 2 2 21" xfId="24738" xr:uid="{00000000-0005-0000-0000-0000C00C0000}"/>
    <cellStyle name="Millares [0] 2 2 22" xfId="25349" xr:uid="{00000000-0005-0000-0000-0000C10C0000}"/>
    <cellStyle name="Millares [0] 2 2 23" xfId="26817" xr:uid="{00000000-0005-0000-0000-0000C20C0000}"/>
    <cellStyle name="Millares [0] 2 2 24" xfId="27787" xr:uid="{00000000-0005-0000-0000-0000C30C0000}"/>
    <cellStyle name="Millares [0] 2 2 25" xfId="28493" xr:uid="{00000000-0005-0000-0000-0000C40C0000}"/>
    <cellStyle name="Millares [0] 2 2 26" xfId="31452" xr:uid="{00000000-0005-0000-0000-0000C50C0000}"/>
    <cellStyle name="Millares [0] 2 2 27" xfId="32623" xr:uid="{00000000-0005-0000-0000-0000C60C0000}"/>
    <cellStyle name="Millares [0] 2 2 3" xfId="302" xr:uid="{00000000-0005-0000-0000-0000C70C0000}"/>
    <cellStyle name="Millares [0] 2 2 3 10" xfId="8548" xr:uid="{00000000-0005-0000-0000-0000C80C0000}"/>
    <cellStyle name="Millares [0] 2 2 3 10 2" xfId="21019" xr:uid="{00000000-0005-0000-0000-0000C90C0000}"/>
    <cellStyle name="Millares [0] 2 2 3 11" xfId="8620" xr:uid="{00000000-0005-0000-0000-0000CA0C0000}"/>
    <cellStyle name="Millares [0] 2 2 3 11 2" xfId="21089" xr:uid="{00000000-0005-0000-0000-0000CB0C0000}"/>
    <cellStyle name="Millares [0] 2 2 3 12" xfId="8845" xr:uid="{00000000-0005-0000-0000-0000CC0C0000}"/>
    <cellStyle name="Millares [0] 2 2 3 12 2" xfId="21314" xr:uid="{00000000-0005-0000-0000-0000CD0C0000}"/>
    <cellStyle name="Millares [0] 2 2 3 13" xfId="10753" xr:uid="{00000000-0005-0000-0000-0000CE0C0000}"/>
    <cellStyle name="Millares [0] 2 2 3 13 2" xfId="23219" xr:uid="{00000000-0005-0000-0000-0000CF0C0000}"/>
    <cellStyle name="Millares [0] 2 2 3 14" xfId="11233" xr:uid="{00000000-0005-0000-0000-0000D00C0000}"/>
    <cellStyle name="Millares [0] 2 2 3 14 2" xfId="23698" xr:uid="{00000000-0005-0000-0000-0000D10C0000}"/>
    <cellStyle name="Millares [0] 2 2 3 15" xfId="12374" xr:uid="{00000000-0005-0000-0000-0000D20C0000}"/>
    <cellStyle name="Millares [0] 2 2 3 15 2" xfId="24208" xr:uid="{00000000-0005-0000-0000-0000D30C0000}"/>
    <cellStyle name="Millares [0] 2 2 3 16" xfId="13013" xr:uid="{00000000-0005-0000-0000-0000D40C0000}"/>
    <cellStyle name="Millares [0] 2 2 3 17" xfId="24916" xr:uid="{00000000-0005-0000-0000-0000D50C0000}"/>
    <cellStyle name="Millares [0] 2 2 3 18" xfId="25544" xr:uid="{00000000-0005-0000-0000-0000D60C0000}"/>
    <cellStyle name="Millares [0] 2 2 3 19" xfId="27007" xr:uid="{00000000-0005-0000-0000-0000D70C0000}"/>
    <cellStyle name="Millares [0] 2 2 3 2" xfId="1498" xr:uid="{00000000-0005-0000-0000-0000D80C0000}"/>
    <cellStyle name="Millares [0] 2 2 3 2 10" xfId="13974" xr:uid="{00000000-0005-0000-0000-0000D90C0000}"/>
    <cellStyle name="Millares [0] 2 2 3 2 2" xfId="3422" xr:uid="{00000000-0005-0000-0000-0000DA0C0000}"/>
    <cellStyle name="Millares [0] 2 2 3 2 2 10" xfId="33175" xr:uid="{00000000-0005-0000-0000-0000DB0C0000}"/>
    <cellStyle name="Millares [0] 2 2 3 2 2 2" xfId="12767" xr:uid="{00000000-0005-0000-0000-0000DC0C0000}"/>
    <cellStyle name="Millares [0] 2 2 3 2 2 2 2" xfId="24600" xr:uid="{00000000-0005-0000-0000-0000DD0C0000}"/>
    <cellStyle name="Millares [0] 2 2 3 2 2 3" xfId="15895" xr:uid="{00000000-0005-0000-0000-0000DE0C0000}"/>
    <cellStyle name="Millares [0] 2 2 3 2 2 4" xfId="25291" xr:uid="{00000000-0005-0000-0000-0000DF0C0000}"/>
    <cellStyle name="Millares [0] 2 2 3 2 2 5" xfId="26277" xr:uid="{00000000-0005-0000-0000-0000E00C0000}"/>
    <cellStyle name="Millares [0] 2 2 3 2 2 6" xfId="27575" xr:uid="{00000000-0005-0000-0000-0000E10C0000}"/>
    <cellStyle name="Millares [0] 2 2 3 2 2 7" xfId="28410" xr:uid="{00000000-0005-0000-0000-0000E20C0000}"/>
    <cellStyle name="Millares [0] 2 2 3 2 2 8" xfId="29295" xr:uid="{00000000-0005-0000-0000-0000E30C0000}"/>
    <cellStyle name="Millares [0] 2 2 3 2 2 9" xfId="32017" xr:uid="{00000000-0005-0000-0000-0000E40C0000}"/>
    <cellStyle name="Millares [0] 2 2 3 2 3" xfId="5373" xr:uid="{00000000-0005-0000-0000-0000E50C0000}"/>
    <cellStyle name="Millares [0] 2 2 3 2 3 2" xfId="17845" xr:uid="{00000000-0005-0000-0000-0000E60C0000}"/>
    <cellStyle name="Millares [0] 2 2 3 2 4" xfId="4687" xr:uid="{00000000-0005-0000-0000-0000E70C0000}"/>
    <cellStyle name="Millares [0] 2 2 3 2 4 2" xfId="17159" xr:uid="{00000000-0005-0000-0000-0000E80C0000}"/>
    <cellStyle name="Millares [0] 2 2 3 2 5" xfId="7303" xr:uid="{00000000-0005-0000-0000-0000E90C0000}"/>
    <cellStyle name="Millares [0] 2 2 3 2 5 2" xfId="19774" xr:uid="{00000000-0005-0000-0000-0000EA0C0000}"/>
    <cellStyle name="Millares [0] 2 2 3 2 6" xfId="6973" xr:uid="{00000000-0005-0000-0000-0000EB0C0000}"/>
    <cellStyle name="Millares [0] 2 2 3 2 6 2" xfId="19444" xr:uid="{00000000-0005-0000-0000-0000EC0C0000}"/>
    <cellStyle name="Millares [0] 2 2 3 2 7" xfId="8662" xr:uid="{00000000-0005-0000-0000-0000ED0C0000}"/>
    <cellStyle name="Millares [0] 2 2 3 2 7 2" xfId="21131" xr:uid="{00000000-0005-0000-0000-0000EE0C0000}"/>
    <cellStyle name="Millares [0] 2 2 3 2 8" xfId="9313" xr:uid="{00000000-0005-0000-0000-0000EF0C0000}"/>
    <cellStyle name="Millares [0] 2 2 3 2 8 2" xfId="21782" xr:uid="{00000000-0005-0000-0000-0000F00C0000}"/>
    <cellStyle name="Millares [0] 2 2 3 2 9" xfId="11650" xr:uid="{00000000-0005-0000-0000-0000F10C0000}"/>
    <cellStyle name="Millares [0] 2 2 3 20" xfId="27966" xr:uid="{00000000-0005-0000-0000-0000F20C0000}"/>
    <cellStyle name="Millares [0] 2 2 3 21" xfId="28686" xr:uid="{00000000-0005-0000-0000-0000F30C0000}"/>
    <cellStyle name="Millares [0] 2 2 3 22" xfId="31630" xr:uid="{00000000-0005-0000-0000-0000F40C0000}"/>
    <cellStyle name="Millares [0] 2 2 3 23" xfId="32801" xr:uid="{00000000-0005-0000-0000-0000F50C0000}"/>
    <cellStyle name="Millares [0] 2 2 3 3" xfId="1978" xr:uid="{00000000-0005-0000-0000-0000F60C0000}"/>
    <cellStyle name="Millares [0] 2 2 3 3 10" xfId="27533" xr:uid="{00000000-0005-0000-0000-0000F70C0000}"/>
    <cellStyle name="Millares [0] 2 2 3 3 11" xfId="28368" xr:uid="{00000000-0005-0000-0000-0000F80C0000}"/>
    <cellStyle name="Millares [0] 2 2 3 3 12" xfId="29253" xr:uid="{00000000-0005-0000-0000-0000F90C0000}"/>
    <cellStyle name="Millares [0] 2 2 3 3 13" xfId="31975" xr:uid="{00000000-0005-0000-0000-0000FA0C0000}"/>
    <cellStyle name="Millares [0] 2 2 3 3 14" xfId="33133" xr:uid="{00000000-0005-0000-0000-0000FB0C0000}"/>
    <cellStyle name="Millares [0] 2 2 3 3 2" xfId="3902" xr:uid="{00000000-0005-0000-0000-0000FC0C0000}"/>
    <cellStyle name="Millares [0] 2 2 3 3 2 2" xfId="16375" xr:uid="{00000000-0005-0000-0000-0000FD0C0000}"/>
    <cellStyle name="Millares [0] 2 2 3 3 3" xfId="5853" xr:uid="{00000000-0005-0000-0000-0000FE0C0000}"/>
    <cellStyle name="Millares [0] 2 2 3 3 3 2" xfId="18325" xr:uid="{00000000-0005-0000-0000-0000FF0C0000}"/>
    <cellStyle name="Millares [0] 2 2 3 3 4" xfId="7783" xr:uid="{00000000-0005-0000-0000-0000000D0000}"/>
    <cellStyle name="Millares [0] 2 2 3 3 4 2" xfId="20254" xr:uid="{00000000-0005-0000-0000-0000010D0000}"/>
    <cellStyle name="Millares [0] 2 2 3 3 5" xfId="9791" xr:uid="{00000000-0005-0000-0000-0000020D0000}"/>
    <cellStyle name="Millares [0] 2 2 3 3 5 2" xfId="22260" xr:uid="{00000000-0005-0000-0000-0000030D0000}"/>
    <cellStyle name="Millares [0] 2 2 3 3 6" xfId="12725" xr:uid="{00000000-0005-0000-0000-0000040D0000}"/>
    <cellStyle name="Millares [0] 2 2 3 3 6 2" xfId="24558" xr:uid="{00000000-0005-0000-0000-0000050D0000}"/>
    <cellStyle name="Millares [0] 2 2 3 3 7" xfId="14454" xr:uid="{00000000-0005-0000-0000-0000060D0000}"/>
    <cellStyle name="Millares [0] 2 2 3 3 8" xfId="25249" xr:uid="{00000000-0005-0000-0000-0000070D0000}"/>
    <cellStyle name="Millares [0] 2 2 3 3 9" xfId="26235" xr:uid="{00000000-0005-0000-0000-0000080D0000}"/>
    <cellStyle name="Millares [0] 2 2 3 4" xfId="2460" xr:uid="{00000000-0005-0000-0000-0000090D0000}"/>
    <cellStyle name="Millares [0] 2 2 3 4 2" xfId="4381" xr:uid="{00000000-0005-0000-0000-00000A0D0000}"/>
    <cellStyle name="Millares [0] 2 2 3 4 2 2" xfId="16854" xr:uid="{00000000-0005-0000-0000-00000B0D0000}"/>
    <cellStyle name="Millares [0] 2 2 3 4 3" xfId="6336" xr:uid="{00000000-0005-0000-0000-00000C0D0000}"/>
    <cellStyle name="Millares [0] 2 2 3 4 3 2" xfId="18808" xr:uid="{00000000-0005-0000-0000-00000D0D0000}"/>
    <cellStyle name="Millares [0] 2 2 3 4 4" xfId="8262" xr:uid="{00000000-0005-0000-0000-00000E0D0000}"/>
    <cellStyle name="Millares [0] 2 2 3 4 4 2" xfId="20733" xr:uid="{00000000-0005-0000-0000-00000F0D0000}"/>
    <cellStyle name="Millares [0] 2 2 3 4 5" xfId="10268" xr:uid="{00000000-0005-0000-0000-0000100D0000}"/>
    <cellStyle name="Millares [0] 2 2 3 4 5 2" xfId="22737" xr:uid="{00000000-0005-0000-0000-0000110D0000}"/>
    <cellStyle name="Millares [0] 2 2 3 4 6" xfId="14933" xr:uid="{00000000-0005-0000-0000-0000120D0000}"/>
    <cellStyle name="Millares [0] 2 2 3 4 7" xfId="29521" xr:uid="{00000000-0005-0000-0000-0000130D0000}"/>
    <cellStyle name="Millares [0] 2 2 3 4 8" xfId="32240" xr:uid="{00000000-0005-0000-0000-0000140D0000}"/>
    <cellStyle name="Millares [0] 2 2 3 4 9" xfId="33398" xr:uid="{00000000-0005-0000-0000-0000150D0000}"/>
    <cellStyle name="Millares [0] 2 2 3 5" xfId="1018" xr:uid="{00000000-0005-0000-0000-0000160D0000}"/>
    <cellStyle name="Millares [0] 2 2 3 5 2" xfId="13494" xr:uid="{00000000-0005-0000-0000-0000170D0000}"/>
    <cellStyle name="Millares [0] 2 2 3 6" xfId="2942" xr:uid="{00000000-0005-0000-0000-0000180D0000}"/>
    <cellStyle name="Millares [0] 2 2 3 6 2" xfId="15415" xr:uid="{00000000-0005-0000-0000-0000190D0000}"/>
    <cellStyle name="Millares [0] 2 2 3 7" xfId="4880" xr:uid="{00000000-0005-0000-0000-00001A0D0000}"/>
    <cellStyle name="Millares [0] 2 2 3 7 2" xfId="17352" xr:uid="{00000000-0005-0000-0000-00001B0D0000}"/>
    <cellStyle name="Millares [0] 2 2 3 8" xfId="5083" xr:uid="{00000000-0005-0000-0000-00001C0D0000}"/>
    <cellStyle name="Millares [0] 2 2 3 8 2" xfId="17554" xr:uid="{00000000-0005-0000-0000-00001D0D0000}"/>
    <cellStyle name="Millares [0] 2 2 3 9" xfId="6820" xr:uid="{00000000-0005-0000-0000-00001E0D0000}"/>
    <cellStyle name="Millares [0] 2 2 3 9 2" xfId="19291" xr:uid="{00000000-0005-0000-0000-00001F0D0000}"/>
    <cellStyle name="Millares [0] 2 2 4" xfId="591" xr:uid="{00000000-0005-0000-0000-0000200D0000}"/>
    <cellStyle name="Millares [0] 2 2 4 10" xfId="8543" xr:uid="{00000000-0005-0000-0000-0000210D0000}"/>
    <cellStyle name="Millares [0] 2 2 4 10 2" xfId="21014" xr:uid="{00000000-0005-0000-0000-0000220D0000}"/>
    <cellStyle name="Millares [0] 2 2 4 11" xfId="8628" xr:uid="{00000000-0005-0000-0000-0000230D0000}"/>
    <cellStyle name="Millares [0] 2 2 4 11 2" xfId="21097" xr:uid="{00000000-0005-0000-0000-0000240D0000}"/>
    <cellStyle name="Millares [0] 2 2 4 12" xfId="9012" xr:uid="{00000000-0005-0000-0000-0000250D0000}"/>
    <cellStyle name="Millares [0] 2 2 4 12 2" xfId="21481" xr:uid="{00000000-0005-0000-0000-0000260D0000}"/>
    <cellStyle name="Millares [0] 2 2 4 13" xfId="10925" xr:uid="{00000000-0005-0000-0000-0000270D0000}"/>
    <cellStyle name="Millares [0] 2 2 4 13 2" xfId="23391" xr:uid="{00000000-0005-0000-0000-0000280D0000}"/>
    <cellStyle name="Millares [0] 2 2 4 14" xfId="11405" xr:uid="{00000000-0005-0000-0000-0000290D0000}"/>
    <cellStyle name="Millares [0] 2 2 4 14 2" xfId="23870" xr:uid="{00000000-0005-0000-0000-00002A0D0000}"/>
    <cellStyle name="Millares [0] 2 2 4 15" xfId="12548" xr:uid="{00000000-0005-0000-0000-00002B0D0000}"/>
    <cellStyle name="Millares [0] 2 2 4 15 2" xfId="24382" xr:uid="{00000000-0005-0000-0000-00002C0D0000}"/>
    <cellStyle name="Millares [0] 2 2 4 16" xfId="13186" xr:uid="{00000000-0005-0000-0000-00002D0D0000}"/>
    <cellStyle name="Millares [0] 2 2 4 17" xfId="25088" xr:uid="{00000000-0005-0000-0000-00002E0D0000}"/>
    <cellStyle name="Millares [0] 2 2 4 18" xfId="25763" xr:uid="{00000000-0005-0000-0000-00002F0D0000}"/>
    <cellStyle name="Millares [0] 2 2 4 19" xfId="27200" xr:uid="{00000000-0005-0000-0000-0000300D0000}"/>
    <cellStyle name="Millares [0] 2 2 4 2" xfId="1670" xr:uid="{00000000-0005-0000-0000-0000310D0000}"/>
    <cellStyle name="Millares [0] 2 2 4 2 10" xfId="27541" xr:uid="{00000000-0005-0000-0000-0000320D0000}"/>
    <cellStyle name="Millares [0] 2 2 4 2 11" xfId="28376" xr:uid="{00000000-0005-0000-0000-0000330D0000}"/>
    <cellStyle name="Millares [0] 2 2 4 2 12" xfId="29261" xr:uid="{00000000-0005-0000-0000-0000340D0000}"/>
    <cellStyle name="Millares [0] 2 2 4 2 13" xfId="31983" xr:uid="{00000000-0005-0000-0000-0000350D0000}"/>
    <cellStyle name="Millares [0] 2 2 4 2 14" xfId="33141" xr:uid="{00000000-0005-0000-0000-0000360D0000}"/>
    <cellStyle name="Millares [0] 2 2 4 2 2" xfId="3594" xr:uid="{00000000-0005-0000-0000-0000370D0000}"/>
    <cellStyle name="Millares [0] 2 2 4 2 2 2" xfId="16067" xr:uid="{00000000-0005-0000-0000-0000380D0000}"/>
    <cellStyle name="Millares [0] 2 2 4 2 3" xfId="5545" xr:uid="{00000000-0005-0000-0000-0000390D0000}"/>
    <cellStyle name="Millares [0] 2 2 4 2 3 2" xfId="18017" xr:uid="{00000000-0005-0000-0000-00003A0D0000}"/>
    <cellStyle name="Millares [0] 2 2 4 2 4" xfId="7475" xr:uid="{00000000-0005-0000-0000-00003B0D0000}"/>
    <cellStyle name="Millares [0] 2 2 4 2 4 2" xfId="19946" xr:uid="{00000000-0005-0000-0000-00003C0D0000}"/>
    <cellStyle name="Millares [0] 2 2 4 2 5" xfId="9485" xr:uid="{00000000-0005-0000-0000-00003D0D0000}"/>
    <cellStyle name="Millares [0] 2 2 4 2 5 2" xfId="21954" xr:uid="{00000000-0005-0000-0000-00003E0D0000}"/>
    <cellStyle name="Millares [0] 2 2 4 2 6" xfId="12733" xr:uid="{00000000-0005-0000-0000-00003F0D0000}"/>
    <cellStyle name="Millares [0] 2 2 4 2 6 2" xfId="24566" xr:uid="{00000000-0005-0000-0000-0000400D0000}"/>
    <cellStyle name="Millares [0] 2 2 4 2 7" xfId="14146" xr:uid="{00000000-0005-0000-0000-0000410D0000}"/>
    <cellStyle name="Millares [0] 2 2 4 2 8" xfId="25257" xr:uid="{00000000-0005-0000-0000-0000420D0000}"/>
    <cellStyle name="Millares [0] 2 2 4 2 9" xfId="26243" xr:uid="{00000000-0005-0000-0000-0000430D0000}"/>
    <cellStyle name="Millares [0] 2 2 4 20" xfId="28151" xr:uid="{00000000-0005-0000-0000-0000440D0000}"/>
    <cellStyle name="Millares [0] 2 2 4 21" xfId="28887" xr:uid="{00000000-0005-0000-0000-0000450D0000}"/>
    <cellStyle name="Millares [0] 2 2 4 22" xfId="31803" xr:uid="{00000000-0005-0000-0000-0000460D0000}"/>
    <cellStyle name="Millares [0] 2 2 4 23" xfId="32973" xr:uid="{00000000-0005-0000-0000-0000470D0000}"/>
    <cellStyle name="Millares [0] 2 2 4 3" xfId="2150" xr:uid="{00000000-0005-0000-0000-0000480D0000}"/>
    <cellStyle name="Millares [0] 2 2 4 3 2" xfId="4074" xr:uid="{00000000-0005-0000-0000-0000490D0000}"/>
    <cellStyle name="Millares [0] 2 2 4 3 2 2" xfId="16547" xr:uid="{00000000-0005-0000-0000-00004A0D0000}"/>
    <cellStyle name="Millares [0] 2 2 4 3 3" xfId="6025" xr:uid="{00000000-0005-0000-0000-00004B0D0000}"/>
    <cellStyle name="Millares [0] 2 2 4 3 3 2" xfId="18497" xr:uid="{00000000-0005-0000-0000-00004C0D0000}"/>
    <cellStyle name="Millares [0] 2 2 4 3 4" xfId="7955" xr:uid="{00000000-0005-0000-0000-00004D0D0000}"/>
    <cellStyle name="Millares [0] 2 2 4 3 4 2" xfId="20426" xr:uid="{00000000-0005-0000-0000-00004E0D0000}"/>
    <cellStyle name="Millares [0] 2 2 4 3 5" xfId="9963" xr:uid="{00000000-0005-0000-0000-00004F0D0000}"/>
    <cellStyle name="Millares [0] 2 2 4 3 5 2" xfId="22432" xr:uid="{00000000-0005-0000-0000-0000500D0000}"/>
    <cellStyle name="Millares [0] 2 2 4 3 6" xfId="14626" xr:uid="{00000000-0005-0000-0000-0000510D0000}"/>
    <cellStyle name="Millares [0] 2 2 4 3 7" xfId="29722" xr:uid="{00000000-0005-0000-0000-0000520D0000}"/>
    <cellStyle name="Millares [0] 2 2 4 3 8" xfId="32413" xr:uid="{00000000-0005-0000-0000-0000530D0000}"/>
    <cellStyle name="Millares [0] 2 2 4 3 9" xfId="33571" xr:uid="{00000000-0005-0000-0000-0000540D0000}"/>
    <cellStyle name="Millares [0] 2 2 4 4" xfId="2633" xr:uid="{00000000-0005-0000-0000-0000550D0000}"/>
    <cellStyle name="Millares [0] 2 2 4 4 2" xfId="4554" xr:uid="{00000000-0005-0000-0000-0000560D0000}"/>
    <cellStyle name="Millares [0] 2 2 4 4 2 2" xfId="17027" xr:uid="{00000000-0005-0000-0000-0000570D0000}"/>
    <cellStyle name="Millares [0] 2 2 4 4 3" xfId="6509" xr:uid="{00000000-0005-0000-0000-0000580D0000}"/>
    <cellStyle name="Millares [0] 2 2 4 4 3 2" xfId="18981" xr:uid="{00000000-0005-0000-0000-0000590D0000}"/>
    <cellStyle name="Millares [0] 2 2 4 4 4" xfId="8435" xr:uid="{00000000-0005-0000-0000-00005A0D0000}"/>
    <cellStyle name="Millares [0] 2 2 4 4 4 2" xfId="20906" xr:uid="{00000000-0005-0000-0000-00005B0D0000}"/>
    <cellStyle name="Millares [0] 2 2 4 4 5" xfId="10441" xr:uid="{00000000-0005-0000-0000-00005C0D0000}"/>
    <cellStyle name="Millares [0] 2 2 4 4 5 2" xfId="22910" xr:uid="{00000000-0005-0000-0000-00005D0D0000}"/>
    <cellStyle name="Millares [0] 2 2 4 4 6" xfId="15106" xr:uid="{00000000-0005-0000-0000-00005E0D0000}"/>
    <cellStyle name="Millares [0] 2 2 4 5" xfId="1191" xr:uid="{00000000-0005-0000-0000-00005F0D0000}"/>
    <cellStyle name="Millares [0] 2 2 4 5 2" xfId="13667" xr:uid="{00000000-0005-0000-0000-0000600D0000}"/>
    <cellStyle name="Millares [0] 2 2 4 6" xfId="3115" xr:uid="{00000000-0005-0000-0000-0000610D0000}"/>
    <cellStyle name="Millares [0] 2 2 4 6 2" xfId="15588" xr:uid="{00000000-0005-0000-0000-0000620D0000}"/>
    <cellStyle name="Millares [0] 2 2 4 7" xfId="5058" xr:uid="{00000000-0005-0000-0000-0000630D0000}"/>
    <cellStyle name="Millares [0] 2 2 4 7 2" xfId="17529" xr:uid="{00000000-0005-0000-0000-0000640D0000}"/>
    <cellStyle name="Millares [0] 2 2 4 8" xfId="5131" xr:uid="{00000000-0005-0000-0000-0000650D0000}"/>
    <cellStyle name="Millares [0] 2 2 4 8 2" xfId="17602" xr:uid="{00000000-0005-0000-0000-0000660D0000}"/>
    <cellStyle name="Millares [0] 2 2 4 9" xfId="6995" xr:uid="{00000000-0005-0000-0000-0000670D0000}"/>
    <cellStyle name="Millares [0] 2 2 4 9 2" xfId="19466" xr:uid="{00000000-0005-0000-0000-0000680D0000}"/>
    <cellStyle name="Millares [0] 2 2 5" xfId="657" xr:uid="{00000000-0005-0000-0000-0000690D0000}"/>
    <cellStyle name="Millares [0] 2 2 5 10" xfId="8552" xr:uid="{00000000-0005-0000-0000-00006A0D0000}"/>
    <cellStyle name="Millares [0] 2 2 5 10 2" xfId="21023" xr:uid="{00000000-0005-0000-0000-00006B0D0000}"/>
    <cellStyle name="Millares [0] 2 2 5 11" xfId="8670" xr:uid="{00000000-0005-0000-0000-00006C0D0000}"/>
    <cellStyle name="Millares [0] 2 2 5 11 2" xfId="21139" xr:uid="{00000000-0005-0000-0000-00006D0D0000}"/>
    <cellStyle name="Millares [0] 2 2 5 12" xfId="9028" xr:uid="{00000000-0005-0000-0000-00006E0D0000}"/>
    <cellStyle name="Millares [0] 2 2 5 12 2" xfId="21497" xr:uid="{00000000-0005-0000-0000-00006F0D0000}"/>
    <cellStyle name="Millares [0] 2 2 5 13" xfId="10941" xr:uid="{00000000-0005-0000-0000-0000700D0000}"/>
    <cellStyle name="Millares [0] 2 2 5 13 2" xfId="23407" xr:uid="{00000000-0005-0000-0000-0000710D0000}"/>
    <cellStyle name="Millares [0] 2 2 5 14" xfId="11421" xr:uid="{00000000-0005-0000-0000-0000720D0000}"/>
    <cellStyle name="Millares [0] 2 2 5 14 2" xfId="23886" xr:uid="{00000000-0005-0000-0000-0000730D0000}"/>
    <cellStyle name="Millares [0] 2 2 5 15" xfId="12565" xr:uid="{00000000-0005-0000-0000-0000740D0000}"/>
    <cellStyle name="Millares [0] 2 2 5 15 2" xfId="24399" xr:uid="{00000000-0005-0000-0000-0000750D0000}"/>
    <cellStyle name="Millares [0] 2 2 5 16" xfId="13202" xr:uid="{00000000-0005-0000-0000-0000760D0000}"/>
    <cellStyle name="Millares [0] 2 2 5 17" xfId="25104" xr:uid="{00000000-0005-0000-0000-0000770D0000}"/>
    <cellStyle name="Millares [0] 2 2 5 18" xfId="25796" xr:uid="{00000000-0005-0000-0000-0000780D0000}"/>
    <cellStyle name="Millares [0] 2 2 5 19" xfId="27227" xr:uid="{00000000-0005-0000-0000-0000790D0000}"/>
    <cellStyle name="Millares [0] 2 2 5 2" xfId="1686" xr:uid="{00000000-0005-0000-0000-00007A0D0000}"/>
    <cellStyle name="Millares [0] 2 2 5 2 10" xfId="27583" xr:uid="{00000000-0005-0000-0000-00007B0D0000}"/>
    <cellStyle name="Millares [0] 2 2 5 2 11" xfId="28418" xr:uid="{00000000-0005-0000-0000-00007C0D0000}"/>
    <cellStyle name="Millares [0] 2 2 5 2 12" xfId="29303" xr:uid="{00000000-0005-0000-0000-00007D0D0000}"/>
    <cellStyle name="Millares [0] 2 2 5 2 13" xfId="32025" xr:uid="{00000000-0005-0000-0000-00007E0D0000}"/>
    <cellStyle name="Millares [0] 2 2 5 2 14" xfId="33183" xr:uid="{00000000-0005-0000-0000-00007F0D0000}"/>
    <cellStyle name="Millares [0] 2 2 5 2 2" xfId="3610" xr:uid="{00000000-0005-0000-0000-0000800D0000}"/>
    <cellStyle name="Millares [0] 2 2 5 2 2 2" xfId="16083" xr:uid="{00000000-0005-0000-0000-0000810D0000}"/>
    <cellStyle name="Millares [0] 2 2 5 2 3" xfId="5561" xr:uid="{00000000-0005-0000-0000-0000820D0000}"/>
    <cellStyle name="Millares [0] 2 2 5 2 3 2" xfId="18033" xr:uid="{00000000-0005-0000-0000-0000830D0000}"/>
    <cellStyle name="Millares [0] 2 2 5 2 4" xfId="7491" xr:uid="{00000000-0005-0000-0000-0000840D0000}"/>
    <cellStyle name="Millares [0] 2 2 5 2 4 2" xfId="19962" xr:uid="{00000000-0005-0000-0000-0000850D0000}"/>
    <cellStyle name="Millares [0] 2 2 5 2 5" xfId="9501" xr:uid="{00000000-0005-0000-0000-0000860D0000}"/>
    <cellStyle name="Millares [0] 2 2 5 2 5 2" xfId="21970" xr:uid="{00000000-0005-0000-0000-0000870D0000}"/>
    <cellStyle name="Millares [0] 2 2 5 2 6" xfId="12775" xr:uid="{00000000-0005-0000-0000-0000880D0000}"/>
    <cellStyle name="Millares [0] 2 2 5 2 6 2" xfId="24608" xr:uid="{00000000-0005-0000-0000-0000890D0000}"/>
    <cellStyle name="Millares [0] 2 2 5 2 7" xfId="14162" xr:uid="{00000000-0005-0000-0000-00008A0D0000}"/>
    <cellStyle name="Millares [0] 2 2 5 2 8" xfId="25299" xr:uid="{00000000-0005-0000-0000-00008B0D0000}"/>
    <cellStyle name="Millares [0] 2 2 5 2 9" xfId="26285" xr:uid="{00000000-0005-0000-0000-00008C0D0000}"/>
    <cellStyle name="Millares [0] 2 2 5 20" xfId="28171" xr:uid="{00000000-0005-0000-0000-00008D0D0000}"/>
    <cellStyle name="Millares [0] 2 2 5 21" xfId="28917" xr:uid="{00000000-0005-0000-0000-00008E0D0000}"/>
    <cellStyle name="Millares [0] 2 2 5 22" xfId="31819" xr:uid="{00000000-0005-0000-0000-00008F0D0000}"/>
    <cellStyle name="Millares [0] 2 2 5 23" xfId="32989" xr:uid="{00000000-0005-0000-0000-0000900D0000}"/>
    <cellStyle name="Millares [0] 2 2 5 3" xfId="2166" xr:uid="{00000000-0005-0000-0000-0000910D0000}"/>
    <cellStyle name="Millares [0] 2 2 5 3 2" xfId="4090" xr:uid="{00000000-0005-0000-0000-0000920D0000}"/>
    <cellStyle name="Millares [0] 2 2 5 3 2 2" xfId="16563" xr:uid="{00000000-0005-0000-0000-0000930D0000}"/>
    <cellStyle name="Millares [0] 2 2 5 3 3" xfId="6041" xr:uid="{00000000-0005-0000-0000-0000940D0000}"/>
    <cellStyle name="Millares [0] 2 2 5 3 3 2" xfId="18513" xr:uid="{00000000-0005-0000-0000-0000950D0000}"/>
    <cellStyle name="Millares [0] 2 2 5 3 4" xfId="7971" xr:uid="{00000000-0005-0000-0000-0000960D0000}"/>
    <cellStyle name="Millares [0] 2 2 5 3 4 2" xfId="20442" xr:uid="{00000000-0005-0000-0000-0000970D0000}"/>
    <cellStyle name="Millares [0] 2 2 5 3 5" xfId="9979" xr:uid="{00000000-0005-0000-0000-0000980D0000}"/>
    <cellStyle name="Millares [0] 2 2 5 3 5 2" xfId="22448" xr:uid="{00000000-0005-0000-0000-0000990D0000}"/>
    <cellStyle name="Millares [0] 2 2 5 3 6" xfId="14642" xr:uid="{00000000-0005-0000-0000-00009A0D0000}"/>
    <cellStyle name="Millares [0] 2 2 5 3 7" xfId="29738" xr:uid="{00000000-0005-0000-0000-00009B0D0000}"/>
    <cellStyle name="Millares [0] 2 2 5 3 8" xfId="32429" xr:uid="{00000000-0005-0000-0000-00009C0D0000}"/>
    <cellStyle name="Millares [0] 2 2 5 3 9" xfId="33587" xr:uid="{00000000-0005-0000-0000-00009D0D0000}"/>
    <cellStyle name="Millares [0] 2 2 5 4" xfId="2649" xr:uid="{00000000-0005-0000-0000-00009E0D0000}"/>
    <cellStyle name="Millares [0] 2 2 5 4 2" xfId="4570" xr:uid="{00000000-0005-0000-0000-00009F0D0000}"/>
    <cellStyle name="Millares [0] 2 2 5 4 2 2" xfId="17043" xr:uid="{00000000-0005-0000-0000-0000A00D0000}"/>
    <cellStyle name="Millares [0] 2 2 5 4 3" xfId="6525" xr:uid="{00000000-0005-0000-0000-0000A10D0000}"/>
    <cellStyle name="Millares [0] 2 2 5 4 3 2" xfId="18997" xr:uid="{00000000-0005-0000-0000-0000A20D0000}"/>
    <cellStyle name="Millares [0] 2 2 5 4 4" xfId="8451" xr:uid="{00000000-0005-0000-0000-0000A30D0000}"/>
    <cellStyle name="Millares [0] 2 2 5 4 4 2" xfId="20922" xr:uid="{00000000-0005-0000-0000-0000A40D0000}"/>
    <cellStyle name="Millares [0] 2 2 5 4 5" xfId="10457" xr:uid="{00000000-0005-0000-0000-0000A50D0000}"/>
    <cellStyle name="Millares [0] 2 2 5 4 5 2" xfId="22926" xr:uid="{00000000-0005-0000-0000-0000A60D0000}"/>
    <cellStyle name="Millares [0] 2 2 5 4 6" xfId="15122" xr:uid="{00000000-0005-0000-0000-0000A70D0000}"/>
    <cellStyle name="Millares [0] 2 2 5 5" xfId="1207" xr:uid="{00000000-0005-0000-0000-0000A80D0000}"/>
    <cellStyle name="Millares [0] 2 2 5 5 2" xfId="13683" xr:uid="{00000000-0005-0000-0000-0000A90D0000}"/>
    <cellStyle name="Millares [0] 2 2 5 6" xfId="3131" xr:uid="{00000000-0005-0000-0000-0000AA0D0000}"/>
    <cellStyle name="Millares [0] 2 2 5 6 2" xfId="15604" xr:uid="{00000000-0005-0000-0000-0000AB0D0000}"/>
    <cellStyle name="Millares [0] 2 2 5 7" xfId="5075" xr:uid="{00000000-0005-0000-0000-0000AC0D0000}"/>
    <cellStyle name="Millares [0] 2 2 5 7 2" xfId="17546" xr:uid="{00000000-0005-0000-0000-0000AD0D0000}"/>
    <cellStyle name="Millares [0] 2 2 5 8" xfId="4659" xr:uid="{00000000-0005-0000-0000-0000AE0D0000}"/>
    <cellStyle name="Millares [0] 2 2 5 8 2" xfId="17131" xr:uid="{00000000-0005-0000-0000-0000AF0D0000}"/>
    <cellStyle name="Millares [0] 2 2 5 9" xfId="7012" xr:uid="{00000000-0005-0000-0000-0000B00D0000}"/>
    <cellStyle name="Millares [0] 2 2 5 9 2" xfId="19483" xr:uid="{00000000-0005-0000-0000-0000B10D0000}"/>
    <cellStyle name="Millares [0] 2 2 6" xfId="589" xr:uid="{00000000-0005-0000-0000-0000B20D0000}"/>
    <cellStyle name="Millares [0] 2 2 6 10" xfId="9010" xr:uid="{00000000-0005-0000-0000-0000B30D0000}"/>
    <cellStyle name="Millares [0] 2 2 6 10 2" xfId="21479" xr:uid="{00000000-0005-0000-0000-0000B40D0000}"/>
    <cellStyle name="Millares [0] 2 2 6 11" xfId="10923" xr:uid="{00000000-0005-0000-0000-0000B50D0000}"/>
    <cellStyle name="Millares [0] 2 2 6 11 2" xfId="23389" xr:uid="{00000000-0005-0000-0000-0000B60D0000}"/>
    <cellStyle name="Millares [0] 2 2 6 12" xfId="11403" xr:uid="{00000000-0005-0000-0000-0000B70D0000}"/>
    <cellStyle name="Millares [0] 2 2 6 12 2" xfId="23868" xr:uid="{00000000-0005-0000-0000-0000B80D0000}"/>
    <cellStyle name="Millares [0] 2 2 6 13" xfId="12546" xr:uid="{00000000-0005-0000-0000-0000B90D0000}"/>
    <cellStyle name="Millares [0] 2 2 6 13 2" xfId="24380" xr:uid="{00000000-0005-0000-0000-0000BA0D0000}"/>
    <cellStyle name="Millares [0] 2 2 6 14" xfId="13184" xr:uid="{00000000-0005-0000-0000-0000BB0D0000}"/>
    <cellStyle name="Millares [0] 2 2 6 15" xfId="25086" xr:uid="{00000000-0005-0000-0000-0000BC0D0000}"/>
    <cellStyle name="Millares [0] 2 2 6 16" xfId="25761" xr:uid="{00000000-0005-0000-0000-0000BD0D0000}"/>
    <cellStyle name="Millares [0] 2 2 6 17" xfId="27198" xr:uid="{00000000-0005-0000-0000-0000BE0D0000}"/>
    <cellStyle name="Millares [0] 2 2 6 18" xfId="28149" xr:uid="{00000000-0005-0000-0000-0000BF0D0000}"/>
    <cellStyle name="Millares [0] 2 2 6 19" xfId="28885" xr:uid="{00000000-0005-0000-0000-0000C00D0000}"/>
    <cellStyle name="Millares [0] 2 2 6 2" xfId="605" xr:uid="{00000000-0005-0000-0000-0000C10D0000}"/>
    <cellStyle name="Millares [0] 2 2 6 2 10" xfId="10932" xr:uid="{00000000-0005-0000-0000-0000C20D0000}"/>
    <cellStyle name="Millares [0] 2 2 6 2 10 2" xfId="23398" xr:uid="{00000000-0005-0000-0000-0000C30D0000}"/>
    <cellStyle name="Millares [0] 2 2 6 2 11" xfId="11412" xr:uid="{00000000-0005-0000-0000-0000C40D0000}"/>
    <cellStyle name="Millares [0] 2 2 6 2 11 2" xfId="23877" xr:uid="{00000000-0005-0000-0000-0000C50D0000}"/>
    <cellStyle name="Millares [0] 2 2 6 2 12" xfId="12555" xr:uid="{00000000-0005-0000-0000-0000C60D0000}"/>
    <cellStyle name="Millares [0] 2 2 6 2 12 2" xfId="24389" xr:uid="{00000000-0005-0000-0000-0000C70D0000}"/>
    <cellStyle name="Millares [0] 2 2 6 2 13" xfId="13193" xr:uid="{00000000-0005-0000-0000-0000C80D0000}"/>
    <cellStyle name="Millares [0] 2 2 6 2 14" xfId="25095" xr:uid="{00000000-0005-0000-0000-0000C90D0000}"/>
    <cellStyle name="Millares [0] 2 2 6 2 15" xfId="25772" xr:uid="{00000000-0005-0000-0000-0000CA0D0000}"/>
    <cellStyle name="Millares [0] 2 2 6 2 16" xfId="27208" xr:uid="{00000000-0005-0000-0000-0000CB0D0000}"/>
    <cellStyle name="Millares [0] 2 2 6 2 17" xfId="28158" xr:uid="{00000000-0005-0000-0000-0000CC0D0000}"/>
    <cellStyle name="Millares [0] 2 2 6 2 18" xfId="28896" xr:uid="{00000000-0005-0000-0000-0000CD0D0000}"/>
    <cellStyle name="Millares [0] 2 2 6 2 19" xfId="31810" xr:uid="{00000000-0005-0000-0000-0000CE0D0000}"/>
    <cellStyle name="Millares [0] 2 2 6 2 2" xfId="1677" xr:uid="{00000000-0005-0000-0000-0000CF0D0000}"/>
    <cellStyle name="Millares [0] 2 2 6 2 2 2" xfId="3601" xr:uid="{00000000-0005-0000-0000-0000D00D0000}"/>
    <cellStyle name="Millares [0] 2 2 6 2 2 2 2" xfId="16074" xr:uid="{00000000-0005-0000-0000-0000D10D0000}"/>
    <cellStyle name="Millares [0] 2 2 6 2 2 3" xfId="5552" xr:uid="{00000000-0005-0000-0000-0000D20D0000}"/>
    <cellStyle name="Millares [0] 2 2 6 2 2 3 2" xfId="18024" xr:uid="{00000000-0005-0000-0000-0000D30D0000}"/>
    <cellStyle name="Millares [0] 2 2 6 2 2 4" xfId="7482" xr:uid="{00000000-0005-0000-0000-0000D40D0000}"/>
    <cellStyle name="Millares [0] 2 2 6 2 2 4 2" xfId="19953" xr:uid="{00000000-0005-0000-0000-0000D50D0000}"/>
    <cellStyle name="Millares [0] 2 2 6 2 2 5" xfId="9492" xr:uid="{00000000-0005-0000-0000-0000D60D0000}"/>
    <cellStyle name="Millares [0] 2 2 6 2 2 5 2" xfId="21961" xr:uid="{00000000-0005-0000-0000-0000D70D0000}"/>
    <cellStyle name="Millares [0] 2 2 6 2 2 6" xfId="14153" xr:uid="{00000000-0005-0000-0000-0000D80D0000}"/>
    <cellStyle name="Millares [0] 2 2 6 2 2 7" xfId="29729" xr:uid="{00000000-0005-0000-0000-0000D90D0000}"/>
    <cellStyle name="Millares [0] 2 2 6 2 2 8" xfId="32420" xr:uid="{00000000-0005-0000-0000-0000DA0D0000}"/>
    <cellStyle name="Millares [0] 2 2 6 2 2 9" xfId="33578" xr:uid="{00000000-0005-0000-0000-0000DB0D0000}"/>
    <cellStyle name="Millares [0] 2 2 6 2 20" xfId="32980" xr:uid="{00000000-0005-0000-0000-0000DC0D0000}"/>
    <cellStyle name="Millares [0] 2 2 6 2 3" xfId="2157" xr:uid="{00000000-0005-0000-0000-0000DD0D0000}"/>
    <cellStyle name="Millares [0] 2 2 6 2 3 2" xfId="4081" xr:uid="{00000000-0005-0000-0000-0000DE0D0000}"/>
    <cellStyle name="Millares [0] 2 2 6 2 3 2 2" xfId="16554" xr:uid="{00000000-0005-0000-0000-0000DF0D0000}"/>
    <cellStyle name="Millares [0] 2 2 6 2 3 3" xfId="6032" xr:uid="{00000000-0005-0000-0000-0000E00D0000}"/>
    <cellStyle name="Millares [0] 2 2 6 2 3 3 2" xfId="18504" xr:uid="{00000000-0005-0000-0000-0000E10D0000}"/>
    <cellStyle name="Millares [0] 2 2 6 2 3 4" xfId="7962" xr:uid="{00000000-0005-0000-0000-0000E20D0000}"/>
    <cellStyle name="Millares [0] 2 2 6 2 3 4 2" xfId="20433" xr:uid="{00000000-0005-0000-0000-0000E30D0000}"/>
    <cellStyle name="Millares [0] 2 2 6 2 3 5" xfId="9970" xr:uid="{00000000-0005-0000-0000-0000E40D0000}"/>
    <cellStyle name="Millares [0] 2 2 6 2 3 5 2" xfId="22439" xr:uid="{00000000-0005-0000-0000-0000E50D0000}"/>
    <cellStyle name="Millares [0] 2 2 6 2 3 6" xfId="14633" xr:uid="{00000000-0005-0000-0000-0000E60D0000}"/>
    <cellStyle name="Millares [0] 2 2 6 2 4" xfId="2640" xr:uid="{00000000-0005-0000-0000-0000E70D0000}"/>
    <cellStyle name="Millares [0] 2 2 6 2 4 2" xfId="4561" xr:uid="{00000000-0005-0000-0000-0000E80D0000}"/>
    <cellStyle name="Millares [0] 2 2 6 2 4 2 2" xfId="17034" xr:uid="{00000000-0005-0000-0000-0000E90D0000}"/>
    <cellStyle name="Millares [0] 2 2 6 2 4 3" xfId="6516" xr:uid="{00000000-0005-0000-0000-0000EA0D0000}"/>
    <cellStyle name="Millares [0] 2 2 6 2 4 3 2" xfId="18988" xr:uid="{00000000-0005-0000-0000-0000EB0D0000}"/>
    <cellStyle name="Millares [0] 2 2 6 2 4 4" xfId="8442" xr:uid="{00000000-0005-0000-0000-0000EC0D0000}"/>
    <cellStyle name="Millares [0] 2 2 6 2 4 4 2" xfId="20913" xr:uid="{00000000-0005-0000-0000-0000ED0D0000}"/>
    <cellStyle name="Millares [0] 2 2 6 2 4 5" xfId="10448" xr:uid="{00000000-0005-0000-0000-0000EE0D0000}"/>
    <cellStyle name="Millares [0] 2 2 6 2 4 5 2" xfId="22917" xr:uid="{00000000-0005-0000-0000-0000EF0D0000}"/>
    <cellStyle name="Millares [0] 2 2 6 2 4 6" xfId="15113" xr:uid="{00000000-0005-0000-0000-0000F00D0000}"/>
    <cellStyle name="Millares [0] 2 2 6 2 5" xfId="1198" xr:uid="{00000000-0005-0000-0000-0000F10D0000}"/>
    <cellStyle name="Millares [0] 2 2 6 2 5 2" xfId="13674" xr:uid="{00000000-0005-0000-0000-0000F20D0000}"/>
    <cellStyle name="Millares [0] 2 2 6 2 6" xfId="3122" xr:uid="{00000000-0005-0000-0000-0000F30D0000}"/>
    <cellStyle name="Millares [0] 2 2 6 2 6 2" xfId="15595" xr:uid="{00000000-0005-0000-0000-0000F40D0000}"/>
    <cellStyle name="Millares [0] 2 2 6 2 7" xfId="5066" xr:uid="{00000000-0005-0000-0000-0000F50D0000}"/>
    <cellStyle name="Millares [0] 2 2 6 2 7 2" xfId="17537" xr:uid="{00000000-0005-0000-0000-0000F60D0000}"/>
    <cellStyle name="Millares [0] 2 2 6 2 8" xfId="7002" xr:uid="{00000000-0005-0000-0000-0000F70D0000}"/>
    <cellStyle name="Millares [0] 2 2 6 2 8 2" xfId="19473" xr:uid="{00000000-0005-0000-0000-0000F80D0000}"/>
    <cellStyle name="Millares [0] 2 2 6 2 9" xfId="9019" xr:uid="{00000000-0005-0000-0000-0000F90D0000}"/>
    <cellStyle name="Millares [0] 2 2 6 2 9 2" xfId="21488" xr:uid="{00000000-0005-0000-0000-0000FA0D0000}"/>
    <cellStyle name="Millares [0] 2 2 6 20" xfId="31801" xr:uid="{00000000-0005-0000-0000-0000FB0D0000}"/>
    <cellStyle name="Millares [0] 2 2 6 21" xfId="32971" xr:uid="{00000000-0005-0000-0000-0000FC0D0000}"/>
    <cellStyle name="Millares [0] 2 2 6 3" xfId="1668" xr:uid="{00000000-0005-0000-0000-0000FD0D0000}"/>
    <cellStyle name="Millares [0] 2 2 6 3 2" xfId="3592" xr:uid="{00000000-0005-0000-0000-0000FE0D0000}"/>
    <cellStyle name="Millares [0] 2 2 6 3 2 2" xfId="16065" xr:uid="{00000000-0005-0000-0000-0000FF0D0000}"/>
    <cellStyle name="Millares [0] 2 2 6 3 3" xfId="5543" xr:uid="{00000000-0005-0000-0000-0000000E0000}"/>
    <cellStyle name="Millares [0] 2 2 6 3 3 2" xfId="18015" xr:uid="{00000000-0005-0000-0000-0000010E0000}"/>
    <cellStyle name="Millares [0] 2 2 6 3 4" xfId="7473" xr:uid="{00000000-0005-0000-0000-0000020E0000}"/>
    <cellStyle name="Millares [0] 2 2 6 3 4 2" xfId="19944" xr:uid="{00000000-0005-0000-0000-0000030E0000}"/>
    <cellStyle name="Millares [0] 2 2 6 3 5" xfId="9483" xr:uid="{00000000-0005-0000-0000-0000040E0000}"/>
    <cellStyle name="Millares [0] 2 2 6 3 5 2" xfId="21952" xr:uid="{00000000-0005-0000-0000-0000050E0000}"/>
    <cellStyle name="Millares [0] 2 2 6 3 6" xfId="14144" xr:uid="{00000000-0005-0000-0000-0000060E0000}"/>
    <cellStyle name="Millares [0] 2 2 6 3 7" xfId="29720" xr:uid="{00000000-0005-0000-0000-0000070E0000}"/>
    <cellStyle name="Millares [0] 2 2 6 3 8" xfId="32411" xr:uid="{00000000-0005-0000-0000-0000080E0000}"/>
    <cellStyle name="Millares [0] 2 2 6 3 9" xfId="33569" xr:uid="{00000000-0005-0000-0000-0000090E0000}"/>
    <cellStyle name="Millares [0] 2 2 6 4" xfId="2148" xr:uid="{00000000-0005-0000-0000-00000A0E0000}"/>
    <cellStyle name="Millares [0] 2 2 6 4 2" xfId="4072" xr:uid="{00000000-0005-0000-0000-00000B0E0000}"/>
    <cellStyle name="Millares [0] 2 2 6 4 2 2" xfId="16545" xr:uid="{00000000-0005-0000-0000-00000C0E0000}"/>
    <cellStyle name="Millares [0] 2 2 6 4 3" xfId="6023" xr:uid="{00000000-0005-0000-0000-00000D0E0000}"/>
    <cellStyle name="Millares [0] 2 2 6 4 3 2" xfId="18495" xr:uid="{00000000-0005-0000-0000-00000E0E0000}"/>
    <cellStyle name="Millares [0] 2 2 6 4 4" xfId="7953" xr:uid="{00000000-0005-0000-0000-00000F0E0000}"/>
    <cellStyle name="Millares [0] 2 2 6 4 4 2" xfId="20424" xr:uid="{00000000-0005-0000-0000-0000100E0000}"/>
    <cellStyle name="Millares [0] 2 2 6 4 5" xfId="9961" xr:uid="{00000000-0005-0000-0000-0000110E0000}"/>
    <cellStyle name="Millares [0] 2 2 6 4 5 2" xfId="22430" xr:uid="{00000000-0005-0000-0000-0000120E0000}"/>
    <cellStyle name="Millares [0] 2 2 6 4 6" xfId="14624" xr:uid="{00000000-0005-0000-0000-0000130E0000}"/>
    <cellStyle name="Millares [0] 2 2 6 5" xfId="2631" xr:uid="{00000000-0005-0000-0000-0000140E0000}"/>
    <cellStyle name="Millares [0] 2 2 6 5 2" xfId="4552" xr:uid="{00000000-0005-0000-0000-0000150E0000}"/>
    <cellStyle name="Millares [0] 2 2 6 5 2 2" xfId="17025" xr:uid="{00000000-0005-0000-0000-0000160E0000}"/>
    <cellStyle name="Millares [0] 2 2 6 5 3" xfId="6507" xr:uid="{00000000-0005-0000-0000-0000170E0000}"/>
    <cellStyle name="Millares [0] 2 2 6 5 3 2" xfId="18979" xr:uid="{00000000-0005-0000-0000-0000180E0000}"/>
    <cellStyle name="Millares [0] 2 2 6 5 4" xfId="8433" xr:uid="{00000000-0005-0000-0000-0000190E0000}"/>
    <cellStyle name="Millares [0] 2 2 6 5 4 2" xfId="20904" xr:uid="{00000000-0005-0000-0000-00001A0E0000}"/>
    <cellStyle name="Millares [0] 2 2 6 5 5" xfId="10439" xr:uid="{00000000-0005-0000-0000-00001B0E0000}"/>
    <cellStyle name="Millares [0] 2 2 6 5 5 2" xfId="22908" xr:uid="{00000000-0005-0000-0000-00001C0E0000}"/>
    <cellStyle name="Millares [0] 2 2 6 5 6" xfId="15104" xr:uid="{00000000-0005-0000-0000-00001D0E0000}"/>
    <cellStyle name="Millares [0] 2 2 6 6" xfId="1189" xr:uid="{00000000-0005-0000-0000-00001E0E0000}"/>
    <cellStyle name="Millares [0] 2 2 6 6 2" xfId="13665" xr:uid="{00000000-0005-0000-0000-00001F0E0000}"/>
    <cellStyle name="Millares [0] 2 2 6 7" xfId="3113" xr:uid="{00000000-0005-0000-0000-0000200E0000}"/>
    <cellStyle name="Millares [0] 2 2 6 7 2" xfId="15586" xr:uid="{00000000-0005-0000-0000-0000210E0000}"/>
    <cellStyle name="Millares [0] 2 2 6 8" xfId="5056" xr:uid="{00000000-0005-0000-0000-0000220E0000}"/>
    <cellStyle name="Millares [0] 2 2 6 8 2" xfId="17527" xr:uid="{00000000-0005-0000-0000-0000230E0000}"/>
    <cellStyle name="Millares [0] 2 2 6 9" xfId="6993" xr:uid="{00000000-0005-0000-0000-0000240E0000}"/>
    <cellStyle name="Millares [0] 2 2 6 9 2" xfId="19464" xr:uid="{00000000-0005-0000-0000-0000250E0000}"/>
    <cellStyle name="Millares [0] 2 2 7" xfId="719" xr:uid="{00000000-0005-0000-0000-0000260E0000}"/>
    <cellStyle name="Millares [0] 2 2 7 10" xfId="10976" xr:uid="{00000000-0005-0000-0000-0000270E0000}"/>
    <cellStyle name="Millares [0] 2 2 7 10 2" xfId="23442" xr:uid="{00000000-0005-0000-0000-0000280E0000}"/>
    <cellStyle name="Millares [0] 2 2 7 11" xfId="11456" xr:uid="{00000000-0005-0000-0000-0000290E0000}"/>
    <cellStyle name="Millares [0] 2 2 7 11 2" xfId="23921" xr:uid="{00000000-0005-0000-0000-00002A0E0000}"/>
    <cellStyle name="Millares [0] 2 2 7 12" xfId="12600" xr:uid="{00000000-0005-0000-0000-00002B0E0000}"/>
    <cellStyle name="Millares [0] 2 2 7 12 2" xfId="24434" xr:uid="{00000000-0005-0000-0000-00002C0E0000}"/>
    <cellStyle name="Millares [0] 2 2 7 13" xfId="13237" xr:uid="{00000000-0005-0000-0000-00002D0E0000}"/>
    <cellStyle name="Millares [0] 2 2 7 14" xfId="25139" xr:uid="{00000000-0005-0000-0000-00002E0E0000}"/>
    <cellStyle name="Millares [0] 2 2 7 15" xfId="25847" xr:uid="{00000000-0005-0000-0000-00002F0E0000}"/>
    <cellStyle name="Millares [0] 2 2 7 16" xfId="27267" xr:uid="{00000000-0005-0000-0000-0000300E0000}"/>
    <cellStyle name="Millares [0] 2 2 7 17" xfId="28209" xr:uid="{00000000-0005-0000-0000-0000310E0000}"/>
    <cellStyle name="Millares [0] 2 2 7 18" xfId="28963" xr:uid="{00000000-0005-0000-0000-0000320E0000}"/>
    <cellStyle name="Millares [0] 2 2 7 19" xfId="31854" xr:uid="{00000000-0005-0000-0000-0000330E0000}"/>
    <cellStyle name="Millares [0] 2 2 7 2" xfId="1721" xr:uid="{00000000-0005-0000-0000-0000340E0000}"/>
    <cellStyle name="Millares [0] 2 2 7 2 2" xfId="3645" xr:uid="{00000000-0005-0000-0000-0000350E0000}"/>
    <cellStyle name="Millares [0] 2 2 7 2 2 2" xfId="16118" xr:uid="{00000000-0005-0000-0000-0000360E0000}"/>
    <cellStyle name="Millares [0] 2 2 7 2 3" xfId="5596" xr:uid="{00000000-0005-0000-0000-0000370E0000}"/>
    <cellStyle name="Millares [0] 2 2 7 2 3 2" xfId="18068" xr:uid="{00000000-0005-0000-0000-0000380E0000}"/>
    <cellStyle name="Millares [0] 2 2 7 2 4" xfId="7526" xr:uid="{00000000-0005-0000-0000-0000390E0000}"/>
    <cellStyle name="Millares [0] 2 2 7 2 4 2" xfId="19997" xr:uid="{00000000-0005-0000-0000-00003A0E0000}"/>
    <cellStyle name="Millares [0] 2 2 7 2 5" xfId="9534" xr:uid="{00000000-0005-0000-0000-00003B0E0000}"/>
    <cellStyle name="Millares [0] 2 2 7 2 5 2" xfId="22003" xr:uid="{00000000-0005-0000-0000-00003C0E0000}"/>
    <cellStyle name="Millares [0] 2 2 7 2 6" xfId="14197" xr:uid="{00000000-0005-0000-0000-00003D0E0000}"/>
    <cellStyle name="Millares [0] 2 2 7 2 7" xfId="29773" xr:uid="{00000000-0005-0000-0000-00003E0E0000}"/>
    <cellStyle name="Millares [0] 2 2 7 2 8" xfId="32464" xr:uid="{00000000-0005-0000-0000-00003F0E0000}"/>
    <cellStyle name="Millares [0] 2 2 7 2 9" xfId="33622" xr:uid="{00000000-0005-0000-0000-0000400E0000}"/>
    <cellStyle name="Millares [0] 2 2 7 20" xfId="33024" xr:uid="{00000000-0005-0000-0000-0000410E0000}"/>
    <cellStyle name="Millares [0] 2 2 7 3" xfId="2201" xr:uid="{00000000-0005-0000-0000-0000420E0000}"/>
    <cellStyle name="Millares [0] 2 2 7 3 2" xfId="4125" xr:uid="{00000000-0005-0000-0000-0000430E0000}"/>
    <cellStyle name="Millares [0] 2 2 7 3 2 2" xfId="16598" xr:uid="{00000000-0005-0000-0000-0000440E0000}"/>
    <cellStyle name="Millares [0] 2 2 7 3 3" xfId="6076" xr:uid="{00000000-0005-0000-0000-0000450E0000}"/>
    <cellStyle name="Millares [0] 2 2 7 3 3 2" xfId="18548" xr:uid="{00000000-0005-0000-0000-0000460E0000}"/>
    <cellStyle name="Millares [0] 2 2 7 3 4" xfId="8006" xr:uid="{00000000-0005-0000-0000-0000470E0000}"/>
    <cellStyle name="Millares [0] 2 2 7 3 4 2" xfId="20477" xr:uid="{00000000-0005-0000-0000-0000480E0000}"/>
    <cellStyle name="Millares [0] 2 2 7 3 5" xfId="10012" xr:uid="{00000000-0005-0000-0000-0000490E0000}"/>
    <cellStyle name="Millares [0] 2 2 7 3 5 2" xfId="22481" xr:uid="{00000000-0005-0000-0000-00004A0E0000}"/>
    <cellStyle name="Millares [0] 2 2 7 3 6" xfId="14677" xr:uid="{00000000-0005-0000-0000-00004B0E0000}"/>
    <cellStyle name="Millares [0] 2 2 7 4" xfId="2684" xr:uid="{00000000-0005-0000-0000-00004C0E0000}"/>
    <cellStyle name="Millares [0] 2 2 7 4 2" xfId="4605" xr:uid="{00000000-0005-0000-0000-00004D0E0000}"/>
    <cellStyle name="Millares [0] 2 2 7 4 2 2" xfId="17078" xr:uid="{00000000-0005-0000-0000-00004E0E0000}"/>
    <cellStyle name="Millares [0] 2 2 7 4 3" xfId="6560" xr:uid="{00000000-0005-0000-0000-00004F0E0000}"/>
    <cellStyle name="Millares [0] 2 2 7 4 3 2" xfId="19032" xr:uid="{00000000-0005-0000-0000-0000500E0000}"/>
    <cellStyle name="Millares [0] 2 2 7 4 4" xfId="8486" xr:uid="{00000000-0005-0000-0000-0000510E0000}"/>
    <cellStyle name="Millares [0] 2 2 7 4 4 2" xfId="20957" xr:uid="{00000000-0005-0000-0000-0000520E0000}"/>
    <cellStyle name="Millares [0] 2 2 7 4 5" xfId="10491" xr:uid="{00000000-0005-0000-0000-0000530E0000}"/>
    <cellStyle name="Millares [0] 2 2 7 4 5 2" xfId="22960" xr:uid="{00000000-0005-0000-0000-0000540E0000}"/>
    <cellStyle name="Millares [0] 2 2 7 4 6" xfId="15157" xr:uid="{00000000-0005-0000-0000-0000550E0000}"/>
    <cellStyle name="Millares [0] 2 2 7 5" xfId="1242" xr:uid="{00000000-0005-0000-0000-0000560E0000}"/>
    <cellStyle name="Millares [0] 2 2 7 5 2" xfId="13718" xr:uid="{00000000-0005-0000-0000-0000570E0000}"/>
    <cellStyle name="Millares [0] 2 2 7 6" xfId="3166" xr:uid="{00000000-0005-0000-0000-0000580E0000}"/>
    <cellStyle name="Millares [0] 2 2 7 6 2" xfId="15639" xr:uid="{00000000-0005-0000-0000-0000590E0000}"/>
    <cellStyle name="Millares [0] 2 2 7 7" xfId="5115" xr:uid="{00000000-0005-0000-0000-00005A0E0000}"/>
    <cellStyle name="Millares [0] 2 2 7 7 2" xfId="17586" xr:uid="{00000000-0005-0000-0000-00005B0E0000}"/>
    <cellStyle name="Millares [0] 2 2 7 8" xfId="7047" xr:uid="{00000000-0005-0000-0000-00005C0E0000}"/>
    <cellStyle name="Millares [0] 2 2 7 8 2" xfId="19518" xr:uid="{00000000-0005-0000-0000-00005D0E0000}"/>
    <cellStyle name="Millares [0] 2 2 7 9" xfId="9059" xr:uid="{00000000-0005-0000-0000-00005E0E0000}"/>
    <cellStyle name="Millares [0] 2 2 7 9 2" xfId="21528" xr:uid="{00000000-0005-0000-0000-00005F0E0000}"/>
    <cellStyle name="Millares [0] 2 2 8" xfId="1320" xr:uid="{00000000-0005-0000-0000-0000600E0000}"/>
    <cellStyle name="Millares [0] 2 2 8 2" xfId="3244" xr:uid="{00000000-0005-0000-0000-0000610E0000}"/>
    <cellStyle name="Millares [0] 2 2 8 2 2" xfId="15717" xr:uid="{00000000-0005-0000-0000-0000620E0000}"/>
    <cellStyle name="Millares [0] 2 2 8 3" xfId="5196" xr:uid="{00000000-0005-0000-0000-0000630E0000}"/>
    <cellStyle name="Millares [0] 2 2 8 3 2" xfId="17667" xr:uid="{00000000-0005-0000-0000-0000640E0000}"/>
    <cellStyle name="Millares [0] 2 2 8 4" xfId="7125" xr:uid="{00000000-0005-0000-0000-0000650E0000}"/>
    <cellStyle name="Millares [0] 2 2 8 4 2" xfId="19596" xr:uid="{00000000-0005-0000-0000-0000660E0000}"/>
    <cellStyle name="Millares [0] 2 2 8 5" xfId="9135" xr:uid="{00000000-0005-0000-0000-0000670E0000}"/>
    <cellStyle name="Millares [0] 2 2 8 5 2" xfId="21604" xr:uid="{00000000-0005-0000-0000-0000680E0000}"/>
    <cellStyle name="Millares [0] 2 2 8 6" xfId="11607" xr:uid="{00000000-0005-0000-0000-0000690E0000}"/>
    <cellStyle name="Millares [0] 2 2 8 7" xfId="13796" xr:uid="{00000000-0005-0000-0000-00006A0E0000}"/>
    <cellStyle name="Millares [0] 2 2 9" xfId="1800" xr:uid="{00000000-0005-0000-0000-00006B0E0000}"/>
    <cellStyle name="Millares [0] 2 2 9 10" xfId="26154" xr:uid="{00000000-0005-0000-0000-00006C0E0000}"/>
    <cellStyle name="Millares [0] 2 2 9 11" xfId="27471" xr:uid="{00000000-0005-0000-0000-00006D0E0000}"/>
    <cellStyle name="Millares [0] 2 2 9 12" xfId="28318" xr:uid="{00000000-0005-0000-0000-00006E0E0000}"/>
    <cellStyle name="Millares [0] 2 2 9 13" xfId="29183" xr:uid="{00000000-0005-0000-0000-00006F0E0000}"/>
    <cellStyle name="Millares [0] 2 2 9 14" xfId="31933" xr:uid="{00000000-0005-0000-0000-0000700E0000}"/>
    <cellStyle name="Millares [0] 2 2 9 15" xfId="33091" xr:uid="{00000000-0005-0000-0000-0000710E0000}"/>
    <cellStyle name="Millares [0] 2 2 9 2" xfId="3724" xr:uid="{00000000-0005-0000-0000-0000720E0000}"/>
    <cellStyle name="Millares [0] 2 2 9 2 2" xfId="16197" xr:uid="{00000000-0005-0000-0000-0000730E0000}"/>
    <cellStyle name="Millares [0] 2 2 9 2 3" xfId="29847" xr:uid="{00000000-0005-0000-0000-0000740E0000}"/>
    <cellStyle name="Millares [0] 2 2 9 2 4" xfId="32532" xr:uid="{00000000-0005-0000-0000-0000750E0000}"/>
    <cellStyle name="Millares [0] 2 2 9 2 5" xfId="33675" xr:uid="{00000000-0005-0000-0000-0000760E0000}"/>
    <cellStyle name="Millares [0] 2 2 9 3" xfId="5675" xr:uid="{00000000-0005-0000-0000-0000770E0000}"/>
    <cellStyle name="Millares [0] 2 2 9 3 2" xfId="18147" xr:uid="{00000000-0005-0000-0000-0000780E0000}"/>
    <cellStyle name="Millares [0] 2 2 9 4" xfId="7605" xr:uid="{00000000-0005-0000-0000-0000790E0000}"/>
    <cellStyle name="Millares [0] 2 2 9 4 2" xfId="20076" xr:uid="{00000000-0005-0000-0000-00007A0E0000}"/>
    <cellStyle name="Millares [0] 2 2 9 5" xfId="9613" xr:uid="{00000000-0005-0000-0000-00007B0E0000}"/>
    <cellStyle name="Millares [0] 2 2 9 5 2" xfId="22082" xr:uid="{00000000-0005-0000-0000-00007C0E0000}"/>
    <cellStyle name="Millares [0] 2 2 9 6" xfId="12061" xr:uid="{00000000-0005-0000-0000-00007D0E0000}"/>
    <cellStyle name="Millares [0] 2 2 9 6 2" xfId="23991" xr:uid="{00000000-0005-0000-0000-00007E0E0000}"/>
    <cellStyle name="Millares [0] 2 2 9 7" xfId="12682" xr:uid="{00000000-0005-0000-0000-00007F0E0000}"/>
    <cellStyle name="Millares [0] 2 2 9 7 2" xfId="24516" xr:uid="{00000000-0005-0000-0000-0000800E0000}"/>
    <cellStyle name="Millares [0] 2 2 9 8" xfId="14276" xr:uid="{00000000-0005-0000-0000-0000810E0000}"/>
    <cellStyle name="Millares [0] 2 2 9 9" xfId="25207" xr:uid="{00000000-0005-0000-0000-0000820E0000}"/>
    <cellStyle name="Millares [0] 2 20" xfId="11028" xr:uid="{00000000-0005-0000-0000-0000830E0000}"/>
    <cellStyle name="Millares [0] 2 20 2" xfId="23493" xr:uid="{00000000-0005-0000-0000-0000840E0000}"/>
    <cellStyle name="Millares [0] 2 21" xfId="12169" xr:uid="{00000000-0005-0000-0000-0000850E0000}"/>
    <cellStyle name="Millares [0] 2 21 2" xfId="24003" xr:uid="{00000000-0005-0000-0000-0000860E0000}"/>
    <cellStyle name="Millares [0] 2 22" xfId="12808" xr:uid="{00000000-0005-0000-0000-0000870E0000}"/>
    <cellStyle name="Millares [0] 2 23" xfId="24711" xr:uid="{00000000-0005-0000-0000-0000880E0000}"/>
    <cellStyle name="Millares [0] 2 24" xfId="25316" xr:uid="{00000000-0005-0000-0000-0000890E0000}"/>
    <cellStyle name="Millares [0] 2 25" xfId="26778" xr:uid="{00000000-0005-0000-0000-00008A0E0000}"/>
    <cellStyle name="Millares [0] 2 26" xfId="27758" xr:uid="{00000000-0005-0000-0000-00008B0E0000}"/>
    <cellStyle name="Millares [0] 2 27" xfId="28460" xr:uid="{00000000-0005-0000-0000-00008C0E0000}"/>
    <cellStyle name="Millares [0] 2 28" xfId="31425" xr:uid="{00000000-0005-0000-0000-00008D0E0000}"/>
    <cellStyle name="Millares [0] 2 29" xfId="32596" xr:uid="{00000000-0005-0000-0000-00008E0E0000}"/>
    <cellStyle name="Millares [0] 2 3" xfId="109" xr:uid="{00000000-0005-0000-0000-00008F0E0000}"/>
    <cellStyle name="Millares [0] 2 3 10" xfId="4721" xr:uid="{00000000-0005-0000-0000-0000900E0000}"/>
    <cellStyle name="Millares [0] 2 3 10 2" xfId="17193" xr:uid="{00000000-0005-0000-0000-0000910E0000}"/>
    <cellStyle name="Millares [0] 2 3 11" xfId="6666" xr:uid="{00000000-0005-0000-0000-0000920E0000}"/>
    <cellStyle name="Millares [0] 2 3 11 2" xfId="19137" xr:uid="{00000000-0005-0000-0000-0000930E0000}"/>
    <cellStyle name="Millares [0] 2 3 12" xfId="8590" xr:uid="{00000000-0005-0000-0000-0000940E0000}"/>
    <cellStyle name="Millares [0] 2 3 12 2" xfId="21059" xr:uid="{00000000-0005-0000-0000-0000950E0000}"/>
    <cellStyle name="Millares [0] 2 3 13" xfId="8700" xr:uid="{00000000-0005-0000-0000-0000960E0000}"/>
    <cellStyle name="Millares [0] 2 3 13 2" xfId="21169" xr:uid="{00000000-0005-0000-0000-0000970E0000}"/>
    <cellStyle name="Millares [0] 2 3 14" xfId="10599" xr:uid="{00000000-0005-0000-0000-0000980E0000}"/>
    <cellStyle name="Millares [0] 2 3 14 2" xfId="23065" xr:uid="{00000000-0005-0000-0000-0000990E0000}"/>
    <cellStyle name="Millares [0] 2 3 15" xfId="11079" xr:uid="{00000000-0005-0000-0000-00009A0E0000}"/>
    <cellStyle name="Millares [0] 2 3 15 2" xfId="23544" xr:uid="{00000000-0005-0000-0000-00009B0E0000}"/>
    <cellStyle name="Millares [0] 2 3 16" xfId="12220" xr:uid="{00000000-0005-0000-0000-00009C0E0000}"/>
    <cellStyle name="Millares [0] 2 3 16 2" xfId="24054" xr:uid="{00000000-0005-0000-0000-00009D0E0000}"/>
    <cellStyle name="Millares [0] 2 3 17" xfId="12859" xr:uid="{00000000-0005-0000-0000-00009E0E0000}"/>
    <cellStyle name="Millares [0] 2 3 18" xfId="24762" xr:uid="{00000000-0005-0000-0000-00009F0E0000}"/>
    <cellStyle name="Millares [0] 2 3 19" xfId="25375" xr:uid="{00000000-0005-0000-0000-0000A00E0000}"/>
    <cellStyle name="Millares [0] 2 3 2" xfId="326" xr:uid="{00000000-0005-0000-0000-0000A10E0000}"/>
    <cellStyle name="Millares [0] 2 3 2 10" xfId="8549" xr:uid="{00000000-0005-0000-0000-0000A20E0000}"/>
    <cellStyle name="Millares [0] 2 3 2 10 2" xfId="21020" xr:uid="{00000000-0005-0000-0000-0000A30E0000}"/>
    <cellStyle name="Millares [0] 2 3 2 11" xfId="8636" xr:uid="{00000000-0005-0000-0000-0000A40E0000}"/>
    <cellStyle name="Millares [0] 2 3 2 11 2" xfId="21105" xr:uid="{00000000-0005-0000-0000-0000A50E0000}"/>
    <cellStyle name="Millares [0] 2 3 2 12" xfId="8868" xr:uid="{00000000-0005-0000-0000-0000A60E0000}"/>
    <cellStyle name="Millares [0] 2 3 2 12 2" xfId="21337" xr:uid="{00000000-0005-0000-0000-0000A70E0000}"/>
    <cellStyle name="Millares [0] 2 3 2 13" xfId="10777" xr:uid="{00000000-0005-0000-0000-0000A80E0000}"/>
    <cellStyle name="Millares [0] 2 3 2 13 2" xfId="23243" xr:uid="{00000000-0005-0000-0000-0000A90E0000}"/>
    <cellStyle name="Millares [0] 2 3 2 14" xfId="11257" xr:uid="{00000000-0005-0000-0000-0000AA0E0000}"/>
    <cellStyle name="Millares [0] 2 3 2 14 2" xfId="23722" xr:uid="{00000000-0005-0000-0000-0000AB0E0000}"/>
    <cellStyle name="Millares [0] 2 3 2 15" xfId="12398" xr:uid="{00000000-0005-0000-0000-0000AC0E0000}"/>
    <cellStyle name="Millares [0] 2 3 2 15 2" xfId="24232" xr:uid="{00000000-0005-0000-0000-0000AD0E0000}"/>
    <cellStyle name="Millares [0] 2 3 2 16" xfId="13037" xr:uid="{00000000-0005-0000-0000-0000AE0E0000}"/>
    <cellStyle name="Millares [0] 2 3 2 17" xfId="24940" xr:uid="{00000000-0005-0000-0000-0000AF0E0000}"/>
    <cellStyle name="Millares [0] 2 3 2 18" xfId="25568" xr:uid="{00000000-0005-0000-0000-0000B00E0000}"/>
    <cellStyle name="Millares [0] 2 3 2 19" xfId="27031" xr:uid="{00000000-0005-0000-0000-0000B10E0000}"/>
    <cellStyle name="Millares [0] 2 3 2 2" xfId="1522" xr:uid="{00000000-0005-0000-0000-0000B20E0000}"/>
    <cellStyle name="Millares [0] 2 3 2 2 10" xfId="27549" xr:uid="{00000000-0005-0000-0000-0000B30E0000}"/>
    <cellStyle name="Millares [0] 2 3 2 2 11" xfId="28384" xr:uid="{00000000-0005-0000-0000-0000B40E0000}"/>
    <cellStyle name="Millares [0] 2 3 2 2 12" xfId="29269" xr:uid="{00000000-0005-0000-0000-0000B50E0000}"/>
    <cellStyle name="Millares [0] 2 3 2 2 13" xfId="31991" xr:uid="{00000000-0005-0000-0000-0000B60E0000}"/>
    <cellStyle name="Millares [0] 2 3 2 2 14" xfId="33149" xr:uid="{00000000-0005-0000-0000-0000B70E0000}"/>
    <cellStyle name="Millares [0] 2 3 2 2 2" xfId="3446" xr:uid="{00000000-0005-0000-0000-0000B80E0000}"/>
    <cellStyle name="Millares [0] 2 3 2 2 2 2" xfId="15919" xr:uid="{00000000-0005-0000-0000-0000B90E0000}"/>
    <cellStyle name="Millares [0] 2 3 2 2 3" xfId="5397" xr:uid="{00000000-0005-0000-0000-0000BA0E0000}"/>
    <cellStyle name="Millares [0] 2 3 2 2 3 2" xfId="17869" xr:uid="{00000000-0005-0000-0000-0000BB0E0000}"/>
    <cellStyle name="Millares [0] 2 3 2 2 4" xfId="7327" xr:uid="{00000000-0005-0000-0000-0000BC0E0000}"/>
    <cellStyle name="Millares [0] 2 3 2 2 4 2" xfId="19798" xr:uid="{00000000-0005-0000-0000-0000BD0E0000}"/>
    <cellStyle name="Millares [0] 2 3 2 2 5" xfId="9337" xr:uid="{00000000-0005-0000-0000-0000BE0E0000}"/>
    <cellStyle name="Millares [0] 2 3 2 2 5 2" xfId="21806" xr:uid="{00000000-0005-0000-0000-0000BF0E0000}"/>
    <cellStyle name="Millares [0] 2 3 2 2 6" xfId="12741" xr:uid="{00000000-0005-0000-0000-0000C00E0000}"/>
    <cellStyle name="Millares [0] 2 3 2 2 6 2" xfId="24574" xr:uid="{00000000-0005-0000-0000-0000C10E0000}"/>
    <cellStyle name="Millares [0] 2 3 2 2 7" xfId="13998" xr:uid="{00000000-0005-0000-0000-0000C20E0000}"/>
    <cellStyle name="Millares [0] 2 3 2 2 8" xfId="25265" xr:uid="{00000000-0005-0000-0000-0000C30E0000}"/>
    <cellStyle name="Millares [0] 2 3 2 2 9" xfId="26251" xr:uid="{00000000-0005-0000-0000-0000C40E0000}"/>
    <cellStyle name="Millares [0] 2 3 2 20" xfId="27990" xr:uid="{00000000-0005-0000-0000-0000C50E0000}"/>
    <cellStyle name="Millares [0] 2 3 2 21" xfId="28710" xr:uid="{00000000-0005-0000-0000-0000C60E0000}"/>
    <cellStyle name="Millares [0] 2 3 2 22" xfId="31654" xr:uid="{00000000-0005-0000-0000-0000C70E0000}"/>
    <cellStyle name="Millares [0] 2 3 2 23" xfId="32825" xr:uid="{00000000-0005-0000-0000-0000C80E0000}"/>
    <cellStyle name="Millares [0] 2 3 2 3" xfId="2002" xr:uid="{00000000-0005-0000-0000-0000C90E0000}"/>
    <cellStyle name="Millares [0] 2 3 2 3 2" xfId="3926" xr:uid="{00000000-0005-0000-0000-0000CA0E0000}"/>
    <cellStyle name="Millares [0] 2 3 2 3 2 2" xfId="16399" xr:uid="{00000000-0005-0000-0000-0000CB0E0000}"/>
    <cellStyle name="Millares [0] 2 3 2 3 3" xfId="5877" xr:uid="{00000000-0005-0000-0000-0000CC0E0000}"/>
    <cellStyle name="Millares [0] 2 3 2 3 3 2" xfId="18349" xr:uid="{00000000-0005-0000-0000-0000CD0E0000}"/>
    <cellStyle name="Millares [0] 2 3 2 3 4" xfId="7807" xr:uid="{00000000-0005-0000-0000-0000CE0E0000}"/>
    <cellStyle name="Millares [0] 2 3 2 3 4 2" xfId="20278" xr:uid="{00000000-0005-0000-0000-0000CF0E0000}"/>
    <cellStyle name="Millares [0] 2 3 2 3 5" xfId="9815" xr:uid="{00000000-0005-0000-0000-0000D00E0000}"/>
    <cellStyle name="Millares [0] 2 3 2 3 5 2" xfId="22284" xr:uid="{00000000-0005-0000-0000-0000D10E0000}"/>
    <cellStyle name="Millares [0] 2 3 2 3 6" xfId="14478" xr:uid="{00000000-0005-0000-0000-0000D20E0000}"/>
    <cellStyle name="Millares [0] 2 3 2 3 7" xfId="29545" xr:uid="{00000000-0005-0000-0000-0000D30E0000}"/>
    <cellStyle name="Millares [0] 2 3 2 3 8" xfId="32264" xr:uid="{00000000-0005-0000-0000-0000D40E0000}"/>
    <cellStyle name="Millares [0] 2 3 2 3 9" xfId="33422" xr:uid="{00000000-0005-0000-0000-0000D50E0000}"/>
    <cellStyle name="Millares [0] 2 3 2 4" xfId="2484" xr:uid="{00000000-0005-0000-0000-0000D60E0000}"/>
    <cellStyle name="Millares [0] 2 3 2 4 2" xfId="4405" xr:uid="{00000000-0005-0000-0000-0000D70E0000}"/>
    <cellStyle name="Millares [0] 2 3 2 4 2 2" xfId="16878" xr:uid="{00000000-0005-0000-0000-0000D80E0000}"/>
    <cellStyle name="Millares [0] 2 3 2 4 3" xfId="6360" xr:uid="{00000000-0005-0000-0000-0000D90E0000}"/>
    <cellStyle name="Millares [0] 2 3 2 4 3 2" xfId="18832" xr:uid="{00000000-0005-0000-0000-0000DA0E0000}"/>
    <cellStyle name="Millares [0] 2 3 2 4 4" xfId="8286" xr:uid="{00000000-0005-0000-0000-0000DB0E0000}"/>
    <cellStyle name="Millares [0] 2 3 2 4 4 2" xfId="20757" xr:uid="{00000000-0005-0000-0000-0000DC0E0000}"/>
    <cellStyle name="Millares [0] 2 3 2 4 5" xfId="10292" xr:uid="{00000000-0005-0000-0000-0000DD0E0000}"/>
    <cellStyle name="Millares [0] 2 3 2 4 5 2" xfId="22761" xr:uid="{00000000-0005-0000-0000-0000DE0E0000}"/>
    <cellStyle name="Millares [0] 2 3 2 4 6" xfId="14957" xr:uid="{00000000-0005-0000-0000-0000DF0E0000}"/>
    <cellStyle name="Millares [0] 2 3 2 5" xfId="1042" xr:uid="{00000000-0005-0000-0000-0000E00E0000}"/>
    <cellStyle name="Millares [0] 2 3 2 5 2" xfId="13518" xr:uid="{00000000-0005-0000-0000-0000E10E0000}"/>
    <cellStyle name="Millares [0] 2 3 2 6" xfId="2966" xr:uid="{00000000-0005-0000-0000-0000E20E0000}"/>
    <cellStyle name="Millares [0] 2 3 2 6 2" xfId="15439" xr:uid="{00000000-0005-0000-0000-0000E30E0000}"/>
    <cellStyle name="Millares [0] 2 3 2 7" xfId="4904" xr:uid="{00000000-0005-0000-0000-0000E40E0000}"/>
    <cellStyle name="Millares [0] 2 3 2 7 2" xfId="17376" xr:uid="{00000000-0005-0000-0000-0000E50E0000}"/>
    <cellStyle name="Millares [0] 2 3 2 8" xfId="5087" xr:uid="{00000000-0005-0000-0000-0000E60E0000}"/>
    <cellStyle name="Millares [0] 2 3 2 8 2" xfId="17558" xr:uid="{00000000-0005-0000-0000-0000E70E0000}"/>
    <cellStyle name="Millares [0] 2 3 2 9" xfId="6844" xr:uid="{00000000-0005-0000-0000-0000E80E0000}"/>
    <cellStyle name="Millares [0] 2 3 2 9 2" xfId="19315" xr:uid="{00000000-0005-0000-0000-0000E90E0000}"/>
    <cellStyle name="Millares [0] 2 3 20" xfId="26842" xr:uid="{00000000-0005-0000-0000-0000EA0E0000}"/>
    <cellStyle name="Millares [0] 2 3 21" xfId="27811" xr:uid="{00000000-0005-0000-0000-0000EB0E0000}"/>
    <cellStyle name="Millares [0] 2 3 22" xfId="28519" xr:uid="{00000000-0005-0000-0000-0000EC0E0000}"/>
    <cellStyle name="Millares [0] 2 3 23" xfId="31476" xr:uid="{00000000-0005-0000-0000-0000ED0E0000}"/>
    <cellStyle name="Millares [0] 2 3 24" xfId="32647" xr:uid="{00000000-0005-0000-0000-0000EE0E0000}"/>
    <cellStyle name="Millares [0] 2 3 3" xfId="603" xr:uid="{00000000-0005-0000-0000-0000EF0E0000}"/>
    <cellStyle name="Millares [0] 2 3 3 10" xfId="10930" xr:uid="{00000000-0005-0000-0000-0000F00E0000}"/>
    <cellStyle name="Millares [0] 2 3 3 10 2" xfId="23396" xr:uid="{00000000-0005-0000-0000-0000F10E0000}"/>
    <cellStyle name="Millares [0] 2 3 3 11" xfId="11410" xr:uid="{00000000-0005-0000-0000-0000F20E0000}"/>
    <cellStyle name="Millares [0] 2 3 3 11 2" xfId="23875" xr:uid="{00000000-0005-0000-0000-0000F30E0000}"/>
    <cellStyle name="Millares [0] 2 3 3 12" xfId="12553" xr:uid="{00000000-0005-0000-0000-0000F40E0000}"/>
    <cellStyle name="Millares [0] 2 3 3 12 2" xfId="24387" xr:uid="{00000000-0005-0000-0000-0000F50E0000}"/>
    <cellStyle name="Millares [0] 2 3 3 13" xfId="13191" xr:uid="{00000000-0005-0000-0000-0000F60E0000}"/>
    <cellStyle name="Millares [0] 2 3 3 14" xfId="25093" xr:uid="{00000000-0005-0000-0000-0000F70E0000}"/>
    <cellStyle name="Millares [0] 2 3 3 15" xfId="25770" xr:uid="{00000000-0005-0000-0000-0000F80E0000}"/>
    <cellStyle name="Millares [0] 2 3 3 16" xfId="27206" xr:uid="{00000000-0005-0000-0000-0000F90E0000}"/>
    <cellStyle name="Millares [0] 2 3 3 17" xfId="28156" xr:uid="{00000000-0005-0000-0000-0000FA0E0000}"/>
    <cellStyle name="Millares [0] 2 3 3 18" xfId="28894" xr:uid="{00000000-0005-0000-0000-0000FB0E0000}"/>
    <cellStyle name="Millares [0] 2 3 3 19" xfId="31808" xr:uid="{00000000-0005-0000-0000-0000FC0E0000}"/>
    <cellStyle name="Millares [0] 2 3 3 2" xfId="1675" xr:uid="{00000000-0005-0000-0000-0000FD0E0000}"/>
    <cellStyle name="Millares [0] 2 3 3 2 2" xfId="3599" xr:uid="{00000000-0005-0000-0000-0000FE0E0000}"/>
    <cellStyle name="Millares [0] 2 3 3 2 2 2" xfId="16072" xr:uid="{00000000-0005-0000-0000-0000FF0E0000}"/>
    <cellStyle name="Millares [0] 2 3 3 2 3" xfId="5550" xr:uid="{00000000-0005-0000-0000-0000000F0000}"/>
    <cellStyle name="Millares [0] 2 3 3 2 3 2" xfId="18022" xr:uid="{00000000-0005-0000-0000-0000010F0000}"/>
    <cellStyle name="Millares [0] 2 3 3 2 4" xfId="7480" xr:uid="{00000000-0005-0000-0000-0000020F0000}"/>
    <cellStyle name="Millares [0] 2 3 3 2 4 2" xfId="19951" xr:uid="{00000000-0005-0000-0000-0000030F0000}"/>
    <cellStyle name="Millares [0] 2 3 3 2 5" xfId="9490" xr:uid="{00000000-0005-0000-0000-0000040F0000}"/>
    <cellStyle name="Millares [0] 2 3 3 2 5 2" xfId="21959" xr:uid="{00000000-0005-0000-0000-0000050F0000}"/>
    <cellStyle name="Millares [0] 2 3 3 2 6" xfId="14151" xr:uid="{00000000-0005-0000-0000-0000060F0000}"/>
    <cellStyle name="Millares [0] 2 3 3 2 7" xfId="29727" xr:uid="{00000000-0005-0000-0000-0000070F0000}"/>
    <cellStyle name="Millares [0] 2 3 3 2 8" xfId="32418" xr:uid="{00000000-0005-0000-0000-0000080F0000}"/>
    <cellStyle name="Millares [0] 2 3 3 2 9" xfId="33576" xr:uid="{00000000-0005-0000-0000-0000090F0000}"/>
    <cellStyle name="Millares [0] 2 3 3 20" xfId="32978" xr:uid="{00000000-0005-0000-0000-00000A0F0000}"/>
    <cellStyle name="Millares [0] 2 3 3 3" xfId="2155" xr:uid="{00000000-0005-0000-0000-00000B0F0000}"/>
    <cellStyle name="Millares [0] 2 3 3 3 2" xfId="4079" xr:uid="{00000000-0005-0000-0000-00000C0F0000}"/>
    <cellStyle name="Millares [0] 2 3 3 3 2 2" xfId="16552" xr:uid="{00000000-0005-0000-0000-00000D0F0000}"/>
    <cellStyle name="Millares [0] 2 3 3 3 3" xfId="6030" xr:uid="{00000000-0005-0000-0000-00000E0F0000}"/>
    <cellStyle name="Millares [0] 2 3 3 3 3 2" xfId="18502" xr:uid="{00000000-0005-0000-0000-00000F0F0000}"/>
    <cellStyle name="Millares [0] 2 3 3 3 4" xfId="7960" xr:uid="{00000000-0005-0000-0000-0000100F0000}"/>
    <cellStyle name="Millares [0] 2 3 3 3 4 2" xfId="20431" xr:uid="{00000000-0005-0000-0000-0000110F0000}"/>
    <cellStyle name="Millares [0] 2 3 3 3 5" xfId="9968" xr:uid="{00000000-0005-0000-0000-0000120F0000}"/>
    <cellStyle name="Millares [0] 2 3 3 3 5 2" xfId="22437" xr:uid="{00000000-0005-0000-0000-0000130F0000}"/>
    <cellStyle name="Millares [0] 2 3 3 3 6" xfId="14631" xr:uid="{00000000-0005-0000-0000-0000140F0000}"/>
    <cellStyle name="Millares [0] 2 3 3 4" xfId="2638" xr:uid="{00000000-0005-0000-0000-0000150F0000}"/>
    <cellStyle name="Millares [0] 2 3 3 4 2" xfId="4559" xr:uid="{00000000-0005-0000-0000-0000160F0000}"/>
    <cellStyle name="Millares [0] 2 3 3 4 2 2" xfId="17032" xr:uid="{00000000-0005-0000-0000-0000170F0000}"/>
    <cellStyle name="Millares [0] 2 3 3 4 3" xfId="6514" xr:uid="{00000000-0005-0000-0000-0000180F0000}"/>
    <cellStyle name="Millares [0] 2 3 3 4 3 2" xfId="18986" xr:uid="{00000000-0005-0000-0000-0000190F0000}"/>
    <cellStyle name="Millares [0] 2 3 3 4 4" xfId="8440" xr:uid="{00000000-0005-0000-0000-00001A0F0000}"/>
    <cellStyle name="Millares [0] 2 3 3 4 4 2" xfId="20911" xr:uid="{00000000-0005-0000-0000-00001B0F0000}"/>
    <cellStyle name="Millares [0] 2 3 3 4 5" xfId="10446" xr:uid="{00000000-0005-0000-0000-00001C0F0000}"/>
    <cellStyle name="Millares [0] 2 3 3 4 5 2" xfId="22915" xr:uid="{00000000-0005-0000-0000-00001D0F0000}"/>
    <cellStyle name="Millares [0] 2 3 3 4 6" xfId="15111" xr:uid="{00000000-0005-0000-0000-00001E0F0000}"/>
    <cellStyle name="Millares [0] 2 3 3 5" xfId="1196" xr:uid="{00000000-0005-0000-0000-00001F0F0000}"/>
    <cellStyle name="Millares [0] 2 3 3 5 2" xfId="13672" xr:uid="{00000000-0005-0000-0000-0000200F0000}"/>
    <cellStyle name="Millares [0] 2 3 3 6" xfId="3120" xr:uid="{00000000-0005-0000-0000-0000210F0000}"/>
    <cellStyle name="Millares [0] 2 3 3 6 2" xfId="15593" xr:uid="{00000000-0005-0000-0000-0000220F0000}"/>
    <cellStyle name="Millares [0] 2 3 3 7" xfId="5064" xr:uid="{00000000-0005-0000-0000-0000230F0000}"/>
    <cellStyle name="Millares [0] 2 3 3 7 2" xfId="17535" xr:uid="{00000000-0005-0000-0000-0000240F0000}"/>
    <cellStyle name="Millares [0] 2 3 3 8" xfId="7000" xr:uid="{00000000-0005-0000-0000-0000250F0000}"/>
    <cellStyle name="Millares [0] 2 3 3 8 2" xfId="19471" xr:uid="{00000000-0005-0000-0000-0000260F0000}"/>
    <cellStyle name="Millares [0] 2 3 3 9" xfId="9017" xr:uid="{00000000-0005-0000-0000-0000270F0000}"/>
    <cellStyle name="Millares [0] 2 3 3 9 2" xfId="21486" xr:uid="{00000000-0005-0000-0000-0000280F0000}"/>
    <cellStyle name="Millares [0] 2 3 4" xfId="698" xr:uid="{00000000-0005-0000-0000-0000290F0000}"/>
    <cellStyle name="Millares [0] 2 3 4 10" xfId="10968" xr:uid="{00000000-0005-0000-0000-00002A0F0000}"/>
    <cellStyle name="Millares [0] 2 3 4 10 2" xfId="23434" xr:uid="{00000000-0005-0000-0000-00002B0F0000}"/>
    <cellStyle name="Millares [0] 2 3 4 11" xfId="11448" xr:uid="{00000000-0005-0000-0000-00002C0F0000}"/>
    <cellStyle name="Millares [0] 2 3 4 11 2" xfId="23913" xr:uid="{00000000-0005-0000-0000-00002D0F0000}"/>
    <cellStyle name="Millares [0] 2 3 4 12" xfId="12592" xr:uid="{00000000-0005-0000-0000-00002E0F0000}"/>
    <cellStyle name="Millares [0] 2 3 4 12 2" xfId="24426" xr:uid="{00000000-0005-0000-0000-00002F0F0000}"/>
    <cellStyle name="Millares [0] 2 3 4 13" xfId="13229" xr:uid="{00000000-0005-0000-0000-0000300F0000}"/>
    <cellStyle name="Millares [0] 2 3 4 14" xfId="25131" xr:uid="{00000000-0005-0000-0000-0000310F0000}"/>
    <cellStyle name="Millares [0] 2 3 4 15" xfId="25833" xr:uid="{00000000-0005-0000-0000-0000320F0000}"/>
    <cellStyle name="Millares [0] 2 3 4 16" xfId="27256" xr:uid="{00000000-0005-0000-0000-0000330F0000}"/>
    <cellStyle name="Millares [0] 2 3 4 17" xfId="28199" xr:uid="{00000000-0005-0000-0000-0000340F0000}"/>
    <cellStyle name="Millares [0] 2 3 4 18" xfId="28950" xr:uid="{00000000-0005-0000-0000-0000350F0000}"/>
    <cellStyle name="Millares [0] 2 3 4 19" xfId="31846" xr:uid="{00000000-0005-0000-0000-0000360F0000}"/>
    <cellStyle name="Millares [0] 2 3 4 2" xfId="1713" xr:uid="{00000000-0005-0000-0000-0000370F0000}"/>
    <cellStyle name="Millares [0] 2 3 4 2 2" xfId="3637" xr:uid="{00000000-0005-0000-0000-0000380F0000}"/>
    <cellStyle name="Millares [0] 2 3 4 2 2 2" xfId="16110" xr:uid="{00000000-0005-0000-0000-0000390F0000}"/>
    <cellStyle name="Millares [0] 2 3 4 2 3" xfId="5588" xr:uid="{00000000-0005-0000-0000-00003A0F0000}"/>
    <cellStyle name="Millares [0] 2 3 4 2 3 2" xfId="18060" xr:uid="{00000000-0005-0000-0000-00003B0F0000}"/>
    <cellStyle name="Millares [0] 2 3 4 2 4" xfId="7518" xr:uid="{00000000-0005-0000-0000-00003C0F0000}"/>
    <cellStyle name="Millares [0] 2 3 4 2 4 2" xfId="19989" xr:uid="{00000000-0005-0000-0000-00003D0F0000}"/>
    <cellStyle name="Millares [0] 2 3 4 2 5" xfId="9526" xr:uid="{00000000-0005-0000-0000-00003E0F0000}"/>
    <cellStyle name="Millares [0] 2 3 4 2 5 2" xfId="21995" xr:uid="{00000000-0005-0000-0000-00003F0F0000}"/>
    <cellStyle name="Millares [0] 2 3 4 2 6" xfId="14189" xr:uid="{00000000-0005-0000-0000-0000400F0000}"/>
    <cellStyle name="Millares [0] 2 3 4 2 7" xfId="29765" xr:uid="{00000000-0005-0000-0000-0000410F0000}"/>
    <cellStyle name="Millares [0] 2 3 4 2 8" xfId="32456" xr:uid="{00000000-0005-0000-0000-0000420F0000}"/>
    <cellStyle name="Millares [0] 2 3 4 2 9" xfId="33614" xr:uid="{00000000-0005-0000-0000-0000430F0000}"/>
    <cellStyle name="Millares [0] 2 3 4 20" xfId="33016" xr:uid="{00000000-0005-0000-0000-0000440F0000}"/>
    <cellStyle name="Millares [0] 2 3 4 3" xfId="2193" xr:uid="{00000000-0005-0000-0000-0000450F0000}"/>
    <cellStyle name="Millares [0] 2 3 4 3 2" xfId="4117" xr:uid="{00000000-0005-0000-0000-0000460F0000}"/>
    <cellStyle name="Millares [0] 2 3 4 3 2 2" xfId="16590" xr:uid="{00000000-0005-0000-0000-0000470F0000}"/>
    <cellStyle name="Millares [0] 2 3 4 3 3" xfId="6068" xr:uid="{00000000-0005-0000-0000-0000480F0000}"/>
    <cellStyle name="Millares [0] 2 3 4 3 3 2" xfId="18540" xr:uid="{00000000-0005-0000-0000-0000490F0000}"/>
    <cellStyle name="Millares [0] 2 3 4 3 4" xfId="7998" xr:uid="{00000000-0005-0000-0000-00004A0F0000}"/>
    <cellStyle name="Millares [0] 2 3 4 3 4 2" xfId="20469" xr:uid="{00000000-0005-0000-0000-00004B0F0000}"/>
    <cellStyle name="Millares [0] 2 3 4 3 5" xfId="10004" xr:uid="{00000000-0005-0000-0000-00004C0F0000}"/>
    <cellStyle name="Millares [0] 2 3 4 3 5 2" xfId="22473" xr:uid="{00000000-0005-0000-0000-00004D0F0000}"/>
    <cellStyle name="Millares [0] 2 3 4 3 6" xfId="14669" xr:uid="{00000000-0005-0000-0000-00004E0F0000}"/>
    <cellStyle name="Millares [0] 2 3 4 4" xfId="2676" xr:uid="{00000000-0005-0000-0000-00004F0F0000}"/>
    <cellStyle name="Millares [0] 2 3 4 4 2" xfId="4597" xr:uid="{00000000-0005-0000-0000-0000500F0000}"/>
    <cellStyle name="Millares [0] 2 3 4 4 2 2" xfId="17070" xr:uid="{00000000-0005-0000-0000-0000510F0000}"/>
    <cellStyle name="Millares [0] 2 3 4 4 3" xfId="6552" xr:uid="{00000000-0005-0000-0000-0000520F0000}"/>
    <cellStyle name="Millares [0] 2 3 4 4 3 2" xfId="19024" xr:uid="{00000000-0005-0000-0000-0000530F0000}"/>
    <cellStyle name="Millares [0] 2 3 4 4 4" xfId="8478" xr:uid="{00000000-0005-0000-0000-0000540F0000}"/>
    <cellStyle name="Millares [0] 2 3 4 4 4 2" xfId="20949" xr:uid="{00000000-0005-0000-0000-0000550F0000}"/>
    <cellStyle name="Millares [0] 2 3 4 4 5" xfId="10483" xr:uid="{00000000-0005-0000-0000-0000560F0000}"/>
    <cellStyle name="Millares [0] 2 3 4 4 5 2" xfId="22952" xr:uid="{00000000-0005-0000-0000-0000570F0000}"/>
    <cellStyle name="Millares [0] 2 3 4 4 6" xfId="15149" xr:uid="{00000000-0005-0000-0000-0000580F0000}"/>
    <cellStyle name="Millares [0] 2 3 4 5" xfId="1234" xr:uid="{00000000-0005-0000-0000-0000590F0000}"/>
    <cellStyle name="Millares [0] 2 3 4 5 2" xfId="13710" xr:uid="{00000000-0005-0000-0000-00005A0F0000}"/>
    <cellStyle name="Millares [0] 2 3 4 6" xfId="3158" xr:uid="{00000000-0005-0000-0000-00005B0F0000}"/>
    <cellStyle name="Millares [0] 2 3 4 6 2" xfId="15631" xr:uid="{00000000-0005-0000-0000-00005C0F0000}"/>
    <cellStyle name="Millares [0] 2 3 4 7" xfId="5105" xr:uid="{00000000-0005-0000-0000-00005D0F0000}"/>
    <cellStyle name="Millares [0] 2 3 4 7 2" xfId="17576" xr:uid="{00000000-0005-0000-0000-00005E0F0000}"/>
    <cellStyle name="Millares [0] 2 3 4 8" xfId="7039" xr:uid="{00000000-0005-0000-0000-00005F0F0000}"/>
    <cellStyle name="Millares [0] 2 3 4 8 2" xfId="19510" xr:uid="{00000000-0005-0000-0000-0000600F0000}"/>
    <cellStyle name="Millares [0] 2 3 4 9" xfId="9051" xr:uid="{00000000-0005-0000-0000-0000610F0000}"/>
    <cellStyle name="Millares [0] 2 3 4 9 2" xfId="21520" xr:uid="{00000000-0005-0000-0000-0000620F0000}"/>
    <cellStyle name="Millares [0] 2 3 5" xfId="1344" xr:uid="{00000000-0005-0000-0000-0000630F0000}"/>
    <cellStyle name="Millares [0] 2 3 5 10" xfId="27507" xr:uid="{00000000-0005-0000-0000-0000640F0000}"/>
    <cellStyle name="Millares [0] 2 3 5 11" xfId="28342" xr:uid="{00000000-0005-0000-0000-0000650F0000}"/>
    <cellStyle name="Millares [0] 2 3 5 12" xfId="29227" xr:uid="{00000000-0005-0000-0000-0000660F0000}"/>
    <cellStyle name="Millares [0] 2 3 5 13" xfId="31949" xr:uid="{00000000-0005-0000-0000-0000670F0000}"/>
    <cellStyle name="Millares [0] 2 3 5 14" xfId="33107" xr:uid="{00000000-0005-0000-0000-0000680F0000}"/>
    <cellStyle name="Millares [0] 2 3 5 2" xfId="3268" xr:uid="{00000000-0005-0000-0000-0000690F0000}"/>
    <cellStyle name="Millares [0] 2 3 5 2 2" xfId="15741" xr:uid="{00000000-0005-0000-0000-00006A0F0000}"/>
    <cellStyle name="Millares [0] 2 3 5 3" xfId="5220" xr:uid="{00000000-0005-0000-0000-00006B0F0000}"/>
    <cellStyle name="Millares [0] 2 3 5 3 2" xfId="17691" xr:uid="{00000000-0005-0000-0000-00006C0F0000}"/>
    <cellStyle name="Millares [0] 2 3 5 4" xfId="7149" xr:uid="{00000000-0005-0000-0000-00006D0F0000}"/>
    <cellStyle name="Millares [0] 2 3 5 4 2" xfId="19620" xr:uid="{00000000-0005-0000-0000-00006E0F0000}"/>
    <cellStyle name="Millares [0] 2 3 5 5" xfId="9159" xr:uid="{00000000-0005-0000-0000-00006F0F0000}"/>
    <cellStyle name="Millares [0] 2 3 5 5 2" xfId="21628" xr:uid="{00000000-0005-0000-0000-0000700F0000}"/>
    <cellStyle name="Millares [0] 2 3 5 6" xfId="12699" xr:uid="{00000000-0005-0000-0000-0000710F0000}"/>
    <cellStyle name="Millares [0] 2 3 5 6 2" xfId="24532" xr:uid="{00000000-0005-0000-0000-0000720F0000}"/>
    <cellStyle name="Millares [0] 2 3 5 7" xfId="13820" xr:uid="{00000000-0005-0000-0000-0000730F0000}"/>
    <cellStyle name="Millares [0] 2 3 5 8" xfId="25223" xr:uid="{00000000-0005-0000-0000-0000740F0000}"/>
    <cellStyle name="Millares [0] 2 3 5 9" xfId="26209" xr:uid="{00000000-0005-0000-0000-0000750F0000}"/>
    <cellStyle name="Millares [0] 2 3 6" xfId="1824" xr:uid="{00000000-0005-0000-0000-0000760F0000}"/>
    <cellStyle name="Millares [0] 2 3 6 2" xfId="3748" xr:uid="{00000000-0005-0000-0000-0000770F0000}"/>
    <cellStyle name="Millares [0] 2 3 6 2 2" xfId="16221" xr:uid="{00000000-0005-0000-0000-0000780F0000}"/>
    <cellStyle name="Millares [0] 2 3 6 3" xfId="5699" xr:uid="{00000000-0005-0000-0000-0000790F0000}"/>
    <cellStyle name="Millares [0] 2 3 6 3 2" xfId="18171" xr:uid="{00000000-0005-0000-0000-00007A0F0000}"/>
    <cellStyle name="Millares [0] 2 3 6 4" xfId="7629" xr:uid="{00000000-0005-0000-0000-00007B0F0000}"/>
    <cellStyle name="Millares [0] 2 3 6 4 2" xfId="20100" xr:uid="{00000000-0005-0000-0000-00007C0F0000}"/>
    <cellStyle name="Millares [0] 2 3 6 5" xfId="9637" xr:uid="{00000000-0005-0000-0000-00007D0F0000}"/>
    <cellStyle name="Millares [0] 2 3 6 5 2" xfId="22106" xr:uid="{00000000-0005-0000-0000-00007E0F0000}"/>
    <cellStyle name="Millares [0] 2 3 6 6" xfId="14300" xr:uid="{00000000-0005-0000-0000-00007F0F0000}"/>
    <cellStyle name="Millares [0] 2 3 6 7" xfId="29367" xr:uid="{00000000-0005-0000-0000-0000800F0000}"/>
    <cellStyle name="Millares [0] 2 3 6 8" xfId="32086" xr:uid="{00000000-0005-0000-0000-0000810F0000}"/>
    <cellStyle name="Millares [0] 2 3 6 9" xfId="33244" xr:uid="{00000000-0005-0000-0000-0000820F0000}"/>
    <cellStyle name="Millares [0] 2 3 7" xfId="2306" xr:uid="{00000000-0005-0000-0000-0000830F0000}"/>
    <cellStyle name="Millares [0] 2 3 7 2" xfId="4227" xr:uid="{00000000-0005-0000-0000-0000840F0000}"/>
    <cellStyle name="Millares [0] 2 3 7 2 2" xfId="16700" xr:uid="{00000000-0005-0000-0000-0000850F0000}"/>
    <cellStyle name="Millares [0] 2 3 7 3" xfId="6182" xr:uid="{00000000-0005-0000-0000-0000860F0000}"/>
    <cellStyle name="Millares [0] 2 3 7 3 2" xfId="18654" xr:uid="{00000000-0005-0000-0000-0000870F0000}"/>
    <cellStyle name="Millares [0] 2 3 7 4" xfId="8108" xr:uid="{00000000-0005-0000-0000-0000880F0000}"/>
    <cellStyle name="Millares [0] 2 3 7 4 2" xfId="20579" xr:uid="{00000000-0005-0000-0000-0000890F0000}"/>
    <cellStyle name="Millares [0] 2 3 7 5" xfId="10114" xr:uid="{00000000-0005-0000-0000-00008A0F0000}"/>
    <cellStyle name="Millares [0] 2 3 7 5 2" xfId="22583" xr:uid="{00000000-0005-0000-0000-00008B0F0000}"/>
    <cellStyle name="Millares [0] 2 3 7 6" xfId="14779" xr:uid="{00000000-0005-0000-0000-00008C0F0000}"/>
    <cellStyle name="Millares [0] 2 3 8" xfId="864" xr:uid="{00000000-0005-0000-0000-00008D0F0000}"/>
    <cellStyle name="Millares [0] 2 3 8 2" xfId="13340" xr:uid="{00000000-0005-0000-0000-00008E0F0000}"/>
    <cellStyle name="Millares [0] 2 3 9" xfId="2788" xr:uid="{00000000-0005-0000-0000-00008F0F0000}"/>
    <cellStyle name="Millares [0] 2 3 9 2" xfId="15261" xr:uid="{00000000-0005-0000-0000-0000900F0000}"/>
    <cellStyle name="Millares [0] 2 4" xfId="169" xr:uid="{00000000-0005-0000-0000-0000910F0000}"/>
    <cellStyle name="Millares [0] 2 4 2" xfId="588" xr:uid="{00000000-0005-0000-0000-0000920F0000}"/>
    <cellStyle name="Millares [0] 2 4 2 10" xfId="10922" xr:uid="{00000000-0005-0000-0000-0000930F0000}"/>
    <cellStyle name="Millares [0] 2 4 2 10 2" xfId="23388" xr:uid="{00000000-0005-0000-0000-0000940F0000}"/>
    <cellStyle name="Millares [0] 2 4 2 11" xfId="11402" xr:uid="{00000000-0005-0000-0000-0000950F0000}"/>
    <cellStyle name="Millares [0] 2 4 2 11 2" xfId="23867" xr:uid="{00000000-0005-0000-0000-0000960F0000}"/>
    <cellStyle name="Millares [0] 2 4 2 12" xfId="12545" xr:uid="{00000000-0005-0000-0000-0000970F0000}"/>
    <cellStyle name="Millares [0] 2 4 2 12 2" xfId="24379" xr:uid="{00000000-0005-0000-0000-0000980F0000}"/>
    <cellStyle name="Millares [0] 2 4 2 13" xfId="13183" xr:uid="{00000000-0005-0000-0000-0000990F0000}"/>
    <cellStyle name="Millares [0] 2 4 2 14" xfId="25085" xr:uid="{00000000-0005-0000-0000-00009A0F0000}"/>
    <cellStyle name="Millares [0] 2 4 2 15" xfId="25760" xr:uid="{00000000-0005-0000-0000-00009B0F0000}"/>
    <cellStyle name="Millares [0] 2 4 2 16" xfId="27197" xr:uid="{00000000-0005-0000-0000-00009C0F0000}"/>
    <cellStyle name="Millares [0] 2 4 2 17" xfId="28148" xr:uid="{00000000-0005-0000-0000-00009D0F0000}"/>
    <cellStyle name="Millares [0] 2 4 2 18" xfId="28884" xr:uid="{00000000-0005-0000-0000-00009E0F0000}"/>
    <cellStyle name="Millares [0] 2 4 2 19" xfId="31800" xr:uid="{00000000-0005-0000-0000-00009F0F0000}"/>
    <cellStyle name="Millares [0] 2 4 2 2" xfId="1667" xr:uid="{00000000-0005-0000-0000-0000A00F0000}"/>
    <cellStyle name="Millares [0] 2 4 2 2 2" xfId="3591" xr:uid="{00000000-0005-0000-0000-0000A10F0000}"/>
    <cellStyle name="Millares [0] 2 4 2 2 2 2" xfId="16064" xr:uid="{00000000-0005-0000-0000-0000A20F0000}"/>
    <cellStyle name="Millares [0] 2 4 2 2 3" xfId="5542" xr:uid="{00000000-0005-0000-0000-0000A30F0000}"/>
    <cellStyle name="Millares [0] 2 4 2 2 3 2" xfId="18014" xr:uid="{00000000-0005-0000-0000-0000A40F0000}"/>
    <cellStyle name="Millares [0] 2 4 2 2 4" xfId="7472" xr:uid="{00000000-0005-0000-0000-0000A50F0000}"/>
    <cellStyle name="Millares [0] 2 4 2 2 4 2" xfId="19943" xr:uid="{00000000-0005-0000-0000-0000A60F0000}"/>
    <cellStyle name="Millares [0] 2 4 2 2 5" xfId="9482" xr:uid="{00000000-0005-0000-0000-0000A70F0000}"/>
    <cellStyle name="Millares [0] 2 4 2 2 5 2" xfId="21951" xr:uid="{00000000-0005-0000-0000-0000A80F0000}"/>
    <cellStyle name="Millares [0] 2 4 2 2 6" xfId="14143" xr:uid="{00000000-0005-0000-0000-0000A90F0000}"/>
    <cellStyle name="Millares [0] 2 4 2 2 7" xfId="29719" xr:uid="{00000000-0005-0000-0000-0000AA0F0000}"/>
    <cellStyle name="Millares [0] 2 4 2 2 8" xfId="32410" xr:uid="{00000000-0005-0000-0000-0000AB0F0000}"/>
    <cellStyle name="Millares [0] 2 4 2 2 9" xfId="33568" xr:uid="{00000000-0005-0000-0000-0000AC0F0000}"/>
    <cellStyle name="Millares [0] 2 4 2 20" xfId="32970" xr:uid="{00000000-0005-0000-0000-0000AD0F0000}"/>
    <cellStyle name="Millares [0] 2 4 2 3" xfId="2147" xr:uid="{00000000-0005-0000-0000-0000AE0F0000}"/>
    <cellStyle name="Millares [0] 2 4 2 3 2" xfId="4071" xr:uid="{00000000-0005-0000-0000-0000AF0F0000}"/>
    <cellStyle name="Millares [0] 2 4 2 3 2 2" xfId="16544" xr:uid="{00000000-0005-0000-0000-0000B00F0000}"/>
    <cellStyle name="Millares [0] 2 4 2 3 3" xfId="6022" xr:uid="{00000000-0005-0000-0000-0000B10F0000}"/>
    <cellStyle name="Millares [0] 2 4 2 3 3 2" xfId="18494" xr:uid="{00000000-0005-0000-0000-0000B20F0000}"/>
    <cellStyle name="Millares [0] 2 4 2 3 4" xfId="7952" xr:uid="{00000000-0005-0000-0000-0000B30F0000}"/>
    <cellStyle name="Millares [0] 2 4 2 3 4 2" xfId="20423" xr:uid="{00000000-0005-0000-0000-0000B40F0000}"/>
    <cellStyle name="Millares [0] 2 4 2 3 5" xfId="9960" xr:uid="{00000000-0005-0000-0000-0000B50F0000}"/>
    <cellStyle name="Millares [0] 2 4 2 3 5 2" xfId="22429" xr:uid="{00000000-0005-0000-0000-0000B60F0000}"/>
    <cellStyle name="Millares [0] 2 4 2 3 6" xfId="14623" xr:uid="{00000000-0005-0000-0000-0000B70F0000}"/>
    <cellStyle name="Millares [0] 2 4 2 4" xfId="2630" xr:uid="{00000000-0005-0000-0000-0000B80F0000}"/>
    <cellStyle name="Millares [0] 2 4 2 4 2" xfId="4551" xr:uid="{00000000-0005-0000-0000-0000B90F0000}"/>
    <cellStyle name="Millares [0] 2 4 2 4 2 2" xfId="17024" xr:uid="{00000000-0005-0000-0000-0000BA0F0000}"/>
    <cellStyle name="Millares [0] 2 4 2 4 3" xfId="6506" xr:uid="{00000000-0005-0000-0000-0000BB0F0000}"/>
    <cellStyle name="Millares [0] 2 4 2 4 3 2" xfId="18978" xr:uid="{00000000-0005-0000-0000-0000BC0F0000}"/>
    <cellStyle name="Millares [0] 2 4 2 4 4" xfId="8432" xr:uid="{00000000-0005-0000-0000-0000BD0F0000}"/>
    <cellStyle name="Millares [0] 2 4 2 4 4 2" xfId="20903" xr:uid="{00000000-0005-0000-0000-0000BE0F0000}"/>
    <cellStyle name="Millares [0] 2 4 2 4 5" xfId="10438" xr:uid="{00000000-0005-0000-0000-0000BF0F0000}"/>
    <cellStyle name="Millares [0] 2 4 2 4 5 2" xfId="22907" xr:uid="{00000000-0005-0000-0000-0000C00F0000}"/>
    <cellStyle name="Millares [0] 2 4 2 4 6" xfId="15103" xr:uid="{00000000-0005-0000-0000-0000C10F0000}"/>
    <cellStyle name="Millares [0] 2 4 2 5" xfId="1188" xr:uid="{00000000-0005-0000-0000-0000C20F0000}"/>
    <cellStyle name="Millares [0] 2 4 2 5 2" xfId="13664" xr:uid="{00000000-0005-0000-0000-0000C30F0000}"/>
    <cellStyle name="Millares [0] 2 4 2 6" xfId="3112" xr:uid="{00000000-0005-0000-0000-0000C40F0000}"/>
    <cellStyle name="Millares [0] 2 4 2 6 2" xfId="15585" xr:uid="{00000000-0005-0000-0000-0000C50F0000}"/>
    <cellStyle name="Millares [0] 2 4 2 7" xfId="5055" xr:uid="{00000000-0005-0000-0000-0000C60F0000}"/>
    <cellStyle name="Millares [0] 2 4 2 7 2" xfId="17526" xr:uid="{00000000-0005-0000-0000-0000C70F0000}"/>
    <cellStyle name="Millares [0] 2 4 2 8" xfId="6992" xr:uid="{00000000-0005-0000-0000-0000C80F0000}"/>
    <cellStyle name="Millares [0] 2 4 2 8 2" xfId="19463" xr:uid="{00000000-0005-0000-0000-0000C90F0000}"/>
    <cellStyle name="Millares [0] 2 4 2 9" xfId="9009" xr:uid="{00000000-0005-0000-0000-0000CA0F0000}"/>
    <cellStyle name="Millares [0] 2 4 2 9 2" xfId="21478" xr:uid="{00000000-0005-0000-0000-0000CB0F0000}"/>
    <cellStyle name="Millares [0] 2 4 3" xfId="753" xr:uid="{00000000-0005-0000-0000-0000CC0F0000}"/>
    <cellStyle name="Millares [0] 2 4 3 10" xfId="10992" xr:uid="{00000000-0005-0000-0000-0000CD0F0000}"/>
    <cellStyle name="Millares [0] 2 4 3 10 2" xfId="23458" xr:uid="{00000000-0005-0000-0000-0000CE0F0000}"/>
    <cellStyle name="Millares [0] 2 4 3 11" xfId="11472" xr:uid="{00000000-0005-0000-0000-0000CF0F0000}"/>
    <cellStyle name="Millares [0] 2 4 3 11 2" xfId="23937" xr:uid="{00000000-0005-0000-0000-0000D00F0000}"/>
    <cellStyle name="Millares [0] 2 4 3 12" xfId="12616" xr:uid="{00000000-0005-0000-0000-0000D10F0000}"/>
    <cellStyle name="Millares [0] 2 4 3 12 2" xfId="24450" xr:uid="{00000000-0005-0000-0000-0000D20F0000}"/>
    <cellStyle name="Millares [0] 2 4 3 13" xfId="13254" xr:uid="{00000000-0005-0000-0000-0000D30F0000}"/>
    <cellStyle name="Millares [0] 2 4 3 14" xfId="25155" xr:uid="{00000000-0005-0000-0000-0000D40F0000}"/>
    <cellStyle name="Millares [0] 2 4 3 15" xfId="25870" xr:uid="{00000000-0005-0000-0000-0000D50F0000}"/>
    <cellStyle name="Millares [0] 2 4 3 16" xfId="27286" xr:uid="{00000000-0005-0000-0000-0000D60F0000}"/>
    <cellStyle name="Millares [0] 2 4 3 17" xfId="28227" xr:uid="{00000000-0005-0000-0000-0000D70F0000}"/>
    <cellStyle name="Millares [0] 2 4 3 18" xfId="28982" xr:uid="{00000000-0005-0000-0000-0000D80F0000}"/>
    <cellStyle name="Millares [0] 2 4 3 19" xfId="31870" xr:uid="{00000000-0005-0000-0000-0000D90F0000}"/>
    <cellStyle name="Millares [0] 2 4 3 2" xfId="1737" xr:uid="{00000000-0005-0000-0000-0000DA0F0000}"/>
    <cellStyle name="Millares [0] 2 4 3 2 2" xfId="3661" xr:uid="{00000000-0005-0000-0000-0000DB0F0000}"/>
    <cellStyle name="Millares [0] 2 4 3 2 2 2" xfId="16134" xr:uid="{00000000-0005-0000-0000-0000DC0F0000}"/>
    <cellStyle name="Millares [0] 2 4 3 2 3" xfId="5612" xr:uid="{00000000-0005-0000-0000-0000DD0F0000}"/>
    <cellStyle name="Millares [0] 2 4 3 2 3 2" xfId="18084" xr:uid="{00000000-0005-0000-0000-0000DE0F0000}"/>
    <cellStyle name="Millares [0] 2 4 3 2 4" xfId="7542" xr:uid="{00000000-0005-0000-0000-0000DF0F0000}"/>
    <cellStyle name="Millares [0] 2 4 3 2 4 2" xfId="20013" xr:uid="{00000000-0005-0000-0000-0000E00F0000}"/>
    <cellStyle name="Millares [0] 2 4 3 2 5" xfId="9550" xr:uid="{00000000-0005-0000-0000-0000E10F0000}"/>
    <cellStyle name="Millares [0] 2 4 3 2 5 2" xfId="22019" xr:uid="{00000000-0005-0000-0000-0000E20F0000}"/>
    <cellStyle name="Millares [0] 2 4 3 2 6" xfId="14213" xr:uid="{00000000-0005-0000-0000-0000E30F0000}"/>
    <cellStyle name="Millares [0] 2 4 3 2 7" xfId="29789" xr:uid="{00000000-0005-0000-0000-0000E40F0000}"/>
    <cellStyle name="Millares [0] 2 4 3 2 8" xfId="32480" xr:uid="{00000000-0005-0000-0000-0000E50F0000}"/>
    <cellStyle name="Millares [0] 2 4 3 2 9" xfId="33638" xr:uid="{00000000-0005-0000-0000-0000E60F0000}"/>
    <cellStyle name="Millares [0] 2 4 3 20" xfId="33040" xr:uid="{00000000-0005-0000-0000-0000E70F0000}"/>
    <cellStyle name="Millares [0] 2 4 3 3" xfId="2217" xr:uid="{00000000-0005-0000-0000-0000E80F0000}"/>
    <cellStyle name="Millares [0] 2 4 3 3 2" xfId="4141" xr:uid="{00000000-0005-0000-0000-0000E90F0000}"/>
    <cellStyle name="Millares [0] 2 4 3 3 2 2" xfId="16614" xr:uid="{00000000-0005-0000-0000-0000EA0F0000}"/>
    <cellStyle name="Millares [0] 2 4 3 3 3" xfId="6092" xr:uid="{00000000-0005-0000-0000-0000EB0F0000}"/>
    <cellStyle name="Millares [0] 2 4 3 3 3 2" xfId="18564" xr:uid="{00000000-0005-0000-0000-0000EC0F0000}"/>
    <cellStyle name="Millares [0] 2 4 3 3 4" xfId="8022" xr:uid="{00000000-0005-0000-0000-0000ED0F0000}"/>
    <cellStyle name="Millares [0] 2 4 3 3 4 2" xfId="20493" xr:uid="{00000000-0005-0000-0000-0000EE0F0000}"/>
    <cellStyle name="Millares [0] 2 4 3 3 5" xfId="10028" xr:uid="{00000000-0005-0000-0000-0000EF0F0000}"/>
    <cellStyle name="Millares [0] 2 4 3 3 5 2" xfId="22497" xr:uid="{00000000-0005-0000-0000-0000F00F0000}"/>
    <cellStyle name="Millares [0] 2 4 3 3 6" xfId="14693" xr:uid="{00000000-0005-0000-0000-0000F10F0000}"/>
    <cellStyle name="Millares [0] 2 4 3 4" xfId="2700" xr:uid="{00000000-0005-0000-0000-0000F20F0000}"/>
    <cellStyle name="Millares [0] 2 4 3 4 2" xfId="4621" xr:uid="{00000000-0005-0000-0000-0000F30F0000}"/>
    <cellStyle name="Millares [0] 2 4 3 4 2 2" xfId="17094" xr:uid="{00000000-0005-0000-0000-0000F40F0000}"/>
    <cellStyle name="Millares [0] 2 4 3 4 3" xfId="6576" xr:uid="{00000000-0005-0000-0000-0000F50F0000}"/>
    <cellStyle name="Millares [0] 2 4 3 4 3 2" xfId="19048" xr:uid="{00000000-0005-0000-0000-0000F60F0000}"/>
    <cellStyle name="Millares [0] 2 4 3 4 4" xfId="8502" xr:uid="{00000000-0005-0000-0000-0000F70F0000}"/>
    <cellStyle name="Millares [0] 2 4 3 4 4 2" xfId="20973" xr:uid="{00000000-0005-0000-0000-0000F80F0000}"/>
    <cellStyle name="Millares [0] 2 4 3 4 5" xfId="10507" xr:uid="{00000000-0005-0000-0000-0000F90F0000}"/>
    <cellStyle name="Millares [0] 2 4 3 4 5 2" xfId="22976" xr:uid="{00000000-0005-0000-0000-0000FA0F0000}"/>
    <cellStyle name="Millares [0] 2 4 3 4 6" xfId="15173" xr:uid="{00000000-0005-0000-0000-0000FB0F0000}"/>
    <cellStyle name="Millares [0] 2 4 3 5" xfId="1258" xr:uid="{00000000-0005-0000-0000-0000FC0F0000}"/>
    <cellStyle name="Millares [0] 2 4 3 5 2" xfId="13734" xr:uid="{00000000-0005-0000-0000-0000FD0F0000}"/>
    <cellStyle name="Millares [0] 2 4 3 6" xfId="3182" xr:uid="{00000000-0005-0000-0000-0000FE0F0000}"/>
    <cellStyle name="Millares [0] 2 4 3 6 2" xfId="15655" xr:uid="{00000000-0005-0000-0000-0000FF0F0000}"/>
    <cellStyle name="Millares [0] 2 4 3 7" xfId="5132" xr:uid="{00000000-0005-0000-0000-000000100000}"/>
    <cellStyle name="Millares [0] 2 4 3 7 2" xfId="17603" xr:uid="{00000000-0005-0000-0000-000001100000}"/>
    <cellStyle name="Millares [0] 2 4 3 8" xfId="7063" xr:uid="{00000000-0005-0000-0000-000002100000}"/>
    <cellStyle name="Millares [0] 2 4 3 8 2" xfId="19534" xr:uid="{00000000-0005-0000-0000-000003100000}"/>
    <cellStyle name="Millares [0] 2 4 3 9" xfId="9075" xr:uid="{00000000-0005-0000-0000-000004100000}"/>
    <cellStyle name="Millares [0] 2 4 3 9 2" xfId="21544" xr:uid="{00000000-0005-0000-0000-000005100000}"/>
    <cellStyle name="Millares [0] 2 5" xfId="203" xr:uid="{00000000-0005-0000-0000-000006100000}"/>
    <cellStyle name="Millares [0] 2 5 10" xfId="8756" xr:uid="{00000000-0005-0000-0000-000007100000}"/>
    <cellStyle name="Millares [0] 2 5 10 2" xfId="21225" xr:uid="{00000000-0005-0000-0000-000008100000}"/>
    <cellStyle name="Millares [0] 2 5 11" xfId="10661" xr:uid="{00000000-0005-0000-0000-000009100000}"/>
    <cellStyle name="Millares [0] 2 5 11 2" xfId="23127" xr:uid="{00000000-0005-0000-0000-00000A100000}"/>
    <cellStyle name="Millares [0] 2 5 12" xfId="11141" xr:uid="{00000000-0005-0000-0000-00000B100000}"/>
    <cellStyle name="Millares [0] 2 5 12 2" xfId="23606" xr:uid="{00000000-0005-0000-0000-00000C100000}"/>
    <cellStyle name="Millares [0] 2 5 13" xfId="12282" xr:uid="{00000000-0005-0000-0000-00000D100000}"/>
    <cellStyle name="Millares [0] 2 5 13 2" xfId="24116" xr:uid="{00000000-0005-0000-0000-00000E100000}"/>
    <cellStyle name="Millares [0] 2 5 14" xfId="12921" xr:uid="{00000000-0005-0000-0000-00000F100000}"/>
    <cellStyle name="Millares [0] 2 5 15" xfId="24824" xr:uid="{00000000-0005-0000-0000-000010100000}"/>
    <cellStyle name="Millares [0] 2 5 16" xfId="25448" xr:uid="{00000000-0005-0000-0000-000011100000}"/>
    <cellStyle name="Millares [0] 2 5 17" xfId="26914" xr:uid="{00000000-0005-0000-0000-000012100000}"/>
    <cellStyle name="Millares [0] 2 5 18" xfId="27874" xr:uid="{00000000-0005-0000-0000-000013100000}"/>
    <cellStyle name="Millares [0] 2 5 19" xfId="28591" xr:uid="{00000000-0005-0000-0000-000014100000}"/>
    <cellStyle name="Millares [0] 2 5 2" xfId="388" xr:uid="{00000000-0005-0000-0000-000015100000}"/>
    <cellStyle name="Millares [0] 2 5 2 10" xfId="10839" xr:uid="{00000000-0005-0000-0000-000016100000}"/>
    <cellStyle name="Millares [0] 2 5 2 10 2" xfId="23305" xr:uid="{00000000-0005-0000-0000-000017100000}"/>
    <cellStyle name="Millares [0] 2 5 2 11" xfId="11319" xr:uid="{00000000-0005-0000-0000-000018100000}"/>
    <cellStyle name="Millares [0] 2 5 2 11 2" xfId="23784" xr:uid="{00000000-0005-0000-0000-000019100000}"/>
    <cellStyle name="Millares [0] 2 5 2 12" xfId="12460" xr:uid="{00000000-0005-0000-0000-00001A100000}"/>
    <cellStyle name="Millares [0] 2 5 2 12 2" xfId="24294" xr:uid="{00000000-0005-0000-0000-00001B100000}"/>
    <cellStyle name="Millares [0] 2 5 2 13" xfId="13099" xr:uid="{00000000-0005-0000-0000-00001C100000}"/>
    <cellStyle name="Millares [0] 2 5 2 14" xfId="25002" xr:uid="{00000000-0005-0000-0000-00001D100000}"/>
    <cellStyle name="Millares [0] 2 5 2 15" xfId="25630" xr:uid="{00000000-0005-0000-0000-00001E100000}"/>
    <cellStyle name="Millares [0] 2 5 2 16" xfId="27093" xr:uid="{00000000-0005-0000-0000-00001F100000}"/>
    <cellStyle name="Millares [0] 2 5 2 17" xfId="28052" xr:uid="{00000000-0005-0000-0000-000020100000}"/>
    <cellStyle name="Millares [0] 2 5 2 18" xfId="28772" xr:uid="{00000000-0005-0000-0000-000021100000}"/>
    <cellStyle name="Millares [0] 2 5 2 19" xfId="31716" xr:uid="{00000000-0005-0000-0000-000022100000}"/>
    <cellStyle name="Millares [0] 2 5 2 2" xfId="1584" xr:uid="{00000000-0005-0000-0000-000023100000}"/>
    <cellStyle name="Millares [0] 2 5 2 2 2" xfId="3508" xr:uid="{00000000-0005-0000-0000-000024100000}"/>
    <cellStyle name="Millares [0] 2 5 2 2 2 2" xfId="15981" xr:uid="{00000000-0005-0000-0000-000025100000}"/>
    <cellStyle name="Millares [0] 2 5 2 2 3" xfId="5459" xr:uid="{00000000-0005-0000-0000-000026100000}"/>
    <cellStyle name="Millares [0] 2 5 2 2 3 2" xfId="17931" xr:uid="{00000000-0005-0000-0000-000027100000}"/>
    <cellStyle name="Millares [0] 2 5 2 2 4" xfId="7389" xr:uid="{00000000-0005-0000-0000-000028100000}"/>
    <cellStyle name="Millares [0] 2 5 2 2 4 2" xfId="19860" xr:uid="{00000000-0005-0000-0000-000029100000}"/>
    <cellStyle name="Millares [0] 2 5 2 2 5" xfId="9399" xr:uid="{00000000-0005-0000-0000-00002A100000}"/>
    <cellStyle name="Millares [0] 2 5 2 2 5 2" xfId="21868" xr:uid="{00000000-0005-0000-0000-00002B100000}"/>
    <cellStyle name="Millares [0] 2 5 2 2 6" xfId="14060" xr:uid="{00000000-0005-0000-0000-00002C100000}"/>
    <cellStyle name="Millares [0] 2 5 2 2 7" xfId="29607" xr:uid="{00000000-0005-0000-0000-00002D100000}"/>
    <cellStyle name="Millares [0] 2 5 2 2 8" xfId="32326" xr:uid="{00000000-0005-0000-0000-00002E100000}"/>
    <cellStyle name="Millares [0] 2 5 2 2 9" xfId="33484" xr:uid="{00000000-0005-0000-0000-00002F100000}"/>
    <cellStyle name="Millares [0] 2 5 2 20" xfId="32887" xr:uid="{00000000-0005-0000-0000-000030100000}"/>
    <cellStyle name="Millares [0] 2 5 2 3" xfId="2064" xr:uid="{00000000-0005-0000-0000-000031100000}"/>
    <cellStyle name="Millares [0] 2 5 2 3 2" xfId="3988" xr:uid="{00000000-0005-0000-0000-000032100000}"/>
    <cellStyle name="Millares [0] 2 5 2 3 2 2" xfId="16461" xr:uid="{00000000-0005-0000-0000-000033100000}"/>
    <cellStyle name="Millares [0] 2 5 2 3 3" xfId="5939" xr:uid="{00000000-0005-0000-0000-000034100000}"/>
    <cellStyle name="Millares [0] 2 5 2 3 3 2" xfId="18411" xr:uid="{00000000-0005-0000-0000-000035100000}"/>
    <cellStyle name="Millares [0] 2 5 2 3 4" xfId="7869" xr:uid="{00000000-0005-0000-0000-000036100000}"/>
    <cellStyle name="Millares [0] 2 5 2 3 4 2" xfId="20340" xr:uid="{00000000-0005-0000-0000-000037100000}"/>
    <cellStyle name="Millares [0] 2 5 2 3 5" xfId="9877" xr:uid="{00000000-0005-0000-0000-000038100000}"/>
    <cellStyle name="Millares [0] 2 5 2 3 5 2" xfId="22346" xr:uid="{00000000-0005-0000-0000-000039100000}"/>
    <cellStyle name="Millares [0] 2 5 2 3 6" xfId="14540" xr:uid="{00000000-0005-0000-0000-00003A100000}"/>
    <cellStyle name="Millares [0] 2 5 2 4" xfId="2546" xr:uid="{00000000-0005-0000-0000-00003B100000}"/>
    <cellStyle name="Millares [0] 2 5 2 4 2" xfId="4467" xr:uid="{00000000-0005-0000-0000-00003C100000}"/>
    <cellStyle name="Millares [0] 2 5 2 4 2 2" xfId="16940" xr:uid="{00000000-0005-0000-0000-00003D100000}"/>
    <cellStyle name="Millares [0] 2 5 2 4 3" xfId="6422" xr:uid="{00000000-0005-0000-0000-00003E100000}"/>
    <cellStyle name="Millares [0] 2 5 2 4 3 2" xfId="18894" xr:uid="{00000000-0005-0000-0000-00003F100000}"/>
    <cellStyle name="Millares [0] 2 5 2 4 4" xfId="8348" xr:uid="{00000000-0005-0000-0000-000040100000}"/>
    <cellStyle name="Millares [0] 2 5 2 4 4 2" xfId="20819" xr:uid="{00000000-0005-0000-0000-000041100000}"/>
    <cellStyle name="Millares [0] 2 5 2 4 5" xfId="10354" xr:uid="{00000000-0005-0000-0000-000042100000}"/>
    <cellStyle name="Millares [0] 2 5 2 4 5 2" xfId="22823" xr:uid="{00000000-0005-0000-0000-000043100000}"/>
    <cellStyle name="Millares [0] 2 5 2 4 6" xfId="15019" xr:uid="{00000000-0005-0000-0000-000044100000}"/>
    <cellStyle name="Millares [0] 2 5 2 5" xfId="1104" xr:uid="{00000000-0005-0000-0000-000045100000}"/>
    <cellStyle name="Millares [0] 2 5 2 5 2" xfId="13580" xr:uid="{00000000-0005-0000-0000-000046100000}"/>
    <cellStyle name="Millares [0] 2 5 2 6" xfId="3028" xr:uid="{00000000-0005-0000-0000-000047100000}"/>
    <cellStyle name="Millares [0] 2 5 2 6 2" xfId="15501" xr:uid="{00000000-0005-0000-0000-000048100000}"/>
    <cellStyle name="Millares [0] 2 5 2 7" xfId="4966" xr:uid="{00000000-0005-0000-0000-000049100000}"/>
    <cellStyle name="Millares [0] 2 5 2 7 2" xfId="17438" xr:uid="{00000000-0005-0000-0000-00004A100000}"/>
    <cellStyle name="Millares [0] 2 5 2 8" xfId="6906" xr:uid="{00000000-0005-0000-0000-00004B100000}"/>
    <cellStyle name="Millares [0] 2 5 2 8 2" xfId="19377" xr:uid="{00000000-0005-0000-0000-00004C100000}"/>
    <cellStyle name="Millares [0] 2 5 2 9" xfId="8925" xr:uid="{00000000-0005-0000-0000-00004D100000}"/>
    <cellStyle name="Millares [0] 2 5 2 9 2" xfId="21394" xr:uid="{00000000-0005-0000-0000-00004E100000}"/>
    <cellStyle name="Millares [0] 2 5 20" xfId="31538" xr:uid="{00000000-0005-0000-0000-00004F100000}"/>
    <cellStyle name="Millares [0] 2 5 21" xfId="32709" xr:uid="{00000000-0005-0000-0000-000050100000}"/>
    <cellStyle name="Millares [0] 2 5 3" xfId="1406" xr:uid="{00000000-0005-0000-0000-000051100000}"/>
    <cellStyle name="Millares [0] 2 5 3 2" xfId="3330" xr:uid="{00000000-0005-0000-0000-000052100000}"/>
    <cellStyle name="Millares [0] 2 5 3 2 2" xfId="15803" xr:uid="{00000000-0005-0000-0000-000053100000}"/>
    <cellStyle name="Millares [0] 2 5 3 3" xfId="5282" xr:uid="{00000000-0005-0000-0000-000054100000}"/>
    <cellStyle name="Millares [0] 2 5 3 3 2" xfId="17753" xr:uid="{00000000-0005-0000-0000-000055100000}"/>
    <cellStyle name="Millares [0] 2 5 3 4" xfId="7211" xr:uid="{00000000-0005-0000-0000-000056100000}"/>
    <cellStyle name="Millares [0] 2 5 3 4 2" xfId="19682" xr:uid="{00000000-0005-0000-0000-000057100000}"/>
    <cellStyle name="Millares [0] 2 5 3 5" xfId="9221" xr:uid="{00000000-0005-0000-0000-000058100000}"/>
    <cellStyle name="Millares [0] 2 5 3 5 2" xfId="21690" xr:uid="{00000000-0005-0000-0000-000059100000}"/>
    <cellStyle name="Millares [0] 2 5 3 6" xfId="13882" xr:uid="{00000000-0005-0000-0000-00005A100000}"/>
    <cellStyle name="Millares [0] 2 5 3 7" xfId="29429" xr:uid="{00000000-0005-0000-0000-00005B100000}"/>
    <cellStyle name="Millares [0] 2 5 3 8" xfId="32148" xr:uid="{00000000-0005-0000-0000-00005C100000}"/>
    <cellStyle name="Millares [0] 2 5 3 9" xfId="33306" xr:uid="{00000000-0005-0000-0000-00005D100000}"/>
    <cellStyle name="Millares [0] 2 5 4" xfId="1886" xr:uid="{00000000-0005-0000-0000-00005E100000}"/>
    <cellStyle name="Millares [0] 2 5 4 2" xfId="3810" xr:uid="{00000000-0005-0000-0000-00005F100000}"/>
    <cellStyle name="Millares [0] 2 5 4 2 2" xfId="16283" xr:uid="{00000000-0005-0000-0000-000060100000}"/>
    <cellStyle name="Millares [0] 2 5 4 3" xfId="5761" xr:uid="{00000000-0005-0000-0000-000061100000}"/>
    <cellStyle name="Millares [0] 2 5 4 3 2" xfId="18233" xr:uid="{00000000-0005-0000-0000-000062100000}"/>
    <cellStyle name="Millares [0] 2 5 4 4" xfId="7691" xr:uid="{00000000-0005-0000-0000-000063100000}"/>
    <cellStyle name="Millares [0] 2 5 4 4 2" xfId="20162" xr:uid="{00000000-0005-0000-0000-000064100000}"/>
    <cellStyle name="Millares [0] 2 5 4 5" xfId="9699" xr:uid="{00000000-0005-0000-0000-000065100000}"/>
    <cellStyle name="Millares [0] 2 5 4 5 2" xfId="22168" xr:uid="{00000000-0005-0000-0000-000066100000}"/>
    <cellStyle name="Millares [0] 2 5 4 6" xfId="14362" xr:uid="{00000000-0005-0000-0000-000067100000}"/>
    <cellStyle name="Millares [0] 2 5 5" xfId="2368" xr:uid="{00000000-0005-0000-0000-000068100000}"/>
    <cellStyle name="Millares [0] 2 5 5 2" xfId="4289" xr:uid="{00000000-0005-0000-0000-000069100000}"/>
    <cellStyle name="Millares [0] 2 5 5 2 2" xfId="16762" xr:uid="{00000000-0005-0000-0000-00006A100000}"/>
    <cellStyle name="Millares [0] 2 5 5 3" xfId="6244" xr:uid="{00000000-0005-0000-0000-00006B100000}"/>
    <cellStyle name="Millares [0] 2 5 5 3 2" xfId="18716" xr:uid="{00000000-0005-0000-0000-00006C100000}"/>
    <cellStyle name="Millares [0] 2 5 5 4" xfId="8170" xr:uid="{00000000-0005-0000-0000-00006D100000}"/>
    <cellStyle name="Millares [0] 2 5 5 4 2" xfId="20641" xr:uid="{00000000-0005-0000-0000-00006E100000}"/>
    <cellStyle name="Millares [0] 2 5 5 5" xfId="10176" xr:uid="{00000000-0005-0000-0000-00006F100000}"/>
    <cellStyle name="Millares [0] 2 5 5 5 2" xfId="22645" xr:uid="{00000000-0005-0000-0000-000070100000}"/>
    <cellStyle name="Millares [0] 2 5 5 6" xfId="14841" xr:uid="{00000000-0005-0000-0000-000071100000}"/>
    <cellStyle name="Millares [0] 2 5 6" xfId="926" xr:uid="{00000000-0005-0000-0000-000072100000}"/>
    <cellStyle name="Millares [0] 2 5 6 2" xfId="13402" xr:uid="{00000000-0005-0000-0000-000073100000}"/>
    <cellStyle name="Millares [0] 2 5 7" xfId="2850" xr:uid="{00000000-0005-0000-0000-000074100000}"/>
    <cellStyle name="Millares [0] 2 5 7 2" xfId="15323" xr:uid="{00000000-0005-0000-0000-000075100000}"/>
    <cellStyle name="Millares [0] 2 5 8" xfId="4788" xr:uid="{00000000-0005-0000-0000-000076100000}"/>
    <cellStyle name="Millares [0] 2 5 8 2" xfId="17260" xr:uid="{00000000-0005-0000-0000-000077100000}"/>
    <cellStyle name="Millares [0] 2 5 9" xfId="6728" xr:uid="{00000000-0005-0000-0000-000078100000}"/>
    <cellStyle name="Millares [0] 2 5 9 2" xfId="19199" xr:uid="{00000000-0005-0000-0000-000079100000}"/>
    <cellStyle name="Millares [0] 2 6" xfId="232" xr:uid="{00000000-0005-0000-0000-00007A100000}"/>
    <cellStyle name="Millares [0] 2 6 10" xfId="8784" xr:uid="{00000000-0005-0000-0000-00007B100000}"/>
    <cellStyle name="Millares [0] 2 6 10 2" xfId="21253" xr:uid="{00000000-0005-0000-0000-00007C100000}"/>
    <cellStyle name="Millares [0] 2 6 11" xfId="10690" xr:uid="{00000000-0005-0000-0000-00007D100000}"/>
    <cellStyle name="Millares [0] 2 6 11 2" xfId="23156" xr:uid="{00000000-0005-0000-0000-00007E100000}"/>
    <cellStyle name="Millares [0] 2 6 12" xfId="11170" xr:uid="{00000000-0005-0000-0000-00007F100000}"/>
    <cellStyle name="Millares [0] 2 6 12 2" xfId="23635" xr:uid="{00000000-0005-0000-0000-000080100000}"/>
    <cellStyle name="Millares [0] 2 6 13" xfId="12311" xr:uid="{00000000-0005-0000-0000-000081100000}"/>
    <cellStyle name="Millares [0] 2 6 13 2" xfId="24145" xr:uid="{00000000-0005-0000-0000-000082100000}"/>
    <cellStyle name="Millares [0] 2 6 14" xfId="12950" xr:uid="{00000000-0005-0000-0000-000083100000}"/>
    <cellStyle name="Millares [0] 2 6 15" xfId="24853" xr:uid="{00000000-0005-0000-0000-000084100000}"/>
    <cellStyle name="Millares [0] 2 6 16" xfId="25477" xr:uid="{00000000-0005-0000-0000-000085100000}"/>
    <cellStyle name="Millares [0] 2 6 17" xfId="26943" xr:uid="{00000000-0005-0000-0000-000086100000}"/>
    <cellStyle name="Millares [0] 2 6 18" xfId="27903" xr:uid="{00000000-0005-0000-0000-000087100000}"/>
    <cellStyle name="Millares [0] 2 6 19" xfId="28620" xr:uid="{00000000-0005-0000-0000-000088100000}"/>
    <cellStyle name="Millares [0] 2 6 2" xfId="417" xr:uid="{00000000-0005-0000-0000-000089100000}"/>
    <cellStyle name="Millares [0] 2 6 2 10" xfId="10868" xr:uid="{00000000-0005-0000-0000-00008A100000}"/>
    <cellStyle name="Millares [0] 2 6 2 10 2" xfId="23334" xr:uid="{00000000-0005-0000-0000-00008B100000}"/>
    <cellStyle name="Millares [0] 2 6 2 11" xfId="11348" xr:uid="{00000000-0005-0000-0000-00008C100000}"/>
    <cellStyle name="Millares [0] 2 6 2 11 2" xfId="23813" xr:uid="{00000000-0005-0000-0000-00008D100000}"/>
    <cellStyle name="Millares [0] 2 6 2 12" xfId="12489" xr:uid="{00000000-0005-0000-0000-00008E100000}"/>
    <cellStyle name="Millares [0] 2 6 2 12 2" xfId="24323" xr:uid="{00000000-0005-0000-0000-00008F100000}"/>
    <cellStyle name="Millares [0] 2 6 2 13" xfId="13128" xr:uid="{00000000-0005-0000-0000-000090100000}"/>
    <cellStyle name="Millares [0] 2 6 2 14" xfId="25031" xr:uid="{00000000-0005-0000-0000-000091100000}"/>
    <cellStyle name="Millares [0] 2 6 2 15" xfId="25659" xr:uid="{00000000-0005-0000-0000-000092100000}"/>
    <cellStyle name="Millares [0] 2 6 2 16" xfId="27122" xr:uid="{00000000-0005-0000-0000-000093100000}"/>
    <cellStyle name="Millares [0] 2 6 2 17" xfId="28081" xr:uid="{00000000-0005-0000-0000-000094100000}"/>
    <cellStyle name="Millares [0] 2 6 2 18" xfId="28801" xr:uid="{00000000-0005-0000-0000-000095100000}"/>
    <cellStyle name="Millares [0] 2 6 2 19" xfId="31745" xr:uid="{00000000-0005-0000-0000-000096100000}"/>
    <cellStyle name="Millares [0] 2 6 2 2" xfId="1613" xr:uid="{00000000-0005-0000-0000-000097100000}"/>
    <cellStyle name="Millares [0] 2 6 2 2 2" xfId="3537" xr:uid="{00000000-0005-0000-0000-000098100000}"/>
    <cellStyle name="Millares [0] 2 6 2 2 2 2" xfId="16010" xr:uid="{00000000-0005-0000-0000-000099100000}"/>
    <cellStyle name="Millares [0] 2 6 2 2 3" xfId="5488" xr:uid="{00000000-0005-0000-0000-00009A100000}"/>
    <cellStyle name="Millares [0] 2 6 2 2 3 2" xfId="17960" xr:uid="{00000000-0005-0000-0000-00009B100000}"/>
    <cellStyle name="Millares [0] 2 6 2 2 4" xfId="7418" xr:uid="{00000000-0005-0000-0000-00009C100000}"/>
    <cellStyle name="Millares [0] 2 6 2 2 4 2" xfId="19889" xr:uid="{00000000-0005-0000-0000-00009D100000}"/>
    <cellStyle name="Millares [0] 2 6 2 2 5" xfId="9428" xr:uid="{00000000-0005-0000-0000-00009E100000}"/>
    <cellStyle name="Millares [0] 2 6 2 2 5 2" xfId="21897" xr:uid="{00000000-0005-0000-0000-00009F100000}"/>
    <cellStyle name="Millares [0] 2 6 2 2 6" xfId="14089" xr:uid="{00000000-0005-0000-0000-0000A0100000}"/>
    <cellStyle name="Millares [0] 2 6 2 2 7" xfId="29636" xr:uid="{00000000-0005-0000-0000-0000A1100000}"/>
    <cellStyle name="Millares [0] 2 6 2 2 8" xfId="32355" xr:uid="{00000000-0005-0000-0000-0000A2100000}"/>
    <cellStyle name="Millares [0] 2 6 2 2 9" xfId="33513" xr:uid="{00000000-0005-0000-0000-0000A3100000}"/>
    <cellStyle name="Millares [0] 2 6 2 20" xfId="32916" xr:uid="{00000000-0005-0000-0000-0000A4100000}"/>
    <cellStyle name="Millares [0] 2 6 2 3" xfId="2093" xr:uid="{00000000-0005-0000-0000-0000A5100000}"/>
    <cellStyle name="Millares [0] 2 6 2 3 2" xfId="4017" xr:uid="{00000000-0005-0000-0000-0000A6100000}"/>
    <cellStyle name="Millares [0] 2 6 2 3 2 2" xfId="16490" xr:uid="{00000000-0005-0000-0000-0000A7100000}"/>
    <cellStyle name="Millares [0] 2 6 2 3 3" xfId="5968" xr:uid="{00000000-0005-0000-0000-0000A8100000}"/>
    <cellStyle name="Millares [0] 2 6 2 3 3 2" xfId="18440" xr:uid="{00000000-0005-0000-0000-0000A9100000}"/>
    <cellStyle name="Millares [0] 2 6 2 3 4" xfId="7898" xr:uid="{00000000-0005-0000-0000-0000AA100000}"/>
    <cellStyle name="Millares [0] 2 6 2 3 4 2" xfId="20369" xr:uid="{00000000-0005-0000-0000-0000AB100000}"/>
    <cellStyle name="Millares [0] 2 6 2 3 5" xfId="9906" xr:uid="{00000000-0005-0000-0000-0000AC100000}"/>
    <cellStyle name="Millares [0] 2 6 2 3 5 2" xfId="22375" xr:uid="{00000000-0005-0000-0000-0000AD100000}"/>
    <cellStyle name="Millares [0] 2 6 2 3 6" xfId="14569" xr:uid="{00000000-0005-0000-0000-0000AE100000}"/>
    <cellStyle name="Millares [0] 2 6 2 4" xfId="2575" xr:uid="{00000000-0005-0000-0000-0000AF100000}"/>
    <cellStyle name="Millares [0] 2 6 2 4 2" xfId="4496" xr:uid="{00000000-0005-0000-0000-0000B0100000}"/>
    <cellStyle name="Millares [0] 2 6 2 4 2 2" xfId="16969" xr:uid="{00000000-0005-0000-0000-0000B1100000}"/>
    <cellStyle name="Millares [0] 2 6 2 4 3" xfId="6451" xr:uid="{00000000-0005-0000-0000-0000B2100000}"/>
    <cellStyle name="Millares [0] 2 6 2 4 3 2" xfId="18923" xr:uid="{00000000-0005-0000-0000-0000B3100000}"/>
    <cellStyle name="Millares [0] 2 6 2 4 4" xfId="8377" xr:uid="{00000000-0005-0000-0000-0000B4100000}"/>
    <cellStyle name="Millares [0] 2 6 2 4 4 2" xfId="20848" xr:uid="{00000000-0005-0000-0000-0000B5100000}"/>
    <cellStyle name="Millares [0] 2 6 2 4 5" xfId="10383" xr:uid="{00000000-0005-0000-0000-0000B6100000}"/>
    <cellStyle name="Millares [0] 2 6 2 4 5 2" xfId="22852" xr:uid="{00000000-0005-0000-0000-0000B7100000}"/>
    <cellStyle name="Millares [0] 2 6 2 4 6" xfId="15048" xr:uid="{00000000-0005-0000-0000-0000B8100000}"/>
    <cellStyle name="Millares [0] 2 6 2 5" xfId="1133" xr:uid="{00000000-0005-0000-0000-0000B9100000}"/>
    <cellStyle name="Millares [0] 2 6 2 5 2" xfId="13609" xr:uid="{00000000-0005-0000-0000-0000BA100000}"/>
    <cellStyle name="Millares [0] 2 6 2 6" xfId="3057" xr:uid="{00000000-0005-0000-0000-0000BB100000}"/>
    <cellStyle name="Millares [0] 2 6 2 6 2" xfId="15530" xr:uid="{00000000-0005-0000-0000-0000BC100000}"/>
    <cellStyle name="Millares [0] 2 6 2 7" xfId="4995" xr:uid="{00000000-0005-0000-0000-0000BD100000}"/>
    <cellStyle name="Millares [0] 2 6 2 7 2" xfId="17467" xr:uid="{00000000-0005-0000-0000-0000BE100000}"/>
    <cellStyle name="Millares [0] 2 6 2 8" xfId="6935" xr:uid="{00000000-0005-0000-0000-0000BF100000}"/>
    <cellStyle name="Millares [0] 2 6 2 8 2" xfId="19406" xr:uid="{00000000-0005-0000-0000-0000C0100000}"/>
    <cellStyle name="Millares [0] 2 6 2 9" xfId="8954" xr:uid="{00000000-0005-0000-0000-0000C1100000}"/>
    <cellStyle name="Millares [0] 2 6 2 9 2" xfId="21423" xr:uid="{00000000-0005-0000-0000-0000C2100000}"/>
    <cellStyle name="Millares [0] 2 6 20" xfId="31567" xr:uid="{00000000-0005-0000-0000-0000C3100000}"/>
    <cellStyle name="Millares [0] 2 6 21" xfId="32738" xr:uid="{00000000-0005-0000-0000-0000C4100000}"/>
    <cellStyle name="Millares [0] 2 6 3" xfId="1435" xr:uid="{00000000-0005-0000-0000-0000C5100000}"/>
    <cellStyle name="Millares [0] 2 6 3 2" xfId="3359" xr:uid="{00000000-0005-0000-0000-0000C6100000}"/>
    <cellStyle name="Millares [0] 2 6 3 2 2" xfId="15832" xr:uid="{00000000-0005-0000-0000-0000C7100000}"/>
    <cellStyle name="Millares [0] 2 6 3 3" xfId="5311" xr:uid="{00000000-0005-0000-0000-0000C8100000}"/>
    <cellStyle name="Millares [0] 2 6 3 3 2" xfId="17782" xr:uid="{00000000-0005-0000-0000-0000C9100000}"/>
    <cellStyle name="Millares [0] 2 6 3 4" xfId="7240" xr:uid="{00000000-0005-0000-0000-0000CA100000}"/>
    <cellStyle name="Millares [0] 2 6 3 4 2" xfId="19711" xr:uid="{00000000-0005-0000-0000-0000CB100000}"/>
    <cellStyle name="Millares [0] 2 6 3 5" xfId="9250" xr:uid="{00000000-0005-0000-0000-0000CC100000}"/>
    <cellStyle name="Millares [0] 2 6 3 5 2" xfId="21719" xr:uid="{00000000-0005-0000-0000-0000CD100000}"/>
    <cellStyle name="Millares [0] 2 6 3 6" xfId="13911" xr:uid="{00000000-0005-0000-0000-0000CE100000}"/>
    <cellStyle name="Millares [0] 2 6 3 7" xfId="29458" xr:uid="{00000000-0005-0000-0000-0000CF100000}"/>
    <cellStyle name="Millares [0] 2 6 3 8" xfId="32177" xr:uid="{00000000-0005-0000-0000-0000D0100000}"/>
    <cellStyle name="Millares [0] 2 6 3 9" xfId="33335" xr:uid="{00000000-0005-0000-0000-0000D1100000}"/>
    <cellStyle name="Millares [0] 2 6 4" xfId="1915" xr:uid="{00000000-0005-0000-0000-0000D2100000}"/>
    <cellStyle name="Millares [0] 2 6 4 2" xfId="3839" xr:uid="{00000000-0005-0000-0000-0000D3100000}"/>
    <cellStyle name="Millares [0] 2 6 4 2 2" xfId="16312" xr:uid="{00000000-0005-0000-0000-0000D4100000}"/>
    <cellStyle name="Millares [0] 2 6 4 3" xfId="5790" xr:uid="{00000000-0005-0000-0000-0000D5100000}"/>
    <cellStyle name="Millares [0] 2 6 4 3 2" xfId="18262" xr:uid="{00000000-0005-0000-0000-0000D6100000}"/>
    <cellStyle name="Millares [0] 2 6 4 4" xfId="7720" xr:uid="{00000000-0005-0000-0000-0000D7100000}"/>
    <cellStyle name="Millares [0] 2 6 4 4 2" xfId="20191" xr:uid="{00000000-0005-0000-0000-0000D8100000}"/>
    <cellStyle name="Millares [0] 2 6 4 5" xfId="9728" xr:uid="{00000000-0005-0000-0000-0000D9100000}"/>
    <cellStyle name="Millares [0] 2 6 4 5 2" xfId="22197" xr:uid="{00000000-0005-0000-0000-0000DA100000}"/>
    <cellStyle name="Millares [0] 2 6 4 6" xfId="14391" xr:uid="{00000000-0005-0000-0000-0000DB100000}"/>
    <cellStyle name="Millares [0] 2 6 5" xfId="2397" xr:uid="{00000000-0005-0000-0000-0000DC100000}"/>
    <cellStyle name="Millares [0] 2 6 5 2" xfId="4318" xr:uid="{00000000-0005-0000-0000-0000DD100000}"/>
    <cellStyle name="Millares [0] 2 6 5 2 2" xfId="16791" xr:uid="{00000000-0005-0000-0000-0000DE100000}"/>
    <cellStyle name="Millares [0] 2 6 5 3" xfId="6273" xr:uid="{00000000-0005-0000-0000-0000DF100000}"/>
    <cellStyle name="Millares [0] 2 6 5 3 2" xfId="18745" xr:uid="{00000000-0005-0000-0000-0000E0100000}"/>
    <cellStyle name="Millares [0] 2 6 5 4" xfId="8199" xr:uid="{00000000-0005-0000-0000-0000E1100000}"/>
    <cellStyle name="Millares [0] 2 6 5 4 2" xfId="20670" xr:uid="{00000000-0005-0000-0000-0000E2100000}"/>
    <cellStyle name="Millares [0] 2 6 5 5" xfId="10205" xr:uid="{00000000-0005-0000-0000-0000E3100000}"/>
    <cellStyle name="Millares [0] 2 6 5 5 2" xfId="22674" xr:uid="{00000000-0005-0000-0000-0000E4100000}"/>
    <cellStyle name="Millares [0] 2 6 5 6" xfId="14870" xr:uid="{00000000-0005-0000-0000-0000E5100000}"/>
    <cellStyle name="Millares [0] 2 6 6" xfId="955" xr:uid="{00000000-0005-0000-0000-0000E6100000}"/>
    <cellStyle name="Millares [0] 2 6 6 2" xfId="13431" xr:uid="{00000000-0005-0000-0000-0000E7100000}"/>
    <cellStyle name="Millares [0] 2 6 7" xfId="2879" xr:uid="{00000000-0005-0000-0000-0000E8100000}"/>
    <cellStyle name="Millares [0] 2 6 7 2" xfId="15352" xr:uid="{00000000-0005-0000-0000-0000E9100000}"/>
    <cellStyle name="Millares [0] 2 6 8" xfId="4817" xr:uid="{00000000-0005-0000-0000-0000EA100000}"/>
    <cellStyle name="Millares [0] 2 6 8 2" xfId="17289" xr:uid="{00000000-0005-0000-0000-0000EB100000}"/>
    <cellStyle name="Millares [0] 2 6 9" xfId="6757" xr:uid="{00000000-0005-0000-0000-0000EC100000}"/>
    <cellStyle name="Millares [0] 2 6 9 2" xfId="19228" xr:uid="{00000000-0005-0000-0000-0000ED100000}"/>
    <cellStyle name="Millares [0] 2 7" xfId="275" xr:uid="{00000000-0005-0000-0000-0000EE100000}"/>
    <cellStyle name="Millares [0] 2 7 10" xfId="10726" xr:uid="{00000000-0005-0000-0000-0000EF100000}"/>
    <cellStyle name="Millares [0] 2 7 10 2" xfId="23192" xr:uid="{00000000-0005-0000-0000-0000F0100000}"/>
    <cellStyle name="Millares [0] 2 7 11" xfId="11206" xr:uid="{00000000-0005-0000-0000-0000F1100000}"/>
    <cellStyle name="Millares [0] 2 7 11 2" xfId="23671" xr:uid="{00000000-0005-0000-0000-0000F2100000}"/>
    <cellStyle name="Millares [0] 2 7 12" xfId="12347" xr:uid="{00000000-0005-0000-0000-0000F3100000}"/>
    <cellStyle name="Millares [0] 2 7 12 2" xfId="24181" xr:uid="{00000000-0005-0000-0000-0000F4100000}"/>
    <cellStyle name="Millares [0] 2 7 13" xfId="12986" xr:uid="{00000000-0005-0000-0000-0000F5100000}"/>
    <cellStyle name="Millares [0] 2 7 14" xfId="24889" xr:uid="{00000000-0005-0000-0000-0000F6100000}"/>
    <cellStyle name="Millares [0] 2 7 15" xfId="25517" xr:uid="{00000000-0005-0000-0000-0000F7100000}"/>
    <cellStyle name="Millares [0] 2 7 16" xfId="26980" xr:uid="{00000000-0005-0000-0000-0000F8100000}"/>
    <cellStyle name="Millares [0] 2 7 17" xfId="27939" xr:uid="{00000000-0005-0000-0000-0000F9100000}"/>
    <cellStyle name="Millares [0] 2 7 18" xfId="28659" xr:uid="{00000000-0005-0000-0000-0000FA100000}"/>
    <cellStyle name="Millares [0] 2 7 19" xfId="31603" xr:uid="{00000000-0005-0000-0000-0000FB100000}"/>
    <cellStyle name="Millares [0] 2 7 2" xfId="1471" xr:uid="{00000000-0005-0000-0000-0000FC100000}"/>
    <cellStyle name="Millares [0] 2 7 2 2" xfId="3395" xr:uid="{00000000-0005-0000-0000-0000FD100000}"/>
    <cellStyle name="Millares [0] 2 7 2 2 2" xfId="15868" xr:uid="{00000000-0005-0000-0000-0000FE100000}"/>
    <cellStyle name="Millares [0] 2 7 2 3" xfId="5347" xr:uid="{00000000-0005-0000-0000-0000FF100000}"/>
    <cellStyle name="Millares [0] 2 7 2 3 2" xfId="17818" xr:uid="{00000000-0005-0000-0000-000000110000}"/>
    <cellStyle name="Millares [0] 2 7 2 4" xfId="7276" xr:uid="{00000000-0005-0000-0000-000001110000}"/>
    <cellStyle name="Millares [0] 2 7 2 4 2" xfId="19747" xr:uid="{00000000-0005-0000-0000-000002110000}"/>
    <cellStyle name="Millares [0] 2 7 2 5" xfId="9286" xr:uid="{00000000-0005-0000-0000-000003110000}"/>
    <cellStyle name="Millares [0] 2 7 2 5 2" xfId="21755" xr:uid="{00000000-0005-0000-0000-000004110000}"/>
    <cellStyle name="Millares [0] 2 7 2 6" xfId="13947" xr:uid="{00000000-0005-0000-0000-000005110000}"/>
    <cellStyle name="Millares [0] 2 7 2 7" xfId="29494" xr:uid="{00000000-0005-0000-0000-000006110000}"/>
    <cellStyle name="Millares [0] 2 7 2 8" xfId="32213" xr:uid="{00000000-0005-0000-0000-000007110000}"/>
    <cellStyle name="Millares [0] 2 7 2 9" xfId="33371" xr:uid="{00000000-0005-0000-0000-000008110000}"/>
    <cellStyle name="Millares [0] 2 7 20" xfId="32774" xr:uid="{00000000-0005-0000-0000-000009110000}"/>
    <cellStyle name="Millares [0] 2 7 3" xfId="1951" xr:uid="{00000000-0005-0000-0000-00000A110000}"/>
    <cellStyle name="Millares [0] 2 7 3 2" xfId="3875" xr:uid="{00000000-0005-0000-0000-00000B110000}"/>
    <cellStyle name="Millares [0] 2 7 3 2 2" xfId="16348" xr:uid="{00000000-0005-0000-0000-00000C110000}"/>
    <cellStyle name="Millares [0] 2 7 3 3" xfId="5826" xr:uid="{00000000-0005-0000-0000-00000D110000}"/>
    <cellStyle name="Millares [0] 2 7 3 3 2" xfId="18298" xr:uid="{00000000-0005-0000-0000-00000E110000}"/>
    <cellStyle name="Millares [0] 2 7 3 4" xfId="7756" xr:uid="{00000000-0005-0000-0000-00000F110000}"/>
    <cellStyle name="Millares [0] 2 7 3 4 2" xfId="20227" xr:uid="{00000000-0005-0000-0000-000010110000}"/>
    <cellStyle name="Millares [0] 2 7 3 5" xfId="9764" xr:uid="{00000000-0005-0000-0000-000011110000}"/>
    <cellStyle name="Millares [0] 2 7 3 5 2" xfId="22233" xr:uid="{00000000-0005-0000-0000-000012110000}"/>
    <cellStyle name="Millares [0] 2 7 3 6" xfId="14427" xr:uid="{00000000-0005-0000-0000-000013110000}"/>
    <cellStyle name="Millares [0] 2 7 4" xfId="2433" xr:uid="{00000000-0005-0000-0000-000014110000}"/>
    <cellStyle name="Millares [0] 2 7 4 2" xfId="4354" xr:uid="{00000000-0005-0000-0000-000015110000}"/>
    <cellStyle name="Millares [0] 2 7 4 2 2" xfId="16827" xr:uid="{00000000-0005-0000-0000-000016110000}"/>
    <cellStyle name="Millares [0] 2 7 4 3" xfId="6309" xr:uid="{00000000-0005-0000-0000-000017110000}"/>
    <cellStyle name="Millares [0] 2 7 4 3 2" xfId="18781" xr:uid="{00000000-0005-0000-0000-000018110000}"/>
    <cellStyle name="Millares [0] 2 7 4 4" xfId="8235" xr:uid="{00000000-0005-0000-0000-000019110000}"/>
    <cellStyle name="Millares [0] 2 7 4 4 2" xfId="20706" xr:uid="{00000000-0005-0000-0000-00001A110000}"/>
    <cellStyle name="Millares [0] 2 7 4 5" xfId="10241" xr:uid="{00000000-0005-0000-0000-00001B110000}"/>
    <cellStyle name="Millares [0] 2 7 4 5 2" xfId="22710" xr:uid="{00000000-0005-0000-0000-00001C110000}"/>
    <cellStyle name="Millares [0] 2 7 4 6" xfId="14906" xr:uid="{00000000-0005-0000-0000-00001D110000}"/>
    <cellStyle name="Millares [0] 2 7 5" xfId="991" xr:uid="{00000000-0005-0000-0000-00001E110000}"/>
    <cellStyle name="Millares [0] 2 7 5 2" xfId="13467" xr:uid="{00000000-0005-0000-0000-00001F110000}"/>
    <cellStyle name="Millares [0] 2 7 6" xfId="2915" xr:uid="{00000000-0005-0000-0000-000020110000}"/>
    <cellStyle name="Millares [0] 2 7 6 2" xfId="15388" xr:uid="{00000000-0005-0000-0000-000021110000}"/>
    <cellStyle name="Millares [0] 2 7 7" xfId="4853" xr:uid="{00000000-0005-0000-0000-000022110000}"/>
    <cellStyle name="Millares [0] 2 7 7 2" xfId="17325" xr:uid="{00000000-0005-0000-0000-000023110000}"/>
    <cellStyle name="Millares [0] 2 7 8" xfId="6793" xr:uid="{00000000-0005-0000-0000-000024110000}"/>
    <cellStyle name="Millares [0] 2 7 8 2" xfId="19264" xr:uid="{00000000-0005-0000-0000-000025110000}"/>
    <cellStyle name="Millares [0] 2 7 9" xfId="8820" xr:uid="{00000000-0005-0000-0000-000026110000}"/>
    <cellStyle name="Millares [0] 2 7 9 2" xfId="21289" xr:uid="{00000000-0005-0000-0000-000027110000}"/>
    <cellStyle name="Millares [0] 2 8" xfId="486" xr:uid="{00000000-0005-0000-0000-000028110000}"/>
    <cellStyle name="Millares [0] 2 8 10" xfId="10901" xr:uid="{00000000-0005-0000-0000-000029110000}"/>
    <cellStyle name="Millares [0] 2 8 10 2" xfId="23367" xr:uid="{00000000-0005-0000-0000-00002A110000}"/>
    <cellStyle name="Millares [0] 2 8 11" xfId="11381" xr:uid="{00000000-0005-0000-0000-00002B110000}"/>
    <cellStyle name="Millares [0] 2 8 11 2" xfId="23846" xr:uid="{00000000-0005-0000-0000-00002C110000}"/>
    <cellStyle name="Millares [0] 2 8 12" xfId="12524" xr:uid="{00000000-0005-0000-0000-00002D110000}"/>
    <cellStyle name="Millares [0] 2 8 12 2" xfId="24358" xr:uid="{00000000-0005-0000-0000-00002E110000}"/>
    <cellStyle name="Millares [0] 2 8 13" xfId="13162" xr:uid="{00000000-0005-0000-0000-00002F110000}"/>
    <cellStyle name="Millares [0] 2 8 14" xfId="25064" xr:uid="{00000000-0005-0000-0000-000030110000}"/>
    <cellStyle name="Millares [0] 2 8 15" xfId="25709" xr:uid="{00000000-0005-0000-0000-000031110000}"/>
    <cellStyle name="Millares [0] 2 8 16" xfId="27161" xr:uid="{00000000-0005-0000-0000-000032110000}"/>
    <cellStyle name="Millares [0] 2 8 17" xfId="28117" xr:uid="{00000000-0005-0000-0000-000033110000}"/>
    <cellStyle name="Millares [0] 2 8 18" xfId="28839" xr:uid="{00000000-0005-0000-0000-000034110000}"/>
    <cellStyle name="Millares [0] 2 8 19" xfId="31779" xr:uid="{00000000-0005-0000-0000-000035110000}"/>
    <cellStyle name="Millares [0] 2 8 2" xfId="1646" xr:uid="{00000000-0005-0000-0000-000036110000}"/>
    <cellStyle name="Millares [0] 2 8 2 2" xfId="3570" xr:uid="{00000000-0005-0000-0000-000037110000}"/>
    <cellStyle name="Millares [0] 2 8 2 2 2" xfId="16043" xr:uid="{00000000-0005-0000-0000-000038110000}"/>
    <cellStyle name="Millares [0] 2 8 2 3" xfId="5521" xr:uid="{00000000-0005-0000-0000-000039110000}"/>
    <cellStyle name="Millares [0] 2 8 2 3 2" xfId="17993" xr:uid="{00000000-0005-0000-0000-00003A110000}"/>
    <cellStyle name="Millares [0] 2 8 2 4" xfId="7451" xr:uid="{00000000-0005-0000-0000-00003B110000}"/>
    <cellStyle name="Millares [0] 2 8 2 4 2" xfId="19922" xr:uid="{00000000-0005-0000-0000-00003C110000}"/>
    <cellStyle name="Millares [0] 2 8 2 5" xfId="9461" xr:uid="{00000000-0005-0000-0000-00003D110000}"/>
    <cellStyle name="Millares [0] 2 8 2 5 2" xfId="21930" xr:uid="{00000000-0005-0000-0000-00003E110000}"/>
    <cellStyle name="Millares [0] 2 8 2 6" xfId="14122" xr:uid="{00000000-0005-0000-0000-00003F110000}"/>
    <cellStyle name="Millares [0] 2 8 2 7" xfId="29698" xr:uid="{00000000-0005-0000-0000-000040110000}"/>
    <cellStyle name="Millares [0] 2 8 2 8" xfId="32389" xr:uid="{00000000-0005-0000-0000-000041110000}"/>
    <cellStyle name="Millares [0] 2 8 2 9" xfId="33547" xr:uid="{00000000-0005-0000-0000-000042110000}"/>
    <cellStyle name="Millares [0] 2 8 20" xfId="32949" xr:uid="{00000000-0005-0000-0000-000043110000}"/>
    <cellStyle name="Millares [0] 2 8 3" xfId="2126" xr:uid="{00000000-0005-0000-0000-000044110000}"/>
    <cellStyle name="Millares [0] 2 8 3 2" xfId="4050" xr:uid="{00000000-0005-0000-0000-000045110000}"/>
    <cellStyle name="Millares [0] 2 8 3 2 2" xfId="16523" xr:uid="{00000000-0005-0000-0000-000046110000}"/>
    <cellStyle name="Millares [0] 2 8 3 3" xfId="6001" xr:uid="{00000000-0005-0000-0000-000047110000}"/>
    <cellStyle name="Millares [0] 2 8 3 3 2" xfId="18473" xr:uid="{00000000-0005-0000-0000-000048110000}"/>
    <cellStyle name="Millares [0] 2 8 3 4" xfId="7931" xr:uid="{00000000-0005-0000-0000-000049110000}"/>
    <cellStyle name="Millares [0] 2 8 3 4 2" xfId="20402" xr:uid="{00000000-0005-0000-0000-00004A110000}"/>
    <cellStyle name="Millares [0] 2 8 3 5" xfId="9939" xr:uid="{00000000-0005-0000-0000-00004B110000}"/>
    <cellStyle name="Millares [0] 2 8 3 5 2" xfId="22408" xr:uid="{00000000-0005-0000-0000-00004C110000}"/>
    <cellStyle name="Millares [0] 2 8 3 6" xfId="14602" xr:uid="{00000000-0005-0000-0000-00004D110000}"/>
    <cellStyle name="Millares [0] 2 8 4" xfId="2609" xr:uid="{00000000-0005-0000-0000-00004E110000}"/>
    <cellStyle name="Millares [0] 2 8 4 2" xfId="4530" xr:uid="{00000000-0005-0000-0000-00004F110000}"/>
    <cellStyle name="Millares [0] 2 8 4 2 2" xfId="17003" xr:uid="{00000000-0005-0000-0000-000050110000}"/>
    <cellStyle name="Millares [0] 2 8 4 3" xfId="6485" xr:uid="{00000000-0005-0000-0000-000051110000}"/>
    <cellStyle name="Millares [0] 2 8 4 3 2" xfId="18957" xr:uid="{00000000-0005-0000-0000-000052110000}"/>
    <cellStyle name="Millares [0] 2 8 4 4" xfId="8411" xr:uid="{00000000-0005-0000-0000-000053110000}"/>
    <cellStyle name="Millares [0] 2 8 4 4 2" xfId="20882" xr:uid="{00000000-0005-0000-0000-000054110000}"/>
    <cellStyle name="Millares [0] 2 8 4 5" xfId="10417" xr:uid="{00000000-0005-0000-0000-000055110000}"/>
    <cellStyle name="Millares [0] 2 8 4 5 2" xfId="22886" xr:uid="{00000000-0005-0000-0000-000056110000}"/>
    <cellStyle name="Millares [0] 2 8 4 6" xfId="15082" xr:uid="{00000000-0005-0000-0000-000057110000}"/>
    <cellStyle name="Millares [0] 2 8 5" xfId="1167" xr:uid="{00000000-0005-0000-0000-000058110000}"/>
    <cellStyle name="Millares [0] 2 8 5 2" xfId="13643" xr:uid="{00000000-0005-0000-0000-000059110000}"/>
    <cellStyle name="Millares [0] 2 8 6" xfId="3091" xr:uid="{00000000-0005-0000-0000-00005A110000}"/>
    <cellStyle name="Millares [0] 2 8 6 2" xfId="15564" xr:uid="{00000000-0005-0000-0000-00005B110000}"/>
    <cellStyle name="Millares [0] 2 8 7" xfId="5030" xr:uid="{00000000-0005-0000-0000-00005C110000}"/>
    <cellStyle name="Millares [0] 2 8 7 2" xfId="17501" xr:uid="{00000000-0005-0000-0000-00005D110000}"/>
    <cellStyle name="Millares [0] 2 8 8" xfId="6969" xr:uid="{00000000-0005-0000-0000-00005E110000}"/>
    <cellStyle name="Millares [0] 2 8 8 2" xfId="19440" xr:uid="{00000000-0005-0000-0000-00005F110000}"/>
    <cellStyle name="Millares [0] 2 8 9" xfId="8987" xr:uid="{00000000-0005-0000-0000-000060110000}"/>
    <cellStyle name="Millares [0] 2 8 9 2" xfId="21456" xr:uid="{00000000-0005-0000-0000-000061110000}"/>
    <cellStyle name="Millares [0] 2 9" xfId="656" xr:uid="{00000000-0005-0000-0000-000062110000}"/>
    <cellStyle name="Millares [0] 2 9 10" xfId="10940" xr:uid="{00000000-0005-0000-0000-000063110000}"/>
    <cellStyle name="Millares [0] 2 9 10 2" xfId="23406" xr:uid="{00000000-0005-0000-0000-000064110000}"/>
    <cellStyle name="Millares [0] 2 9 11" xfId="11420" xr:uid="{00000000-0005-0000-0000-000065110000}"/>
    <cellStyle name="Millares [0] 2 9 11 2" xfId="23885" xr:uid="{00000000-0005-0000-0000-000066110000}"/>
    <cellStyle name="Millares [0] 2 9 12" xfId="12564" xr:uid="{00000000-0005-0000-0000-000067110000}"/>
    <cellStyle name="Millares [0] 2 9 12 2" xfId="24398" xr:uid="{00000000-0005-0000-0000-000068110000}"/>
    <cellStyle name="Millares [0] 2 9 13" xfId="13201" xr:uid="{00000000-0005-0000-0000-000069110000}"/>
    <cellStyle name="Millares [0] 2 9 14" xfId="25103" xr:uid="{00000000-0005-0000-0000-00006A110000}"/>
    <cellStyle name="Millares [0] 2 9 15" xfId="25795" xr:uid="{00000000-0005-0000-0000-00006B110000}"/>
    <cellStyle name="Millares [0] 2 9 16" xfId="27226" xr:uid="{00000000-0005-0000-0000-00006C110000}"/>
    <cellStyle name="Millares [0] 2 9 17" xfId="28170" xr:uid="{00000000-0005-0000-0000-00006D110000}"/>
    <cellStyle name="Millares [0] 2 9 18" xfId="28916" xr:uid="{00000000-0005-0000-0000-00006E110000}"/>
    <cellStyle name="Millares [0] 2 9 19" xfId="31818" xr:uid="{00000000-0005-0000-0000-00006F110000}"/>
    <cellStyle name="Millares [0] 2 9 2" xfId="1685" xr:uid="{00000000-0005-0000-0000-000070110000}"/>
    <cellStyle name="Millares [0] 2 9 2 2" xfId="3609" xr:uid="{00000000-0005-0000-0000-000071110000}"/>
    <cellStyle name="Millares [0] 2 9 2 2 2" xfId="16082" xr:uid="{00000000-0005-0000-0000-000072110000}"/>
    <cellStyle name="Millares [0] 2 9 2 3" xfId="5560" xr:uid="{00000000-0005-0000-0000-000073110000}"/>
    <cellStyle name="Millares [0] 2 9 2 3 2" xfId="18032" xr:uid="{00000000-0005-0000-0000-000074110000}"/>
    <cellStyle name="Millares [0] 2 9 2 4" xfId="7490" xr:uid="{00000000-0005-0000-0000-000075110000}"/>
    <cellStyle name="Millares [0] 2 9 2 4 2" xfId="19961" xr:uid="{00000000-0005-0000-0000-000076110000}"/>
    <cellStyle name="Millares [0] 2 9 2 5" xfId="9500" xr:uid="{00000000-0005-0000-0000-000077110000}"/>
    <cellStyle name="Millares [0] 2 9 2 5 2" xfId="21969" xr:uid="{00000000-0005-0000-0000-000078110000}"/>
    <cellStyle name="Millares [0] 2 9 2 6" xfId="14161" xr:uid="{00000000-0005-0000-0000-000079110000}"/>
    <cellStyle name="Millares [0] 2 9 2 7" xfId="29737" xr:uid="{00000000-0005-0000-0000-00007A110000}"/>
    <cellStyle name="Millares [0] 2 9 2 8" xfId="32428" xr:uid="{00000000-0005-0000-0000-00007B110000}"/>
    <cellStyle name="Millares [0] 2 9 2 9" xfId="33586" xr:uid="{00000000-0005-0000-0000-00007C110000}"/>
    <cellStyle name="Millares [0] 2 9 20" xfId="32988" xr:uid="{00000000-0005-0000-0000-00007D110000}"/>
    <cellStyle name="Millares [0] 2 9 3" xfId="2165" xr:uid="{00000000-0005-0000-0000-00007E110000}"/>
    <cellStyle name="Millares [0] 2 9 3 2" xfId="4089" xr:uid="{00000000-0005-0000-0000-00007F110000}"/>
    <cellStyle name="Millares [0] 2 9 3 2 2" xfId="16562" xr:uid="{00000000-0005-0000-0000-000080110000}"/>
    <cellStyle name="Millares [0] 2 9 3 3" xfId="6040" xr:uid="{00000000-0005-0000-0000-000081110000}"/>
    <cellStyle name="Millares [0] 2 9 3 3 2" xfId="18512" xr:uid="{00000000-0005-0000-0000-000082110000}"/>
    <cellStyle name="Millares [0] 2 9 3 4" xfId="7970" xr:uid="{00000000-0005-0000-0000-000083110000}"/>
    <cellStyle name="Millares [0] 2 9 3 4 2" xfId="20441" xr:uid="{00000000-0005-0000-0000-000084110000}"/>
    <cellStyle name="Millares [0] 2 9 3 5" xfId="9978" xr:uid="{00000000-0005-0000-0000-000085110000}"/>
    <cellStyle name="Millares [0] 2 9 3 5 2" xfId="22447" xr:uid="{00000000-0005-0000-0000-000086110000}"/>
    <cellStyle name="Millares [0] 2 9 3 6" xfId="14641" xr:uid="{00000000-0005-0000-0000-000087110000}"/>
    <cellStyle name="Millares [0] 2 9 4" xfId="2648" xr:uid="{00000000-0005-0000-0000-000088110000}"/>
    <cellStyle name="Millares [0] 2 9 4 2" xfId="4569" xr:uid="{00000000-0005-0000-0000-000089110000}"/>
    <cellStyle name="Millares [0] 2 9 4 2 2" xfId="17042" xr:uid="{00000000-0005-0000-0000-00008A110000}"/>
    <cellStyle name="Millares [0] 2 9 4 3" xfId="6524" xr:uid="{00000000-0005-0000-0000-00008B110000}"/>
    <cellStyle name="Millares [0] 2 9 4 3 2" xfId="18996" xr:uid="{00000000-0005-0000-0000-00008C110000}"/>
    <cellStyle name="Millares [0] 2 9 4 4" xfId="8450" xr:uid="{00000000-0005-0000-0000-00008D110000}"/>
    <cellStyle name="Millares [0] 2 9 4 4 2" xfId="20921" xr:uid="{00000000-0005-0000-0000-00008E110000}"/>
    <cellStyle name="Millares [0] 2 9 4 5" xfId="10456" xr:uid="{00000000-0005-0000-0000-00008F110000}"/>
    <cellStyle name="Millares [0] 2 9 4 5 2" xfId="22925" xr:uid="{00000000-0005-0000-0000-000090110000}"/>
    <cellStyle name="Millares [0] 2 9 4 6" xfId="15121" xr:uid="{00000000-0005-0000-0000-000091110000}"/>
    <cellStyle name="Millares [0] 2 9 5" xfId="1206" xr:uid="{00000000-0005-0000-0000-000092110000}"/>
    <cellStyle name="Millares [0] 2 9 5 2" xfId="13682" xr:uid="{00000000-0005-0000-0000-000093110000}"/>
    <cellStyle name="Millares [0] 2 9 6" xfId="3130" xr:uid="{00000000-0005-0000-0000-000094110000}"/>
    <cellStyle name="Millares [0] 2 9 6 2" xfId="15603" xr:uid="{00000000-0005-0000-0000-000095110000}"/>
    <cellStyle name="Millares [0] 2 9 7" xfId="5074" xr:uid="{00000000-0005-0000-0000-000096110000}"/>
    <cellStyle name="Millares [0] 2 9 7 2" xfId="17545" xr:uid="{00000000-0005-0000-0000-000097110000}"/>
    <cellStyle name="Millares [0] 2 9 8" xfId="7011" xr:uid="{00000000-0005-0000-0000-000098110000}"/>
    <cellStyle name="Millares [0] 2 9 8 2" xfId="19482" xr:uid="{00000000-0005-0000-0000-000099110000}"/>
    <cellStyle name="Millares [0] 2 9 9" xfId="9027" xr:uid="{00000000-0005-0000-0000-00009A110000}"/>
    <cellStyle name="Millares [0] 2 9 9 2" xfId="21496" xr:uid="{00000000-0005-0000-0000-00009B110000}"/>
    <cellStyle name="Millares [0] 20" xfId="4688" xr:uid="{00000000-0005-0000-0000-00009C110000}"/>
    <cellStyle name="Millares [0] 20 2" xfId="17160" xr:uid="{00000000-0005-0000-0000-00009D110000}"/>
    <cellStyle name="Millares [0] 20 3" xfId="26289" xr:uid="{00000000-0005-0000-0000-00009E110000}"/>
    <cellStyle name="Millares [0] 20 4" xfId="27586" xr:uid="{00000000-0005-0000-0000-00009F110000}"/>
    <cellStyle name="Millares [0] 20 5" xfId="28421" xr:uid="{00000000-0005-0000-0000-0000A0110000}"/>
    <cellStyle name="Millares [0] 20 6" xfId="29307" xr:uid="{00000000-0005-0000-0000-0000A1110000}"/>
    <cellStyle name="Millares [0] 20 7" xfId="32028" xr:uid="{00000000-0005-0000-0000-0000A2110000}"/>
    <cellStyle name="Millares [0] 20 8" xfId="33186" xr:uid="{00000000-0005-0000-0000-0000A3110000}"/>
    <cellStyle name="Millares [0] 21" xfId="6634" xr:uid="{00000000-0005-0000-0000-0000A4110000}"/>
    <cellStyle name="Millares [0] 21 2" xfId="19105" xr:uid="{00000000-0005-0000-0000-0000A5110000}"/>
    <cellStyle name="Millares [0] 21 3" xfId="29879" xr:uid="{00000000-0005-0000-0000-0000A6110000}"/>
    <cellStyle name="Millares [0] 21 4" xfId="32558" xr:uid="{00000000-0005-0000-0000-0000A7110000}"/>
    <cellStyle name="Millares [0] 21 5" xfId="33685" xr:uid="{00000000-0005-0000-0000-0000A8110000}"/>
    <cellStyle name="Millares [0] 22" xfId="8576" xr:uid="{00000000-0005-0000-0000-0000A9110000}"/>
    <cellStyle name="Millares [0] 22 2" xfId="21045" xr:uid="{00000000-0005-0000-0000-0000AA110000}"/>
    <cellStyle name="Millares [0] 23" xfId="10567" xr:uid="{00000000-0005-0000-0000-0000AB110000}"/>
    <cellStyle name="Millares [0] 23 2" xfId="23033" xr:uid="{00000000-0005-0000-0000-0000AC110000}"/>
    <cellStyle name="Millares [0] 24" xfId="11047" xr:uid="{00000000-0005-0000-0000-0000AD110000}"/>
    <cellStyle name="Millares [0] 24 2" xfId="23512" xr:uid="{00000000-0005-0000-0000-0000AE110000}"/>
    <cellStyle name="Millares [0] 25" xfId="12188" xr:uid="{00000000-0005-0000-0000-0000AF110000}"/>
    <cellStyle name="Millares [0] 25 2" xfId="24022" xr:uid="{00000000-0005-0000-0000-0000B0110000}"/>
    <cellStyle name="Millares [0] 26" xfId="12827" xr:uid="{00000000-0005-0000-0000-0000B1110000}"/>
    <cellStyle name="Millares [0] 27" xfId="24730" xr:uid="{00000000-0005-0000-0000-0000B2110000}"/>
    <cellStyle name="Millares [0] 28" xfId="25340" xr:uid="{00000000-0005-0000-0000-0000B3110000}"/>
    <cellStyle name="Millares [0] 29" xfId="26807" xr:uid="{00000000-0005-0000-0000-0000B4110000}"/>
    <cellStyle name="Millares [0] 3" xfId="68" xr:uid="{00000000-0005-0000-0000-0000B5110000}"/>
    <cellStyle name="Millares [0] 3 10" xfId="2757" xr:uid="{00000000-0005-0000-0000-0000B6110000}"/>
    <cellStyle name="Millares [0] 3 10 2" xfId="15230" xr:uid="{00000000-0005-0000-0000-0000B7110000}"/>
    <cellStyle name="Millares [0] 3 11" xfId="4690" xr:uid="{00000000-0005-0000-0000-0000B8110000}"/>
    <cellStyle name="Millares [0] 3 11 2" xfId="17162" xr:uid="{00000000-0005-0000-0000-0000B9110000}"/>
    <cellStyle name="Millares [0] 3 12" xfId="6635" xr:uid="{00000000-0005-0000-0000-0000BA110000}"/>
    <cellStyle name="Millares [0] 3 12 2" xfId="19106" xr:uid="{00000000-0005-0000-0000-0000BB110000}"/>
    <cellStyle name="Millares [0] 3 13" xfId="8580" xr:uid="{00000000-0005-0000-0000-0000BC110000}"/>
    <cellStyle name="Millares [0] 3 13 2" xfId="21049" xr:uid="{00000000-0005-0000-0000-0000BD110000}"/>
    <cellStyle name="Millares [0] 3 14" xfId="10568" xr:uid="{00000000-0005-0000-0000-0000BE110000}"/>
    <cellStyle name="Millares [0] 3 14 2" xfId="23034" xr:uid="{00000000-0005-0000-0000-0000BF110000}"/>
    <cellStyle name="Millares [0] 3 15" xfId="11048" xr:uid="{00000000-0005-0000-0000-0000C0110000}"/>
    <cellStyle name="Millares [0] 3 15 2" xfId="23513" xr:uid="{00000000-0005-0000-0000-0000C1110000}"/>
    <cellStyle name="Millares [0] 3 16" xfId="12189" xr:uid="{00000000-0005-0000-0000-0000C2110000}"/>
    <cellStyle name="Millares [0] 3 16 2" xfId="24023" xr:uid="{00000000-0005-0000-0000-0000C3110000}"/>
    <cellStyle name="Millares [0] 3 17" xfId="12828" xr:uid="{00000000-0005-0000-0000-0000C4110000}"/>
    <cellStyle name="Millares [0] 3 18" xfId="24731" xr:uid="{00000000-0005-0000-0000-0000C5110000}"/>
    <cellStyle name="Millares [0] 3 19" xfId="25342" xr:uid="{00000000-0005-0000-0000-0000C6110000}"/>
    <cellStyle name="Millares [0] 3 2" xfId="101" xr:uid="{00000000-0005-0000-0000-0000C7110000}"/>
    <cellStyle name="Millares [0] 3 2 2" xfId="592" xr:uid="{00000000-0005-0000-0000-0000C8110000}"/>
    <cellStyle name="Millares [0] 3 2 2 10" xfId="8547" xr:uid="{00000000-0005-0000-0000-0000C9110000}"/>
    <cellStyle name="Millares [0] 3 2 2 10 2" xfId="21018" xr:uid="{00000000-0005-0000-0000-0000CA110000}"/>
    <cellStyle name="Millares [0] 3 2 2 11" xfId="8626" xr:uid="{00000000-0005-0000-0000-0000CB110000}"/>
    <cellStyle name="Millares [0] 3 2 2 11 2" xfId="21095" xr:uid="{00000000-0005-0000-0000-0000CC110000}"/>
    <cellStyle name="Millares [0] 3 2 2 12" xfId="9013" xr:uid="{00000000-0005-0000-0000-0000CD110000}"/>
    <cellStyle name="Millares [0] 3 2 2 12 2" xfId="21482" xr:uid="{00000000-0005-0000-0000-0000CE110000}"/>
    <cellStyle name="Millares [0] 3 2 2 13" xfId="10926" xr:uid="{00000000-0005-0000-0000-0000CF110000}"/>
    <cellStyle name="Millares [0] 3 2 2 13 2" xfId="23392" xr:uid="{00000000-0005-0000-0000-0000D0110000}"/>
    <cellStyle name="Millares [0] 3 2 2 14" xfId="11406" xr:uid="{00000000-0005-0000-0000-0000D1110000}"/>
    <cellStyle name="Millares [0] 3 2 2 14 2" xfId="23871" xr:uid="{00000000-0005-0000-0000-0000D2110000}"/>
    <cellStyle name="Millares [0] 3 2 2 15" xfId="12549" xr:uid="{00000000-0005-0000-0000-0000D3110000}"/>
    <cellStyle name="Millares [0] 3 2 2 15 2" xfId="24383" xr:uid="{00000000-0005-0000-0000-0000D4110000}"/>
    <cellStyle name="Millares [0] 3 2 2 16" xfId="13187" xr:uid="{00000000-0005-0000-0000-0000D5110000}"/>
    <cellStyle name="Millares [0] 3 2 2 17" xfId="25089" xr:uid="{00000000-0005-0000-0000-0000D6110000}"/>
    <cellStyle name="Millares [0] 3 2 2 18" xfId="25764" xr:uid="{00000000-0005-0000-0000-0000D7110000}"/>
    <cellStyle name="Millares [0] 3 2 2 19" xfId="27201" xr:uid="{00000000-0005-0000-0000-0000D8110000}"/>
    <cellStyle name="Millares [0] 3 2 2 2" xfId="1671" xr:uid="{00000000-0005-0000-0000-0000D9110000}"/>
    <cellStyle name="Millares [0] 3 2 2 2 10" xfId="14147" xr:uid="{00000000-0005-0000-0000-0000DA110000}"/>
    <cellStyle name="Millares [0] 3 2 2 2 11" xfId="25297" xr:uid="{00000000-0005-0000-0000-0000DB110000}"/>
    <cellStyle name="Millares [0] 3 2 2 2 12" xfId="26283" xr:uid="{00000000-0005-0000-0000-0000DC110000}"/>
    <cellStyle name="Millares [0] 3 2 2 2 13" xfId="27581" xr:uid="{00000000-0005-0000-0000-0000DD110000}"/>
    <cellStyle name="Millares [0] 3 2 2 2 14" xfId="28416" xr:uid="{00000000-0005-0000-0000-0000DE110000}"/>
    <cellStyle name="Millares [0] 3 2 2 2 15" xfId="29301" xr:uid="{00000000-0005-0000-0000-0000DF110000}"/>
    <cellStyle name="Millares [0] 3 2 2 2 16" xfId="32023" xr:uid="{00000000-0005-0000-0000-0000E0110000}"/>
    <cellStyle name="Millares [0] 3 2 2 2 17" xfId="33181" xr:uid="{00000000-0005-0000-0000-0000E1110000}"/>
    <cellStyle name="Millares [0] 3 2 2 2 2" xfId="3595" xr:uid="{00000000-0005-0000-0000-0000E2110000}"/>
    <cellStyle name="Millares [0] 3 2 2 2 2 2" xfId="16068" xr:uid="{00000000-0005-0000-0000-0000E3110000}"/>
    <cellStyle name="Millares [0] 3 2 2 2 3" xfId="5546" xr:uid="{00000000-0005-0000-0000-0000E4110000}"/>
    <cellStyle name="Millares [0] 3 2 2 2 3 2" xfId="18018" xr:uid="{00000000-0005-0000-0000-0000E5110000}"/>
    <cellStyle name="Millares [0] 3 2 2 2 4" xfId="5062" xr:uid="{00000000-0005-0000-0000-0000E6110000}"/>
    <cellStyle name="Millares [0] 3 2 2 2 4 2" xfId="17533" xr:uid="{00000000-0005-0000-0000-0000E7110000}"/>
    <cellStyle name="Millares [0] 3 2 2 2 5" xfId="7476" xr:uid="{00000000-0005-0000-0000-0000E8110000}"/>
    <cellStyle name="Millares [0] 3 2 2 2 5 2" xfId="19947" xr:uid="{00000000-0005-0000-0000-0000E9110000}"/>
    <cellStyle name="Millares [0] 3 2 2 2 6" xfId="8546" xr:uid="{00000000-0005-0000-0000-0000EA110000}"/>
    <cellStyle name="Millares [0] 3 2 2 2 6 2" xfId="21017" xr:uid="{00000000-0005-0000-0000-0000EB110000}"/>
    <cellStyle name="Millares [0] 3 2 2 2 7" xfId="8668" xr:uid="{00000000-0005-0000-0000-0000EC110000}"/>
    <cellStyle name="Millares [0] 3 2 2 2 7 2" xfId="21137" xr:uid="{00000000-0005-0000-0000-0000ED110000}"/>
    <cellStyle name="Millares [0] 3 2 2 2 8" xfId="9486" xr:uid="{00000000-0005-0000-0000-0000EE110000}"/>
    <cellStyle name="Millares [0] 3 2 2 2 8 2" xfId="21955" xr:uid="{00000000-0005-0000-0000-0000EF110000}"/>
    <cellStyle name="Millares [0] 3 2 2 2 9" xfId="12773" xr:uid="{00000000-0005-0000-0000-0000F0110000}"/>
    <cellStyle name="Millares [0] 3 2 2 2 9 2" xfId="24606" xr:uid="{00000000-0005-0000-0000-0000F1110000}"/>
    <cellStyle name="Millares [0] 3 2 2 20" xfId="28152" xr:uid="{00000000-0005-0000-0000-0000F2110000}"/>
    <cellStyle name="Millares [0] 3 2 2 21" xfId="28888" xr:uid="{00000000-0005-0000-0000-0000F3110000}"/>
    <cellStyle name="Millares [0] 3 2 2 22" xfId="31804" xr:uid="{00000000-0005-0000-0000-0000F4110000}"/>
    <cellStyle name="Millares [0] 3 2 2 23" xfId="32974" xr:uid="{00000000-0005-0000-0000-0000F5110000}"/>
    <cellStyle name="Millares [0] 3 2 2 3" xfId="2151" xr:uid="{00000000-0005-0000-0000-0000F6110000}"/>
    <cellStyle name="Millares [0] 3 2 2 3 10" xfId="27539" xr:uid="{00000000-0005-0000-0000-0000F7110000}"/>
    <cellStyle name="Millares [0] 3 2 2 3 11" xfId="28374" xr:uid="{00000000-0005-0000-0000-0000F8110000}"/>
    <cellStyle name="Millares [0] 3 2 2 3 12" xfId="29259" xr:uid="{00000000-0005-0000-0000-0000F9110000}"/>
    <cellStyle name="Millares [0] 3 2 2 3 13" xfId="31981" xr:uid="{00000000-0005-0000-0000-0000FA110000}"/>
    <cellStyle name="Millares [0] 3 2 2 3 14" xfId="33139" xr:uid="{00000000-0005-0000-0000-0000FB110000}"/>
    <cellStyle name="Millares [0] 3 2 2 3 2" xfId="4075" xr:uid="{00000000-0005-0000-0000-0000FC110000}"/>
    <cellStyle name="Millares [0] 3 2 2 3 2 2" xfId="16548" xr:uid="{00000000-0005-0000-0000-0000FD110000}"/>
    <cellStyle name="Millares [0] 3 2 2 3 3" xfId="6026" xr:uid="{00000000-0005-0000-0000-0000FE110000}"/>
    <cellStyle name="Millares [0] 3 2 2 3 3 2" xfId="18498" xr:uid="{00000000-0005-0000-0000-0000FF110000}"/>
    <cellStyle name="Millares [0] 3 2 2 3 4" xfId="7956" xr:uid="{00000000-0005-0000-0000-000000120000}"/>
    <cellStyle name="Millares [0] 3 2 2 3 4 2" xfId="20427" xr:uid="{00000000-0005-0000-0000-000001120000}"/>
    <cellStyle name="Millares [0] 3 2 2 3 5" xfId="9964" xr:uid="{00000000-0005-0000-0000-000002120000}"/>
    <cellStyle name="Millares [0] 3 2 2 3 5 2" xfId="22433" xr:uid="{00000000-0005-0000-0000-000003120000}"/>
    <cellStyle name="Millares [0] 3 2 2 3 6" xfId="12731" xr:uid="{00000000-0005-0000-0000-000004120000}"/>
    <cellStyle name="Millares [0] 3 2 2 3 6 2" xfId="24564" xr:uid="{00000000-0005-0000-0000-000005120000}"/>
    <cellStyle name="Millares [0] 3 2 2 3 7" xfId="14627" xr:uid="{00000000-0005-0000-0000-000006120000}"/>
    <cellStyle name="Millares [0] 3 2 2 3 8" xfId="25255" xr:uid="{00000000-0005-0000-0000-000007120000}"/>
    <cellStyle name="Millares [0] 3 2 2 3 9" xfId="26241" xr:uid="{00000000-0005-0000-0000-000008120000}"/>
    <cellStyle name="Millares [0] 3 2 2 4" xfId="2634" xr:uid="{00000000-0005-0000-0000-000009120000}"/>
    <cellStyle name="Millares [0] 3 2 2 4 2" xfId="4555" xr:uid="{00000000-0005-0000-0000-00000A120000}"/>
    <cellStyle name="Millares [0] 3 2 2 4 2 2" xfId="17028" xr:uid="{00000000-0005-0000-0000-00000B120000}"/>
    <cellStyle name="Millares [0] 3 2 2 4 3" xfId="6510" xr:uid="{00000000-0005-0000-0000-00000C120000}"/>
    <cellStyle name="Millares [0] 3 2 2 4 3 2" xfId="18982" xr:uid="{00000000-0005-0000-0000-00000D120000}"/>
    <cellStyle name="Millares [0] 3 2 2 4 4" xfId="8436" xr:uid="{00000000-0005-0000-0000-00000E120000}"/>
    <cellStyle name="Millares [0] 3 2 2 4 4 2" xfId="20907" xr:uid="{00000000-0005-0000-0000-00000F120000}"/>
    <cellStyle name="Millares [0] 3 2 2 4 5" xfId="10442" xr:uid="{00000000-0005-0000-0000-000010120000}"/>
    <cellStyle name="Millares [0] 3 2 2 4 5 2" xfId="22911" xr:uid="{00000000-0005-0000-0000-000011120000}"/>
    <cellStyle name="Millares [0] 3 2 2 4 6" xfId="15107" xr:uid="{00000000-0005-0000-0000-000012120000}"/>
    <cellStyle name="Millares [0] 3 2 2 4 7" xfId="29723" xr:uid="{00000000-0005-0000-0000-000013120000}"/>
    <cellStyle name="Millares [0] 3 2 2 4 8" xfId="32414" xr:uid="{00000000-0005-0000-0000-000014120000}"/>
    <cellStyle name="Millares [0] 3 2 2 4 9" xfId="33572" xr:uid="{00000000-0005-0000-0000-000015120000}"/>
    <cellStyle name="Millares [0] 3 2 2 5" xfId="1192" xr:uid="{00000000-0005-0000-0000-000016120000}"/>
    <cellStyle name="Millares [0] 3 2 2 5 2" xfId="13668" xr:uid="{00000000-0005-0000-0000-000017120000}"/>
    <cellStyle name="Millares [0] 3 2 2 6" xfId="3116" xr:uid="{00000000-0005-0000-0000-000018120000}"/>
    <cellStyle name="Millares [0] 3 2 2 6 2" xfId="15589" xr:uid="{00000000-0005-0000-0000-000019120000}"/>
    <cellStyle name="Millares [0] 3 2 2 7" xfId="5059" xr:uid="{00000000-0005-0000-0000-00001A120000}"/>
    <cellStyle name="Millares [0] 3 2 2 7 2" xfId="17530" xr:uid="{00000000-0005-0000-0000-00001B120000}"/>
    <cellStyle name="Millares [0] 3 2 2 8" xfId="5093" xr:uid="{00000000-0005-0000-0000-00001C120000}"/>
    <cellStyle name="Millares [0] 3 2 2 8 2" xfId="17564" xr:uid="{00000000-0005-0000-0000-00001D120000}"/>
    <cellStyle name="Millares [0] 3 2 2 9" xfId="6996" xr:uid="{00000000-0005-0000-0000-00001E120000}"/>
    <cellStyle name="Millares [0] 3 2 2 9 2" xfId="19467" xr:uid="{00000000-0005-0000-0000-00001F120000}"/>
    <cellStyle name="Millares [0] 3 2 3" xfId="676" xr:uid="{00000000-0005-0000-0000-000020120000}"/>
    <cellStyle name="Millares [0] 3 2 3 10" xfId="10955" xr:uid="{00000000-0005-0000-0000-000021120000}"/>
    <cellStyle name="Millares [0] 3 2 3 10 2" xfId="23421" xr:uid="{00000000-0005-0000-0000-000022120000}"/>
    <cellStyle name="Millares [0] 3 2 3 11" xfId="11435" xr:uid="{00000000-0005-0000-0000-000023120000}"/>
    <cellStyle name="Millares [0] 3 2 3 11 2" xfId="23900" xr:uid="{00000000-0005-0000-0000-000024120000}"/>
    <cellStyle name="Millares [0] 3 2 3 12" xfId="12579" xr:uid="{00000000-0005-0000-0000-000025120000}"/>
    <cellStyle name="Millares [0] 3 2 3 12 2" xfId="24413" xr:uid="{00000000-0005-0000-0000-000026120000}"/>
    <cellStyle name="Millares [0] 3 2 3 13" xfId="13216" xr:uid="{00000000-0005-0000-0000-000027120000}"/>
    <cellStyle name="Millares [0] 3 2 3 14" xfId="25118" xr:uid="{00000000-0005-0000-0000-000028120000}"/>
    <cellStyle name="Millares [0] 3 2 3 15" xfId="25814" xr:uid="{00000000-0005-0000-0000-000029120000}"/>
    <cellStyle name="Millares [0] 3 2 3 16" xfId="27243" xr:uid="{00000000-0005-0000-0000-00002A120000}"/>
    <cellStyle name="Millares [0] 3 2 3 17" xfId="28186" xr:uid="{00000000-0005-0000-0000-00002B120000}"/>
    <cellStyle name="Millares [0] 3 2 3 18" xfId="28934" xr:uid="{00000000-0005-0000-0000-00002C120000}"/>
    <cellStyle name="Millares [0] 3 2 3 19" xfId="31833" xr:uid="{00000000-0005-0000-0000-00002D120000}"/>
    <cellStyle name="Millares [0] 3 2 3 2" xfId="1700" xr:uid="{00000000-0005-0000-0000-00002E120000}"/>
    <cellStyle name="Millares [0] 3 2 3 2 10" xfId="27547" xr:uid="{00000000-0005-0000-0000-00002F120000}"/>
    <cellStyle name="Millares [0] 3 2 3 2 11" xfId="28382" xr:uid="{00000000-0005-0000-0000-000030120000}"/>
    <cellStyle name="Millares [0] 3 2 3 2 12" xfId="29267" xr:uid="{00000000-0005-0000-0000-000031120000}"/>
    <cellStyle name="Millares [0] 3 2 3 2 13" xfId="31989" xr:uid="{00000000-0005-0000-0000-000032120000}"/>
    <cellStyle name="Millares [0] 3 2 3 2 14" xfId="33147" xr:uid="{00000000-0005-0000-0000-000033120000}"/>
    <cellStyle name="Millares [0] 3 2 3 2 2" xfId="3624" xr:uid="{00000000-0005-0000-0000-000034120000}"/>
    <cellStyle name="Millares [0] 3 2 3 2 2 2" xfId="16097" xr:uid="{00000000-0005-0000-0000-000035120000}"/>
    <cellStyle name="Millares [0] 3 2 3 2 3" xfId="5575" xr:uid="{00000000-0005-0000-0000-000036120000}"/>
    <cellStyle name="Millares [0] 3 2 3 2 3 2" xfId="18047" xr:uid="{00000000-0005-0000-0000-000037120000}"/>
    <cellStyle name="Millares [0] 3 2 3 2 4" xfId="7505" xr:uid="{00000000-0005-0000-0000-000038120000}"/>
    <cellStyle name="Millares [0] 3 2 3 2 4 2" xfId="19976" xr:uid="{00000000-0005-0000-0000-000039120000}"/>
    <cellStyle name="Millares [0] 3 2 3 2 5" xfId="9514" xr:uid="{00000000-0005-0000-0000-00003A120000}"/>
    <cellStyle name="Millares [0] 3 2 3 2 5 2" xfId="21983" xr:uid="{00000000-0005-0000-0000-00003B120000}"/>
    <cellStyle name="Millares [0] 3 2 3 2 6" xfId="12739" xr:uid="{00000000-0005-0000-0000-00003C120000}"/>
    <cellStyle name="Millares [0] 3 2 3 2 6 2" xfId="24572" xr:uid="{00000000-0005-0000-0000-00003D120000}"/>
    <cellStyle name="Millares [0] 3 2 3 2 7" xfId="14176" xr:uid="{00000000-0005-0000-0000-00003E120000}"/>
    <cellStyle name="Millares [0] 3 2 3 2 8" xfId="25263" xr:uid="{00000000-0005-0000-0000-00003F120000}"/>
    <cellStyle name="Millares [0] 3 2 3 2 9" xfId="26249" xr:uid="{00000000-0005-0000-0000-000040120000}"/>
    <cellStyle name="Millares [0] 3 2 3 20" xfId="33003" xr:uid="{00000000-0005-0000-0000-000041120000}"/>
    <cellStyle name="Millares [0] 3 2 3 3" xfId="2180" xr:uid="{00000000-0005-0000-0000-000042120000}"/>
    <cellStyle name="Millares [0] 3 2 3 3 2" xfId="4104" xr:uid="{00000000-0005-0000-0000-000043120000}"/>
    <cellStyle name="Millares [0] 3 2 3 3 2 2" xfId="16577" xr:uid="{00000000-0005-0000-0000-000044120000}"/>
    <cellStyle name="Millares [0] 3 2 3 3 3" xfId="6055" xr:uid="{00000000-0005-0000-0000-000045120000}"/>
    <cellStyle name="Millares [0] 3 2 3 3 3 2" xfId="18527" xr:uid="{00000000-0005-0000-0000-000046120000}"/>
    <cellStyle name="Millares [0] 3 2 3 3 4" xfId="7985" xr:uid="{00000000-0005-0000-0000-000047120000}"/>
    <cellStyle name="Millares [0] 3 2 3 3 4 2" xfId="20456" xr:uid="{00000000-0005-0000-0000-000048120000}"/>
    <cellStyle name="Millares [0] 3 2 3 3 5" xfId="9992" xr:uid="{00000000-0005-0000-0000-000049120000}"/>
    <cellStyle name="Millares [0] 3 2 3 3 5 2" xfId="22461" xr:uid="{00000000-0005-0000-0000-00004A120000}"/>
    <cellStyle name="Millares [0] 3 2 3 3 6" xfId="14656" xr:uid="{00000000-0005-0000-0000-00004B120000}"/>
    <cellStyle name="Millares [0] 3 2 3 3 7" xfId="29752" xr:uid="{00000000-0005-0000-0000-00004C120000}"/>
    <cellStyle name="Millares [0] 3 2 3 3 8" xfId="32443" xr:uid="{00000000-0005-0000-0000-00004D120000}"/>
    <cellStyle name="Millares [0] 3 2 3 3 9" xfId="33601" xr:uid="{00000000-0005-0000-0000-00004E120000}"/>
    <cellStyle name="Millares [0] 3 2 3 4" xfId="2663" xr:uid="{00000000-0005-0000-0000-00004F120000}"/>
    <cellStyle name="Millares [0] 3 2 3 4 2" xfId="4584" xr:uid="{00000000-0005-0000-0000-000050120000}"/>
    <cellStyle name="Millares [0] 3 2 3 4 2 2" xfId="17057" xr:uid="{00000000-0005-0000-0000-000051120000}"/>
    <cellStyle name="Millares [0] 3 2 3 4 3" xfId="6539" xr:uid="{00000000-0005-0000-0000-000052120000}"/>
    <cellStyle name="Millares [0] 3 2 3 4 3 2" xfId="19011" xr:uid="{00000000-0005-0000-0000-000053120000}"/>
    <cellStyle name="Millares [0] 3 2 3 4 4" xfId="8465" xr:uid="{00000000-0005-0000-0000-000054120000}"/>
    <cellStyle name="Millares [0] 3 2 3 4 4 2" xfId="20936" xr:uid="{00000000-0005-0000-0000-000055120000}"/>
    <cellStyle name="Millares [0] 3 2 3 4 5" xfId="10470" xr:uid="{00000000-0005-0000-0000-000056120000}"/>
    <cellStyle name="Millares [0] 3 2 3 4 5 2" xfId="22939" xr:uid="{00000000-0005-0000-0000-000057120000}"/>
    <cellStyle name="Millares [0] 3 2 3 4 6" xfId="15136" xr:uid="{00000000-0005-0000-0000-000058120000}"/>
    <cellStyle name="Millares [0] 3 2 3 5" xfId="1221" xr:uid="{00000000-0005-0000-0000-000059120000}"/>
    <cellStyle name="Millares [0] 3 2 3 5 2" xfId="13697" xr:uid="{00000000-0005-0000-0000-00005A120000}"/>
    <cellStyle name="Millares [0] 3 2 3 6" xfId="3145" xr:uid="{00000000-0005-0000-0000-00005B120000}"/>
    <cellStyle name="Millares [0] 3 2 3 6 2" xfId="15618" xr:uid="{00000000-0005-0000-0000-00005C120000}"/>
    <cellStyle name="Millares [0] 3 2 3 7" xfId="5091" xr:uid="{00000000-0005-0000-0000-00005D120000}"/>
    <cellStyle name="Millares [0] 3 2 3 7 2" xfId="17562" xr:uid="{00000000-0005-0000-0000-00005E120000}"/>
    <cellStyle name="Millares [0] 3 2 3 8" xfId="7026" xr:uid="{00000000-0005-0000-0000-00005F120000}"/>
    <cellStyle name="Millares [0] 3 2 3 8 2" xfId="19497" xr:uid="{00000000-0005-0000-0000-000060120000}"/>
    <cellStyle name="Millares [0] 3 2 3 9" xfId="8634" xr:uid="{00000000-0005-0000-0000-000061120000}"/>
    <cellStyle name="Millares [0] 3 2 3 9 2" xfId="21103" xr:uid="{00000000-0005-0000-0000-000062120000}"/>
    <cellStyle name="Millares [0] 3 2 4" xfId="8586" xr:uid="{00000000-0005-0000-0000-000063120000}"/>
    <cellStyle name="Millares [0] 3 2 4 2" xfId="11638" xr:uid="{00000000-0005-0000-0000-000064120000}"/>
    <cellStyle name="Millares [0] 3 2 4 3" xfId="21055" xr:uid="{00000000-0005-0000-0000-000065120000}"/>
    <cellStyle name="Millares [0] 3 2 5" xfId="12697" xr:uid="{00000000-0005-0000-0000-000066120000}"/>
    <cellStyle name="Millares [0] 3 2 5 2" xfId="24530" xr:uid="{00000000-0005-0000-0000-000067120000}"/>
    <cellStyle name="Millares [0] 3 2 5 3" xfId="25221" xr:uid="{00000000-0005-0000-0000-000068120000}"/>
    <cellStyle name="Millares [0] 3 2 5 4" xfId="26207" xr:uid="{00000000-0005-0000-0000-000069120000}"/>
    <cellStyle name="Millares [0] 3 2 5 5" xfId="27505" xr:uid="{00000000-0005-0000-0000-00006A120000}"/>
    <cellStyle name="Millares [0] 3 2 5 6" xfId="28340" xr:uid="{00000000-0005-0000-0000-00006B120000}"/>
    <cellStyle name="Millares [0] 3 2 5 7" xfId="29225" xr:uid="{00000000-0005-0000-0000-00006C120000}"/>
    <cellStyle name="Millares [0] 3 2 5 8" xfId="31947" xr:uid="{00000000-0005-0000-0000-00006D120000}"/>
    <cellStyle name="Millares [0] 3 2 5 9" xfId="33105" xr:uid="{00000000-0005-0000-0000-00006E120000}"/>
    <cellStyle name="Millares [0] 3 20" xfId="26808" xr:uid="{00000000-0005-0000-0000-00006F120000}"/>
    <cellStyle name="Millares [0] 3 21" xfId="27780" xr:uid="{00000000-0005-0000-0000-000070120000}"/>
    <cellStyle name="Millares [0] 3 22" xfId="28485" xr:uid="{00000000-0005-0000-0000-000071120000}"/>
    <cellStyle name="Millares [0] 3 23" xfId="31445" xr:uid="{00000000-0005-0000-0000-000072120000}"/>
    <cellStyle name="Millares [0] 3 24" xfId="32616" xr:uid="{00000000-0005-0000-0000-000073120000}"/>
    <cellStyle name="Millares [0] 3 3" xfId="130" xr:uid="{00000000-0005-0000-0000-000074120000}"/>
    <cellStyle name="Millares [0] 3 3 10" xfId="6687" xr:uid="{00000000-0005-0000-0000-000075120000}"/>
    <cellStyle name="Millares [0] 3 3 10 2" xfId="19158" xr:uid="{00000000-0005-0000-0000-000076120000}"/>
    <cellStyle name="Millares [0] 3 3 11" xfId="8622" xr:uid="{00000000-0005-0000-0000-000077120000}"/>
    <cellStyle name="Millares [0] 3 3 11 2" xfId="21091" xr:uid="{00000000-0005-0000-0000-000078120000}"/>
    <cellStyle name="Millares [0] 3 3 12" xfId="10620" xr:uid="{00000000-0005-0000-0000-000079120000}"/>
    <cellStyle name="Millares [0] 3 3 12 2" xfId="23086" xr:uid="{00000000-0005-0000-0000-00007A120000}"/>
    <cellStyle name="Millares [0] 3 3 13" xfId="11100" xr:uid="{00000000-0005-0000-0000-00007B120000}"/>
    <cellStyle name="Millares [0] 3 3 13 2" xfId="23565" xr:uid="{00000000-0005-0000-0000-00007C120000}"/>
    <cellStyle name="Millares [0] 3 3 14" xfId="12241" xr:uid="{00000000-0005-0000-0000-00007D120000}"/>
    <cellStyle name="Millares [0] 3 3 14 2" xfId="24075" xr:uid="{00000000-0005-0000-0000-00007E120000}"/>
    <cellStyle name="Millares [0] 3 3 15" xfId="12880" xr:uid="{00000000-0005-0000-0000-00007F120000}"/>
    <cellStyle name="Millares [0] 3 3 16" xfId="24783" xr:uid="{00000000-0005-0000-0000-000080120000}"/>
    <cellStyle name="Millares [0] 3 3 17" xfId="25396" xr:uid="{00000000-0005-0000-0000-000081120000}"/>
    <cellStyle name="Millares [0] 3 3 18" xfId="26863" xr:uid="{00000000-0005-0000-0000-000082120000}"/>
    <cellStyle name="Millares [0] 3 3 19" xfId="27832" xr:uid="{00000000-0005-0000-0000-000083120000}"/>
    <cellStyle name="Millares [0] 3 3 2" xfId="347" xr:uid="{00000000-0005-0000-0000-000084120000}"/>
    <cellStyle name="Millares [0] 3 3 2 10" xfId="10798" xr:uid="{00000000-0005-0000-0000-000085120000}"/>
    <cellStyle name="Millares [0] 3 3 2 10 2" xfId="23264" xr:uid="{00000000-0005-0000-0000-000086120000}"/>
    <cellStyle name="Millares [0] 3 3 2 11" xfId="11278" xr:uid="{00000000-0005-0000-0000-000087120000}"/>
    <cellStyle name="Millares [0] 3 3 2 11 2" xfId="23743" xr:uid="{00000000-0005-0000-0000-000088120000}"/>
    <cellStyle name="Millares [0] 3 3 2 12" xfId="12419" xr:uid="{00000000-0005-0000-0000-000089120000}"/>
    <cellStyle name="Millares [0] 3 3 2 12 2" xfId="24253" xr:uid="{00000000-0005-0000-0000-00008A120000}"/>
    <cellStyle name="Millares [0] 3 3 2 13" xfId="13058" xr:uid="{00000000-0005-0000-0000-00008B120000}"/>
    <cellStyle name="Millares [0] 3 3 2 14" xfId="24961" xr:uid="{00000000-0005-0000-0000-00008C120000}"/>
    <cellStyle name="Millares [0] 3 3 2 15" xfId="25589" xr:uid="{00000000-0005-0000-0000-00008D120000}"/>
    <cellStyle name="Millares [0] 3 3 2 16" xfId="27052" xr:uid="{00000000-0005-0000-0000-00008E120000}"/>
    <cellStyle name="Millares [0] 3 3 2 17" xfId="28011" xr:uid="{00000000-0005-0000-0000-00008F120000}"/>
    <cellStyle name="Millares [0] 3 3 2 18" xfId="28731" xr:uid="{00000000-0005-0000-0000-000090120000}"/>
    <cellStyle name="Millares [0] 3 3 2 19" xfId="31675" xr:uid="{00000000-0005-0000-0000-000091120000}"/>
    <cellStyle name="Millares [0] 3 3 2 2" xfId="1543" xr:uid="{00000000-0005-0000-0000-000092120000}"/>
    <cellStyle name="Millares [0] 3 3 2 2 10" xfId="27577" xr:uid="{00000000-0005-0000-0000-000093120000}"/>
    <cellStyle name="Millares [0] 3 3 2 2 11" xfId="28412" xr:uid="{00000000-0005-0000-0000-000094120000}"/>
    <cellStyle name="Millares [0] 3 3 2 2 12" xfId="29297" xr:uid="{00000000-0005-0000-0000-000095120000}"/>
    <cellStyle name="Millares [0] 3 3 2 2 13" xfId="32019" xr:uid="{00000000-0005-0000-0000-000096120000}"/>
    <cellStyle name="Millares [0] 3 3 2 2 14" xfId="33177" xr:uid="{00000000-0005-0000-0000-000097120000}"/>
    <cellStyle name="Millares [0] 3 3 2 2 2" xfId="3467" xr:uid="{00000000-0005-0000-0000-000098120000}"/>
    <cellStyle name="Millares [0] 3 3 2 2 2 2" xfId="15940" xr:uid="{00000000-0005-0000-0000-000099120000}"/>
    <cellStyle name="Millares [0] 3 3 2 2 3" xfId="5418" xr:uid="{00000000-0005-0000-0000-00009A120000}"/>
    <cellStyle name="Millares [0] 3 3 2 2 3 2" xfId="17890" xr:uid="{00000000-0005-0000-0000-00009B120000}"/>
    <cellStyle name="Millares [0] 3 3 2 2 4" xfId="7348" xr:uid="{00000000-0005-0000-0000-00009C120000}"/>
    <cellStyle name="Millares [0] 3 3 2 2 4 2" xfId="19819" xr:uid="{00000000-0005-0000-0000-00009D120000}"/>
    <cellStyle name="Millares [0] 3 3 2 2 5" xfId="9358" xr:uid="{00000000-0005-0000-0000-00009E120000}"/>
    <cellStyle name="Millares [0] 3 3 2 2 5 2" xfId="21827" xr:uid="{00000000-0005-0000-0000-00009F120000}"/>
    <cellStyle name="Millares [0] 3 3 2 2 6" xfId="12769" xr:uid="{00000000-0005-0000-0000-0000A0120000}"/>
    <cellStyle name="Millares [0] 3 3 2 2 6 2" xfId="24602" xr:uid="{00000000-0005-0000-0000-0000A1120000}"/>
    <cellStyle name="Millares [0] 3 3 2 2 7" xfId="14019" xr:uid="{00000000-0005-0000-0000-0000A2120000}"/>
    <cellStyle name="Millares [0] 3 3 2 2 8" xfId="25293" xr:uid="{00000000-0005-0000-0000-0000A3120000}"/>
    <cellStyle name="Millares [0] 3 3 2 2 9" xfId="26279" xr:uid="{00000000-0005-0000-0000-0000A4120000}"/>
    <cellStyle name="Millares [0] 3 3 2 20" xfId="32846" xr:uid="{00000000-0005-0000-0000-0000A5120000}"/>
    <cellStyle name="Millares [0] 3 3 2 3" xfId="2023" xr:uid="{00000000-0005-0000-0000-0000A6120000}"/>
    <cellStyle name="Millares [0] 3 3 2 3 2" xfId="3947" xr:uid="{00000000-0005-0000-0000-0000A7120000}"/>
    <cellStyle name="Millares [0] 3 3 2 3 2 2" xfId="16420" xr:uid="{00000000-0005-0000-0000-0000A8120000}"/>
    <cellStyle name="Millares [0] 3 3 2 3 3" xfId="5898" xr:uid="{00000000-0005-0000-0000-0000A9120000}"/>
    <cellStyle name="Millares [0] 3 3 2 3 3 2" xfId="18370" xr:uid="{00000000-0005-0000-0000-0000AA120000}"/>
    <cellStyle name="Millares [0] 3 3 2 3 4" xfId="7828" xr:uid="{00000000-0005-0000-0000-0000AB120000}"/>
    <cellStyle name="Millares [0] 3 3 2 3 4 2" xfId="20299" xr:uid="{00000000-0005-0000-0000-0000AC120000}"/>
    <cellStyle name="Millares [0] 3 3 2 3 5" xfId="9836" xr:uid="{00000000-0005-0000-0000-0000AD120000}"/>
    <cellStyle name="Millares [0] 3 3 2 3 5 2" xfId="22305" xr:uid="{00000000-0005-0000-0000-0000AE120000}"/>
    <cellStyle name="Millares [0] 3 3 2 3 6" xfId="14499" xr:uid="{00000000-0005-0000-0000-0000AF120000}"/>
    <cellStyle name="Millares [0] 3 3 2 3 7" xfId="29566" xr:uid="{00000000-0005-0000-0000-0000B0120000}"/>
    <cellStyle name="Millares [0] 3 3 2 3 8" xfId="32285" xr:uid="{00000000-0005-0000-0000-0000B1120000}"/>
    <cellStyle name="Millares [0] 3 3 2 3 9" xfId="33443" xr:uid="{00000000-0005-0000-0000-0000B2120000}"/>
    <cellStyle name="Millares [0] 3 3 2 4" xfId="2505" xr:uid="{00000000-0005-0000-0000-0000B3120000}"/>
    <cellStyle name="Millares [0] 3 3 2 4 2" xfId="4426" xr:uid="{00000000-0005-0000-0000-0000B4120000}"/>
    <cellStyle name="Millares [0] 3 3 2 4 2 2" xfId="16899" xr:uid="{00000000-0005-0000-0000-0000B5120000}"/>
    <cellStyle name="Millares [0] 3 3 2 4 3" xfId="6381" xr:uid="{00000000-0005-0000-0000-0000B6120000}"/>
    <cellStyle name="Millares [0] 3 3 2 4 3 2" xfId="18853" xr:uid="{00000000-0005-0000-0000-0000B7120000}"/>
    <cellStyle name="Millares [0] 3 3 2 4 4" xfId="8307" xr:uid="{00000000-0005-0000-0000-0000B8120000}"/>
    <cellStyle name="Millares [0] 3 3 2 4 4 2" xfId="20778" xr:uid="{00000000-0005-0000-0000-0000B9120000}"/>
    <cellStyle name="Millares [0] 3 3 2 4 5" xfId="10313" xr:uid="{00000000-0005-0000-0000-0000BA120000}"/>
    <cellStyle name="Millares [0] 3 3 2 4 5 2" xfId="22782" xr:uid="{00000000-0005-0000-0000-0000BB120000}"/>
    <cellStyle name="Millares [0] 3 3 2 4 6" xfId="14978" xr:uid="{00000000-0005-0000-0000-0000BC120000}"/>
    <cellStyle name="Millares [0] 3 3 2 5" xfId="1063" xr:uid="{00000000-0005-0000-0000-0000BD120000}"/>
    <cellStyle name="Millares [0] 3 3 2 5 2" xfId="13539" xr:uid="{00000000-0005-0000-0000-0000BE120000}"/>
    <cellStyle name="Millares [0] 3 3 2 6" xfId="2987" xr:uid="{00000000-0005-0000-0000-0000BF120000}"/>
    <cellStyle name="Millares [0] 3 3 2 6 2" xfId="15460" xr:uid="{00000000-0005-0000-0000-0000C0120000}"/>
    <cellStyle name="Millares [0] 3 3 2 7" xfId="4925" xr:uid="{00000000-0005-0000-0000-0000C1120000}"/>
    <cellStyle name="Millares [0] 3 3 2 7 2" xfId="17397" xr:uid="{00000000-0005-0000-0000-0000C2120000}"/>
    <cellStyle name="Millares [0] 3 3 2 8" xfId="6865" xr:uid="{00000000-0005-0000-0000-0000C3120000}"/>
    <cellStyle name="Millares [0] 3 3 2 8 2" xfId="19336" xr:uid="{00000000-0005-0000-0000-0000C4120000}"/>
    <cellStyle name="Millares [0] 3 3 2 9" xfId="8664" xr:uid="{00000000-0005-0000-0000-0000C5120000}"/>
    <cellStyle name="Millares [0] 3 3 2 9 2" xfId="21133" xr:uid="{00000000-0005-0000-0000-0000C6120000}"/>
    <cellStyle name="Millares [0] 3 3 20" xfId="28540" xr:uid="{00000000-0005-0000-0000-0000C7120000}"/>
    <cellStyle name="Millares [0] 3 3 21" xfId="31497" xr:uid="{00000000-0005-0000-0000-0000C8120000}"/>
    <cellStyle name="Millares [0] 3 3 22" xfId="32668" xr:uid="{00000000-0005-0000-0000-0000C9120000}"/>
    <cellStyle name="Millares [0] 3 3 3" xfId="746" xr:uid="{00000000-0005-0000-0000-0000CA120000}"/>
    <cellStyle name="Millares [0] 3 3 4" xfId="1365" xr:uid="{00000000-0005-0000-0000-0000CB120000}"/>
    <cellStyle name="Millares [0] 3 3 4 2" xfId="3289" xr:uid="{00000000-0005-0000-0000-0000CC120000}"/>
    <cellStyle name="Millares [0] 3 3 4 2 2" xfId="15762" xr:uid="{00000000-0005-0000-0000-0000CD120000}"/>
    <cellStyle name="Millares [0] 3 3 4 3" xfId="5241" xr:uid="{00000000-0005-0000-0000-0000CE120000}"/>
    <cellStyle name="Millares [0] 3 3 4 3 2" xfId="17712" xr:uid="{00000000-0005-0000-0000-0000CF120000}"/>
    <cellStyle name="Millares [0] 3 3 4 4" xfId="7170" xr:uid="{00000000-0005-0000-0000-0000D0120000}"/>
    <cellStyle name="Millares [0] 3 3 4 4 2" xfId="19641" xr:uid="{00000000-0005-0000-0000-0000D1120000}"/>
    <cellStyle name="Millares [0] 3 3 4 5" xfId="9180" xr:uid="{00000000-0005-0000-0000-0000D2120000}"/>
    <cellStyle name="Millares [0] 3 3 4 5 2" xfId="21649" xr:uid="{00000000-0005-0000-0000-0000D3120000}"/>
    <cellStyle name="Millares [0] 3 3 4 6" xfId="11649" xr:uid="{00000000-0005-0000-0000-0000D4120000}"/>
    <cellStyle name="Millares [0] 3 3 4 7" xfId="13841" xr:uid="{00000000-0005-0000-0000-0000D5120000}"/>
    <cellStyle name="Millares [0] 3 3 5" xfId="1845" xr:uid="{00000000-0005-0000-0000-0000D6120000}"/>
    <cellStyle name="Millares [0] 3 3 5 10" xfId="27535" xr:uid="{00000000-0005-0000-0000-0000D7120000}"/>
    <cellStyle name="Millares [0] 3 3 5 11" xfId="28370" xr:uid="{00000000-0005-0000-0000-0000D8120000}"/>
    <cellStyle name="Millares [0] 3 3 5 12" xfId="29255" xr:uid="{00000000-0005-0000-0000-0000D9120000}"/>
    <cellStyle name="Millares [0] 3 3 5 13" xfId="31977" xr:uid="{00000000-0005-0000-0000-0000DA120000}"/>
    <cellStyle name="Millares [0] 3 3 5 14" xfId="33135" xr:uid="{00000000-0005-0000-0000-0000DB120000}"/>
    <cellStyle name="Millares [0] 3 3 5 2" xfId="3769" xr:uid="{00000000-0005-0000-0000-0000DC120000}"/>
    <cellStyle name="Millares [0] 3 3 5 2 2" xfId="16242" xr:uid="{00000000-0005-0000-0000-0000DD120000}"/>
    <cellStyle name="Millares [0] 3 3 5 3" xfId="5720" xr:uid="{00000000-0005-0000-0000-0000DE120000}"/>
    <cellStyle name="Millares [0] 3 3 5 3 2" xfId="18192" xr:uid="{00000000-0005-0000-0000-0000DF120000}"/>
    <cellStyle name="Millares [0] 3 3 5 4" xfId="7650" xr:uid="{00000000-0005-0000-0000-0000E0120000}"/>
    <cellStyle name="Millares [0] 3 3 5 4 2" xfId="20121" xr:uid="{00000000-0005-0000-0000-0000E1120000}"/>
    <cellStyle name="Millares [0] 3 3 5 5" xfId="9658" xr:uid="{00000000-0005-0000-0000-0000E2120000}"/>
    <cellStyle name="Millares [0] 3 3 5 5 2" xfId="22127" xr:uid="{00000000-0005-0000-0000-0000E3120000}"/>
    <cellStyle name="Millares [0] 3 3 5 6" xfId="12727" xr:uid="{00000000-0005-0000-0000-0000E4120000}"/>
    <cellStyle name="Millares [0] 3 3 5 6 2" xfId="24560" xr:uid="{00000000-0005-0000-0000-0000E5120000}"/>
    <cellStyle name="Millares [0] 3 3 5 7" xfId="14321" xr:uid="{00000000-0005-0000-0000-0000E6120000}"/>
    <cellStyle name="Millares [0] 3 3 5 8" xfId="25251" xr:uid="{00000000-0005-0000-0000-0000E7120000}"/>
    <cellStyle name="Millares [0] 3 3 5 9" xfId="26237" xr:uid="{00000000-0005-0000-0000-0000E8120000}"/>
    <cellStyle name="Millares [0] 3 3 6" xfId="2327" xr:uid="{00000000-0005-0000-0000-0000E9120000}"/>
    <cellStyle name="Millares [0] 3 3 6 2" xfId="4248" xr:uid="{00000000-0005-0000-0000-0000EA120000}"/>
    <cellStyle name="Millares [0] 3 3 6 2 2" xfId="16721" xr:uid="{00000000-0005-0000-0000-0000EB120000}"/>
    <cellStyle name="Millares [0] 3 3 6 3" xfId="6203" xr:uid="{00000000-0005-0000-0000-0000EC120000}"/>
    <cellStyle name="Millares [0] 3 3 6 3 2" xfId="18675" xr:uid="{00000000-0005-0000-0000-0000ED120000}"/>
    <cellStyle name="Millares [0] 3 3 6 4" xfId="8129" xr:uid="{00000000-0005-0000-0000-0000EE120000}"/>
    <cellStyle name="Millares [0] 3 3 6 4 2" xfId="20600" xr:uid="{00000000-0005-0000-0000-0000EF120000}"/>
    <cellStyle name="Millares [0] 3 3 6 5" xfId="10135" xr:uid="{00000000-0005-0000-0000-0000F0120000}"/>
    <cellStyle name="Millares [0] 3 3 6 5 2" xfId="22604" xr:uid="{00000000-0005-0000-0000-0000F1120000}"/>
    <cellStyle name="Millares [0] 3 3 6 6" xfId="14800" xr:uid="{00000000-0005-0000-0000-0000F2120000}"/>
    <cellStyle name="Millares [0] 3 3 6 7" xfId="29388" xr:uid="{00000000-0005-0000-0000-0000F3120000}"/>
    <cellStyle name="Millares [0] 3 3 6 8" xfId="32107" xr:uid="{00000000-0005-0000-0000-0000F4120000}"/>
    <cellStyle name="Millares [0] 3 3 6 9" xfId="33265" xr:uid="{00000000-0005-0000-0000-0000F5120000}"/>
    <cellStyle name="Millares [0] 3 3 7" xfId="885" xr:uid="{00000000-0005-0000-0000-0000F6120000}"/>
    <cellStyle name="Millares [0] 3 3 7 2" xfId="13361" xr:uid="{00000000-0005-0000-0000-0000F7120000}"/>
    <cellStyle name="Millares [0] 3 3 8" xfId="2809" xr:uid="{00000000-0005-0000-0000-0000F8120000}"/>
    <cellStyle name="Millares [0] 3 3 8 2" xfId="15282" xr:uid="{00000000-0005-0000-0000-0000F9120000}"/>
    <cellStyle name="Millares [0] 3 3 9" xfId="4742" xr:uid="{00000000-0005-0000-0000-0000FA120000}"/>
    <cellStyle name="Millares [0] 3 3 9 2" xfId="17214" xr:uid="{00000000-0005-0000-0000-0000FB120000}"/>
    <cellStyle name="Millares [0] 3 4" xfId="295" xr:uid="{00000000-0005-0000-0000-0000FC120000}"/>
    <cellStyle name="Millares [0] 3 4 10" xfId="10746" xr:uid="{00000000-0005-0000-0000-0000FD120000}"/>
    <cellStyle name="Millares [0] 3 4 10 2" xfId="23212" xr:uid="{00000000-0005-0000-0000-0000FE120000}"/>
    <cellStyle name="Millares [0] 3 4 11" xfId="11226" xr:uid="{00000000-0005-0000-0000-0000FF120000}"/>
    <cellStyle name="Millares [0] 3 4 11 2" xfId="23691" xr:uid="{00000000-0005-0000-0000-000000130000}"/>
    <cellStyle name="Millares [0] 3 4 12" xfId="12367" xr:uid="{00000000-0005-0000-0000-000001130000}"/>
    <cellStyle name="Millares [0] 3 4 12 2" xfId="24201" xr:uid="{00000000-0005-0000-0000-000002130000}"/>
    <cellStyle name="Millares [0] 3 4 13" xfId="13006" xr:uid="{00000000-0005-0000-0000-000003130000}"/>
    <cellStyle name="Millares [0] 3 4 14" xfId="24909" xr:uid="{00000000-0005-0000-0000-000004130000}"/>
    <cellStyle name="Millares [0] 3 4 15" xfId="25537" xr:uid="{00000000-0005-0000-0000-000005130000}"/>
    <cellStyle name="Millares [0] 3 4 16" xfId="27000" xr:uid="{00000000-0005-0000-0000-000006130000}"/>
    <cellStyle name="Millares [0] 3 4 17" xfId="27959" xr:uid="{00000000-0005-0000-0000-000007130000}"/>
    <cellStyle name="Millares [0] 3 4 18" xfId="28679" xr:uid="{00000000-0005-0000-0000-000008130000}"/>
    <cellStyle name="Millares [0] 3 4 19" xfId="31623" xr:uid="{00000000-0005-0000-0000-000009130000}"/>
    <cellStyle name="Millares [0] 3 4 2" xfId="1491" xr:uid="{00000000-0005-0000-0000-00000A130000}"/>
    <cellStyle name="Millares [0] 3 4 2 10" xfId="27543" xr:uid="{00000000-0005-0000-0000-00000B130000}"/>
    <cellStyle name="Millares [0] 3 4 2 11" xfId="28378" xr:uid="{00000000-0005-0000-0000-00000C130000}"/>
    <cellStyle name="Millares [0] 3 4 2 12" xfId="29263" xr:uid="{00000000-0005-0000-0000-00000D130000}"/>
    <cellStyle name="Millares [0] 3 4 2 13" xfId="31985" xr:uid="{00000000-0005-0000-0000-00000E130000}"/>
    <cellStyle name="Millares [0] 3 4 2 14" xfId="33143" xr:uid="{00000000-0005-0000-0000-00000F130000}"/>
    <cellStyle name="Millares [0] 3 4 2 2" xfId="3415" xr:uid="{00000000-0005-0000-0000-000010130000}"/>
    <cellStyle name="Millares [0] 3 4 2 2 2" xfId="15888" xr:uid="{00000000-0005-0000-0000-000011130000}"/>
    <cellStyle name="Millares [0] 3 4 2 3" xfId="5366" xr:uid="{00000000-0005-0000-0000-000012130000}"/>
    <cellStyle name="Millares [0] 3 4 2 3 2" xfId="17838" xr:uid="{00000000-0005-0000-0000-000013130000}"/>
    <cellStyle name="Millares [0] 3 4 2 4" xfId="7296" xr:uid="{00000000-0005-0000-0000-000014130000}"/>
    <cellStyle name="Millares [0] 3 4 2 4 2" xfId="19767" xr:uid="{00000000-0005-0000-0000-000015130000}"/>
    <cellStyle name="Millares [0] 3 4 2 5" xfId="9306" xr:uid="{00000000-0005-0000-0000-000016130000}"/>
    <cellStyle name="Millares [0] 3 4 2 5 2" xfId="21775" xr:uid="{00000000-0005-0000-0000-000017130000}"/>
    <cellStyle name="Millares [0] 3 4 2 6" xfId="12735" xr:uid="{00000000-0005-0000-0000-000018130000}"/>
    <cellStyle name="Millares [0] 3 4 2 6 2" xfId="24568" xr:uid="{00000000-0005-0000-0000-000019130000}"/>
    <cellStyle name="Millares [0] 3 4 2 7" xfId="13967" xr:uid="{00000000-0005-0000-0000-00001A130000}"/>
    <cellStyle name="Millares [0] 3 4 2 8" xfId="25259" xr:uid="{00000000-0005-0000-0000-00001B130000}"/>
    <cellStyle name="Millares [0] 3 4 2 9" xfId="26245" xr:uid="{00000000-0005-0000-0000-00001C130000}"/>
    <cellStyle name="Millares [0] 3 4 20" xfId="32794" xr:uid="{00000000-0005-0000-0000-00001D130000}"/>
    <cellStyle name="Millares [0] 3 4 3" xfId="1971" xr:uid="{00000000-0005-0000-0000-00001E130000}"/>
    <cellStyle name="Millares [0] 3 4 3 2" xfId="3895" xr:uid="{00000000-0005-0000-0000-00001F130000}"/>
    <cellStyle name="Millares [0] 3 4 3 2 2" xfId="16368" xr:uid="{00000000-0005-0000-0000-000020130000}"/>
    <cellStyle name="Millares [0] 3 4 3 3" xfId="5846" xr:uid="{00000000-0005-0000-0000-000021130000}"/>
    <cellStyle name="Millares [0] 3 4 3 3 2" xfId="18318" xr:uid="{00000000-0005-0000-0000-000022130000}"/>
    <cellStyle name="Millares [0] 3 4 3 4" xfId="7776" xr:uid="{00000000-0005-0000-0000-000023130000}"/>
    <cellStyle name="Millares [0] 3 4 3 4 2" xfId="20247" xr:uid="{00000000-0005-0000-0000-000024130000}"/>
    <cellStyle name="Millares [0] 3 4 3 5" xfId="9784" xr:uid="{00000000-0005-0000-0000-000025130000}"/>
    <cellStyle name="Millares [0] 3 4 3 5 2" xfId="22253" xr:uid="{00000000-0005-0000-0000-000026130000}"/>
    <cellStyle name="Millares [0] 3 4 3 6" xfId="14447" xr:uid="{00000000-0005-0000-0000-000027130000}"/>
    <cellStyle name="Millares [0] 3 4 3 7" xfId="29514" xr:uid="{00000000-0005-0000-0000-000028130000}"/>
    <cellStyle name="Millares [0] 3 4 3 8" xfId="32233" xr:uid="{00000000-0005-0000-0000-000029130000}"/>
    <cellStyle name="Millares [0] 3 4 3 9" xfId="33391" xr:uid="{00000000-0005-0000-0000-00002A130000}"/>
    <cellStyle name="Millares [0] 3 4 4" xfId="2453" xr:uid="{00000000-0005-0000-0000-00002B130000}"/>
    <cellStyle name="Millares [0] 3 4 4 2" xfId="4374" xr:uid="{00000000-0005-0000-0000-00002C130000}"/>
    <cellStyle name="Millares [0] 3 4 4 2 2" xfId="16847" xr:uid="{00000000-0005-0000-0000-00002D130000}"/>
    <cellStyle name="Millares [0] 3 4 4 3" xfId="6329" xr:uid="{00000000-0005-0000-0000-00002E130000}"/>
    <cellStyle name="Millares [0] 3 4 4 3 2" xfId="18801" xr:uid="{00000000-0005-0000-0000-00002F130000}"/>
    <cellStyle name="Millares [0] 3 4 4 4" xfId="8255" xr:uid="{00000000-0005-0000-0000-000030130000}"/>
    <cellStyle name="Millares [0] 3 4 4 4 2" xfId="20726" xr:uid="{00000000-0005-0000-0000-000031130000}"/>
    <cellStyle name="Millares [0] 3 4 4 5" xfId="10261" xr:uid="{00000000-0005-0000-0000-000032130000}"/>
    <cellStyle name="Millares [0] 3 4 4 5 2" xfId="22730" xr:uid="{00000000-0005-0000-0000-000033130000}"/>
    <cellStyle name="Millares [0] 3 4 4 6" xfId="14926" xr:uid="{00000000-0005-0000-0000-000034130000}"/>
    <cellStyle name="Millares [0] 3 4 5" xfId="1011" xr:uid="{00000000-0005-0000-0000-000035130000}"/>
    <cellStyle name="Millares [0] 3 4 5 2" xfId="13487" xr:uid="{00000000-0005-0000-0000-000036130000}"/>
    <cellStyle name="Millares [0] 3 4 6" xfId="2935" xr:uid="{00000000-0005-0000-0000-000037130000}"/>
    <cellStyle name="Millares [0] 3 4 6 2" xfId="15408" xr:uid="{00000000-0005-0000-0000-000038130000}"/>
    <cellStyle name="Millares [0] 3 4 7" xfId="4873" xr:uid="{00000000-0005-0000-0000-000039130000}"/>
    <cellStyle name="Millares [0] 3 4 7 2" xfId="17345" xr:uid="{00000000-0005-0000-0000-00003A130000}"/>
    <cellStyle name="Millares [0] 3 4 8" xfId="6813" xr:uid="{00000000-0005-0000-0000-00003B130000}"/>
    <cellStyle name="Millares [0] 3 4 8 2" xfId="19284" xr:uid="{00000000-0005-0000-0000-00003C130000}"/>
    <cellStyle name="Millares [0] 3 4 9" xfId="8630" xr:uid="{00000000-0005-0000-0000-00003D130000}"/>
    <cellStyle name="Millares [0] 3 4 9 2" xfId="21099" xr:uid="{00000000-0005-0000-0000-00003E130000}"/>
    <cellStyle name="Millares [0] 3 5" xfId="567" xr:uid="{00000000-0005-0000-0000-00003F130000}"/>
    <cellStyle name="Millares [0] 3 5 2" xfId="4665" xr:uid="{00000000-0005-0000-0000-000040130000}"/>
    <cellStyle name="Millares [0] 3 5 2 10" xfId="33185" xr:uid="{00000000-0005-0000-0000-000041130000}"/>
    <cellStyle name="Millares [0] 3 5 2 2" xfId="12777" xr:uid="{00000000-0005-0000-0000-000042130000}"/>
    <cellStyle name="Millares [0] 3 5 2 2 2" xfId="24610" xr:uid="{00000000-0005-0000-0000-000043130000}"/>
    <cellStyle name="Millares [0] 3 5 2 3" xfId="17137" xr:uid="{00000000-0005-0000-0000-000044130000}"/>
    <cellStyle name="Millares [0] 3 5 2 4" xfId="25301" xr:uid="{00000000-0005-0000-0000-000045130000}"/>
    <cellStyle name="Millares [0] 3 5 2 5" xfId="26287" xr:uid="{00000000-0005-0000-0000-000046130000}"/>
    <cellStyle name="Millares [0] 3 5 2 6" xfId="27585" xr:uid="{00000000-0005-0000-0000-000047130000}"/>
    <cellStyle name="Millares [0] 3 5 2 7" xfId="28420" xr:uid="{00000000-0005-0000-0000-000048130000}"/>
    <cellStyle name="Millares [0] 3 5 2 8" xfId="29305" xr:uid="{00000000-0005-0000-0000-000049130000}"/>
    <cellStyle name="Millares [0] 3 5 2 9" xfId="32027" xr:uid="{00000000-0005-0000-0000-00004A130000}"/>
    <cellStyle name="Millares [0] 3 5 3" xfId="8555" xr:uid="{00000000-0005-0000-0000-00004B130000}"/>
    <cellStyle name="Millares [0] 3 5 3 2" xfId="21026" xr:uid="{00000000-0005-0000-0000-00004C130000}"/>
    <cellStyle name="Millares [0] 3 5 4" xfId="8672" xr:uid="{00000000-0005-0000-0000-00004D130000}"/>
    <cellStyle name="Millares [0] 3 5 4 2" xfId="21141" xr:uid="{00000000-0005-0000-0000-00004E130000}"/>
    <cellStyle name="Millares [0] 3 6" xfId="1313" xr:uid="{00000000-0005-0000-0000-00004F130000}"/>
    <cellStyle name="Millares [0] 3 6 2" xfId="3237" xr:uid="{00000000-0005-0000-0000-000050130000}"/>
    <cellStyle name="Millares [0] 3 6 2 2" xfId="15710" xr:uid="{00000000-0005-0000-0000-000051130000}"/>
    <cellStyle name="Millares [0] 3 6 3" xfId="5189" xr:uid="{00000000-0005-0000-0000-000052130000}"/>
    <cellStyle name="Millares [0] 3 6 3 2" xfId="17660" xr:uid="{00000000-0005-0000-0000-000053130000}"/>
    <cellStyle name="Millares [0] 3 6 4" xfId="7118" xr:uid="{00000000-0005-0000-0000-000054130000}"/>
    <cellStyle name="Millares [0] 3 6 4 2" xfId="19589" xr:uid="{00000000-0005-0000-0000-000055130000}"/>
    <cellStyle name="Millares [0] 3 6 5" xfId="9128" xr:uid="{00000000-0005-0000-0000-000056130000}"/>
    <cellStyle name="Millares [0] 3 6 5 2" xfId="21597" xr:uid="{00000000-0005-0000-0000-000057130000}"/>
    <cellStyle name="Millares [0] 3 6 6" xfId="11606" xr:uid="{00000000-0005-0000-0000-000058130000}"/>
    <cellStyle name="Millares [0] 3 6 7" xfId="13789" xr:uid="{00000000-0005-0000-0000-000059130000}"/>
    <cellStyle name="Millares [0] 3 7" xfId="1793" xr:uid="{00000000-0005-0000-0000-00005A130000}"/>
    <cellStyle name="Millares [0] 3 7 2" xfId="3717" xr:uid="{00000000-0005-0000-0000-00005B130000}"/>
    <cellStyle name="Millares [0] 3 7 2 2" xfId="16190" xr:uid="{00000000-0005-0000-0000-00005C130000}"/>
    <cellStyle name="Millares [0] 3 7 3" xfId="5668" xr:uid="{00000000-0005-0000-0000-00005D130000}"/>
    <cellStyle name="Millares [0] 3 7 3 2" xfId="18140" xr:uid="{00000000-0005-0000-0000-00005E130000}"/>
    <cellStyle name="Millares [0] 3 7 4" xfId="7598" xr:uid="{00000000-0005-0000-0000-00005F130000}"/>
    <cellStyle name="Millares [0] 3 7 4 2" xfId="20069" xr:uid="{00000000-0005-0000-0000-000060130000}"/>
    <cellStyle name="Millares [0] 3 7 5" xfId="9606" xr:uid="{00000000-0005-0000-0000-000061130000}"/>
    <cellStyle name="Millares [0] 3 7 5 2" xfId="22075" xr:uid="{00000000-0005-0000-0000-000062130000}"/>
    <cellStyle name="Millares [0] 3 7 6" xfId="12062" xr:uid="{00000000-0005-0000-0000-000063130000}"/>
    <cellStyle name="Millares [0] 3 7 7" xfId="14269" xr:uid="{00000000-0005-0000-0000-000064130000}"/>
    <cellStyle name="Millares [0] 3 8" xfId="2275" xr:uid="{00000000-0005-0000-0000-000065130000}"/>
    <cellStyle name="Millares [0] 3 8 10" xfId="27501" xr:uid="{00000000-0005-0000-0000-000066130000}"/>
    <cellStyle name="Millares [0] 3 8 11" xfId="28336" xr:uid="{00000000-0005-0000-0000-000067130000}"/>
    <cellStyle name="Millares [0] 3 8 12" xfId="29221" xr:uid="{00000000-0005-0000-0000-000068130000}"/>
    <cellStyle name="Millares [0] 3 8 13" xfId="31943" xr:uid="{00000000-0005-0000-0000-000069130000}"/>
    <cellStyle name="Millares [0] 3 8 14" xfId="33101" xr:uid="{00000000-0005-0000-0000-00006A130000}"/>
    <cellStyle name="Millares [0] 3 8 2" xfId="4196" xr:uid="{00000000-0005-0000-0000-00006B130000}"/>
    <cellStyle name="Millares [0] 3 8 2 2" xfId="16669" xr:uid="{00000000-0005-0000-0000-00006C130000}"/>
    <cellStyle name="Millares [0] 3 8 3" xfId="6151" xr:uid="{00000000-0005-0000-0000-00006D130000}"/>
    <cellStyle name="Millares [0] 3 8 3 2" xfId="18623" xr:uid="{00000000-0005-0000-0000-00006E130000}"/>
    <cellStyle name="Millares [0] 3 8 4" xfId="8077" xr:uid="{00000000-0005-0000-0000-00006F130000}"/>
    <cellStyle name="Millares [0] 3 8 4 2" xfId="20548" xr:uid="{00000000-0005-0000-0000-000070130000}"/>
    <cellStyle name="Millares [0] 3 8 5" xfId="10083" xr:uid="{00000000-0005-0000-0000-000071130000}"/>
    <cellStyle name="Millares [0] 3 8 5 2" xfId="22552" xr:uid="{00000000-0005-0000-0000-000072130000}"/>
    <cellStyle name="Millares [0] 3 8 6" xfId="12693" xr:uid="{00000000-0005-0000-0000-000073130000}"/>
    <cellStyle name="Millares [0] 3 8 6 2" xfId="24526" xr:uid="{00000000-0005-0000-0000-000074130000}"/>
    <cellStyle name="Millares [0] 3 8 7" xfId="14748" xr:uid="{00000000-0005-0000-0000-000075130000}"/>
    <cellStyle name="Millares [0] 3 8 8" xfId="25217" xr:uid="{00000000-0005-0000-0000-000076130000}"/>
    <cellStyle name="Millares [0] 3 8 9" xfId="26203" xr:uid="{00000000-0005-0000-0000-000077130000}"/>
    <cellStyle name="Millares [0] 3 9" xfId="833" xr:uid="{00000000-0005-0000-0000-000078130000}"/>
    <cellStyle name="Millares [0] 3 9 2" xfId="13309" xr:uid="{00000000-0005-0000-0000-000079130000}"/>
    <cellStyle name="Millares [0] 3 9 3" xfId="29336" xr:uid="{00000000-0005-0000-0000-00007A130000}"/>
    <cellStyle name="Millares [0] 3 9 4" xfId="32055" xr:uid="{00000000-0005-0000-0000-00007B130000}"/>
    <cellStyle name="Millares [0] 3 9 5" xfId="33213" xr:uid="{00000000-0005-0000-0000-00007C130000}"/>
    <cellStyle name="Millares [0] 30" xfId="27779" xr:uid="{00000000-0005-0000-0000-00007D130000}"/>
    <cellStyle name="Millares [0] 31" xfId="28484" xr:uid="{00000000-0005-0000-0000-00007E130000}"/>
    <cellStyle name="Millares [0] 32" xfId="31444" xr:uid="{00000000-0005-0000-0000-00007F130000}"/>
    <cellStyle name="Millares [0] 33" xfId="32615" xr:uid="{00000000-0005-0000-0000-000080130000}"/>
    <cellStyle name="Millares [0] 4" xfId="72" xr:uid="{00000000-0005-0000-0000-000081130000}"/>
    <cellStyle name="Millares [0] 4 10" xfId="4691" xr:uid="{00000000-0005-0000-0000-000082130000}"/>
    <cellStyle name="Millares [0] 4 10 2" xfId="17163" xr:uid="{00000000-0005-0000-0000-000083130000}"/>
    <cellStyle name="Millares [0] 4 11" xfId="6636" xr:uid="{00000000-0005-0000-0000-000084130000}"/>
    <cellStyle name="Millares [0] 4 11 2" xfId="19107" xr:uid="{00000000-0005-0000-0000-000085130000}"/>
    <cellStyle name="Millares [0] 4 12" xfId="8583" xr:uid="{00000000-0005-0000-0000-000086130000}"/>
    <cellStyle name="Millares [0] 4 12 2" xfId="21052" xr:uid="{00000000-0005-0000-0000-000087130000}"/>
    <cellStyle name="Millares [0] 4 13" xfId="10569" xr:uid="{00000000-0005-0000-0000-000088130000}"/>
    <cellStyle name="Millares [0] 4 13 2" xfId="23035" xr:uid="{00000000-0005-0000-0000-000089130000}"/>
    <cellStyle name="Millares [0] 4 14" xfId="11049" xr:uid="{00000000-0005-0000-0000-00008A130000}"/>
    <cellStyle name="Millares [0] 4 14 2" xfId="23514" xr:uid="{00000000-0005-0000-0000-00008B130000}"/>
    <cellStyle name="Millares [0] 4 15" xfId="12190" xr:uid="{00000000-0005-0000-0000-00008C130000}"/>
    <cellStyle name="Millares [0] 4 15 2" xfId="24024" xr:uid="{00000000-0005-0000-0000-00008D130000}"/>
    <cellStyle name="Millares [0] 4 16" xfId="12829" xr:uid="{00000000-0005-0000-0000-00008E130000}"/>
    <cellStyle name="Millares [0] 4 17" xfId="24732" xr:uid="{00000000-0005-0000-0000-00008F130000}"/>
    <cellStyle name="Millares [0] 4 18" xfId="25343" xr:uid="{00000000-0005-0000-0000-000090130000}"/>
    <cellStyle name="Millares [0] 4 19" xfId="26811" xr:uid="{00000000-0005-0000-0000-000091130000}"/>
    <cellStyle name="Millares [0] 4 2" xfId="131" xr:uid="{00000000-0005-0000-0000-000092130000}"/>
    <cellStyle name="Millares [0] 4 2 10" xfId="6688" xr:uid="{00000000-0005-0000-0000-000093130000}"/>
    <cellStyle name="Millares [0] 4 2 10 2" xfId="19159" xr:uid="{00000000-0005-0000-0000-000094130000}"/>
    <cellStyle name="Millares [0] 4 2 11" xfId="8623" xr:uid="{00000000-0005-0000-0000-000095130000}"/>
    <cellStyle name="Millares [0] 4 2 11 2" xfId="21092" xr:uid="{00000000-0005-0000-0000-000096130000}"/>
    <cellStyle name="Millares [0] 4 2 12" xfId="10621" xr:uid="{00000000-0005-0000-0000-000097130000}"/>
    <cellStyle name="Millares [0] 4 2 12 2" xfId="23087" xr:uid="{00000000-0005-0000-0000-000098130000}"/>
    <cellStyle name="Millares [0] 4 2 13" xfId="11101" xr:uid="{00000000-0005-0000-0000-000099130000}"/>
    <cellStyle name="Millares [0] 4 2 13 2" xfId="23566" xr:uid="{00000000-0005-0000-0000-00009A130000}"/>
    <cellStyle name="Millares [0] 4 2 14" xfId="12242" xr:uid="{00000000-0005-0000-0000-00009B130000}"/>
    <cellStyle name="Millares [0] 4 2 14 2" xfId="24076" xr:uid="{00000000-0005-0000-0000-00009C130000}"/>
    <cellStyle name="Millares [0] 4 2 15" xfId="12881" xr:uid="{00000000-0005-0000-0000-00009D130000}"/>
    <cellStyle name="Millares [0] 4 2 16" xfId="24784" xr:uid="{00000000-0005-0000-0000-00009E130000}"/>
    <cellStyle name="Millares [0] 4 2 17" xfId="25397" xr:uid="{00000000-0005-0000-0000-00009F130000}"/>
    <cellStyle name="Millares [0] 4 2 18" xfId="26864" xr:uid="{00000000-0005-0000-0000-0000A0130000}"/>
    <cellStyle name="Millares [0] 4 2 19" xfId="27833" xr:uid="{00000000-0005-0000-0000-0000A1130000}"/>
    <cellStyle name="Millares [0] 4 2 2" xfId="348" xr:uid="{00000000-0005-0000-0000-0000A2130000}"/>
    <cellStyle name="Millares [0] 4 2 2 10" xfId="10799" xr:uid="{00000000-0005-0000-0000-0000A3130000}"/>
    <cellStyle name="Millares [0] 4 2 2 10 2" xfId="23265" xr:uid="{00000000-0005-0000-0000-0000A4130000}"/>
    <cellStyle name="Millares [0] 4 2 2 11" xfId="11279" xr:uid="{00000000-0005-0000-0000-0000A5130000}"/>
    <cellStyle name="Millares [0] 4 2 2 11 2" xfId="23744" xr:uid="{00000000-0005-0000-0000-0000A6130000}"/>
    <cellStyle name="Millares [0] 4 2 2 12" xfId="12420" xr:uid="{00000000-0005-0000-0000-0000A7130000}"/>
    <cellStyle name="Millares [0] 4 2 2 12 2" xfId="24254" xr:uid="{00000000-0005-0000-0000-0000A8130000}"/>
    <cellStyle name="Millares [0] 4 2 2 13" xfId="13059" xr:uid="{00000000-0005-0000-0000-0000A9130000}"/>
    <cellStyle name="Millares [0] 4 2 2 14" xfId="24962" xr:uid="{00000000-0005-0000-0000-0000AA130000}"/>
    <cellStyle name="Millares [0] 4 2 2 15" xfId="25590" xr:uid="{00000000-0005-0000-0000-0000AB130000}"/>
    <cellStyle name="Millares [0] 4 2 2 16" xfId="27053" xr:uid="{00000000-0005-0000-0000-0000AC130000}"/>
    <cellStyle name="Millares [0] 4 2 2 17" xfId="28012" xr:uid="{00000000-0005-0000-0000-0000AD130000}"/>
    <cellStyle name="Millares [0] 4 2 2 18" xfId="28732" xr:uid="{00000000-0005-0000-0000-0000AE130000}"/>
    <cellStyle name="Millares [0] 4 2 2 19" xfId="31676" xr:uid="{00000000-0005-0000-0000-0000AF130000}"/>
    <cellStyle name="Millares [0] 4 2 2 2" xfId="1544" xr:uid="{00000000-0005-0000-0000-0000B0130000}"/>
    <cellStyle name="Millares [0] 4 2 2 2 10" xfId="27578" xr:uid="{00000000-0005-0000-0000-0000B1130000}"/>
    <cellStyle name="Millares [0] 4 2 2 2 11" xfId="28413" xr:uid="{00000000-0005-0000-0000-0000B2130000}"/>
    <cellStyle name="Millares [0] 4 2 2 2 12" xfId="29298" xr:uid="{00000000-0005-0000-0000-0000B3130000}"/>
    <cellStyle name="Millares [0] 4 2 2 2 13" xfId="32020" xr:uid="{00000000-0005-0000-0000-0000B4130000}"/>
    <cellStyle name="Millares [0] 4 2 2 2 14" xfId="33178" xr:uid="{00000000-0005-0000-0000-0000B5130000}"/>
    <cellStyle name="Millares [0] 4 2 2 2 2" xfId="3468" xr:uid="{00000000-0005-0000-0000-0000B6130000}"/>
    <cellStyle name="Millares [0] 4 2 2 2 2 2" xfId="15941" xr:uid="{00000000-0005-0000-0000-0000B7130000}"/>
    <cellStyle name="Millares [0] 4 2 2 2 3" xfId="5419" xr:uid="{00000000-0005-0000-0000-0000B8130000}"/>
    <cellStyle name="Millares [0] 4 2 2 2 3 2" xfId="17891" xr:uid="{00000000-0005-0000-0000-0000B9130000}"/>
    <cellStyle name="Millares [0] 4 2 2 2 4" xfId="7349" xr:uid="{00000000-0005-0000-0000-0000BA130000}"/>
    <cellStyle name="Millares [0] 4 2 2 2 4 2" xfId="19820" xr:uid="{00000000-0005-0000-0000-0000BB130000}"/>
    <cellStyle name="Millares [0] 4 2 2 2 5" xfId="9359" xr:uid="{00000000-0005-0000-0000-0000BC130000}"/>
    <cellStyle name="Millares [0] 4 2 2 2 5 2" xfId="21828" xr:uid="{00000000-0005-0000-0000-0000BD130000}"/>
    <cellStyle name="Millares [0] 4 2 2 2 6" xfId="12770" xr:uid="{00000000-0005-0000-0000-0000BE130000}"/>
    <cellStyle name="Millares [0] 4 2 2 2 6 2" xfId="24603" xr:uid="{00000000-0005-0000-0000-0000BF130000}"/>
    <cellStyle name="Millares [0] 4 2 2 2 7" xfId="14020" xr:uid="{00000000-0005-0000-0000-0000C0130000}"/>
    <cellStyle name="Millares [0] 4 2 2 2 8" xfId="25294" xr:uid="{00000000-0005-0000-0000-0000C1130000}"/>
    <cellStyle name="Millares [0] 4 2 2 2 9" xfId="26280" xr:uid="{00000000-0005-0000-0000-0000C2130000}"/>
    <cellStyle name="Millares [0] 4 2 2 20" xfId="32847" xr:uid="{00000000-0005-0000-0000-0000C3130000}"/>
    <cellStyle name="Millares [0] 4 2 2 3" xfId="2024" xr:uid="{00000000-0005-0000-0000-0000C4130000}"/>
    <cellStyle name="Millares [0] 4 2 2 3 2" xfId="3948" xr:uid="{00000000-0005-0000-0000-0000C5130000}"/>
    <cellStyle name="Millares [0] 4 2 2 3 2 2" xfId="16421" xr:uid="{00000000-0005-0000-0000-0000C6130000}"/>
    <cellStyle name="Millares [0] 4 2 2 3 3" xfId="5899" xr:uid="{00000000-0005-0000-0000-0000C7130000}"/>
    <cellStyle name="Millares [0] 4 2 2 3 3 2" xfId="18371" xr:uid="{00000000-0005-0000-0000-0000C8130000}"/>
    <cellStyle name="Millares [0] 4 2 2 3 4" xfId="7829" xr:uid="{00000000-0005-0000-0000-0000C9130000}"/>
    <cellStyle name="Millares [0] 4 2 2 3 4 2" xfId="20300" xr:uid="{00000000-0005-0000-0000-0000CA130000}"/>
    <cellStyle name="Millares [0] 4 2 2 3 5" xfId="9837" xr:uid="{00000000-0005-0000-0000-0000CB130000}"/>
    <cellStyle name="Millares [0] 4 2 2 3 5 2" xfId="22306" xr:uid="{00000000-0005-0000-0000-0000CC130000}"/>
    <cellStyle name="Millares [0] 4 2 2 3 6" xfId="14500" xr:uid="{00000000-0005-0000-0000-0000CD130000}"/>
    <cellStyle name="Millares [0] 4 2 2 3 7" xfId="29567" xr:uid="{00000000-0005-0000-0000-0000CE130000}"/>
    <cellStyle name="Millares [0] 4 2 2 3 8" xfId="32286" xr:uid="{00000000-0005-0000-0000-0000CF130000}"/>
    <cellStyle name="Millares [0] 4 2 2 3 9" xfId="33444" xr:uid="{00000000-0005-0000-0000-0000D0130000}"/>
    <cellStyle name="Millares [0] 4 2 2 4" xfId="2506" xr:uid="{00000000-0005-0000-0000-0000D1130000}"/>
    <cellStyle name="Millares [0] 4 2 2 4 2" xfId="4427" xr:uid="{00000000-0005-0000-0000-0000D2130000}"/>
    <cellStyle name="Millares [0] 4 2 2 4 2 2" xfId="16900" xr:uid="{00000000-0005-0000-0000-0000D3130000}"/>
    <cellStyle name="Millares [0] 4 2 2 4 3" xfId="6382" xr:uid="{00000000-0005-0000-0000-0000D4130000}"/>
    <cellStyle name="Millares [0] 4 2 2 4 3 2" xfId="18854" xr:uid="{00000000-0005-0000-0000-0000D5130000}"/>
    <cellStyle name="Millares [0] 4 2 2 4 4" xfId="8308" xr:uid="{00000000-0005-0000-0000-0000D6130000}"/>
    <cellStyle name="Millares [0] 4 2 2 4 4 2" xfId="20779" xr:uid="{00000000-0005-0000-0000-0000D7130000}"/>
    <cellStyle name="Millares [0] 4 2 2 4 5" xfId="10314" xr:uid="{00000000-0005-0000-0000-0000D8130000}"/>
    <cellStyle name="Millares [0] 4 2 2 4 5 2" xfId="22783" xr:uid="{00000000-0005-0000-0000-0000D9130000}"/>
    <cellStyle name="Millares [0] 4 2 2 4 6" xfId="14979" xr:uid="{00000000-0005-0000-0000-0000DA130000}"/>
    <cellStyle name="Millares [0] 4 2 2 5" xfId="1064" xr:uid="{00000000-0005-0000-0000-0000DB130000}"/>
    <cellStyle name="Millares [0] 4 2 2 5 2" xfId="13540" xr:uid="{00000000-0005-0000-0000-0000DC130000}"/>
    <cellStyle name="Millares [0] 4 2 2 6" xfId="2988" xr:uid="{00000000-0005-0000-0000-0000DD130000}"/>
    <cellStyle name="Millares [0] 4 2 2 6 2" xfId="15461" xr:uid="{00000000-0005-0000-0000-0000DE130000}"/>
    <cellStyle name="Millares [0] 4 2 2 7" xfId="4926" xr:uid="{00000000-0005-0000-0000-0000DF130000}"/>
    <cellStyle name="Millares [0] 4 2 2 7 2" xfId="17398" xr:uid="{00000000-0005-0000-0000-0000E0130000}"/>
    <cellStyle name="Millares [0] 4 2 2 8" xfId="6866" xr:uid="{00000000-0005-0000-0000-0000E1130000}"/>
    <cellStyle name="Millares [0] 4 2 2 8 2" xfId="19337" xr:uid="{00000000-0005-0000-0000-0000E2130000}"/>
    <cellStyle name="Millares [0] 4 2 2 9" xfId="8665" xr:uid="{00000000-0005-0000-0000-0000E3130000}"/>
    <cellStyle name="Millares [0] 4 2 2 9 2" xfId="21134" xr:uid="{00000000-0005-0000-0000-0000E4130000}"/>
    <cellStyle name="Millares [0] 4 2 20" xfId="28541" xr:uid="{00000000-0005-0000-0000-0000E5130000}"/>
    <cellStyle name="Millares [0] 4 2 21" xfId="31498" xr:uid="{00000000-0005-0000-0000-0000E6130000}"/>
    <cellStyle name="Millares [0] 4 2 22" xfId="32669" xr:uid="{00000000-0005-0000-0000-0000E7130000}"/>
    <cellStyle name="Millares [0] 4 2 3" xfId="600" xr:uid="{00000000-0005-0000-0000-0000E8130000}"/>
    <cellStyle name="Millares [0] 4 2 3 10" xfId="10929" xr:uid="{00000000-0005-0000-0000-0000E9130000}"/>
    <cellStyle name="Millares [0] 4 2 3 10 2" xfId="23395" xr:uid="{00000000-0005-0000-0000-0000EA130000}"/>
    <cellStyle name="Millares [0] 4 2 3 11" xfId="11409" xr:uid="{00000000-0005-0000-0000-0000EB130000}"/>
    <cellStyle name="Millares [0] 4 2 3 11 2" xfId="23874" xr:uid="{00000000-0005-0000-0000-0000EC130000}"/>
    <cellStyle name="Millares [0] 4 2 3 12" xfId="12552" xr:uid="{00000000-0005-0000-0000-0000ED130000}"/>
    <cellStyle name="Millares [0] 4 2 3 12 2" xfId="24386" xr:uid="{00000000-0005-0000-0000-0000EE130000}"/>
    <cellStyle name="Millares [0] 4 2 3 13" xfId="13190" xr:uid="{00000000-0005-0000-0000-0000EF130000}"/>
    <cellStyle name="Millares [0] 4 2 3 14" xfId="25092" xr:uid="{00000000-0005-0000-0000-0000F0130000}"/>
    <cellStyle name="Millares [0] 4 2 3 15" xfId="25769" xr:uid="{00000000-0005-0000-0000-0000F1130000}"/>
    <cellStyle name="Millares [0] 4 2 3 16" xfId="27205" xr:uid="{00000000-0005-0000-0000-0000F2130000}"/>
    <cellStyle name="Millares [0] 4 2 3 17" xfId="28155" xr:uid="{00000000-0005-0000-0000-0000F3130000}"/>
    <cellStyle name="Millares [0] 4 2 3 18" xfId="28893" xr:uid="{00000000-0005-0000-0000-0000F4130000}"/>
    <cellStyle name="Millares [0] 4 2 3 19" xfId="31807" xr:uid="{00000000-0005-0000-0000-0000F5130000}"/>
    <cellStyle name="Millares [0] 4 2 3 2" xfId="1674" xr:uid="{00000000-0005-0000-0000-0000F6130000}"/>
    <cellStyle name="Millares [0] 4 2 3 2 2" xfId="3598" xr:uid="{00000000-0005-0000-0000-0000F7130000}"/>
    <cellStyle name="Millares [0] 4 2 3 2 2 2" xfId="16071" xr:uid="{00000000-0005-0000-0000-0000F8130000}"/>
    <cellStyle name="Millares [0] 4 2 3 2 3" xfId="5549" xr:uid="{00000000-0005-0000-0000-0000F9130000}"/>
    <cellStyle name="Millares [0] 4 2 3 2 3 2" xfId="18021" xr:uid="{00000000-0005-0000-0000-0000FA130000}"/>
    <cellStyle name="Millares [0] 4 2 3 2 4" xfId="7479" xr:uid="{00000000-0005-0000-0000-0000FB130000}"/>
    <cellStyle name="Millares [0] 4 2 3 2 4 2" xfId="19950" xr:uid="{00000000-0005-0000-0000-0000FC130000}"/>
    <cellStyle name="Millares [0] 4 2 3 2 5" xfId="9489" xr:uid="{00000000-0005-0000-0000-0000FD130000}"/>
    <cellStyle name="Millares [0] 4 2 3 2 5 2" xfId="21958" xr:uid="{00000000-0005-0000-0000-0000FE130000}"/>
    <cellStyle name="Millares [0] 4 2 3 2 6" xfId="14150" xr:uid="{00000000-0005-0000-0000-0000FF130000}"/>
    <cellStyle name="Millares [0] 4 2 3 2 7" xfId="29726" xr:uid="{00000000-0005-0000-0000-000000140000}"/>
    <cellStyle name="Millares [0] 4 2 3 2 8" xfId="32417" xr:uid="{00000000-0005-0000-0000-000001140000}"/>
    <cellStyle name="Millares [0] 4 2 3 2 9" xfId="33575" xr:uid="{00000000-0005-0000-0000-000002140000}"/>
    <cellStyle name="Millares [0] 4 2 3 20" xfId="32977" xr:uid="{00000000-0005-0000-0000-000003140000}"/>
    <cellStyle name="Millares [0] 4 2 3 3" xfId="2154" xr:uid="{00000000-0005-0000-0000-000004140000}"/>
    <cellStyle name="Millares [0] 4 2 3 3 2" xfId="4078" xr:uid="{00000000-0005-0000-0000-000005140000}"/>
    <cellStyle name="Millares [0] 4 2 3 3 2 2" xfId="16551" xr:uid="{00000000-0005-0000-0000-000006140000}"/>
    <cellStyle name="Millares [0] 4 2 3 3 3" xfId="6029" xr:uid="{00000000-0005-0000-0000-000007140000}"/>
    <cellStyle name="Millares [0] 4 2 3 3 3 2" xfId="18501" xr:uid="{00000000-0005-0000-0000-000008140000}"/>
    <cellStyle name="Millares [0] 4 2 3 3 4" xfId="7959" xr:uid="{00000000-0005-0000-0000-000009140000}"/>
    <cellStyle name="Millares [0] 4 2 3 3 4 2" xfId="20430" xr:uid="{00000000-0005-0000-0000-00000A140000}"/>
    <cellStyle name="Millares [0] 4 2 3 3 5" xfId="9967" xr:uid="{00000000-0005-0000-0000-00000B140000}"/>
    <cellStyle name="Millares [0] 4 2 3 3 5 2" xfId="22436" xr:uid="{00000000-0005-0000-0000-00000C140000}"/>
    <cellStyle name="Millares [0] 4 2 3 3 6" xfId="14630" xr:uid="{00000000-0005-0000-0000-00000D140000}"/>
    <cellStyle name="Millares [0] 4 2 3 4" xfId="2637" xr:uid="{00000000-0005-0000-0000-00000E140000}"/>
    <cellStyle name="Millares [0] 4 2 3 4 2" xfId="4558" xr:uid="{00000000-0005-0000-0000-00000F140000}"/>
    <cellStyle name="Millares [0] 4 2 3 4 2 2" xfId="17031" xr:uid="{00000000-0005-0000-0000-000010140000}"/>
    <cellStyle name="Millares [0] 4 2 3 4 3" xfId="6513" xr:uid="{00000000-0005-0000-0000-000011140000}"/>
    <cellStyle name="Millares [0] 4 2 3 4 3 2" xfId="18985" xr:uid="{00000000-0005-0000-0000-000012140000}"/>
    <cellStyle name="Millares [0] 4 2 3 4 4" xfId="8439" xr:uid="{00000000-0005-0000-0000-000013140000}"/>
    <cellStyle name="Millares [0] 4 2 3 4 4 2" xfId="20910" xr:uid="{00000000-0005-0000-0000-000014140000}"/>
    <cellStyle name="Millares [0] 4 2 3 4 5" xfId="10445" xr:uid="{00000000-0005-0000-0000-000015140000}"/>
    <cellStyle name="Millares [0] 4 2 3 4 5 2" xfId="22914" xr:uid="{00000000-0005-0000-0000-000016140000}"/>
    <cellStyle name="Millares [0] 4 2 3 4 6" xfId="15110" xr:uid="{00000000-0005-0000-0000-000017140000}"/>
    <cellStyle name="Millares [0] 4 2 3 5" xfId="1195" xr:uid="{00000000-0005-0000-0000-000018140000}"/>
    <cellStyle name="Millares [0] 4 2 3 5 2" xfId="13671" xr:uid="{00000000-0005-0000-0000-000019140000}"/>
    <cellStyle name="Millares [0] 4 2 3 6" xfId="3119" xr:uid="{00000000-0005-0000-0000-00001A140000}"/>
    <cellStyle name="Millares [0] 4 2 3 6 2" xfId="15592" xr:uid="{00000000-0005-0000-0000-00001B140000}"/>
    <cellStyle name="Millares [0] 4 2 3 7" xfId="5063" xr:uid="{00000000-0005-0000-0000-00001C140000}"/>
    <cellStyle name="Millares [0] 4 2 3 7 2" xfId="17534" xr:uid="{00000000-0005-0000-0000-00001D140000}"/>
    <cellStyle name="Millares [0] 4 2 3 8" xfId="6999" xr:uid="{00000000-0005-0000-0000-00001E140000}"/>
    <cellStyle name="Millares [0] 4 2 3 8 2" xfId="19470" xr:uid="{00000000-0005-0000-0000-00001F140000}"/>
    <cellStyle name="Millares [0] 4 2 3 9" xfId="9016" xr:uid="{00000000-0005-0000-0000-000020140000}"/>
    <cellStyle name="Millares [0] 4 2 3 9 2" xfId="21485" xr:uid="{00000000-0005-0000-0000-000021140000}"/>
    <cellStyle name="Millares [0] 4 2 4" xfId="1366" xr:uid="{00000000-0005-0000-0000-000022140000}"/>
    <cellStyle name="Millares [0] 4 2 4 10" xfId="27536" xr:uid="{00000000-0005-0000-0000-000023140000}"/>
    <cellStyle name="Millares [0] 4 2 4 11" xfId="28371" xr:uid="{00000000-0005-0000-0000-000024140000}"/>
    <cellStyle name="Millares [0] 4 2 4 12" xfId="29256" xr:uid="{00000000-0005-0000-0000-000025140000}"/>
    <cellStyle name="Millares [0] 4 2 4 13" xfId="31978" xr:uid="{00000000-0005-0000-0000-000026140000}"/>
    <cellStyle name="Millares [0] 4 2 4 14" xfId="33136" xr:uid="{00000000-0005-0000-0000-000027140000}"/>
    <cellStyle name="Millares [0] 4 2 4 2" xfId="3290" xr:uid="{00000000-0005-0000-0000-000028140000}"/>
    <cellStyle name="Millares [0] 4 2 4 2 2" xfId="15763" xr:uid="{00000000-0005-0000-0000-000029140000}"/>
    <cellStyle name="Millares [0] 4 2 4 3" xfId="5242" xr:uid="{00000000-0005-0000-0000-00002A140000}"/>
    <cellStyle name="Millares [0] 4 2 4 3 2" xfId="17713" xr:uid="{00000000-0005-0000-0000-00002B140000}"/>
    <cellStyle name="Millares [0] 4 2 4 4" xfId="7171" xr:uid="{00000000-0005-0000-0000-00002C140000}"/>
    <cellStyle name="Millares [0] 4 2 4 4 2" xfId="19642" xr:uid="{00000000-0005-0000-0000-00002D140000}"/>
    <cellStyle name="Millares [0] 4 2 4 5" xfId="9181" xr:uid="{00000000-0005-0000-0000-00002E140000}"/>
    <cellStyle name="Millares [0] 4 2 4 5 2" xfId="21650" xr:uid="{00000000-0005-0000-0000-00002F140000}"/>
    <cellStyle name="Millares [0] 4 2 4 6" xfId="12728" xr:uid="{00000000-0005-0000-0000-000030140000}"/>
    <cellStyle name="Millares [0] 4 2 4 6 2" xfId="24561" xr:uid="{00000000-0005-0000-0000-000031140000}"/>
    <cellStyle name="Millares [0] 4 2 4 7" xfId="13842" xr:uid="{00000000-0005-0000-0000-000032140000}"/>
    <cellStyle name="Millares [0] 4 2 4 8" xfId="25252" xr:uid="{00000000-0005-0000-0000-000033140000}"/>
    <cellStyle name="Millares [0] 4 2 4 9" xfId="26238" xr:uid="{00000000-0005-0000-0000-000034140000}"/>
    <cellStyle name="Millares [0] 4 2 5" xfId="1846" xr:uid="{00000000-0005-0000-0000-000035140000}"/>
    <cellStyle name="Millares [0] 4 2 5 2" xfId="3770" xr:uid="{00000000-0005-0000-0000-000036140000}"/>
    <cellStyle name="Millares [0] 4 2 5 2 2" xfId="16243" xr:uid="{00000000-0005-0000-0000-000037140000}"/>
    <cellStyle name="Millares [0] 4 2 5 3" xfId="5721" xr:uid="{00000000-0005-0000-0000-000038140000}"/>
    <cellStyle name="Millares [0] 4 2 5 3 2" xfId="18193" xr:uid="{00000000-0005-0000-0000-000039140000}"/>
    <cellStyle name="Millares [0] 4 2 5 4" xfId="7651" xr:uid="{00000000-0005-0000-0000-00003A140000}"/>
    <cellStyle name="Millares [0] 4 2 5 4 2" xfId="20122" xr:uid="{00000000-0005-0000-0000-00003B140000}"/>
    <cellStyle name="Millares [0] 4 2 5 5" xfId="9659" xr:uid="{00000000-0005-0000-0000-00003C140000}"/>
    <cellStyle name="Millares [0] 4 2 5 5 2" xfId="22128" xr:uid="{00000000-0005-0000-0000-00003D140000}"/>
    <cellStyle name="Millares [0] 4 2 5 6" xfId="14322" xr:uid="{00000000-0005-0000-0000-00003E140000}"/>
    <cellStyle name="Millares [0] 4 2 5 7" xfId="29389" xr:uid="{00000000-0005-0000-0000-00003F140000}"/>
    <cellStyle name="Millares [0] 4 2 5 8" xfId="32108" xr:uid="{00000000-0005-0000-0000-000040140000}"/>
    <cellStyle name="Millares [0] 4 2 5 9" xfId="33266" xr:uid="{00000000-0005-0000-0000-000041140000}"/>
    <cellStyle name="Millares [0] 4 2 6" xfId="2328" xr:uid="{00000000-0005-0000-0000-000042140000}"/>
    <cellStyle name="Millares [0] 4 2 6 2" xfId="4249" xr:uid="{00000000-0005-0000-0000-000043140000}"/>
    <cellStyle name="Millares [0] 4 2 6 2 2" xfId="16722" xr:uid="{00000000-0005-0000-0000-000044140000}"/>
    <cellStyle name="Millares [0] 4 2 6 3" xfId="6204" xr:uid="{00000000-0005-0000-0000-000045140000}"/>
    <cellStyle name="Millares [0] 4 2 6 3 2" xfId="18676" xr:uid="{00000000-0005-0000-0000-000046140000}"/>
    <cellStyle name="Millares [0] 4 2 6 4" xfId="8130" xr:uid="{00000000-0005-0000-0000-000047140000}"/>
    <cellStyle name="Millares [0] 4 2 6 4 2" xfId="20601" xr:uid="{00000000-0005-0000-0000-000048140000}"/>
    <cellStyle name="Millares [0] 4 2 6 5" xfId="10136" xr:uid="{00000000-0005-0000-0000-000049140000}"/>
    <cellStyle name="Millares [0] 4 2 6 5 2" xfId="22605" xr:uid="{00000000-0005-0000-0000-00004A140000}"/>
    <cellStyle name="Millares [0] 4 2 6 6" xfId="14801" xr:uid="{00000000-0005-0000-0000-00004B140000}"/>
    <cellStyle name="Millares [0] 4 2 7" xfId="886" xr:uid="{00000000-0005-0000-0000-00004C140000}"/>
    <cellStyle name="Millares [0] 4 2 7 2" xfId="13362" xr:uid="{00000000-0005-0000-0000-00004D140000}"/>
    <cellStyle name="Millares [0] 4 2 8" xfId="2810" xr:uid="{00000000-0005-0000-0000-00004E140000}"/>
    <cellStyle name="Millares [0] 4 2 8 2" xfId="15283" xr:uid="{00000000-0005-0000-0000-00004F140000}"/>
    <cellStyle name="Millares [0] 4 2 9" xfId="4743" xr:uid="{00000000-0005-0000-0000-000050140000}"/>
    <cellStyle name="Millares [0] 4 2 9 2" xfId="17215" xr:uid="{00000000-0005-0000-0000-000051140000}"/>
    <cellStyle name="Millares [0] 4 20" xfId="27781" xr:uid="{00000000-0005-0000-0000-000052140000}"/>
    <cellStyle name="Millares [0] 4 21" xfId="28487" xr:uid="{00000000-0005-0000-0000-000053140000}"/>
    <cellStyle name="Millares [0] 4 22" xfId="31446" xr:uid="{00000000-0005-0000-0000-000054140000}"/>
    <cellStyle name="Millares [0] 4 23" xfId="32617" xr:uid="{00000000-0005-0000-0000-000055140000}"/>
    <cellStyle name="Millares [0] 4 3" xfId="296" xr:uid="{00000000-0005-0000-0000-000056140000}"/>
    <cellStyle name="Millares [0] 4 3 10" xfId="8631" xr:uid="{00000000-0005-0000-0000-000057140000}"/>
    <cellStyle name="Millares [0] 4 3 10 2" xfId="21100" xr:uid="{00000000-0005-0000-0000-000058140000}"/>
    <cellStyle name="Millares [0] 4 3 11" xfId="10747" xr:uid="{00000000-0005-0000-0000-000059140000}"/>
    <cellStyle name="Millares [0] 4 3 11 2" xfId="23213" xr:uid="{00000000-0005-0000-0000-00005A140000}"/>
    <cellStyle name="Millares [0] 4 3 12" xfId="11227" xr:uid="{00000000-0005-0000-0000-00005B140000}"/>
    <cellStyle name="Millares [0] 4 3 12 2" xfId="23692" xr:uid="{00000000-0005-0000-0000-00005C140000}"/>
    <cellStyle name="Millares [0] 4 3 13" xfId="12368" xr:uid="{00000000-0005-0000-0000-00005D140000}"/>
    <cellStyle name="Millares [0] 4 3 13 2" xfId="24202" xr:uid="{00000000-0005-0000-0000-00005E140000}"/>
    <cellStyle name="Millares [0] 4 3 14" xfId="13007" xr:uid="{00000000-0005-0000-0000-00005F140000}"/>
    <cellStyle name="Millares [0] 4 3 15" xfId="24910" xr:uid="{00000000-0005-0000-0000-000060140000}"/>
    <cellStyle name="Millares [0] 4 3 16" xfId="25538" xr:uid="{00000000-0005-0000-0000-000061140000}"/>
    <cellStyle name="Millares [0] 4 3 17" xfId="27001" xr:uid="{00000000-0005-0000-0000-000062140000}"/>
    <cellStyle name="Millares [0] 4 3 18" xfId="27960" xr:uid="{00000000-0005-0000-0000-000063140000}"/>
    <cellStyle name="Millares [0] 4 3 19" xfId="28680" xr:uid="{00000000-0005-0000-0000-000064140000}"/>
    <cellStyle name="Millares [0] 4 3 2" xfId="706" xr:uid="{00000000-0005-0000-0000-000065140000}"/>
    <cellStyle name="Millares [0] 4 3 2 10" xfId="10973" xr:uid="{00000000-0005-0000-0000-000066140000}"/>
    <cellStyle name="Millares [0] 4 3 2 10 2" xfId="23439" xr:uid="{00000000-0005-0000-0000-000067140000}"/>
    <cellStyle name="Millares [0] 4 3 2 11" xfId="11453" xr:uid="{00000000-0005-0000-0000-000068140000}"/>
    <cellStyle name="Millares [0] 4 3 2 11 2" xfId="23918" xr:uid="{00000000-0005-0000-0000-000069140000}"/>
    <cellStyle name="Millares [0] 4 3 2 12" xfId="12597" xr:uid="{00000000-0005-0000-0000-00006A140000}"/>
    <cellStyle name="Millares [0] 4 3 2 12 2" xfId="24431" xr:uid="{00000000-0005-0000-0000-00006B140000}"/>
    <cellStyle name="Millares [0] 4 3 2 13" xfId="13234" xr:uid="{00000000-0005-0000-0000-00006C140000}"/>
    <cellStyle name="Millares [0] 4 3 2 14" xfId="25136" xr:uid="{00000000-0005-0000-0000-00006D140000}"/>
    <cellStyle name="Millares [0] 4 3 2 15" xfId="25840" xr:uid="{00000000-0005-0000-0000-00006E140000}"/>
    <cellStyle name="Millares [0] 4 3 2 16" xfId="27262" xr:uid="{00000000-0005-0000-0000-00006F140000}"/>
    <cellStyle name="Millares [0] 4 3 2 17" xfId="28205" xr:uid="{00000000-0005-0000-0000-000070140000}"/>
    <cellStyle name="Millares [0] 4 3 2 18" xfId="28956" xr:uid="{00000000-0005-0000-0000-000071140000}"/>
    <cellStyle name="Millares [0] 4 3 2 19" xfId="31851" xr:uid="{00000000-0005-0000-0000-000072140000}"/>
    <cellStyle name="Millares [0] 4 3 2 2" xfId="1718" xr:uid="{00000000-0005-0000-0000-000073140000}"/>
    <cellStyle name="Millares [0] 4 3 2 2 2" xfId="3642" xr:uid="{00000000-0005-0000-0000-000074140000}"/>
    <cellStyle name="Millares [0] 4 3 2 2 2 2" xfId="16115" xr:uid="{00000000-0005-0000-0000-000075140000}"/>
    <cellStyle name="Millares [0] 4 3 2 2 3" xfId="5593" xr:uid="{00000000-0005-0000-0000-000076140000}"/>
    <cellStyle name="Millares [0] 4 3 2 2 3 2" xfId="18065" xr:uid="{00000000-0005-0000-0000-000077140000}"/>
    <cellStyle name="Millares [0] 4 3 2 2 4" xfId="7523" xr:uid="{00000000-0005-0000-0000-000078140000}"/>
    <cellStyle name="Millares [0] 4 3 2 2 4 2" xfId="19994" xr:uid="{00000000-0005-0000-0000-000079140000}"/>
    <cellStyle name="Millares [0] 4 3 2 2 5" xfId="9531" xr:uid="{00000000-0005-0000-0000-00007A140000}"/>
    <cellStyle name="Millares [0] 4 3 2 2 5 2" xfId="22000" xr:uid="{00000000-0005-0000-0000-00007B140000}"/>
    <cellStyle name="Millares [0] 4 3 2 2 6" xfId="14194" xr:uid="{00000000-0005-0000-0000-00007C140000}"/>
    <cellStyle name="Millares [0] 4 3 2 2 7" xfId="29770" xr:uid="{00000000-0005-0000-0000-00007D140000}"/>
    <cellStyle name="Millares [0] 4 3 2 2 8" xfId="32461" xr:uid="{00000000-0005-0000-0000-00007E140000}"/>
    <cellStyle name="Millares [0] 4 3 2 2 9" xfId="33619" xr:uid="{00000000-0005-0000-0000-00007F140000}"/>
    <cellStyle name="Millares [0] 4 3 2 20" xfId="33021" xr:uid="{00000000-0005-0000-0000-000080140000}"/>
    <cellStyle name="Millares [0] 4 3 2 3" xfId="2198" xr:uid="{00000000-0005-0000-0000-000081140000}"/>
    <cellStyle name="Millares [0] 4 3 2 3 2" xfId="4122" xr:uid="{00000000-0005-0000-0000-000082140000}"/>
    <cellStyle name="Millares [0] 4 3 2 3 2 2" xfId="16595" xr:uid="{00000000-0005-0000-0000-000083140000}"/>
    <cellStyle name="Millares [0] 4 3 2 3 3" xfId="6073" xr:uid="{00000000-0005-0000-0000-000084140000}"/>
    <cellStyle name="Millares [0] 4 3 2 3 3 2" xfId="18545" xr:uid="{00000000-0005-0000-0000-000085140000}"/>
    <cellStyle name="Millares [0] 4 3 2 3 4" xfId="8003" xr:uid="{00000000-0005-0000-0000-000086140000}"/>
    <cellStyle name="Millares [0] 4 3 2 3 4 2" xfId="20474" xr:uid="{00000000-0005-0000-0000-000087140000}"/>
    <cellStyle name="Millares [0] 4 3 2 3 5" xfId="10009" xr:uid="{00000000-0005-0000-0000-000088140000}"/>
    <cellStyle name="Millares [0] 4 3 2 3 5 2" xfId="22478" xr:uid="{00000000-0005-0000-0000-000089140000}"/>
    <cellStyle name="Millares [0] 4 3 2 3 6" xfId="14674" xr:uid="{00000000-0005-0000-0000-00008A140000}"/>
    <cellStyle name="Millares [0] 4 3 2 4" xfId="2681" xr:uid="{00000000-0005-0000-0000-00008B140000}"/>
    <cellStyle name="Millares [0] 4 3 2 4 2" xfId="4602" xr:uid="{00000000-0005-0000-0000-00008C140000}"/>
    <cellStyle name="Millares [0] 4 3 2 4 2 2" xfId="17075" xr:uid="{00000000-0005-0000-0000-00008D140000}"/>
    <cellStyle name="Millares [0] 4 3 2 4 3" xfId="6557" xr:uid="{00000000-0005-0000-0000-00008E140000}"/>
    <cellStyle name="Millares [0] 4 3 2 4 3 2" xfId="19029" xr:uid="{00000000-0005-0000-0000-00008F140000}"/>
    <cellStyle name="Millares [0] 4 3 2 4 4" xfId="8483" xr:uid="{00000000-0005-0000-0000-000090140000}"/>
    <cellStyle name="Millares [0] 4 3 2 4 4 2" xfId="20954" xr:uid="{00000000-0005-0000-0000-000091140000}"/>
    <cellStyle name="Millares [0] 4 3 2 4 5" xfId="10488" xr:uid="{00000000-0005-0000-0000-000092140000}"/>
    <cellStyle name="Millares [0] 4 3 2 4 5 2" xfId="22957" xr:uid="{00000000-0005-0000-0000-000093140000}"/>
    <cellStyle name="Millares [0] 4 3 2 4 6" xfId="15154" xr:uid="{00000000-0005-0000-0000-000094140000}"/>
    <cellStyle name="Millares [0] 4 3 2 5" xfId="1239" xr:uid="{00000000-0005-0000-0000-000095140000}"/>
    <cellStyle name="Millares [0] 4 3 2 5 2" xfId="13715" xr:uid="{00000000-0005-0000-0000-000096140000}"/>
    <cellStyle name="Millares [0] 4 3 2 6" xfId="3163" xr:uid="{00000000-0005-0000-0000-000097140000}"/>
    <cellStyle name="Millares [0] 4 3 2 6 2" xfId="15636" xr:uid="{00000000-0005-0000-0000-000098140000}"/>
    <cellStyle name="Millares [0] 4 3 2 7" xfId="5110" xr:uid="{00000000-0005-0000-0000-000099140000}"/>
    <cellStyle name="Millares [0] 4 3 2 7 2" xfId="17581" xr:uid="{00000000-0005-0000-0000-00009A140000}"/>
    <cellStyle name="Millares [0] 4 3 2 8" xfId="7044" xr:uid="{00000000-0005-0000-0000-00009B140000}"/>
    <cellStyle name="Millares [0] 4 3 2 8 2" xfId="19515" xr:uid="{00000000-0005-0000-0000-00009C140000}"/>
    <cellStyle name="Millares [0] 4 3 2 9" xfId="9056" xr:uid="{00000000-0005-0000-0000-00009D140000}"/>
    <cellStyle name="Millares [0] 4 3 2 9 2" xfId="21525" xr:uid="{00000000-0005-0000-0000-00009E140000}"/>
    <cellStyle name="Millares [0] 4 3 20" xfId="31624" xr:uid="{00000000-0005-0000-0000-00009F140000}"/>
    <cellStyle name="Millares [0] 4 3 21" xfId="32795" xr:uid="{00000000-0005-0000-0000-0000A0140000}"/>
    <cellStyle name="Millares [0] 4 3 3" xfId="1492" xr:uid="{00000000-0005-0000-0000-0000A1140000}"/>
    <cellStyle name="Millares [0] 4 3 3 10" xfId="27544" xr:uid="{00000000-0005-0000-0000-0000A2140000}"/>
    <cellStyle name="Millares [0] 4 3 3 11" xfId="28379" xr:uid="{00000000-0005-0000-0000-0000A3140000}"/>
    <cellStyle name="Millares [0] 4 3 3 12" xfId="29264" xr:uid="{00000000-0005-0000-0000-0000A4140000}"/>
    <cellStyle name="Millares [0] 4 3 3 13" xfId="31986" xr:uid="{00000000-0005-0000-0000-0000A5140000}"/>
    <cellStyle name="Millares [0] 4 3 3 14" xfId="33144" xr:uid="{00000000-0005-0000-0000-0000A6140000}"/>
    <cellStyle name="Millares [0] 4 3 3 2" xfId="3416" xr:uid="{00000000-0005-0000-0000-0000A7140000}"/>
    <cellStyle name="Millares [0] 4 3 3 2 2" xfId="15889" xr:uid="{00000000-0005-0000-0000-0000A8140000}"/>
    <cellStyle name="Millares [0] 4 3 3 3" xfId="5367" xr:uid="{00000000-0005-0000-0000-0000A9140000}"/>
    <cellStyle name="Millares [0] 4 3 3 3 2" xfId="17839" xr:uid="{00000000-0005-0000-0000-0000AA140000}"/>
    <cellStyle name="Millares [0] 4 3 3 4" xfId="7297" xr:uid="{00000000-0005-0000-0000-0000AB140000}"/>
    <cellStyle name="Millares [0] 4 3 3 4 2" xfId="19768" xr:uid="{00000000-0005-0000-0000-0000AC140000}"/>
    <cellStyle name="Millares [0] 4 3 3 5" xfId="9307" xr:uid="{00000000-0005-0000-0000-0000AD140000}"/>
    <cellStyle name="Millares [0] 4 3 3 5 2" xfId="21776" xr:uid="{00000000-0005-0000-0000-0000AE140000}"/>
    <cellStyle name="Millares [0] 4 3 3 6" xfId="12736" xr:uid="{00000000-0005-0000-0000-0000AF140000}"/>
    <cellStyle name="Millares [0] 4 3 3 6 2" xfId="24569" xr:uid="{00000000-0005-0000-0000-0000B0140000}"/>
    <cellStyle name="Millares [0] 4 3 3 7" xfId="13968" xr:uid="{00000000-0005-0000-0000-0000B1140000}"/>
    <cellStyle name="Millares [0] 4 3 3 8" xfId="25260" xr:uid="{00000000-0005-0000-0000-0000B2140000}"/>
    <cellStyle name="Millares [0] 4 3 3 9" xfId="26246" xr:uid="{00000000-0005-0000-0000-0000B3140000}"/>
    <cellStyle name="Millares [0] 4 3 4" xfId="1972" xr:uid="{00000000-0005-0000-0000-0000B4140000}"/>
    <cellStyle name="Millares [0] 4 3 4 2" xfId="3896" xr:uid="{00000000-0005-0000-0000-0000B5140000}"/>
    <cellStyle name="Millares [0] 4 3 4 2 2" xfId="16369" xr:uid="{00000000-0005-0000-0000-0000B6140000}"/>
    <cellStyle name="Millares [0] 4 3 4 3" xfId="5847" xr:uid="{00000000-0005-0000-0000-0000B7140000}"/>
    <cellStyle name="Millares [0] 4 3 4 3 2" xfId="18319" xr:uid="{00000000-0005-0000-0000-0000B8140000}"/>
    <cellStyle name="Millares [0] 4 3 4 4" xfId="7777" xr:uid="{00000000-0005-0000-0000-0000B9140000}"/>
    <cellStyle name="Millares [0] 4 3 4 4 2" xfId="20248" xr:uid="{00000000-0005-0000-0000-0000BA140000}"/>
    <cellStyle name="Millares [0] 4 3 4 5" xfId="9785" xr:uid="{00000000-0005-0000-0000-0000BB140000}"/>
    <cellStyle name="Millares [0] 4 3 4 5 2" xfId="22254" xr:uid="{00000000-0005-0000-0000-0000BC140000}"/>
    <cellStyle name="Millares [0] 4 3 4 6" xfId="14448" xr:uid="{00000000-0005-0000-0000-0000BD140000}"/>
    <cellStyle name="Millares [0] 4 3 4 7" xfId="29515" xr:uid="{00000000-0005-0000-0000-0000BE140000}"/>
    <cellStyle name="Millares [0] 4 3 4 8" xfId="32234" xr:uid="{00000000-0005-0000-0000-0000BF140000}"/>
    <cellStyle name="Millares [0] 4 3 4 9" xfId="33392" xr:uid="{00000000-0005-0000-0000-0000C0140000}"/>
    <cellStyle name="Millares [0] 4 3 5" xfId="2454" xr:uid="{00000000-0005-0000-0000-0000C1140000}"/>
    <cellStyle name="Millares [0] 4 3 5 2" xfId="4375" xr:uid="{00000000-0005-0000-0000-0000C2140000}"/>
    <cellStyle name="Millares [0] 4 3 5 2 2" xfId="16848" xr:uid="{00000000-0005-0000-0000-0000C3140000}"/>
    <cellStyle name="Millares [0] 4 3 5 3" xfId="6330" xr:uid="{00000000-0005-0000-0000-0000C4140000}"/>
    <cellStyle name="Millares [0] 4 3 5 3 2" xfId="18802" xr:uid="{00000000-0005-0000-0000-0000C5140000}"/>
    <cellStyle name="Millares [0] 4 3 5 4" xfId="8256" xr:uid="{00000000-0005-0000-0000-0000C6140000}"/>
    <cellStyle name="Millares [0] 4 3 5 4 2" xfId="20727" xr:uid="{00000000-0005-0000-0000-0000C7140000}"/>
    <cellStyle name="Millares [0] 4 3 5 5" xfId="10262" xr:uid="{00000000-0005-0000-0000-0000C8140000}"/>
    <cellStyle name="Millares [0] 4 3 5 5 2" xfId="22731" xr:uid="{00000000-0005-0000-0000-0000C9140000}"/>
    <cellStyle name="Millares [0] 4 3 5 6" xfId="14927" xr:uid="{00000000-0005-0000-0000-0000CA140000}"/>
    <cellStyle name="Millares [0] 4 3 6" xfId="1012" xr:uid="{00000000-0005-0000-0000-0000CB140000}"/>
    <cellStyle name="Millares [0] 4 3 6 2" xfId="13488" xr:uid="{00000000-0005-0000-0000-0000CC140000}"/>
    <cellStyle name="Millares [0] 4 3 7" xfId="2936" xr:uid="{00000000-0005-0000-0000-0000CD140000}"/>
    <cellStyle name="Millares [0] 4 3 7 2" xfId="15409" xr:uid="{00000000-0005-0000-0000-0000CE140000}"/>
    <cellStyle name="Millares [0] 4 3 8" xfId="4874" xr:uid="{00000000-0005-0000-0000-0000CF140000}"/>
    <cellStyle name="Millares [0] 4 3 8 2" xfId="17346" xr:uid="{00000000-0005-0000-0000-0000D0140000}"/>
    <cellStyle name="Millares [0] 4 3 9" xfId="6814" xr:uid="{00000000-0005-0000-0000-0000D1140000}"/>
    <cellStyle name="Millares [0] 4 3 9 2" xfId="19285" xr:uid="{00000000-0005-0000-0000-0000D2140000}"/>
    <cellStyle name="Millares [0] 4 4" xfId="496" xr:uid="{00000000-0005-0000-0000-0000D3140000}"/>
    <cellStyle name="Millares [0] 4 4 10" xfId="10905" xr:uid="{00000000-0005-0000-0000-0000D4140000}"/>
    <cellStyle name="Millares [0] 4 4 10 2" xfId="23371" xr:uid="{00000000-0005-0000-0000-0000D5140000}"/>
    <cellStyle name="Millares [0] 4 4 11" xfId="11385" xr:uid="{00000000-0005-0000-0000-0000D6140000}"/>
    <cellStyle name="Millares [0] 4 4 11 2" xfId="23850" xr:uid="{00000000-0005-0000-0000-0000D7140000}"/>
    <cellStyle name="Millares [0] 4 4 12" xfId="12528" xr:uid="{00000000-0005-0000-0000-0000D8140000}"/>
    <cellStyle name="Millares [0] 4 4 12 2" xfId="24362" xr:uid="{00000000-0005-0000-0000-0000D9140000}"/>
    <cellStyle name="Millares [0] 4 4 13" xfId="13166" xr:uid="{00000000-0005-0000-0000-0000DA140000}"/>
    <cellStyle name="Millares [0] 4 4 14" xfId="25068" xr:uid="{00000000-0005-0000-0000-0000DB140000}"/>
    <cellStyle name="Millares [0] 4 4 15" xfId="25716" xr:uid="{00000000-0005-0000-0000-0000DC140000}"/>
    <cellStyle name="Millares [0] 4 4 16" xfId="27167" xr:uid="{00000000-0005-0000-0000-0000DD140000}"/>
    <cellStyle name="Millares [0] 4 4 17" xfId="28121" xr:uid="{00000000-0005-0000-0000-0000DE140000}"/>
    <cellStyle name="Millares [0] 4 4 18" xfId="28847" xr:uid="{00000000-0005-0000-0000-0000DF140000}"/>
    <cellStyle name="Millares [0] 4 4 19" xfId="31783" xr:uid="{00000000-0005-0000-0000-0000E0140000}"/>
    <cellStyle name="Millares [0] 4 4 2" xfId="1650" xr:uid="{00000000-0005-0000-0000-0000E1140000}"/>
    <cellStyle name="Millares [0] 4 4 2 2" xfId="3574" xr:uid="{00000000-0005-0000-0000-0000E2140000}"/>
    <cellStyle name="Millares [0] 4 4 2 2 2" xfId="16047" xr:uid="{00000000-0005-0000-0000-0000E3140000}"/>
    <cellStyle name="Millares [0] 4 4 2 3" xfId="5525" xr:uid="{00000000-0005-0000-0000-0000E4140000}"/>
    <cellStyle name="Millares [0] 4 4 2 3 2" xfId="17997" xr:uid="{00000000-0005-0000-0000-0000E5140000}"/>
    <cellStyle name="Millares [0] 4 4 2 4" xfId="7455" xr:uid="{00000000-0005-0000-0000-0000E6140000}"/>
    <cellStyle name="Millares [0] 4 4 2 4 2" xfId="19926" xr:uid="{00000000-0005-0000-0000-0000E7140000}"/>
    <cellStyle name="Millares [0] 4 4 2 5" xfId="9465" xr:uid="{00000000-0005-0000-0000-0000E8140000}"/>
    <cellStyle name="Millares [0] 4 4 2 5 2" xfId="21934" xr:uid="{00000000-0005-0000-0000-0000E9140000}"/>
    <cellStyle name="Millares [0] 4 4 2 6" xfId="14126" xr:uid="{00000000-0005-0000-0000-0000EA140000}"/>
    <cellStyle name="Millares [0] 4 4 2 7" xfId="29702" xr:uid="{00000000-0005-0000-0000-0000EB140000}"/>
    <cellStyle name="Millares [0] 4 4 2 8" xfId="32393" xr:uid="{00000000-0005-0000-0000-0000EC140000}"/>
    <cellStyle name="Millares [0] 4 4 2 9" xfId="33551" xr:uid="{00000000-0005-0000-0000-0000ED140000}"/>
    <cellStyle name="Millares [0] 4 4 20" xfId="32953" xr:uid="{00000000-0005-0000-0000-0000EE140000}"/>
    <cellStyle name="Millares [0] 4 4 3" xfId="2130" xr:uid="{00000000-0005-0000-0000-0000EF140000}"/>
    <cellStyle name="Millares [0] 4 4 3 2" xfId="4054" xr:uid="{00000000-0005-0000-0000-0000F0140000}"/>
    <cellStyle name="Millares [0] 4 4 3 2 2" xfId="16527" xr:uid="{00000000-0005-0000-0000-0000F1140000}"/>
    <cellStyle name="Millares [0] 4 4 3 3" xfId="6005" xr:uid="{00000000-0005-0000-0000-0000F2140000}"/>
    <cellStyle name="Millares [0] 4 4 3 3 2" xfId="18477" xr:uid="{00000000-0005-0000-0000-0000F3140000}"/>
    <cellStyle name="Millares [0] 4 4 3 4" xfId="7935" xr:uid="{00000000-0005-0000-0000-0000F4140000}"/>
    <cellStyle name="Millares [0] 4 4 3 4 2" xfId="20406" xr:uid="{00000000-0005-0000-0000-0000F5140000}"/>
    <cellStyle name="Millares [0] 4 4 3 5" xfId="9943" xr:uid="{00000000-0005-0000-0000-0000F6140000}"/>
    <cellStyle name="Millares [0] 4 4 3 5 2" xfId="22412" xr:uid="{00000000-0005-0000-0000-0000F7140000}"/>
    <cellStyle name="Millares [0] 4 4 3 6" xfId="14606" xr:uid="{00000000-0005-0000-0000-0000F8140000}"/>
    <cellStyle name="Millares [0] 4 4 4" xfId="2613" xr:uid="{00000000-0005-0000-0000-0000F9140000}"/>
    <cellStyle name="Millares [0] 4 4 4 2" xfId="4534" xr:uid="{00000000-0005-0000-0000-0000FA140000}"/>
    <cellStyle name="Millares [0] 4 4 4 2 2" xfId="17007" xr:uid="{00000000-0005-0000-0000-0000FB140000}"/>
    <cellStyle name="Millares [0] 4 4 4 3" xfId="6489" xr:uid="{00000000-0005-0000-0000-0000FC140000}"/>
    <cellStyle name="Millares [0] 4 4 4 3 2" xfId="18961" xr:uid="{00000000-0005-0000-0000-0000FD140000}"/>
    <cellStyle name="Millares [0] 4 4 4 4" xfId="8415" xr:uid="{00000000-0005-0000-0000-0000FE140000}"/>
    <cellStyle name="Millares [0] 4 4 4 4 2" xfId="20886" xr:uid="{00000000-0005-0000-0000-0000FF140000}"/>
    <cellStyle name="Millares [0] 4 4 4 5" xfId="10421" xr:uid="{00000000-0005-0000-0000-000000150000}"/>
    <cellStyle name="Millares [0] 4 4 4 5 2" xfId="22890" xr:uid="{00000000-0005-0000-0000-000001150000}"/>
    <cellStyle name="Millares [0] 4 4 4 6" xfId="15086" xr:uid="{00000000-0005-0000-0000-000002150000}"/>
    <cellStyle name="Millares [0] 4 4 5" xfId="1171" xr:uid="{00000000-0005-0000-0000-000003150000}"/>
    <cellStyle name="Millares [0] 4 4 5 2" xfId="13647" xr:uid="{00000000-0005-0000-0000-000004150000}"/>
    <cellStyle name="Millares [0] 4 4 6" xfId="3095" xr:uid="{00000000-0005-0000-0000-000005150000}"/>
    <cellStyle name="Millares [0] 4 4 6 2" xfId="15568" xr:uid="{00000000-0005-0000-0000-000006150000}"/>
    <cellStyle name="Millares [0] 4 4 7" xfId="5036" xr:uid="{00000000-0005-0000-0000-000007150000}"/>
    <cellStyle name="Millares [0] 4 4 7 2" xfId="17507" xr:uid="{00000000-0005-0000-0000-000008150000}"/>
    <cellStyle name="Millares [0] 4 4 8" xfId="6974" xr:uid="{00000000-0005-0000-0000-000009150000}"/>
    <cellStyle name="Millares [0] 4 4 8 2" xfId="19445" xr:uid="{00000000-0005-0000-0000-00000A150000}"/>
    <cellStyle name="Millares [0] 4 4 9" xfId="8992" xr:uid="{00000000-0005-0000-0000-00000B150000}"/>
    <cellStyle name="Millares [0] 4 4 9 2" xfId="21461" xr:uid="{00000000-0005-0000-0000-00000C150000}"/>
    <cellStyle name="Millares [0] 4 5" xfId="1314" xr:uid="{00000000-0005-0000-0000-00000D150000}"/>
    <cellStyle name="Millares [0] 4 5 10" xfId="27502" xr:uid="{00000000-0005-0000-0000-00000E150000}"/>
    <cellStyle name="Millares [0] 4 5 11" xfId="28337" xr:uid="{00000000-0005-0000-0000-00000F150000}"/>
    <cellStyle name="Millares [0] 4 5 12" xfId="29222" xr:uid="{00000000-0005-0000-0000-000010150000}"/>
    <cellStyle name="Millares [0] 4 5 13" xfId="31944" xr:uid="{00000000-0005-0000-0000-000011150000}"/>
    <cellStyle name="Millares [0] 4 5 14" xfId="33102" xr:uid="{00000000-0005-0000-0000-000012150000}"/>
    <cellStyle name="Millares [0] 4 5 2" xfId="3238" xr:uid="{00000000-0005-0000-0000-000013150000}"/>
    <cellStyle name="Millares [0] 4 5 2 2" xfId="15711" xr:uid="{00000000-0005-0000-0000-000014150000}"/>
    <cellStyle name="Millares [0] 4 5 3" xfId="5190" xr:uid="{00000000-0005-0000-0000-000015150000}"/>
    <cellStyle name="Millares [0] 4 5 3 2" xfId="17661" xr:uid="{00000000-0005-0000-0000-000016150000}"/>
    <cellStyle name="Millares [0] 4 5 4" xfId="7119" xr:uid="{00000000-0005-0000-0000-000017150000}"/>
    <cellStyle name="Millares [0] 4 5 4 2" xfId="19590" xr:uid="{00000000-0005-0000-0000-000018150000}"/>
    <cellStyle name="Millares [0] 4 5 5" xfId="9129" xr:uid="{00000000-0005-0000-0000-000019150000}"/>
    <cellStyle name="Millares [0] 4 5 5 2" xfId="21598" xr:uid="{00000000-0005-0000-0000-00001A150000}"/>
    <cellStyle name="Millares [0] 4 5 6" xfId="12694" xr:uid="{00000000-0005-0000-0000-00001B150000}"/>
    <cellStyle name="Millares [0] 4 5 6 2" xfId="24527" xr:uid="{00000000-0005-0000-0000-00001C150000}"/>
    <cellStyle name="Millares [0] 4 5 7" xfId="13790" xr:uid="{00000000-0005-0000-0000-00001D150000}"/>
    <cellStyle name="Millares [0] 4 5 8" xfId="25218" xr:uid="{00000000-0005-0000-0000-00001E150000}"/>
    <cellStyle name="Millares [0] 4 5 9" xfId="26204" xr:uid="{00000000-0005-0000-0000-00001F150000}"/>
    <cellStyle name="Millares [0] 4 6" xfId="1794" xr:uid="{00000000-0005-0000-0000-000020150000}"/>
    <cellStyle name="Millares [0] 4 6 2" xfId="3718" xr:uid="{00000000-0005-0000-0000-000021150000}"/>
    <cellStyle name="Millares [0] 4 6 2 2" xfId="16191" xr:uid="{00000000-0005-0000-0000-000022150000}"/>
    <cellStyle name="Millares [0] 4 6 3" xfId="5669" xr:uid="{00000000-0005-0000-0000-000023150000}"/>
    <cellStyle name="Millares [0] 4 6 3 2" xfId="18141" xr:uid="{00000000-0005-0000-0000-000024150000}"/>
    <cellStyle name="Millares [0] 4 6 4" xfId="7599" xr:uid="{00000000-0005-0000-0000-000025150000}"/>
    <cellStyle name="Millares [0] 4 6 4 2" xfId="20070" xr:uid="{00000000-0005-0000-0000-000026150000}"/>
    <cellStyle name="Millares [0] 4 6 5" xfId="9607" xr:uid="{00000000-0005-0000-0000-000027150000}"/>
    <cellStyle name="Millares [0] 4 6 5 2" xfId="22076" xr:uid="{00000000-0005-0000-0000-000028150000}"/>
    <cellStyle name="Millares [0] 4 6 6" xfId="14270" xr:uid="{00000000-0005-0000-0000-000029150000}"/>
    <cellStyle name="Millares [0] 4 6 7" xfId="29337" xr:uid="{00000000-0005-0000-0000-00002A150000}"/>
    <cellStyle name="Millares [0] 4 6 8" xfId="32056" xr:uid="{00000000-0005-0000-0000-00002B150000}"/>
    <cellStyle name="Millares [0] 4 6 9" xfId="33214" xr:uid="{00000000-0005-0000-0000-00002C150000}"/>
    <cellStyle name="Millares [0] 4 7" xfId="2276" xr:uid="{00000000-0005-0000-0000-00002D150000}"/>
    <cellStyle name="Millares [0] 4 7 2" xfId="4197" xr:uid="{00000000-0005-0000-0000-00002E150000}"/>
    <cellStyle name="Millares [0] 4 7 2 2" xfId="16670" xr:uid="{00000000-0005-0000-0000-00002F150000}"/>
    <cellStyle name="Millares [0] 4 7 3" xfId="6152" xr:uid="{00000000-0005-0000-0000-000030150000}"/>
    <cellStyle name="Millares [0] 4 7 3 2" xfId="18624" xr:uid="{00000000-0005-0000-0000-000031150000}"/>
    <cellStyle name="Millares [0] 4 7 4" xfId="8078" xr:uid="{00000000-0005-0000-0000-000032150000}"/>
    <cellStyle name="Millares [0] 4 7 4 2" xfId="20549" xr:uid="{00000000-0005-0000-0000-000033150000}"/>
    <cellStyle name="Millares [0] 4 7 5" xfId="10084" xr:uid="{00000000-0005-0000-0000-000034150000}"/>
    <cellStyle name="Millares [0] 4 7 5 2" xfId="22553" xr:uid="{00000000-0005-0000-0000-000035150000}"/>
    <cellStyle name="Millares [0] 4 7 6" xfId="14749" xr:uid="{00000000-0005-0000-0000-000036150000}"/>
    <cellStyle name="Millares [0] 4 8" xfId="834" xr:uid="{00000000-0005-0000-0000-000037150000}"/>
    <cellStyle name="Millares [0] 4 8 2" xfId="13310" xr:uid="{00000000-0005-0000-0000-000038150000}"/>
    <cellStyle name="Millares [0] 4 9" xfId="2758" xr:uid="{00000000-0005-0000-0000-000039150000}"/>
    <cellStyle name="Millares [0] 4 9 2" xfId="15231" xr:uid="{00000000-0005-0000-0000-00003A150000}"/>
    <cellStyle name="Millares [0] 5" xfId="129" xr:uid="{00000000-0005-0000-0000-00003B150000}"/>
    <cellStyle name="Millares [0] 5 10" xfId="4741" xr:uid="{00000000-0005-0000-0000-00003C150000}"/>
    <cellStyle name="Millares [0] 5 10 2" xfId="17213" xr:uid="{00000000-0005-0000-0000-00003D150000}"/>
    <cellStyle name="Millares [0] 5 11" xfId="6686" xr:uid="{00000000-0005-0000-0000-00003E150000}"/>
    <cellStyle name="Millares [0] 5 11 2" xfId="19157" xr:uid="{00000000-0005-0000-0000-00003F150000}"/>
    <cellStyle name="Millares [0] 5 12" xfId="8588" xr:uid="{00000000-0005-0000-0000-000040150000}"/>
    <cellStyle name="Millares [0] 5 12 2" xfId="21057" xr:uid="{00000000-0005-0000-0000-000041150000}"/>
    <cellStyle name="Millares [0] 5 13" xfId="8719" xr:uid="{00000000-0005-0000-0000-000042150000}"/>
    <cellStyle name="Millares [0] 5 13 2" xfId="21188" xr:uid="{00000000-0005-0000-0000-000043150000}"/>
    <cellStyle name="Millares [0] 5 14" xfId="10619" xr:uid="{00000000-0005-0000-0000-000044150000}"/>
    <cellStyle name="Millares [0] 5 14 2" xfId="23085" xr:uid="{00000000-0005-0000-0000-000045150000}"/>
    <cellStyle name="Millares [0] 5 15" xfId="11099" xr:uid="{00000000-0005-0000-0000-000046150000}"/>
    <cellStyle name="Millares [0] 5 15 2" xfId="23564" xr:uid="{00000000-0005-0000-0000-000047150000}"/>
    <cellStyle name="Millares [0] 5 16" xfId="12240" xr:uid="{00000000-0005-0000-0000-000048150000}"/>
    <cellStyle name="Millares [0] 5 16 2" xfId="24074" xr:uid="{00000000-0005-0000-0000-000049150000}"/>
    <cellStyle name="Millares [0] 5 17" xfId="12792" xr:uid="{00000000-0005-0000-0000-00004A150000}"/>
    <cellStyle name="Millares [0] 5 18" xfId="12879" xr:uid="{00000000-0005-0000-0000-00004B150000}"/>
    <cellStyle name="Millares [0] 5 19" xfId="24782" xr:uid="{00000000-0005-0000-0000-00004C150000}"/>
    <cellStyle name="Millares [0] 5 2" xfId="346" xr:uid="{00000000-0005-0000-0000-00004D150000}"/>
    <cellStyle name="Millares [0] 5 2 10" xfId="6864" xr:uid="{00000000-0005-0000-0000-00004E150000}"/>
    <cellStyle name="Millares [0] 5 2 10 2" xfId="19335" xr:uid="{00000000-0005-0000-0000-00004F150000}"/>
    <cellStyle name="Millares [0] 5 2 11" xfId="6977" xr:uid="{00000000-0005-0000-0000-000050150000}"/>
    <cellStyle name="Millares [0] 5 2 11 2" xfId="19448" xr:uid="{00000000-0005-0000-0000-000051150000}"/>
    <cellStyle name="Millares [0] 5 2 12" xfId="8635" xr:uid="{00000000-0005-0000-0000-000052150000}"/>
    <cellStyle name="Millares [0] 5 2 12 2" xfId="21104" xr:uid="{00000000-0005-0000-0000-000053150000}"/>
    <cellStyle name="Millares [0] 5 2 13" xfId="8887" xr:uid="{00000000-0005-0000-0000-000054150000}"/>
    <cellStyle name="Millares [0] 5 2 13 2" xfId="21356" xr:uid="{00000000-0005-0000-0000-000055150000}"/>
    <cellStyle name="Millares [0] 5 2 14" xfId="10797" xr:uid="{00000000-0005-0000-0000-000056150000}"/>
    <cellStyle name="Millares [0] 5 2 14 2" xfId="23263" xr:uid="{00000000-0005-0000-0000-000057150000}"/>
    <cellStyle name="Millares [0] 5 2 15" xfId="11277" xr:uid="{00000000-0005-0000-0000-000058150000}"/>
    <cellStyle name="Millares [0] 5 2 15 2" xfId="23742" xr:uid="{00000000-0005-0000-0000-000059150000}"/>
    <cellStyle name="Millares [0] 5 2 16" xfId="12418" xr:uid="{00000000-0005-0000-0000-00005A150000}"/>
    <cellStyle name="Millares [0] 5 2 16 2" xfId="24252" xr:uid="{00000000-0005-0000-0000-00005B150000}"/>
    <cellStyle name="Millares [0] 5 2 17" xfId="13057" xr:uid="{00000000-0005-0000-0000-00005C150000}"/>
    <cellStyle name="Millares [0] 5 2 18" xfId="24960" xr:uid="{00000000-0005-0000-0000-00005D150000}"/>
    <cellStyle name="Millares [0] 5 2 19" xfId="25588" xr:uid="{00000000-0005-0000-0000-00005E150000}"/>
    <cellStyle name="Millares [0] 5 2 2" xfId="762" xr:uid="{00000000-0005-0000-0000-00005F150000}"/>
    <cellStyle name="Millares [0] 5 2 2 10" xfId="10997" xr:uid="{00000000-0005-0000-0000-000060150000}"/>
    <cellStyle name="Millares [0] 5 2 2 10 2" xfId="23463" xr:uid="{00000000-0005-0000-0000-000061150000}"/>
    <cellStyle name="Millares [0] 5 2 2 11" xfId="11477" xr:uid="{00000000-0005-0000-0000-000062150000}"/>
    <cellStyle name="Millares [0] 5 2 2 11 2" xfId="23942" xr:uid="{00000000-0005-0000-0000-000063150000}"/>
    <cellStyle name="Millares [0] 5 2 2 12" xfId="12621" xr:uid="{00000000-0005-0000-0000-000064150000}"/>
    <cellStyle name="Millares [0] 5 2 2 12 2" xfId="24455" xr:uid="{00000000-0005-0000-0000-000065150000}"/>
    <cellStyle name="Millares [0] 5 2 2 13" xfId="13259" xr:uid="{00000000-0005-0000-0000-000066150000}"/>
    <cellStyle name="Millares [0] 5 2 2 14" xfId="25160" xr:uid="{00000000-0005-0000-0000-000067150000}"/>
    <cellStyle name="Millares [0] 5 2 2 15" xfId="25878" xr:uid="{00000000-0005-0000-0000-000068150000}"/>
    <cellStyle name="Millares [0] 5 2 2 16" xfId="27291" xr:uid="{00000000-0005-0000-0000-000069150000}"/>
    <cellStyle name="Millares [0] 5 2 2 17" xfId="28232" xr:uid="{00000000-0005-0000-0000-00006A150000}"/>
    <cellStyle name="Millares [0] 5 2 2 18" xfId="28987" xr:uid="{00000000-0005-0000-0000-00006B150000}"/>
    <cellStyle name="Millares [0] 5 2 2 19" xfId="31875" xr:uid="{00000000-0005-0000-0000-00006C150000}"/>
    <cellStyle name="Millares [0] 5 2 2 2" xfId="1742" xr:uid="{00000000-0005-0000-0000-00006D150000}"/>
    <cellStyle name="Millares [0] 5 2 2 2 2" xfId="3666" xr:uid="{00000000-0005-0000-0000-00006E150000}"/>
    <cellStyle name="Millares [0] 5 2 2 2 2 2" xfId="16139" xr:uid="{00000000-0005-0000-0000-00006F150000}"/>
    <cellStyle name="Millares [0] 5 2 2 2 3" xfId="5617" xr:uid="{00000000-0005-0000-0000-000070150000}"/>
    <cellStyle name="Millares [0] 5 2 2 2 3 2" xfId="18089" xr:uid="{00000000-0005-0000-0000-000071150000}"/>
    <cellStyle name="Millares [0] 5 2 2 2 4" xfId="7547" xr:uid="{00000000-0005-0000-0000-000072150000}"/>
    <cellStyle name="Millares [0] 5 2 2 2 4 2" xfId="20018" xr:uid="{00000000-0005-0000-0000-000073150000}"/>
    <cellStyle name="Millares [0] 5 2 2 2 5" xfId="9555" xr:uid="{00000000-0005-0000-0000-000074150000}"/>
    <cellStyle name="Millares [0] 5 2 2 2 5 2" xfId="22024" xr:uid="{00000000-0005-0000-0000-000075150000}"/>
    <cellStyle name="Millares [0] 5 2 2 2 6" xfId="14218" xr:uid="{00000000-0005-0000-0000-000076150000}"/>
    <cellStyle name="Millares [0] 5 2 2 2 7" xfId="29794" xr:uid="{00000000-0005-0000-0000-000077150000}"/>
    <cellStyle name="Millares [0] 5 2 2 2 8" xfId="32485" xr:uid="{00000000-0005-0000-0000-000078150000}"/>
    <cellStyle name="Millares [0] 5 2 2 2 9" xfId="33643" xr:uid="{00000000-0005-0000-0000-000079150000}"/>
    <cellStyle name="Millares [0] 5 2 2 20" xfId="33045" xr:uid="{00000000-0005-0000-0000-00007A150000}"/>
    <cellStyle name="Millares [0] 5 2 2 3" xfId="2222" xr:uid="{00000000-0005-0000-0000-00007B150000}"/>
    <cellStyle name="Millares [0] 5 2 2 3 2" xfId="4146" xr:uid="{00000000-0005-0000-0000-00007C150000}"/>
    <cellStyle name="Millares [0] 5 2 2 3 2 2" xfId="16619" xr:uid="{00000000-0005-0000-0000-00007D150000}"/>
    <cellStyle name="Millares [0] 5 2 2 3 3" xfId="6097" xr:uid="{00000000-0005-0000-0000-00007E150000}"/>
    <cellStyle name="Millares [0] 5 2 2 3 3 2" xfId="18569" xr:uid="{00000000-0005-0000-0000-00007F150000}"/>
    <cellStyle name="Millares [0] 5 2 2 3 4" xfId="8027" xr:uid="{00000000-0005-0000-0000-000080150000}"/>
    <cellStyle name="Millares [0] 5 2 2 3 4 2" xfId="20498" xr:uid="{00000000-0005-0000-0000-000081150000}"/>
    <cellStyle name="Millares [0] 5 2 2 3 5" xfId="10033" xr:uid="{00000000-0005-0000-0000-000082150000}"/>
    <cellStyle name="Millares [0] 5 2 2 3 5 2" xfId="22502" xr:uid="{00000000-0005-0000-0000-000083150000}"/>
    <cellStyle name="Millares [0] 5 2 2 3 6" xfId="14698" xr:uid="{00000000-0005-0000-0000-000084150000}"/>
    <cellStyle name="Millares [0] 5 2 2 4" xfId="2705" xr:uid="{00000000-0005-0000-0000-000085150000}"/>
    <cellStyle name="Millares [0] 5 2 2 4 2" xfId="4626" xr:uid="{00000000-0005-0000-0000-000086150000}"/>
    <cellStyle name="Millares [0] 5 2 2 4 2 2" xfId="17099" xr:uid="{00000000-0005-0000-0000-000087150000}"/>
    <cellStyle name="Millares [0] 5 2 2 4 3" xfId="6581" xr:uid="{00000000-0005-0000-0000-000088150000}"/>
    <cellStyle name="Millares [0] 5 2 2 4 3 2" xfId="19053" xr:uid="{00000000-0005-0000-0000-000089150000}"/>
    <cellStyle name="Millares [0] 5 2 2 4 4" xfId="8507" xr:uid="{00000000-0005-0000-0000-00008A150000}"/>
    <cellStyle name="Millares [0] 5 2 2 4 4 2" xfId="20978" xr:uid="{00000000-0005-0000-0000-00008B150000}"/>
    <cellStyle name="Millares [0] 5 2 2 4 5" xfId="10512" xr:uid="{00000000-0005-0000-0000-00008C150000}"/>
    <cellStyle name="Millares [0] 5 2 2 4 5 2" xfId="22981" xr:uid="{00000000-0005-0000-0000-00008D150000}"/>
    <cellStyle name="Millares [0] 5 2 2 4 6" xfId="15178" xr:uid="{00000000-0005-0000-0000-00008E150000}"/>
    <cellStyle name="Millares [0] 5 2 2 5" xfId="1263" xr:uid="{00000000-0005-0000-0000-00008F150000}"/>
    <cellStyle name="Millares [0] 5 2 2 5 2" xfId="13739" xr:uid="{00000000-0005-0000-0000-000090150000}"/>
    <cellStyle name="Millares [0] 5 2 2 6" xfId="3187" xr:uid="{00000000-0005-0000-0000-000091150000}"/>
    <cellStyle name="Millares [0] 5 2 2 6 2" xfId="15660" xr:uid="{00000000-0005-0000-0000-000092150000}"/>
    <cellStyle name="Millares [0] 5 2 2 7" xfId="5138" xr:uid="{00000000-0005-0000-0000-000093150000}"/>
    <cellStyle name="Millares [0] 5 2 2 7 2" xfId="17609" xr:uid="{00000000-0005-0000-0000-000094150000}"/>
    <cellStyle name="Millares [0] 5 2 2 8" xfId="7068" xr:uid="{00000000-0005-0000-0000-000095150000}"/>
    <cellStyle name="Millares [0] 5 2 2 8 2" xfId="19539" xr:uid="{00000000-0005-0000-0000-000096150000}"/>
    <cellStyle name="Millares [0] 5 2 2 9" xfId="9080" xr:uid="{00000000-0005-0000-0000-000097150000}"/>
    <cellStyle name="Millares [0] 5 2 2 9 2" xfId="21549" xr:uid="{00000000-0005-0000-0000-000098150000}"/>
    <cellStyle name="Millares [0] 5 2 20" xfId="27051" xr:uid="{00000000-0005-0000-0000-000099150000}"/>
    <cellStyle name="Millares [0] 5 2 21" xfId="28010" xr:uid="{00000000-0005-0000-0000-00009A150000}"/>
    <cellStyle name="Millares [0] 5 2 22" xfId="28730" xr:uid="{00000000-0005-0000-0000-00009B150000}"/>
    <cellStyle name="Millares [0] 5 2 23" xfId="31674" xr:uid="{00000000-0005-0000-0000-00009C150000}"/>
    <cellStyle name="Millares [0] 5 2 24" xfId="32845" xr:uid="{00000000-0005-0000-0000-00009D150000}"/>
    <cellStyle name="Millares [0] 5 2 3" xfId="1542" xr:uid="{00000000-0005-0000-0000-00009E150000}"/>
    <cellStyle name="Millares [0] 5 2 3 10" xfId="27548" xr:uid="{00000000-0005-0000-0000-00009F150000}"/>
    <cellStyle name="Millares [0] 5 2 3 11" xfId="28383" xr:uid="{00000000-0005-0000-0000-0000A0150000}"/>
    <cellStyle name="Millares [0] 5 2 3 12" xfId="29268" xr:uid="{00000000-0005-0000-0000-0000A1150000}"/>
    <cellStyle name="Millares [0] 5 2 3 13" xfId="31990" xr:uid="{00000000-0005-0000-0000-0000A2150000}"/>
    <cellStyle name="Millares [0] 5 2 3 14" xfId="33148" xr:uid="{00000000-0005-0000-0000-0000A3150000}"/>
    <cellStyle name="Millares [0] 5 2 3 2" xfId="3466" xr:uid="{00000000-0005-0000-0000-0000A4150000}"/>
    <cellStyle name="Millares [0] 5 2 3 2 2" xfId="15939" xr:uid="{00000000-0005-0000-0000-0000A5150000}"/>
    <cellStyle name="Millares [0] 5 2 3 3" xfId="5417" xr:uid="{00000000-0005-0000-0000-0000A6150000}"/>
    <cellStyle name="Millares [0] 5 2 3 3 2" xfId="17889" xr:uid="{00000000-0005-0000-0000-0000A7150000}"/>
    <cellStyle name="Millares [0] 5 2 3 4" xfId="7347" xr:uid="{00000000-0005-0000-0000-0000A8150000}"/>
    <cellStyle name="Millares [0] 5 2 3 4 2" xfId="19818" xr:uid="{00000000-0005-0000-0000-0000A9150000}"/>
    <cellStyle name="Millares [0] 5 2 3 5" xfId="9357" xr:uid="{00000000-0005-0000-0000-0000AA150000}"/>
    <cellStyle name="Millares [0] 5 2 3 5 2" xfId="21826" xr:uid="{00000000-0005-0000-0000-0000AB150000}"/>
    <cellStyle name="Millares [0] 5 2 3 6" xfId="12740" xr:uid="{00000000-0005-0000-0000-0000AC150000}"/>
    <cellStyle name="Millares [0] 5 2 3 6 2" xfId="24573" xr:uid="{00000000-0005-0000-0000-0000AD150000}"/>
    <cellStyle name="Millares [0] 5 2 3 7" xfId="14018" xr:uid="{00000000-0005-0000-0000-0000AE150000}"/>
    <cellStyle name="Millares [0] 5 2 3 8" xfId="25264" xr:uid="{00000000-0005-0000-0000-0000AF150000}"/>
    <cellStyle name="Millares [0] 5 2 3 9" xfId="26250" xr:uid="{00000000-0005-0000-0000-0000B0150000}"/>
    <cellStyle name="Millares [0] 5 2 4" xfId="2022" xr:uid="{00000000-0005-0000-0000-0000B1150000}"/>
    <cellStyle name="Millares [0] 5 2 4 2" xfId="3946" xr:uid="{00000000-0005-0000-0000-0000B2150000}"/>
    <cellStyle name="Millares [0] 5 2 4 2 2" xfId="16419" xr:uid="{00000000-0005-0000-0000-0000B3150000}"/>
    <cellStyle name="Millares [0] 5 2 4 3" xfId="5897" xr:uid="{00000000-0005-0000-0000-0000B4150000}"/>
    <cellStyle name="Millares [0] 5 2 4 3 2" xfId="18369" xr:uid="{00000000-0005-0000-0000-0000B5150000}"/>
    <cellStyle name="Millares [0] 5 2 4 4" xfId="7827" xr:uid="{00000000-0005-0000-0000-0000B6150000}"/>
    <cellStyle name="Millares [0] 5 2 4 4 2" xfId="20298" xr:uid="{00000000-0005-0000-0000-0000B7150000}"/>
    <cellStyle name="Millares [0] 5 2 4 5" xfId="9835" xr:uid="{00000000-0005-0000-0000-0000B8150000}"/>
    <cellStyle name="Millares [0] 5 2 4 5 2" xfId="22304" xr:uid="{00000000-0005-0000-0000-0000B9150000}"/>
    <cellStyle name="Millares [0] 5 2 4 6" xfId="14498" xr:uid="{00000000-0005-0000-0000-0000BA150000}"/>
    <cellStyle name="Millares [0] 5 2 4 7" xfId="29565" xr:uid="{00000000-0005-0000-0000-0000BB150000}"/>
    <cellStyle name="Millares [0] 5 2 4 8" xfId="32284" xr:uid="{00000000-0005-0000-0000-0000BC150000}"/>
    <cellStyle name="Millares [0] 5 2 4 9" xfId="33442" xr:uid="{00000000-0005-0000-0000-0000BD150000}"/>
    <cellStyle name="Millares [0] 5 2 5" xfId="2504" xr:uid="{00000000-0005-0000-0000-0000BE150000}"/>
    <cellStyle name="Millares [0] 5 2 5 2" xfId="4425" xr:uid="{00000000-0005-0000-0000-0000BF150000}"/>
    <cellStyle name="Millares [0] 5 2 5 2 2" xfId="16898" xr:uid="{00000000-0005-0000-0000-0000C0150000}"/>
    <cellStyle name="Millares [0] 5 2 5 3" xfId="6380" xr:uid="{00000000-0005-0000-0000-0000C1150000}"/>
    <cellStyle name="Millares [0] 5 2 5 3 2" xfId="18852" xr:uid="{00000000-0005-0000-0000-0000C2150000}"/>
    <cellStyle name="Millares [0] 5 2 5 4" xfId="8306" xr:uid="{00000000-0005-0000-0000-0000C3150000}"/>
    <cellStyle name="Millares [0] 5 2 5 4 2" xfId="20777" xr:uid="{00000000-0005-0000-0000-0000C4150000}"/>
    <cellStyle name="Millares [0] 5 2 5 5" xfId="10312" xr:uid="{00000000-0005-0000-0000-0000C5150000}"/>
    <cellStyle name="Millares [0] 5 2 5 5 2" xfId="22781" xr:uid="{00000000-0005-0000-0000-0000C6150000}"/>
    <cellStyle name="Millares [0] 5 2 5 6" xfId="14977" xr:uid="{00000000-0005-0000-0000-0000C7150000}"/>
    <cellStyle name="Millares [0] 5 2 6" xfId="1062" xr:uid="{00000000-0005-0000-0000-0000C8150000}"/>
    <cellStyle name="Millares [0] 5 2 6 2" xfId="13538" xr:uid="{00000000-0005-0000-0000-0000C9150000}"/>
    <cellStyle name="Millares [0] 5 2 7" xfId="2986" xr:uid="{00000000-0005-0000-0000-0000CA150000}"/>
    <cellStyle name="Millares [0] 5 2 7 2" xfId="15459" xr:uid="{00000000-0005-0000-0000-0000CB150000}"/>
    <cellStyle name="Millares [0] 5 2 8" xfId="4924" xr:uid="{00000000-0005-0000-0000-0000CC150000}"/>
    <cellStyle name="Millares [0] 5 2 8 2" xfId="17396" xr:uid="{00000000-0005-0000-0000-0000CD150000}"/>
    <cellStyle name="Millares [0] 5 2 9" xfId="4778" xr:uid="{00000000-0005-0000-0000-0000CE150000}"/>
    <cellStyle name="Millares [0] 5 2 9 2" xfId="17250" xr:uid="{00000000-0005-0000-0000-0000CF150000}"/>
    <cellStyle name="Millares [0] 5 20" xfId="25395" xr:uid="{00000000-0005-0000-0000-0000D0150000}"/>
    <cellStyle name="Millares [0] 5 21" xfId="26862" xr:uid="{00000000-0005-0000-0000-0000D1150000}"/>
    <cellStyle name="Millares [0] 5 22" xfId="27831" xr:uid="{00000000-0005-0000-0000-0000D2150000}"/>
    <cellStyle name="Millares [0] 5 23" xfId="28539" xr:uid="{00000000-0005-0000-0000-0000D3150000}"/>
    <cellStyle name="Millares [0] 5 24" xfId="31496" xr:uid="{00000000-0005-0000-0000-0000D4150000}"/>
    <cellStyle name="Millares [0] 5 25" xfId="32667" xr:uid="{00000000-0005-0000-0000-0000D5150000}"/>
    <cellStyle name="Millares [0] 5 3" xfId="584" xr:uid="{00000000-0005-0000-0000-0000D6150000}"/>
    <cellStyle name="Millares [0] 5 3 10" xfId="10919" xr:uid="{00000000-0005-0000-0000-0000D7150000}"/>
    <cellStyle name="Millares [0] 5 3 10 2" xfId="23385" xr:uid="{00000000-0005-0000-0000-0000D8150000}"/>
    <cellStyle name="Millares [0] 5 3 11" xfId="11399" xr:uid="{00000000-0005-0000-0000-0000D9150000}"/>
    <cellStyle name="Millares [0] 5 3 11 2" xfId="23864" xr:uid="{00000000-0005-0000-0000-0000DA150000}"/>
    <cellStyle name="Millares [0] 5 3 12" xfId="12542" xr:uid="{00000000-0005-0000-0000-0000DB150000}"/>
    <cellStyle name="Millares [0] 5 3 12 2" xfId="24376" xr:uid="{00000000-0005-0000-0000-0000DC150000}"/>
    <cellStyle name="Millares [0] 5 3 13" xfId="13180" xr:uid="{00000000-0005-0000-0000-0000DD150000}"/>
    <cellStyle name="Millares [0] 5 3 14" xfId="25082" xr:uid="{00000000-0005-0000-0000-0000DE150000}"/>
    <cellStyle name="Millares [0] 5 3 15" xfId="25757" xr:uid="{00000000-0005-0000-0000-0000DF150000}"/>
    <cellStyle name="Millares [0] 5 3 16" xfId="27193" xr:uid="{00000000-0005-0000-0000-0000E0150000}"/>
    <cellStyle name="Millares [0] 5 3 17" xfId="28145" xr:uid="{00000000-0005-0000-0000-0000E1150000}"/>
    <cellStyle name="Millares [0] 5 3 18" xfId="28881" xr:uid="{00000000-0005-0000-0000-0000E2150000}"/>
    <cellStyle name="Millares [0] 5 3 19" xfId="31797" xr:uid="{00000000-0005-0000-0000-0000E3150000}"/>
    <cellStyle name="Millares [0] 5 3 2" xfId="1664" xr:uid="{00000000-0005-0000-0000-0000E4150000}"/>
    <cellStyle name="Millares [0] 5 3 2 2" xfId="3588" xr:uid="{00000000-0005-0000-0000-0000E5150000}"/>
    <cellStyle name="Millares [0] 5 3 2 2 2" xfId="16061" xr:uid="{00000000-0005-0000-0000-0000E6150000}"/>
    <cellStyle name="Millares [0] 5 3 2 3" xfId="5539" xr:uid="{00000000-0005-0000-0000-0000E7150000}"/>
    <cellStyle name="Millares [0] 5 3 2 3 2" xfId="18011" xr:uid="{00000000-0005-0000-0000-0000E8150000}"/>
    <cellStyle name="Millares [0] 5 3 2 4" xfId="7469" xr:uid="{00000000-0005-0000-0000-0000E9150000}"/>
    <cellStyle name="Millares [0] 5 3 2 4 2" xfId="19940" xr:uid="{00000000-0005-0000-0000-0000EA150000}"/>
    <cellStyle name="Millares [0] 5 3 2 5" xfId="9479" xr:uid="{00000000-0005-0000-0000-0000EB150000}"/>
    <cellStyle name="Millares [0] 5 3 2 5 2" xfId="21948" xr:uid="{00000000-0005-0000-0000-0000EC150000}"/>
    <cellStyle name="Millares [0] 5 3 2 6" xfId="14140" xr:uid="{00000000-0005-0000-0000-0000ED150000}"/>
    <cellStyle name="Millares [0] 5 3 2 7" xfId="29716" xr:uid="{00000000-0005-0000-0000-0000EE150000}"/>
    <cellStyle name="Millares [0] 5 3 2 8" xfId="32407" xr:uid="{00000000-0005-0000-0000-0000EF150000}"/>
    <cellStyle name="Millares [0] 5 3 2 9" xfId="33565" xr:uid="{00000000-0005-0000-0000-0000F0150000}"/>
    <cellStyle name="Millares [0] 5 3 20" xfId="32967" xr:uid="{00000000-0005-0000-0000-0000F1150000}"/>
    <cellStyle name="Millares [0] 5 3 3" xfId="2144" xr:uid="{00000000-0005-0000-0000-0000F2150000}"/>
    <cellStyle name="Millares [0] 5 3 3 2" xfId="4068" xr:uid="{00000000-0005-0000-0000-0000F3150000}"/>
    <cellStyle name="Millares [0] 5 3 3 2 2" xfId="16541" xr:uid="{00000000-0005-0000-0000-0000F4150000}"/>
    <cellStyle name="Millares [0] 5 3 3 3" xfId="6019" xr:uid="{00000000-0005-0000-0000-0000F5150000}"/>
    <cellStyle name="Millares [0] 5 3 3 3 2" xfId="18491" xr:uid="{00000000-0005-0000-0000-0000F6150000}"/>
    <cellStyle name="Millares [0] 5 3 3 4" xfId="7949" xr:uid="{00000000-0005-0000-0000-0000F7150000}"/>
    <cellStyle name="Millares [0] 5 3 3 4 2" xfId="20420" xr:uid="{00000000-0005-0000-0000-0000F8150000}"/>
    <cellStyle name="Millares [0] 5 3 3 5" xfId="9957" xr:uid="{00000000-0005-0000-0000-0000F9150000}"/>
    <cellStyle name="Millares [0] 5 3 3 5 2" xfId="22426" xr:uid="{00000000-0005-0000-0000-0000FA150000}"/>
    <cellStyle name="Millares [0] 5 3 3 6" xfId="14620" xr:uid="{00000000-0005-0000-0000-0000FB150000}"/>
    <cellStyle name="Millares [0] 5 3 4" xfId="2627" xr:uid="{00000000-0005-0000-0000-0000FC150000}"/>
    <cellStyle name="Millares [0] 5 3 4 2" xfId="4548" xr:uid="{00000000-0005-0000-0000-0000FD150000}"/>
    <cellStyle name="Millares [0] 5 3 4 2 2" xfId="17021" xr:uid="{00000000-0005-0000-0000-0000FE150000}"/>
    <cellStyle name="Millares [0] 5 3 4 3" xfId="6503" xr:uid="{00000000-0005-0000-0000-0000FF150000}"/>
    <cellStyle name="Millares [0] 5 3 4 3 2" xfId="18975" xr:uid="{00000000-0005-0000-0000-000000160000}"/>
    <cellStyle name="Millares [0] 5 3 4 4" xfId="8429" xr:uid="{00000000-0005-0000-0000-000001160000}"/>
    <cellStyle name="Millares [0] 5 3 4 4 2" xfId="20900" xr:uid="{00000000-0005-0000-0000-000002160000}"/>
    <cellStyle name="Millares [0] 5 3 4 5" xfId="10435" xr:uid="{00000000-0005-0000-0000-000003160000}"/>
    <cellStyle name="Millares [0] 5 3 4 5 2" xfId="22904" xr:uid="{00000000-0005-0000-0000-000004160000}"/>
    <cellStyle name="Millares [0] 5 3 4 6" xfId="15100" xr:uid="{00000000-0005-0000-0000-000005160000}"/>
    <cellStyle name="Millares [0] 5 3 5" xfId="1185" xr:uid="{00000000-0005-0000-0000-000006160000}"/>
    <cellStyle name="Millares [0] 5 3 5 2" xfId="13661" xr:uid="{00000000-0005-0000-0000-000007160000}"/>
    <cellStyle name="Millares [0] 5 3 6" xfId="3109" xr:uid="{00000000-0005-0000-0000-000008160000}"/>
    <cellStyle name="Millares [0] 5 3 6 2" xfId="15582" xr:uid="{00000000-0005-0000-0000-000009160000}"/>
    <cellStyle name="Millares [0] 5 3 7" xfId="5052" xr:uid="{00000000-0005-0000-0000-00000A160000}"/>
    <cellStyle name="Millares [0] 5 3 7 2" xfId="17523" xr:uid="{00000000-0005-0000-0000-00000B160000}"/>
    <cellStyle name="Millares [0] 5 3 8" xfId="6989" xr:uid="{00000000-0005-0000-0000-00000C160000}"/>
    <cellStyle name="Millares [0] 5 3 8 2" xfId="19460" xr:uid="{00000000-0005-0000-0000-00000D160000}"/>
    <cellStyle name="Millares [0] 5 3 9" xfId="9006" xr:uid="{00000000-0005-0000-0000-00000E160000}"/>
    <cellStyle name="Millares [0] 5 3 9 2" xfId="21475" xr:uid="{00000000-0005-0000-0000-00000F160000}"/>
    <cellStyle name="Millares [0] 5 4" xfId="740" xr:uid="{00000000-0005-0000-0000-000010160000}"/>
    <cellStyle name="Millares [0] 5 4 10" xfId="10982" xr:uid="{00000000-0005-0000-0000-000011160000}"/>
    <cellStyle name="Millares [0] 5 4 10 2" xfId="23448" xr:uid="{00000000-0005-0000-0000-000012160000}"/>
    <cellStyle name="Millares [0] 5 4 11" xfId="11462" xr:uid="{00000000-0005-0000-0000-000013160000}"/>
    <cellStyle name="Millares [0] 5 4 11 2" xfId="23927" xr:uid="{00000000-0005-0000-0000-000014160000}"/>
    <cellStyle name="Millares [0] 5 4 12" xfId="12606" xr:uid="{00000000-0005-0000-0000-000015160000}"/>
    <cellStyle name="Millares [0] 5 4 12 2" xfId="24440" xr:uid="{00000000-0005-0000-0000-000016160000}"/>
    <cellStyle name="Millares [0] 5 4 13" xfId="13244" xr:uid="{00000000-0005-0000-0000-000017160000}"/>
    <cellStyle name="Millares [0] 5 4 14" xfId="25145" xr:uid="{00000000-0005-0000-0000-000018160000}"/>
    <cellStyle name="Millares [0] 5 4 15" xfId="25859" xr:uid="{00000000-0005-0000-0000-000019160000}"/>
    <cellStyle name="Millares [0] 5 4 16" xfId="27276" xr:uid="{00000000-0005-0000-0000-00001A160000}"/>
    <cellStyle name="Millares [0] 5 4 17" xfId="28216" xr:uid="{00000000-0005-0000-0000-00001B160000}"/>
    <cellStyle name="Millares [0] 5 4 18" xfId="28971" xr:uid="{00000000-0005-0000-0000-00001C160000}"/>
    <cellStyle name="Millares [0] 5 4 19" xfId="31860" xr:uid="{00000000-0005-0000-0000-00001D160000}"/>
    <cellStyle name="Millares [0] 5 4 2" xfId="1727" xr:uid="{00000000-0005-0000-0000-00001E160000}"/>
    <cellStyle name="Millares [0] 5 4 2 2" xfId="3651" xr:uid="{00000000-0005-0000-0000-00001F160000}"/>
    <cellStyle name="Millares [0] 5 4 2 2 2" xfId="16124" xr:uid="{00000000-0005-0000-0000-000020160000}"/>
    <cellStyle name="Millares [0] 5 4 2 3" xfId="5602" xr:uid="{00000000-0005-0000-0000-000021160000}"/>
    <cellStyle name="Millares [0] 5 4 2 3 2" xfId="18074" xr:uid="{00000000-0005-0000-0000-000022160000}"/>
    <cellStyle name="Millares [0] 5 4 2 4" xfId="7532" xr:uid="{00000000-0005-0000-0000-000023160000}"/>
    <cellStyle name="Millares [0] 5 4 2 4 2" xfId="20003" xr:uid="{00000000-0005-0000-0000-000024160000}"/>
    <cellStyle name="Millares [0] 5 4 2 5" xfId="9540" xr:uid="{00000000-0005-0000-0000-000025160000}"/>
    <cellStyle name="Millares [0] 5 4 2 5 2" xfId="22009" xr:uid="{00000000-0005-0000-0000-000026160000}"/>
    <cellStyle name="Millares [0] 5 4 2 6" xfId="14203" xr:uid="{00000000-0005-0000-0000-000027160000}"/>
    <cellStyle name="Millares [0] 5 4 2 7" xfId="29779" xr:uid="{00000000-0005-0000-0000-000028160000}"/>
    <cellStyle name="Millares [0] 5 4 2 8" xfId="32470" xr:uid="{00000000-0005-0000-0000-000029160000}"/>
    <cellStyle name="Millares [0] 5 4 2 9" xfId="33628" xr:uid="{00000000-0005-0000-0000-00002A160000}"/>
    <cellStyle name="Millares [0] 5 4 20" xfId="33030" xr:uid="{00000000-0005-0000-0000-00002B160000}"/>
    <cellStyle name="Millares [0] 5 4 3" xfId="2207" xr:uid="{00000000-0005-0000-0000-00002C160000}"/>
    <cellStyle name="Millares [0] 5 4 3 2" xfId="4131" xr:uid="{00000000-0005-0000-0000-00002D160000}"/>
    <cellStyle name="Millares [0] 5 4 3 2 2" xfId="16604" xr:uid="{00000000-0005-0000-0000-00002E160000}"/>
    <cellStyle name="Millares [0] 5 4 3 3" xfId="6082" xr:uid="{00000000-0005-0000-0000-00002F160000}"/>
    <cellStyle name="Millares [0] 5 4 3 3 2" xfId="18554" xr:uid="{00000000-0005-0000-0000-000030160000}"/>
    <cellStyle name="Millares [0] 5 4 3 4" xfId="8012" xr:uid="{00000000-0005-0000-0000-000031160000}"/>
    <cellStyle name="Millares [0] 5 4 3 4 2" xfId="20483" xr:uid="{00000000-0005-0000-0000-000032160000}"/>
    <cellStyle name="Millares [0] 5 4 3 5" xfId="10018" xr:uid="{00000000-0005-0000-0000-000033160000}"/>
    <cellStyle name="Millares [0] 5 4 3 5 2" xfId="22487" xr:uid="{00000000-0005-0000-0000-000034160000}"/>
    <cellStyle name="Millares [0] 5 4 3 6" xfId="14683" xr:uid="{00000000-0005-0000-0000-000035160000}"/>
    <cellStyle name="Millares [0] 5 4 4" xfId="2690" xr:uid="{00000000-0005-0000-0000-000036160000}"/>
    <cellStyle name="Millares [0] 5 4 4 2" xfId="4611" xr:uid="{00000000-0005-0000-0000-000037160000}"/>
    <cellStyle name="Millares [0] 5 4 4 2 2" xfId="17084" xr:uid="{00000000-0005-0000-0000-000038160000}"/>
    <cellStyle name="Millares [0] 5 4 4 3" xfId="6566" xr:uid="{00000000-0005-0000-0000-000039160000}"/>
    <cellStyle name="Millares [0] 5 4 4 3 2" xfId="19038" xr:uid="{00000000-0005-0000-0000-00003A160000}"/>
    <cellStyle name="Millares [0] 5 4 4 4" xfId="8492" xr:uid="{00000000-0005-0000-0000-00003B160000}"/>
    <cellStyle name="Millares [0] 5 4 4 4 2" xfId="20963" xr:uid="{00000000-0005-0000-0000-00003C160000}"/>
    <cellStyle name="Millares [0] 5 4 4 5" xfId="10497" xr:uid="{00000000-0005-0000-0000-00003D160000}"/>
    <cellStyle name="Millares [0] 5 4 4 5 2" xfId="22966" xr:uid="{00000000-0005-0000-0000-00003E160000}"/>
    <cellStyle name="Millares [0] 5 4 4 6" xfId="15163" xr:uid="{00000000-0005-0000-0000-00003F160000}"/>
    <cellStyle name="Millares [0] 5 4 5" xfId="1248" xr:uid="{00000000-0005-0000-0000-000040160000}"/>
    <cellStyle name="Millares [0] 5 4 5 2" xfId="13724" xr:uid="{00000000-0005-0000-0000-000041160000}"/>
    <cellStyle name="Millares [0] 5 4 6" xfId="3172" xr:uid="{00000000-0005-0000-0000-000042160000}"/>
    <cellStyle name="Millares [0] 5 4 6 2" xfId="15645" xr:uid="{00000000-0005-0000-0000-000043160000}"/>
    <cellStyle name="Millares [0] 5 4 7" xfId="5121" xr:uid="{00000000-0005-0000-0000-000044160000}"/>
    <cellStyle name="Millares [0] 5 4 7 2" xfId="17592" xr:uid="{00000000-0005-0000-0000-000045160000}"/>
    <cellStyle name="Millares [0] 5 4 8" xfId="7053" xr:uid="{00000000-0005-0000-0000-000046160000}"/>
    <cellStyle name="Millares [0] 5 4 8 2" xfId="19524" xr:uid="{00000000-0005-0000-0000-000047160000}"/>
    <cellStyle name="Millares [0] 5 4 9" xfId="9065" xr:uid="{00000000-0005-0000-0000-000048160000}"/>
    <cellStyle name="Millares [0] 5 4 9 2" xfId="21534" xr:uid="{00000000-0005-0000-0000-000049160000}"/>
    <cellStyle name="Millares [0] 5 5" xfId="1364" xr:uid="{00000000-0005-0000-0000-00004A160000}"/>
    <cellStyle name="Millares [0] 5 5 10" xfId="27506" xr:uid="{00000000-0005-0000-0000-00004B160000}"/>
    <cellStyle name="Millares [0] 5 5 11" xfId="28341" xr:uid="{00000000-0005-0000-0000-00004C160000}"/>
    <cellStyle name="Millares [0] 5 5 12" xfId="29226" xr:uid="{00000000-0005-0000-0000-00004D160000}"/>
    <cellStyle name="Millares [0] 5 5 13" xfId="31948" xr:uid="{00000000-0005-0000-0000-00004E160000}"/>
    <cellStyle name="Millares [0] 5 5 14" xfId="33106" xr:uid="{00000000-0005-0000-0000-00004F160000}"/>
    <cellStyle name="Millares [0] 5 5 2" xfId="3288" xr:uid="{00000000-0005-0000-0000-000050160000}"/>
    <cellStyle name="Millares [0] 5 5 2 2" xfId="15761" xr:uid="{00000000-0005-0000-0000-000051160000}"/>
    <cellStyle name="Millares [0] 5 5 3" xfId="5240" xr:uid="{00000000-0005-0000-0000-000052160000}"/>
    <cellStyle name="Millares [0] 5 5 3 2" xfId="17711" xr:uid="{00000000-0005-0000-0000-000053160000}"/>
    <cellStyle name="Millares [0] 5 5 4" xfId="7169" xr:uid="{00000000-0005-0000-0000-000054160000}"/>
    <cellStyle name="Millares [0] 5 5 4 2" xfId="19640" xr:uid="{00000000-0005-0000-0000-000055160000}"/>
    <cellStyle name="Millares [0] 5 5 5" xfId="9179" xr:uid="{00000000-0005-0000-0000-000056160000}"/>
    <cellStyle name="Millares [0] 5 5 5 2" xfId="21648" xr:uid="{00000000-0005-0000-0000-000057160000}"/>
    <cellStyle name="Millares [0] 5 5 6" xfId="12698" xr:uid="{00000000-0005-0000-0000-000058160000}"/>
    <cellStyle name="Millares [0] 5 5 6 2" xfId="24531" xr:uid="{00000000-0005-0000-0000-000059160000}"/>
    <cellStyle name="Millares [0] 5 5 7" xfId="13840" xr:uid="{00000000-0005-0000-0000-00005A160000}"/>
    <cellStyle name="Millares [0] 5 5 8" xfId="25222" xr:uid="{00000000-0005-0000-0000-00005B160000}"/>
    <cellStyle name="Millares [0] 5 5 9" xfId="26208" xr:uid="{00000000-0005-0000-0000-00005C160000}"/>
    <cellStyle name="Millares [0] 5 6" xfId="1844" xr:uid="{00000000-0005-0000-0000-00005D160000}"/>
    <cellStyle name="Millares [0] 5 6 10" xfId="29308" xr:uid="{00000000-0005-0000-0000-00005E160000}"/>
    <cellStyle name="Millares [0] 5 6 11" xfId="32029" xr:uid="{00000000-0005-0000-0000-00005F160000}"/>
    <cellStyle name="Millares [0] 5 6 12" xfId="33187" xr:uid="{00000000-0005-0000-0000-000060160000}"/>
    <cellStyle name="Millares [0] 5 6 2" xfId="3768" xr:uid="{00000000-0005-0000-0000-000061160000}"/>
    <cellStyle name="Millares [0] 5 6 2 2" xfId="16241" xr:uid="{00000000-0005-0000-0000-000062160000}"/>
    <cellStyle name="Millares [0] 5 6 3" xfId="5719" xr:uid="{00000000-0005-0000-0000-000063160000}"/>
    <cellStyle name="Millares [0] 5 6 3 2" xfId="18191" xr:uid="{00000000-0005-0000-0000-000064160000}"/>
    <cellStyle name="Millares [0] 5 6 4" xfId="7649" xr:uid="{00000000-0005-0000-0000-000065160000}"/>
    <cellStyle name="Millares [0] 5 6 4 2" xfId="20120" xr:uid="{00000000-0005-0000-0000-000066160000}"/>
    <cellStyle name="Millares [0] 5 6 5" xfId="9657" xr:uid="{00000000-0005-0000-0000-000067160000}"/>
    <cellStyle name="Millares [0] 5 6 5 2" xfId="22126" xr:uid="{00000000-0005-0000-0000-000068160000}"/>
    <cellStyle name="Millares [0] 5 6 6" xfId="14320" xr:uid="{00000000-0005-0000-0000-000069160000}"/>
    <cellStyle name="Millares [0] 5 6 7" xfId="26290" xr:uid="{00000000-0005-0000-0000-00006A160000}"/>
    <cellStyle name="Millares [0] 5 6 8" xfId="27587" xr:uid="{00000000-0005-0000-0000-00006B160000}"/>
    <cellStyle name="Millares [0] 5 6 9" xfId="28422" xr:uid="{00000000-0005-0000-0000-00006C160000}"/>
    <cellStyle name="Millares [0] 5 7" xfId="2326" xr:uid="{00000000-0005-0000-0000-00006D160000}"/>
    <cellStyle name="Millares [0] 5 7 2" xfId="4247" xr:uid="{00000000-0005-0000-0000-00006E160000}"/>
    <cellStyle name="Millares [0] 5 7 2 2" xfId="16720" xr:uid="{00000000-0005-0000-0000-00006F160000}"/>
    <cellStyle name="Millares [0] 5 7 3" xfId="6202" xr:uid="{00000000-0005-0000-0000-000070160000}"/>
    <cellStyle name="Millares [0] 5 7 3 2" xfId="18674" xr:uid="{00000000-0005-0000-0000-000071160000}"/>
    <cellStyle name="Millares [0] 5 7 4" xfId="8128" xr:uid="{00000000-0005-0000-0000-000072160000}"/>
    <cellStyle name="Millares [0] 5 7 4 2" xfId="20599" xr:uid="{00000000-0005-0000-0000-000073160000}"/>
    <cellStyle name="Millares [0] 5 7 5" xfId="10134" xr:uid="{00000000-0005-0000-0000-000074160000}"/>
    <cellStyle name="Millares [0] 5 7 5 2" xfId="22603" xr:uid="{00000000-0005-0000-0000-000075160000}"/>
    <cellStyle name="Millares [0] 5 7 6" xfId="14799" xr:uid="{00000000-0005-0000-0000-000076160000}"/>
    <cellStyle name="Millares [0] 5 7 7" xfId="29387" xr:uid="{00000000-0005-0000-0000-000077160000}"/>
    <cellStyle name="Millares [0] 5 7 8" xfId="32106" xr:uid="{00000000-0005-0000-0000-000078160000}"/>
    <cellStyle name="Millares [0] 5 7 9" xfId="33264" xr:uid="{00000000-0005-0000-0000-000079160000}"/>
    <cellStyle name="Millares [0] 5 8" xfId="884" xr:uid="{00000000-0005-0000-0000-00007A160000}"/>
    <cellStyle name="Millares [0] 5 8 2" xfId="13360" xr:uid="{00000000-0005-0000-0000-00007B160000}"/>
    <cellStyle name="Millares [0] 5 9" xfId="2808" xr:uid="{00000000-0005-0000-0000-00007C160000}"/>
    <cellStyle name="Millares [0] 5 9 2" xfId="15281" xr:uid="{00000000-0005-0000-0000-00007D160000}"/>
    <cellStyle name="Millares [0] 6" xfId="156" xr:uid="{00000000-0005-0000-0000-00007E160000}"/>
    <cellStyle name="Millares [0] 6 10" xfId="4768" xr:uid="{00000000-0005-0000-0000-00007F160000}"/>
    <cellStyle name="Millares [0] 6 10 2" xfId="17240" xr:uid="{00000000-0005-0000-0000-000080160000}"/>
    <cellStyle name="Millares [0] 6 11" xfId="6713" xr:uid="{00000000-0005-0000-0000-000081160000}"/>
    <cellStyle name="Millares [0] 6 11 2" xfId="19184" xr:uid="{00000000-0005-0000-0000-000082160000}"/>
    <cellStyle name="Millares [0] 6 12" xfId="8619" xr:uid="{00000000-0005-0000-0000-000083160000}"/>
    <cellStyle name="Millares [0] 6 12 2" xfId="21088" xr:uid="{00000000-0005-0000-0000-000084160000}"/>
    <cellStyle name="Millares [0] 6 13" xfId="10646" xr:uid="{00000000-0005-0000-0000-000085160000}"/>
    <cellStyle name="Millares [0] 6 13 2" xfId="23112" xr:uid="{00000000-0005-0000-0000-000086160000}"/>
    <cellStyle name="Millares [0] 6 14" xfId="11126" xr:uid="{00000000-0005-0000-0000-000087160000}"/>
    <cellStyle name="Millares [0] 6 14 2" xfId="23591" xr:uid="{00000000-0005-0000-0000-000088160000}"/>
    <cellStyle name="Millares [0] 6 15" xfId="12267" xr:uid="{00000000-0005-0000-0000-000089160000}"/>
    <cellStyle name="Millares [0] 6 15 2" xfId="24101" xr:uid="{00000000-0005-0000-0000-00008A160000}"/>
    <cellStyle name="Millares [0] 6 16" xfId="12906" xr:uid="{00000000-0005-0000-0000-00008B160000}"/>
    <cellStyle name="Millares [0] 6 17" xfId="24809" xr:uid="{00000000-0005-0000-0000-00008C160000}"/>
    <cellStyle name="Millares [0] 6 18" xfId="25422" xr:uid="{00000000-0005-0000-0000-00008D160000}"/>
    <cellStyle name="Millares [0] 6 19" xfId="26889" xr:uid="{00000000-0005-0000-0000-00008E160000}"/>
    <cellStyle name="Millares [0] 6 2" xfId="373" xr:uid="{00000000-0005-0000-0000-00008F160000}"/>
    <cellStyle name="Millares [0] 6 2 10" xfId="8661" xr:uid="{00000000-0005-0000-0000-000090160000}"/>
    <cellStyle name="Millares [0] 6 2 10 2" xfId="21130" xr:uid="{00000000-0005-0000-0000-000091160000}"/>
    <cellStyle name="Millares [0] 6 2 11" xfId="10824" xr:uid="{00000000-0005-0000-0000-000092160000}"/>
    <cellStyle name="Millares [0] 6 2 11 2" xfId="23290" xr:uid="{00000000-0005-0000-0000-000093160000}"/>
    <cellStyle name="Millares [0] 6 2 12" xfId="11304" xr:uid="{00000000-0005-0000-0000-000094160000}"/>
    <cellStyle name="Millares [0] 6 2 12 2" xfId="23769" xr:uid="{00000000-0005-0000-0000-000095160000}"/>
    <cellStyle name="Millares [0] 6 2 13" xfId="12445" xr:uid="{00000000-0005-0000-0000-000096160000}"/>
    <cellStyle name="Millares [0] 6 2 13 2" xfId="24279" xr:uid="{00000000-0005-0000-0000-000097160000}"/>
    <cellStyle name="Millares [0] 6 2 14" xfId="13084" xr:uid="{00000000-0005-0000-0000-000098160000}"/>
    <cellStyle name="Millares [0] 6 2 15" xfId="24987" xr:uid="{00000000-0005-0000-0000-000099160000}"/>
    <cellStyle name="Millares [0] 6 2 16" xfId="25615" xr:uid="{00000000-0005-0000-0000-00009A160000}"/>
    <cellStyle name="Millares [0] 6 2 17" xfId="27078" xr:uid="{00000000-0005-0000-0000-00009B160000}"/>
    <cellStyle name="Millares [0] 6 2 18" xfId="28037" xr:uid="{00000000-0005-0000-0000-00009C160000}"/>
    <cellStyle name="Millares [0] 6 2 19" xfId="28757" xr:uid="{00000000-0005-0000-0000-00009D160000}"/>
    <cellStyle name="Millares [0] 6 2 2" xfId="779" xr:uid="{00000000-0005-0000-0000-00009E160000}"/>
    <cellStyle name="Millares [0] 6 2 20" xfId="31701" xr:uid="{00000000-0005-0000-0000-00009F160000}"/>
    <cellStyle name="Millares [0] 6 2 21" xfId="32872" xr:uid="{00000000-0005-0000-0000-0000A0160000}"/>
    <cellStyle name="Millares [0] 6 2 3" xfId="1569" xr:uid="{00000000-0005-0000-0000-0000A1160000}"/>
    <cellStyle name="Millares [0] 6 2 3 10" xfId="27574" xr:uid="{00000000-0005-0000-0000-0000A2160000}"/>
    <cellStyle name="Millares [0] 6 2 3 11" xfId="28409" xr:uid="{00000000-0005-0000-0000-0000A3160000}"/>
    <cellStyle name="Millares [0] 6 2 3 12" xfId="29294" xr:uid="{00000000-0005-0000-0000-0000A4160000}"/>
    <cellStyle name="Millares [0] 6 2 3 13" xfId="32016" xr:uid="{00000000-0005-0000-0000-0000A5160000}"/>
    <cellStyle name="Millares [0] 6 2 3 14" xfId="33174" xr:uid="{00000000-0005-0000-0000-0000A6160000}"/>
    <cellStyle name="Millares [0] 6 2 3 2" xfId="3493" xr:uid="{00000000-0005-0000-0000-0000A7160000}"/>
    <cellStyle name="Millares [0] 6 2 3 2 2" xfId="15966" xr:uid="{00000000-0005-0000-0000-0000A8160000}"/>
    <cellStyle name="Millares [0] 6 2 3 3" xfId="5444" xr:uid="{00000000-0005-0000-0000-0000A9160000}"/>
    <cellStyle name="Millares [0] 6 2 3 3 2" xfId="17916" xr:uid="{00000000-0005-0000-0000-0000AA160000}"/>
    <cellStyle name="Millares [0] 6 2 3 4" xfId="7374" xr:uid="{00000000-0005-0000-0000-0000AB160000}"/>
    <cellStyle name="Millares [0] 6 2 3 4 2" xfId="19845" xr:uid="{00000000-0005-0000-0000-0000AC160000}"/>
    <cellStyle name="Millares [0] 6 2 3 5" xfId="9384" xr:uid="{00000000-0005-0000-0000-0000AD160000}"/>
    <cellStyle name="Millares [0] 6 2 3 5 2" xfId="21853" xr:uid="{00000000-0005-0000-0000-0000AE160000}"/>
    <cellStyle name="Millares [0] 6 2 3 6" xfId="12766" xr:uid="{00000000-0005-0000-0000-0000AF160000}"/>
    <cellStyle name="Millares [0] 6 2 3 6 2" xfId="24599" xr:uid="{00000000-0005-0000-0000-0000B0160000}"/>
    <cellStyle name="Millares [0] 6 2 3 7" xfId="14045" xr:uid="{00000000-0005-0000-0000-0000B1160000}"/>
    <cellStyle name="Millares [0] 6 2 3 8" xfId="25290" xr:uid="{00000000-0005-0000-0000-0000B2160000}"/>
    <cellStyle name="Millares [0] 6 2 3 9" xfId="26276" xr:uid="{00000000-0005-0000-0000-0000B3160000}"/>
    <cellStyle name="Millares [0] 6 2 4" xfId="2049" xr:uid="{00000000-0005-0000-0000-0000B4160000}"/>
    <cellStyle name="Millares [0] 6 2 4 2" xfId="3973" xr:uid="{00000000-0005-0000-0000-0000B5160000}"/>
    <cellStyle name="Millares [0] 6 2 4 2 2" xfId="16446" xr:uid="{00000000-0005-0000-0000-0000B6160000}"/>
    <cellStyle name="Millares [0] 6 2 4 3" xfId="5924" xr:uid="{00000000-0005-0000-0000-0000B7160000}"/>
    <cellStyle name="Millares [0] 6 2 4 3 2" xfId="18396" xr:uid="{00000000-0005-0000-0000-0000B8160000}"/>
    <cellStyle name="Millares [0] 6 2 4 4" xfId="7854" xr:uid="{00000000-0005-0000-0000-0000B9160000}"/>
    <cellStyle name="Millares [0] 6 2 4 4 2" xfId="20325" xr:uid="{00000000-0005-0000-0000-0000BA160000}"/>
    <cellStyle name="Millares [0] 6 2 4 5" xfId="9862" xr:uid="{00000000-0005-0000-0000-0000BB160000}"/>
    <cellStyle name="Millares [0] 6 2 4 5 2" xfId="22331" xr:uid="{00000000-0005-0000-0000-0000BC160000}"/>
    <cellStyle name="Millares [0] 6 2 4 6" xfId="14525" xr:uid="{00000000-0005-0000-0000-0000BD160000}"/>
    <cellStyle name="Millares [0] 6 2 4 7" xfId="29592" xr:uid="{00000000-0005-0000-0000-0000BE160000}"/>
    <cellStyle name="Millares [0] 6 2 4 8" xfId="32311" xr:uid="{00000000-0005-0000-0000-0000BF160000}"/>
    <cellStyle name="Millares [0] 6 2 4 9" xfId="33469" xr:uid="{00000000-0005-0000-0000-0000C0160000}"/>
    <cellStyle name="Millares [0] 6 2 5" xfId="2531" xr:uid="{00000000-0005-0000-0000-0000C1160000}"/>
    <cellStyle name="Millares [0] 6 2 5 2" xfId="4452" xr:uid="{00000000-0005-0000-0000-0000C2160000}"/>
    <cellStyle name="Millares [0] 6 2 5 2 2" xfId="16925" xr:uid="{00000000-0005-0000-0000-0000C3160000}"/>
    <cellStyle name="Millares [0] 6 2 5 3" xfId="6407" xr:uid="{00000000-0005-0000-0000-0000C4160000}"/>
    <cellStyle name="Millares [0] 6 2 5 3 2" xfId="18879" xr:uid="{00000000-0005-0000-0000-0000C5160000}"/>
    <cellStyle name="Millares [0] 6 2 5 4" xfId="8333" xr:uid="{00000000-0005-0000-0000-0000C6160000}"/>
    <cellStyle name="Millares [0] 6 2 5 4 2" xfId="20804" xr:uid="{00000000-0005-0000-0000-0000C7160000}"/>
    <cellStyle name="Millares [0] 6 2 5 5" xfId="10339" xr:uid="{00000000-0005-0000-0000-0000C8160000}"/>
    <cellStyle name="Millares [0] 6 2 5 5 2" xfId="22808" xr:uid="{00000000-0005-0000-0000-0000C9160000}"/>
    <cellStyle name="Millares [0] 6 2 5 6" xfId="15004" xr:uid="{00000000-0005-0000-0000-0000CA160000}"/>
    <cellStyle name="Millares [0] 6 2 6" xfId="1089" xr:uid="{00000000-0005-0000-0000-0000CB160000}"/>
    <cellStyle name="Millares [0] 6 2 6 2" xfId="13565" xr:uid="{00000000-0005-0000-0000-0000CC160000}"/>
    <cellStyle name="Millares [0] 6 2 7" xfId="3013" xr:uid="{00000000-0005-0000-0000-0000CD160000}"/>
    <cellStyle name="Millares [0] 6 2 7 2" xfId="15486" xr:uid="{00000000-0005-0000-0000-0000CE160000}"/>
    <cellStyle name="Millares [0] 6 2 8" xfId="4951" xr:uid="{00000000-0005-0000-0000-0000CF160000}"/>
    <cellStyle name="Millares [0] 6 2 8 2" xfId="17423" xr:uid="{00000000-0005-0000-0000-0000D0160000}"/>
    <cellStyle name="Millares [0] 6 2 9" xfId="6891" xr:uid="{00000000-0005-0000-0000-0000D1160000}"/>
    <cellStyle name="Millares [0] 6 2 9 2" xfId="19362" xr:uid="{00000000-0005-0000-0000-0000D2160000}"/>
    <cellStyle name="Millares [0] 6 20" xfId="27858" xr:uid="{00000000-0005-0000-0000-0000D3160000}"/>
    <cellStyle name="Millares [0] 6 21" xfId="28566" xr:uid="{00000000-0005-0000-0000-0000D4160000}"/>
    <cellStyle name="Millares [0] 6 22" xfId="31523" xr:uid="{00000000-0005-0000-0000-0000D5160000}"/>
    <cellStyle name="Millares [0] 6 23" xfId="32694" xr:uid="{00000000-0005-0000-0000-0000D6160000}"/>
    <cellStyle name="Millares [0] 6 3" xfId="608" xr:uid="{00000000-0005-0000-0000-0000D7160000}"/>
    <cellStyle name="Millares [0] 6 3 10" xfId="10933" xr:uid="{00000000-0005-0000-0000-0000D8160000}"/>
    <cellStyle name="Millares [0] 6 3 10 2" xfId="23399" xr:uid="{00000000-0005-0000-0000-0000D9160000}"/>
    <cellStyle name="Millares [0] 6 3 11" xfId="11413" xr:uid="{00000000-0005-0000-0000-0000DA160000}"/>
    <cellStyle name="Millares [0] 6 3 11 2" xfId="23878" xr:uid="{00000000-0005-0000-0000-0000DB160000}"/>
    <cellStyle name="Millares [0] 6 3 12" xfId="12556" xr:uid="{00000000-0005-0000-0000-0000DC160000}"/>
    <cellStyle name="Millares [0] 6 3 12 2" xfId="24390" xr:uid="{00000000-0005-0000-0000-0000DD160000}"/>
    <cellStyle name="Millares [0] 6 3 13" xfId="13194" xr:uid="{00000000-0005-0000-0000-0000DE160000}"/>
    <cellStyle name="Millares [0] 6 3 14" xfId="25096" xr:uid="{00000000-0005-0000-0000-0000DF160000}"/>
    <cellStyle name="Millares [0] 6 3 15" xfId="25774" xr:uid="{00000000-0005-0000-0000-0000E0160000}"/>
    <cellStyle name="Millares [0] 6 3 16" xfId="27209" xr:uid="{00000000-0005-0000-0000-0000E1160000}"/>
    <cellStyle name="Millares [0] 6 3 17" xfId="28160" xr:uid="{00000000-0005-0000-0000-0000E2160000}"/>
    <cellStyle name="Millares [0] 6 3 18" xfId="28897" xr:uid="{00000000-0005-0000-0000-0000E3160000}"/>
    <cellStyle name="Millares [0] 6 3 19" xfId="31811" xr:uid="{00000000-0005-0000-0000-0000E4160000}"/>
    <cellStyle name="Millares [0] 6 3 2" xfId="1678" xr:uid="{00000000-0005-0000-0000-0000E5160000}"/>
    <cellStyle name="Millares [0] 6 3 2 2" xfId="3602" xr:uid="{00000000-0005-0000-0000-0000E6160000}"/>
    <cellStyle name="Millares [0] 6 3 2 2 2" xfId="16075" xr:uid="{00000000-0005-0000-0000-0000E7160000}"/>
    <cellStyle name="Millares [0] 6 3 2 3" xfId="5553" xr:uid="{00000000-0005-0000-0000-0000E8160000}"/>
    <cellStyle name="Millares [0] 6 3 2 3 2" xfId="18025" xr:uid="{00000000-0005-0000-0000-0000E9160000}"/>
    <cellStyle name="Millares [0] 6 3 2 4" xfId="7483" xr:uid="{00000000-0005-0000-0000-0000EA160000}"/>
    <cellStyle name="Millares [0] 6 3 2 4 2" xfId="19954" xr:uid="{00000000-0005-0000-0000-0000EB160000}"/>
    <cellStyle name="Millares [0] 6 3 2 5" xfId="9493" xr:uid="{00000000-0005-0000-0000-0000EC160000}"/>
    <cellStyle name="Millares [0] 6 3 2 5 2" xfId="21962" xr:uid="{00000000-0005-0000-0000-0000ED160000}"/>
    <cellStyle name="Millares [0] 6 3 2 6" xfId="14154" xr:uid="{00000000-0005-0000-0000-0000EE160000}"/>
    <cellStyle name="Millares [0] 6 3 2 7" xfId="29730" xr:uid="{00000000-0005-0000-0000-0000EF160000}"/>
    <cellStyle name="Millares [0] 6 3 2 8" xfId="32421" xr:uid="{00000000-0005-0000-0000-0000F0160000}"/>
    <cellStyle name="Millares [0] 6 3 2 9" xfId="33579" xr:uid="{00000000-0005-0000-0000-0000F1160000}"/>
    <cellStyle name="Millares [0] 6 3 20" xfId="32981" xr:uid="{00000000-0005-0000-0000-0000F2160000}"/>
    <cellStyle name="Millares [0] 6 3 3" xfId="2158" xr:uid="{00000000-0005-0000-0000-0000F3160000}"/>
    <cellStyle name="Millares [0] 6 3 3 2" xfId="4082" xr:uid="{00000000-0005-0000-0000-0000F4160000}"/>
    <cellStyle name="Millares [0] 6 3 3 2 2" xfId="16555" xr:uid="{00000000-0005-0000-0000-0000F5160000}"/>
    <cellStyle name="Millares [0] 6 3 3 3" xfId="6033" xr:uid="{00000000-0005-0000-0000-0000F6160000}"/>
    <cellStyle name="Millares [0] 6 3 3 3 2" xfId="18505" xr:uid="{00000000-0005-0000-0000-0000F7160000}"/>
    <cellStyle name="Millares [0] 6 3 3 4" xfId="7963" xr:uid="{00000000-0005-0000-0000-0000F8160000}"/>
    <cellStyle name="Millares [0] 6 3 3 4 2" xfId="20434" xr:uid="{00000000-0005-0000-0000-0000F9160000}"/>
    <cellStyle name="Millares [0] 6 3 3 5" xfId="9971" xr:uid="{00000000-0005-0000-0000-0000FA160000}"/>
    <cellStyle name="Millares [0] 6 3 3 5 2" xfId="22440" xr:uid="{00000000-0005-0000-0000-0000FB160000}"/>
    <cellStyle name="Millares [0] 6 3 3 6" xfId="14634" xr:uid="{00000000-0005-0000-0000-0000FC160000}"/>
    <cellStyle name="Millares [0] 6 3 4" xfId="2641" xr:uid="{00000000-0005-0000-0000-0000FD160000}"/>
    <cellStyle name="Millares [0] 6 3 4 2" xfId="4562" xr:uid="{00000000-0005-0000-0000-0000FE160000}"/>
    <cellStyle name="Millares [0] 6 3 4 2 2" xfId="17035" xr:uid="{00000000-0005-0000-0000-0000FF160000}"/>
    <cellStyle name="Millares [0] 6 3 4 3" xfId="6517" xr:uid="{00000000-0005-0000-0000-000000170000}"/>
    <cellStyle name="Millares [0] 6 3 4 3 2" xfId="18989" xr:uid="{00000000-0005-0000-0000-000001170000}"/>
    <cellStyle name="Millares [0] 6 3 4 4" xfId="8443" xr:uid="{00000000-0005-0000-0000-000002170000}"/>
    <cellStyle name="Millares [0] 6 3 4 4 2" xfId="20914" xr:uid="{00000000-0005-0000-0000-000003170000}"/>
    <cellStyle name="Millares [0] 6 3 4 5" xfId="10449" xr:uid="{00000000-0005-0000-0000-000004170000}"/>
    <cellStyle name="Millares [0] 6 3 4 5 2" xfId="22918" xr:uid="{00000000-0005-0000-0000-000005170000}"/>
    <cellStyle name="Millares [0] 6 3 4 6" xfId="15114" xr:uid="{00000000-0005-0000-0000-000006170000}"/>
    <cellStyle name="Millares [0] 6 3 5" xfId="1199" xr:uid="{00000000-0005-0000-0000-000007170000}"/>
    <cellStyle name="Millares [0] 6 3 5 2" xfId="13675" xr:uid="{00000000-0005-0000-0000-000008170000}"/>
    <cellStyle name="Millares [0] 6 3 6" xfId="3123" xr:uid="{00000000-0005-0000-0000-000009170000}"/>
    <cellStyle name="Millares [0] 6 3 6 2" xfId="15596" xr:uid="{00000000-0005-0000-0000-00000A170000}"/>
    <cellStyle name="Millares [0] 6 3 7" xfId="5067" xr:uid="{00000000-0005-0000-0000-00000B170000}"/>
    <cellStyle name="Millares [0] 6 3 7 2" xfId="17538" xr:uid="{00000000-0005-0000-0000-00000C170000}"/>
    <cellStyle name="Millares [0] 6 3 8" xfId="7003" xr:uid="{00000000-0005-0000-0000-00000D170000}"/>
    <cellStyle name="Millares [0] 6 3 8 2" xfId="19474" xr:uid="{00000000-0005-0000-0000-00000E170000}"/>
    <cellStyle name="Millares [0] 6 3 9" xfId="9020" xr:uid="{00000000-0005-0000-0000-00000F170000}"/>
    <cellStyle name="Millares [0] 6 3 9 2" xfId="21489" xr:uid="{00000000-0005-0000-0000-000010170000}"/>
    <cellStyle name="Millares [0] 6 4" xfId="689" xr:uid="{00000000-0005-0000-0000-000011170000}"/>
    <cellStyle name="Millares [0] 6 4 10" xfId="10964" xr:uid="{00000000-0005-0000-0000-000012170000}"/>
    <cellStyle name="Millares [0] 6 4 10 2" xfId="23430" xr:uid="{00000000-0005-0000-0000-000013170000}"/>
    <cellStyle name="Millares [0] 6 4 11" xfId="11444" xr:uid="{00000000-0005-0000-0000-000014170000}"/>
    <cellStyle name="Millares [0] 6 4 11 2" xfId="23909" xr:uid="{00000000-0005-0000-0000-000015170000}"/>
    <cellStyle name="Millares [0] 6 4 12" xfId="12588" xr:uid="{00000000-0005-0000-0000-000016170000}"/>
    <cellStyle name="Millares [0] 6 4 12 2" xfId="24422" xr:uid="{00000000-0005-0000-0000-000017170000}"/>
    <cellStyle name="Millares [0] 6 4 13" xfId="13225" xr:uid="{00000000-0005-0000-0000-000018170000}"/>
    <cellStyle name="Millares [0] 6 4 14" xfId="25127" xr:uid="{00000000-0005-0000-0000-000019170000}"/>
    <cellStyle name="Millares [0] 6 4 15" xfId="25827" xr:uid="{00000000-0005-0000-0000-00001A170000}"/>
    <cellStyle name="Millares [0] 6 4 16" xfId="27252" xr:uid="{00000000-0005-0000-0000-00001B170000}"/>
    <cellStyle name="Millares [0] 6 4 17" xfId="28195" xr:uid="{00000000-0005-0000-0000-00001C170000}"/>
    <cellStyle name="Millares [0] 6 4 18" xfId="28945" xr:uid="{00000000-0005-0000-0000-00001D170000}"/>
    <cellStyle name="Millares [0] 6 4 19" xfId="31842" xr:uid="{00000000-0005-0000-0000-00001E170000}"/>
    <cellStyle name="Millares [0] 6 4 2" xfId="1709" xr:uid="{00000000-0005-0000-0000-00001F170000}"/>
    <cellStyle name="Millares [0] 6 4 2 2" xfId="3633" xr:uid="{00000000-0005-0000-0000-000020170000}"/>
    <cellStyle name="Millares [0] 6 4 2 2 2" xfId="16106" xr:uid="{00000000-0005-0000-0000-000021170000}"/>
    <cellStyle name="Millares [0] 6 4 2 3" xfId="5584" xr:uid="{00000000-0005-0000-0000-000022170000}"/>
    <cellStyle name="Millares [0] 6 4 2 3 2" xfId="18056" xr:uid="{00000000-0005-0000-0000-000023170000}"/>
    <cellStyle name="Millares [0] 6 4 2 4" xfId="7514" xr:uid="{00000000-0005-0000-0000-000024170000}"/>
    <cellStyle name="Millares [0] 6 4 2 4 2" xfId="19985" xr:uid="{00000000-0005-0000-0000-000025170000}"/>
    <cellStyle name="Millares [0] 6 4 2 5" xfId="9522" xr:uid="{00000000-0005-0000-0000-000026170000}"/>
    <cellStyle name="Millares [0] 6 4 2 5 2" xfId="21991" xr:uid="{00000000-0005-0000-0000-000027170000}"/>
    <cellStyle name="Millares [0] 6 4 2 6" xfId="14185" xr:uid="{00000000-0005-0000-0000-000028170000}"/>
    <cellStyle name="Millares [0] 6 4 2 7" xfId="29761" xr:uid="{00000000-0005-0000-0000-000029170000}"/>
    <cellStyle name="Millares [0] 6 4 2 8" xfId="32452" xr:uid="{00000000-0005-0000-0000-00002A170000}"/>
    <cellStyle name="Millares [0] 6 4 2 9" xfId="33610" xr:uid="{00000000-0005-0000-0000-00002B170000}"/>
    <cellStyle name="Millares [0] 6 4 20" xfId="33012" xr:uid="{00000000-0005-0000-0000-00002C170000}"/>
    <cellStyle name="Millares [0] 6 4 3" xfId="2189" xr:uid="{00000000-0005-0000-0000-00002D170000}"/>
    <cellStyle name="Millares [0] 6 4 3 2" xfId="4113" xr:uid="{00000000-0005-0000-0000-00002E170000}"/>
    <cellStyle name="Millares [0] 6 4 3 2 2" xfId="16586" xr:uid="{00000000-0005-0000-0000-00002F170000}"/>
    <cellStyle name="Millares [0] 6 4 3 3" xfId="6064" xr:uid="{00000000-0005-0000-0000-000030170000}"/>
    <cellStyle name="Millares [0] 6 4 3 3 2" xfId="18536" xr:uid="{00000000-0005-0000-0000-000031170000}"/>
    <cellStyle name="Millares [0] 6 4 3 4" xfId="7994" xr:uid="{00000000-0005-0000-0000-000032170000}"/>
    <cellStyle name="Millares [0] 6 4 3 4 2" xfId="20465" xr:uid="{00000000-0005-0000-0000-000033170000}"/>
    <cellStyle name="Millares [0] 6 4 3 5" xfId="10000" xr:uid="{00000000-0005-0000-0000-000034170000}"/>
    <cellStyle name="Millares [0] 6 4 3 5 2" xfId="22469" xr:uid="{00000000-0005-0000-0000-000035170000}"/>
    <cellStyle name="Millares [0] 6 4 3 6" xfId="14665" xr:uid="{00000000-0005-0000-0000-000036170000}"/>
    <cellStyle name="Millares [0] 6 4 4" xfId="2672" xr:uid="{00000000-0005-0000-0000-000037170000}"/>
    <cellStyle name="Millares [0] 6 4 4 2" xfId="4593" xr:uid="{00000000-0005-0000-0000-000038170000}"/>
    <cellStyle name="Millares [0] 6 4 4 2 2" xfId="17066" xr:uid="{00000000-0005-0000-0000-000039170000}"/>
    <cellStyle name="Millares [0] 6 4 4 3" xfId="6548" xr:uid="{00000000-0005-0000-0000-00003A170000}"/>
    <cellStyle name="Millares [0] 6 4 4 3 2" xfId="19020" xr:uid="{00000000-0005-0000-0000-00003B170000}"/>
    <cellStyle name="Millares [0] 6 4 4 4" xfId="8474" xr:uid="{00000000-0005-0000-0000-00003C170000}"/>
    <cellStyle name="Millares [0] 6 4 4 4 2" xfId="20945" xr:uid="{00000000-0005-0000-0000-00003D170000}"/>
    <cellStyle name="Millares [0] 6 4 4 5" xfId="10479" xr:uid="{00000000-0005-0000-0000-00003E170000}"/>
    <cellStyle name="Millares [0] 6 4 4 5 2" xfId="22948" xr:uid="{00000000-0005-0000-0000-00003F170000}"/>
    <cellStyle name="Millares [0] 6 4 4 6" xfId="15145" xr:uid="{00000000-0005-0000-0000-000040170000}"/>
    <cellStyle name="Millares [0] 6 4 5" xfId="1230" xr:uid="{00000000-0005-0000-0000-000041170000}"/>
    <cellStyle name="Millares [0] 6 4 5 2" xfId="13706" xr:uid="{00000000-0005-0000-0000-000042170000}"/>
    <cellStyle name="Millares [0] 6 4 6" xfId="3154" xr:uid="{00000000-0005-0000-0000-000043170000}"/>
    <cellStyle name="Millares [0] 6 4 6 2" xfId="15627" xr:uid="{00000000-0005-0000-0000-000044170000}"/>
    <cellStyle name="Millares [0] 6 4 7" xfId="5101" xr:uid="{00000000-0005-0000-0000-000045170000}"/>
    <cellStyle name="Millares [0] 6 4 7 2" xfId="17572" xr:uid="{00000000-0005-0000-0000-000046170000}"/>
    <cellStyle name="Millares [0] 6 4 8" xfId="7035" xr:uid="{00000000-0005-0000-0000-000047170000}"/>
    <cellStyle name="Millares [0] 6 4 8 2" xfId="19506" xr:uid="{00000000-0005-0000-0000-000048170000}"/>
    <cellStyle name="Millares [0] 6 4 9" xfId="9047" xr:uid="{00000000-0005-0000-0000-000049170000}"/>
    <cellStyle name="Millares [0] 6 4 9 2" xfId="21516" xr:uid="{00000000-0005-0000-0000-00004A170000}"/>
    <cellStyle name="Millares [0] 6 5" xfId="1391" xr:uid="{00000000-0005-0000-0000-00004B170000}"/>
    <cellStyle name="Millares [0] 6 5 10" xfId="27532" xr:uid="{00000000-0005-0000-0000-00004C170000}"/>
    <cellStyle name="Millares [0] 6 5 11" xfId="28367" xr:uid="{00000000-0005-0000-0000-00004D170000}"/>
    <cellStyle name="Millares [0] 6 5 12" xfId="29252" xr:uid="{00000000-0005-0000-0000-00004E170000}"/>
    <cellStyle name="Millares [0] 6 5 13" xfId="31974" xr:uid="{00000000-0005-0000-0000-00004F170000}"/>
    <cellStyle name="Millares [0] 6 5 14" xfId="33132" xr:uid="{00000000-0005-0000-0000-000050170000}"/>
    <cellStyle name="Millares [0] 6 5 2" xfId="3315" xr:uid="{00000000-0005-0000-0000-000051170000}"/>
    <cellStyle name="Millares [0] 6 5 2 2" xfId="15788" xr:uid="{00000000-0005-0000-0000-000052170000}"/>
    <cellStyle name="Millares [0] 6 5 3" xfId="5267" xr:uid="{00000000-0005-0000-0000-000053170000}"/>
    <cellStyle name="Millares [0] 6 5 3 2" xfId="17738" xr:uid="{00000000-0005-0000-0000-000054170000}"/>
    <cellStyle name="Millares [0] 6 5 4" xfId="7196" xr:uid="{00000000-0005-0000-0000-000055170000}"/>
    <cellStyle name="Millares [0] 6 5 4 2" xfId="19667" xr:uid="{00000000-0005-0000-0000-000056170000}"/>
    <cellStyle name="Millares [0] 6 5 5" xfId="9206" xr:uid="{00000000-0005-0000-0000-000057170000}"/>
    <cellStyle name="Millares [0] 6 5 5 2" xfId="21675" xr:uid="{00000000-0005-0000-0000-000058170000}"/>
    <cellStyle name="Millares [0] 6 5 6" xfId="12724" xr:uid="{00000000-0005-0000-0000-000059170000}"/>
    <cellStyle name="Millares [0] 6 5 6 2" xfId="24557" xr:uid="{00000000-0005-0000-0000-00005A170000}"/>
    <cellStyle name="Millares [0] 6 5 7" xfId="13867" xr:uid="{00000000-0005-0000-0000-00005B170000}"/>
    <cellStyle name="Millares [0] 6 5 8" xfId="25248" xr:uid="{00000000-0005-0000-0000-00005C170000}"/>
    <cellStyle name="Millares [0] 6 5 9" xfId="26234" xr:uid="{00000000-0005-0000-0000-00005D170000}"/>
    <cellStyle name="Millares [0] 6 6" xfId="1871" xr:uid="{00000000-0005-0000-0000-00005E170000}"/>
    <cellStyle name="Millares [0] 6 6 2" xfId="3795" xr:uid="{00000000-0005-0000-0000-00005F170000}"/>
    <cellStyle name="Millares [0] 6 6 2 2" xfId="16268" xr:uid="{00000000-0005-0000-0000-000060170000}"/>
    <cellStyle name="Millares [0] 6 6 3" xfId="5746" xr:uid="{00000000-0005-0000-0000-000061170000}"/>
    <cellStyle name="Millares [0] 6 6 3 2" xfId="18218" xr:uid="{00000000-0005-0000-0000-000062170000}"/>
    <cellStyle name="Millares [0] 6 6 4" xfId="7676" xr:uid="{00000000-0005-0000-0000-000063170000}"/>
    <cellStyle name="Millares [0] 6 6 4 2" xfId="20147" xr:uid="{00000000-0005-0000-0000-000064170000}"/>
    <cellStyle name="Millares [0] 6 6 5" xfId="9684" xr:uid="{00000000-0005-0000-0000-000065170000}"/>
    <cellStyle name="Millares [0] 6 6 5 2" xfId="22153" xr:uid="{00000000-0005-0000-0000-000066170000}"/>
    <cellStyle name="Millares [0] 6 6 6" xfId="14347" xr:uid="{00000000-0005-0000-0000-000067170000}"/>
    <cellStyle name="Millares [0] 6 6 7" xfId="29414" xr:uid="{00000000-0005-0000-0000-000068170000}"/>
    <cellStyle name="Millares [0] 6 6 8" xfId="32133" xr:uid="{00000000-0005-0000-0000-000069170000}"/>
    <cellStyle name="Millares [0] 6 6 9" xfId="33291" xr:uid="{00000000-0005-0000-0000-00006A170000}"/>
    <cellStyle name="Millares [0] 6 7" xfId="2353" xr:uid="{00000000-0005-0000-0000-00006B170000}"/>
    <cellStyle name="Millares [0] 6 7 2" xfId="4274" xr:uid="{00000000-0005-0000-0000-00006C170000}"/>
    <cellStyle name="Millares [0] 6 7 2 2" xfId="16747" xr:uid="{00000000-0005-0000-0000-00006D170000}"/>
    <cellStyle name="Millares [0] 6 7 3" xfId="6229" xr:uid="{00000000-0005-0000-0000-00006E170000}"/>
    <cellStyle name="Millares [0] 6 7 3 2" xfId="18701" xr:uid="{00000000-0005-0000-0000-00006F170000}"/>
    <cellStyle name="Millares [0] 6 7 4" xfId="8155" xr:uid="{00000000-0005-0000-0000-000070170000}"/>
    <cellStyle name="Millares [0] 6 7 4 2" xfId="20626" xr:uid="{00000000-0005-0000-0000-000071170000}"/>
    <cellStyle name="Millares [0] 6 7 5" xfId="10161" xr:uid="{00000000-0005-0000-0000-000072170000}"/>
    <cellStyle name="Millares [0] 6 7 5 2" xfId="22630" xr:uid="{00000000-0005-0000-0000-000073170000}"/>
    <cellStyle name="Millares [0] 6 7 6" xfId="14826" xr:uid="{00000000-0005-0000-0000-000074170000}"/>
    <cellStyle name="Millares [0] 6 8" xfId="911" xr:uid="{00000000-0005-0000-0000-000075170000}"/>
    <cellStyle name="Millares [0] 6 8 2" xfId="13387" xr:uid="{00000000-0005-0000-0000-000076170000}"/>
    <cellStyle name="Millares [0] 6 9" xfId="2835" xr:uid="{00000000-0005-0000-0000-000077170000}"/>
    <cellStyle name="Millares [0] 6 9 2" xfId="15308" xr:uid="{00000000-0005-0000-0000-000078170000}"/>
    <cellStyle name="Millares [0] 7" xfId="186" xr:uid="{00000000-0005-0000-0000-000079170000}"/>
    <cellStyle name="Millares [0] 7 10" xfId="6717" xr:uid="{00000000-0005-0000-0000-00007A170000}"/>
    <cellStyle name="Millares [0] 7 10 2" xfId="19188" xr:uid="{00000000-0005-0000-0000-00007B170000}"/>
    <cellStyle name="Millares [0] 7 11" xfId="8627" xr:uid="{00000000-0005-0000-0000-00007C170000}"/>
    <cellStyle name="Millares [0] 7 11 2" xfId="21096" xr:uid="{00000000-0005-0000-0000-00007D170000}"/>
    <cellStyle name="Millares [0] 7 12" xfId="8746" xr:uid="{00000000-0005-0000-0000-00007E170000}"/>
    <cellStyle name="Millares [0] 7 12 2" xfId="21215" xr:uid="{00000000-0005-0000-0000-00007F170000}"/>
    <cellStyle name="Millares [0] 7 13" xfId="10650" xr:uid="{00000000-0005-0000-0000-000080170000}"/>
    <cellStyle name="Millares [0] 7 13 2" xfId="23116" xr:uid="{00000000-0005-0000-0000-000081170000}"/>
    <cellStyle name="Millares [0] 7 14" xfId="11130" xr:uid="{00000000-0005-0000-0000-000082170000}"/>
    <cellStyle name="Millares [0] 7 14 2" xfId="23595" xr:uid="{00000000-0005-0000-0000-000083170000}"/>
    <cellStyle name="Millares [0] 7 15" xfId="12271" xr:uid="{00000000-0005-0000-0000-000084170000}"/>
    <cellStyle name="Millares [0] 7 15 2" xfId="24105" xr:uid="{00000000-0005-0000-0000-000085170000}"/>
    <cellStyle name="Millares [0] 7 16" xfId="12910" xr:uid="{00000000-0005-0000-0000-000086170000}"/>
    <cellStyle name="Millares [0] 7 17" xfId="24813" xr:uid="{00000000-0005-0000-0000-000087170000}"/>
    <cellStyle name="Millares [0] 7 18" xfId="25436" xr:uid="{00000000-0005-0000-0000-000088170000}"/>
    <cellStyle name="Millares [0] 7 19" xfId="26902" xr:uid="{00000000-0005-0000-0000-000089170000}"/>
    <cellStyle name="Millares [0] 7 2" xfId="377" xr:uid="{00000000-0005-0000-0000-00008A170000}"/>
    <cellStyle name="Millares [0] 7 2 10" xfId="8915" xr:uid="{00000000-0005-0000-0000-00008B170000}"/>
    <cellStyle name="Millares [0] 7 2 10 2" xfId="21384" xr:uid="{00000000-0005-0000-0000-00008C170000}"/>
    <cellStyle name="Millares [0] 7 2 11" xfId="10828" xr:uid="{00000000-0005-0000-0000-00008D170000}"/>
    <cellStyle name="Millares [0] 7 2 11 2" xfId="23294" xr:uid="{00000000-0005-0000-0000-00008E170000}"/>
    <cellStyle name="Millares [0] 7 2 12" xfId="11308" xr:uid="{00000000-0005-0000-0000-00008F170000}"/>
    <cellStyle name="Millares [0] 7 2 12 2" xfId="23773" xr:uid="{00000000-0005-0000-0000-000090170000}"/>
    <cellStyle name="Millares [0] 7 2 13" xfId="12449" xr:uid="{00000000-0005-0000-0000-000091170000}"/>
    <cellStyle name="Millares [0] 7 2 13 2" xfId="24283" xr:uid="{00000000-0005-0000-0000-000092170000}"/>
    <cellStyle name="Millares [0] 7 2 14" xfId="13088" xr:uid="{00000000-0005-0000-0000-000093170000}"/>
    <cellStyle name="Millares [0] 7 2 15" xfId="24991" xr:uid="{00000000-0005-0000-0000-000094170000}"/>
    <cellStyle name="Millares [0] 7 2 16" xfId="25619" xr:uid="{00000000-0005-0000-0000-000095170000}"/>
    <cellStyle name="Millares [0] 7 2 17" xfId="27082" xr:uid="{00000000-0005-0000-0000-000096170000}"/>
    <cellStyle name="Millares [0] 7 2 18" xfId="28041" xr:uid="{00000000-0005-0000-0000-000097170000}"/>
    <cellStyle name="Millares [0] 7 2 19" xfId="28761" xr:uid="{00000000-0005-0000-0000-000098170000}"/>
    <cellStyle name="Millares [0] 7 2 2" xfId="711" xr:uid="{00000000-0005-0000-0000-000099170000}"/>
    <cellStyle name="Millares [0] 7 2 2 10" xfId="10974" xr:uid="{00000000-0005-0000-0000-00009A170000}"/>
    <cellStyle name="Millares [0] 7 2 2 10 2" xfId="23440" xr:uid="{00000000-0005-0000-0000-00009B170000}"/>
    <cellStyle name="Millares [0] 7 2 2 11" xfId="11454" xr:uid="{00000000-0005-0000-0000-00009C170000}"/>
    <cellStyle name="Millares [0] 7 2 2 11 2" xfId="23919" xr:uid="{00000000-0005-0000-0000-00009D170000}"/>
    <cellStyle name="Millares [0] 7 2 2 12" xfId="12598" xr:uid="{00000000-0005-0000-0000-00009E170000}"/>
    <cellStyle name="Millares [0] 7 2 2 12 2" xfId="24432" xr:uid="{00000000-0005-0000-0000-00009F170000}"/>
    <cellStyle name="Millares [0] 7 2 2 13" xfId="13235" xr:uid="{00000000-0005-0000-0000-0000A0170000}"/>
    <cellStyle name="Millares [0] 7 2 2 14" xfId="25137" xr:uid="{00000000-0005-0000-0000-0000A1170000}"/>
    <cellStyle name="Millares [0] 7 2 2 15" xfId="25841" xr:uid="{00000000-0005-0000-0000-0000A2170000}"/>
    <cellStyle name="Millares [0] 7 2 2 16" xfId="27264" xr:uid="{00000000-0005-0000-0000-0000A3170000}"/>
    <cellStyle name="Millares [0] 7 2 2 17" xfId="28206" xr:uid="{00000000-0005-0000-0000-0000A4170000}"/>
    <cellStyle name="Millares [0] 7 2 2 18" xfId="28959" xr:uid="{00000000-0005-0000-0000-0000A5170000}"/>
    <cellStyle name="Millares [0] 7 2 2 19" xfId="31852" xr:uid="{00000000-0005-0000-0000-0000A6170000}"/>
    <cellStyle name="Millares [0] 7 2 2 2" xfId="1719" xr:uid="{00000000-0005-0000-0000-0000A7170000}"/>
    <cellStyle name="Millares [0] 7 2 2 2 2" xfId="3643" xr:uid="{00000000-0005-0000-0000-0000A8170000}"/>
    <cellStyle name="Millares [0] 7 2 2 2 2 2" xfId="16116" xr:uid="{00000000-0005-0000-0000-0000A9170000}"/>
    <cellStyle name="Millares [0] 7 2 2 2 3" xfId="5594" xr:uid="{00000000-0005-0000-0000-0000AA170000}"/>
    <cellStyle name="Millares [0] 7 2 2 2 3 2" xfId="18066" xr:uid="{00000000-0005-0000-0000-0000AB170000}"/>
    <cellStyle name="Millares [0] 7 2 2 2 4" xfId="7524" xr:uid="{00000000-0005-0000-0000-0000AC170000}"/>
    <cellStyle name="Millares [0] 7 2 2 2 4 2" xfId="19995" xr:uid="{00000000-0005-0000-0000-0000AD170000}"/>
    <cellStyle name="Millares [0] 7 2 2 2 5" xfId="9532" xr:uid="{00000000-0005-0000-0000-0000AE170000}"/>
    <cellStyle name="Millares [0] 7 2 2 2 5 2" xfId="22001" xr:uid="{00000000-0005-0000-0000-0000AF170000}"/>
    <cellStyle name="Millares [0] 7 2 2 2 6" xfId="14195" xr:uid="{00000000-0005-0000-0000-0000B0170000}"/>
    <cellStyle name="Millares [0] 7 2 2 2 7" xfId="29771" xr:uid="{00000000-0005-0000-0000-0000B1170000}"/>
    <cellStyle name="Millares [0] 7 2 2 2 8" xfId="32462" xr:uid="{00000000-0005-0000-0000-0000B2170000}"/>
    <cellStyle name="Millares [0] 7 2 2 2 9" xfId="33620" xr:uid="{00000000-0005-0000-0000-0000B3170000}"/>
    <cellStyle name="Millares [0] 7 2 2 20" xfId="33022" xr:uid="{00000000-0005-0000-0000-0000B4170000}"/>
    <cellStyle name="Millares [0] 7 2 2 3" xfId="2199" xr:uid="{00000000-0005-0000-0000-0000B5170000}"/>
    <cellStyle name="Millares [0] 7 2 2 3 2" xfId="4123" xr:uid="{00000000-0005-0000-0000-0000B6170000}"/>
    <cellStyle name="Millares [0] 7 2 2 3 2 2" xfId="16596" xr:uid="{00000000-0005-0000-0000-0000B7170000}"/>
    <cellStyle name="Millares [0] 7 2 2 3 3" xfId="6074" xr:uid="{00000000-0005-0000-0000-0000B8170000}"/>
    <cellStyle name="Millares [0] 7 2 2 3 3 2" xfId="18546" xr:uid="{00000000-0005-0000-0000-0000B9170000}"/>
    <cellStyle name="Millares [0] 7 2 2 3 4" xfId="8004" xr:uid="{00000000-0005-0000-0000-0000BA170000}"/>
    <cellStyle name="Millares [0] 7 2 2 3 4 2" xfId="20475" xr:uid="{00000000-0005-0000-0000-0000BB170000}"/>
    <cellStyle name="Millares [0] 7 2 2 3 5" xfId="10010" xr:uid="{00000000-0005-0000-0000-0000BC170000}"/>
    <cellStyle name="Millares [0] 7 2 2 3 5 2" xfId="22479" xr:uid="{00000000-0005-0000-0000-0000BD170000}"/>
    <cellStyle name="Millares [0] 7 2 2 3 6" xfId="14675" xr:uid="{00000000-0005-0000-0000-0000BE170000}"/>
    <cellStyle name="Millares [0] 7 2 2 4" xfId="2682" xr:uid="{00000000-0005-0000-0000-0000BF170000}"/>
    <cellStyle name="Millares [0] 7 2 2 4 2" xfId="4603" xr:uid="{00000000-0005-0000-0000-0000C0170000}"/>
    <cellStyle name="Millares [0] 7 2 2 4 2 2" xfId="17076" xr:uid="{00000000-0005-0000-0000-0000C1170000}"/>
    <cellStyle name="Millares [0] 7 2 2 4 3" xfId="6558" xr:uid="{00000000-0005-0000-0000-0000C2170000}"/>
    <cellStyle name="Millares [0] 7 2 2 4 3 2" xfId="19030" xr:uid="{00000000-0005-0000-0000-0000C3170000}"/>
    <cellStyle name="Millares [0] 7 2 2 4 4" xfId="8484" xr:uid="{00000000-0005-0000-0000-0000C4170000}"/>
    <cellStyle name="Millares [0] 7 2 2 4 4 2" xfId="20955" xr:uid="{00000000-0005-0000-0000-0000C5170000}"/>
    <cellStyle name="Millares [0] 7 2 2 4 5" xfId="10489" xr:uid="{00000000-0005-0000-0000-0000C6170000}"/>
    <cellStyle name="Millares [0] 7 2 2 4 5 2" xfId="22958" xr:uid="{00000000-0005-0000-0000-0000C7170000}"/>
    <cellStyle name="Millares [0] 7 2 2 4 6" xfId="15155" xr:uid="{00000000-0005-0000-0000-0000C8170000}"/>
    <cellStyle name="Millares [0] 7 2 2 5" xfId="1240" xr:uid="{00000000-0005-0000-0000-0000C9170000}"/>
    <cellStyle name="Millares [0] 7 2 2 5 2" xfId="13716" xr:uid="{00000000-0005-0000-0000-0000CA170000}"/>
    <cellStyle name="Millares [0] 7 2 2 6" xfId="3164" xr:uid="{00000000-0005-0000-0000-0000CB170000}"/>
    <cellStyle name="Millares [0] 7 2 2 6 2" xfId="15637" xr:uid="{00000000-0005-0000-0000-0000CC170000}"/>
    <cellStyle name="Millares [0] 7 2 2 7" xfId="5113" xr:uid="{00000000-0005-0000-0000-0000CD170000}"/>
    <cellStyle name="Millares [0] 7 2 2 7 2" xfId="17584" xr:uid="{00000000-0005-0000-0000-0000CE170000}"/>
    <cellStyle name="Millares [0] 7 2 2 8" xfId="7045" xr:uid="{00000000-0005-0000-0000-0000CF170000}"/>
    <cellStyle name="Millares [0] 7 2 2 8 2" xfId="19516" xr:uid="{00000000-0005-0000-0000-0000D0170000}"/>
    <cellStyle name="Millares [0] 7 2 2 9" xfId="9057" xr:uid="{00000000-0005-0000-0000-0000D1170000}"/>
    <cellStyle name="Millares [0] 7 2 2 9 2" xfId="21526" xr:uid="{00000000-0005-0000-0000-0000D2170000}"/>
    <cellStyle name="Millares [0] 7 2 20" xfId="31705" xr:uid="{00000000-0005-0000-0000-0000D3170000}"/>
    <cellStyle name="Millares [0] 7 2 21" xfId="32876" xr:uid="{00000000-0005-0000-0000-0000D4170000}"/>
    <cellStyle name="Millares [0] 7 2 3" xfId="1573" xr:uid="{00000000-0005-0000-0000-0000D5170000}"/>
    <cellStyle name="Millares [0] 7 2 3 2" xfId="3497" xr:uid="{00000000-0005-0000-0000-0000D6170000}"/>
    <cellStyle name="Millares [0] 7 2 3 2 2" xfId="15970" xr:uid="{00000000-0005-0000-0000-0000D7170000}"/>
    <cellStyle name="Millares [0] 7 2 3 3" xfId="5448" xr:uid="{00000000-0005-0000-0000-0000D8170000}"/>
    <cellStyle name="Millares [0] 7 2 3 3 2" xfId="17920" xr:uid="{00000000-0005-0000-0000-0000D9170000}"/>
    <cellStyle name="Millares [0] 7 2 3 4" xfId="7378" xr:uid="{00000000-0005-0000-0000-0000DA170000}"/>
    <cellStyle name="Millares [0] 7 2 3 4 2" xfId="19849" xr:uid="{00000000-0005-0000-0000-0000DB170000}"/>
    <cellStyle name="Millares [0] 7 2 3 5" xfId="9388" xr:uid="{00000000-0005-0000-0000-0000DC170000}"/>
    <cellStyle name="Millares [0] 7 2 3 5 2" xfId="21857" xr:uid="{00000000-0005-0000-0000-0000DD170000}"/>
    <cellStyle name="Millares [0] 7 2 3 6" xfId="14049" xr:uid="{00000000-0005-0000-0000-0000DE170000}"/>
    <cellStyle name="Millares [0] 7 2 3 7" xfId="29596" xr:uid="{00000000-0005-0000-0000-0000DF170000}"/>
    <cellStyle name="Millares [0] 7 2 3 8" xfId="32315" xr:uid="{00000000-0005-0000-0000-0000E0170000}"/>
    <cellStyle name="Millares [0] 7 2 3 9" xfId="33473" xr:uid="{00000000-0005-0000-0000-0000E1170000}"/>
    <cellStyle name="Millares [0] 7 2 4" xfId="2053" xr:uid="{00000000-0005-0000-0000-0000E2170000}"/>
    <cellStyle name="Millares [0] 7 2 4 2" xfId="3977" xr:uid="{00000000-0005-0000-0000-0000E3170000}"/>
    <cellStyle name="Millares [0] 7 2 4 2 2" xfId="16450" xr:uid="{00000000-0005-0000-0000-0000E4170000}"/>
    <cellStyle name="Millares [0] 7 2 4 3" xfId="5928" xr:uid="{00000000-0005-0000-0000-0000E5170000}"/>
    <cellStyle name="Millares [0] 7 2 4 3 2" xfId="18400" xr:uid="{00000000-0005-0000-0000-0000E6170000}"/>
    <cellStyle name="Millares [0] 7 2 4 4" xfId="7858" xr:uid="{00000000-0005-0000-0000-0000E7170000}"/>
    <cellStyle name="Millares [0] 7 2 4 4 2" xfId="20329" xr:uid="{00000000-0005-0000-0000-0000E8170000}"/>
    <cellStyle name="Millares [0] 7 2 4 5" xfId="9866" xr:uid="{00000000-0005-0000-0000-0000E9170000}"/>
    <cellStyle name="Millares [0] 7 2 4 5 2" xfId="22335" xr:uid="{00000000-0005-0000-0000-0000EA170000}"/>
    <cellStyle name="Millares [0] 7 2 4 6" xfId="14529" xr:uid="{00000000-0005-0000-0000-0000EB170000}"/>
    <cellStyle name="Millares [0] 7 2 5" xfId="2535" xr:uid="{00000000-0005-0000-0000-0000EC170000}"/>
    <cellStyle name="Millares [0] 7 2 5 2" xfId="4456" xr:uid="{00000000-0005-0000-0000-0000ED170000}"/>
    <cellStyle name="Millares [0] 7 2 5 2 2" xfId="16929" xr:uid="{00000000-0005-0000-0000-0000EE170000}"/>
    <cellStyle name="Millares [0] 7 2 5 3" xfId="6411" xr:uid="{00000000-0005-0000-0000-0000EF170000}"/>
    <cellStyle name="Millares [0] 7 2 5 3 2" xfId="18883" xr:uid="{00000000-0005-0000-0000-0000F0170000}"/>
    <cellStyle name="Millares [0] 7 2 5 4" xfId="8337" xr:uid="{00000000-0005-0000-0000-0000F1170000}"/>
    <cellStyle name="Millares [0] 7 2 5 4 2" xfId="20808" xr:uid="{00000000-0005-0000-0000-0000F2170000}"/>
    <cellStyle name="Millares [0] 7 2 5 5" xfId="10343" xr:uid="{00000000-0005-0000-0000-0000F3170000}"/>
    <cellStyle name="Millares [0] 7 2 5 5 2" xfId="22812" xr:uid="{00000000-0005-0000-0000-0000F4170000}"/>
    <cellStyle name="Millares [0] 7 2 5 6" xfId="15008" xr:uid="{00000000-0005-0000-0000-0000F5170000}"/>
    <cellStyle name="Millares [0] 7 2 6" xfId="1093" xr:uid="{00000000-0005-0000-0000-0000F6170000}"/>
    <cellStyle name="Millares [0] 7 2 6 2" xfId="13569" xr:uid="{00000000-0005-0000-0000-0000F7170000}"/>
    <cellStyle name="Millares [0] 7 2 7" xfId="3017" xr:uid="{00000000-0005-0000-0000-0000F8170000}"/>
    <cellStyle name="Millares [0] 7 2 7 2" xfId="15490" xr:uid="{00000000-0005-0000-0000-0000F9170000}"/>
    <cellStyle name="Millares [0] 7 2 8" xfId="4955" xr:uid="{00000000-0005-0000-0000-0000FA170000}"/>
    <cellStyle name="Millares [0] 7 2 8 2" xfId="17427" xr:uid="{00000000-0005-0000-0000-0000FB170000}"/>
    <cellStyle name="Millares [0] 7 2 9" xfId="6895" xr:uid="{00000000-0005-0000-0000-0000FC170000}"/>
    <cellStyle name="Millares [0] 7 2 9 2" xfId="19366" xr:uid="{00000000-0005-0000-0000-0000FD170000}"/>
    <cellStyle name="Millares [0] 7 20" xfId="27863" xr:uid="{00000000-0005-0000-0000-0000FE170000}"/>
    <cellStyle name="Millares [0] 7 21" xfId="28578" xr:uid="{00000000-0005-0000-0000-0000FF170000}"/>
    <cellStyle name="Millares [0] 7 22" xfId="31527" xr:uid="{00000000-0005-0000-0000-000000180000}"/>
    <cellStyle name="Millares [0] 7 23" xfId="32698" xr:uid="{00000000-0005-0000-0000-000001180000}"/>
    <cellStyle name="Millares [0] 7 3" xfId="611" xr:uid="{00000000-0005-0000-0000-000002180000}"/>
    <cellStyle name="Millares [0] 7 3 10" xfId="10934" xr:uid="{00000000-0005-0000-0000-000003180000}"/>
    <cellStyle name="Millares [0] 7 3 10 2" xfId="23400" xr:uid="{00000000-0005-0000-0000-000004180000}"/>
    <cellStyle name="Millares [0] 7 3 11" xfId="11414" xr:uid="{00000000-0005-0000-0000-000005180000}"/>
    <cellStyle name="Millares [0] 7 3 11 2" xfId="23879" xr:uid="{00000000-0005-0000-0000-000006180000}"/>
    <cellStyle name="Millares [0] 7 3 11 3" xfId="33718" xr:uid="{00000000-0005-0000-0000-000007180000}"/>
    <cellStyle name="Millares [0] 7 3 12" xfId="12557" xr:uid="{00000000-0005-0000-0000-000008180000}"/>
    <cellStyle name="Millares [0] 7 3 12 2" xfId="24391" xr:uid="{00000000-0005-0000-0000-000009180000}"/>
    <cellStyle name="Millares [0] 7 3 13" xfId="13195" xr:uid="{00000000-0005-0000-0000-00000A180000}"/>
    <cellStyle name="Millares [0] 7 3 14" xfId="25097" xr:uid="{00000000-0005-0000-0000-00000B180000}"/>
    <cellStyle name="Millares [0] 7 3 15" xfId="25776" xr:uid="{00000000-0005-0000-0000-00000C180000}"/>
    <cellStyle name="Millares [0] 7 3 16" xfId="27211" xr:uid="{00000000-0005-0000-0000-00000D180000}"/>
    <cellStyle name="Millares [0] 7 3 17" xfId="28161" xr:uid="{00000000-0005-0000-0000-00000E180000}"/>
    <cellStyle name="Millares [0] 7 3 18" xfId="28898" xr:uid="{00000000-0005-0000-0000-00000F180000}"/>
    <cellStyle name="Millares [0] 7 3 19" xfId="31812" xr:uid="{00000000-0005-0000-0000-000010180000}"/>
    <cellStyle name="Millares [0] 7 3 2" xfId="1679" xr:uid="{00000000-0005-0000-0000-000011180000}"/>
    <cellStyle name="Millares [0] 7 3 2 2" xfId="3603" xr:uid="{00000000-0005-0000-0000-000012180000}"/>
    <cellStyle name="Millares [0] 7 3 2 2 2" xfId="16076" xr:uid="{00000000-0005-0000-0000-000013180000}"/>
    <cellStyle name="Millares [0] 7 3 2 3" xfId="5554" xr:uid="{00000000-0005-0000-0000-000014180000}"/>
    <cellStyle name="Millares [0] 7 3 2 3 2" xfId="18026" xr:uid="{00000000-0005-0000-0000-000015180000}"/>
    <cellStyle name="Millares [0] 7 3 2 4" xfId="7484" xr:uid="{00000000-0005-0000-0000-000016180000}"/>
    <cellStyle name="Millares [0] 7 3 2 4 2" xfId="19955" xr:uid="{00000000-0005-0000-0000-000017180000}"/>
    <cellStyle name="Millares [0] 7 3 2 5" xfId="9494" xr:uid="{00000000-0005-0000-0000-000018180000}"/>
    <cellStyle name="Millares [0] 7 3 2 5 2" xfId="21963" xr:uid="{00000000-0005-0000-0000-000019180000}"/>
    <cellStyle name="Millares [0] 7 3 2 6" xfId="14155" xr:uid="{00000000-0005-0000-0000-00001A180000}"/>
    <cellStyle name="Millares [0] 7 3 2 7" xfId="29731" xr:uid="{00000000-0005-0000-0000-00001B180000}"/>
    <cellStyle name="Millares [0] 7 3 2 8" xfId="32422" xr:uid="{00000000-0005-0000-0000-00001C180000}"/>
    <cellStyle name="Millares [0] 7 3 2 9" xfId="33580" xr:uid="{00000000-0005-0000-0000-00001D180000}"/>
    <cellStyle name="Millares [0] 7 3 20" xfId="32982" xr:uid="{00000000-0005-0000-0000-00001E180000}"/>
    <cellStyle name="Millares [0] 7 3 3" xfId="2159" xr:uid="{00000000-0005-0000-0000-00001F180000}"/>
    <cellStyle name="Millares [0] 7 3 3 2" xfId="4083" xr:uid="{00000000-0005-0000-0000-000020180000}"/>
    <cellStyle name="Millares [0] 7 3 3 2 2" xfId="16556" xr:uid="{00000000-0005-0000-0000-000021180000}"/>
    <cellStyle name="Millares [0] 7 3 3 3" xfId="6034" xr:uid="{00000000-0005-0000-0000-000022180000}"/>
    <cellStyle name="Millares [0] 7 3 3 3 2" xfId="18506" xr:uid="{00000000-0005-0000-0000-000023180000}"/>
    <cellStyle name="Millares [0] 7 3 3 4" xfId="7964" xr:uid="{00000000-0005-0000-0000-000024180000}"/>
    <cellStyle name="Millares [0] 7 3 3 4 2" xfId="20435" xr:uid="{00000000-0005-0000-0000-000025180000}"/>
    <cellStyle name="Millares [0] 7 3 3 5" xfId="9972" xr:uid="{00000000-0005-0000-0000-000026180000}"/>
    <cellStyle name="Millares [0] 7 3 3 5 2" xfId="22441" xr:uid="{00000000-0005-0000-0000-000027180000}"/>
    <cellStyle name="Millares [0] 7 3 3 6" xfId="14635" xr:uid="{00000000-0005-0000-0000-000028180000}"/>
    <cellStyle name="Millares [0] 7 3 4" xfId="2642" xr:uid="{00000000-0005-0000-0000-000029180000}"/>
    <cellStyle name="Millares [0] 7 3 4 2" xfId="4563" xr:uid="{00000000-0005-0000-0000-00002A180000}"/>
    <cellStyle name="Millares [0] 7 3 4 2 2" xfId="17036" xr:uid="{00000000-0005-0000-0000-00002B180000}"/>
    <cellStyle name="Millares [0] 7 3 4 3" xfId="6518" xr:uid="{00000000-0005-0000-0000-00002C180000}"/>
    <cellStyle name="Millares [0] 7 3 4 3 2" xfId="18990" xr:uid="{00000000-0005-0000-0000-00002D180000}"/>
    <cellStyle name="Millares [0] 7 3 4 4" xfId="8444" xr:uid="{00000000-0005-0000-0000-00002E180000}"/>
    <cellStyle name="Millares [0] 7 3 4 4 2" xfId="20915" xr:uid="{00000000-0005-0000-0000-00002F180000}"/>
    <cellStyle name="Millares [0] 7 3 4 5" xfId="10450" xr:uid="{00000000-0005-0000-0000-000030180000}"/>
    <cellStyle name="Millares [0] 7 3 4 5 2" xfId="22919" xr:uid="{00000000-0005-0000-0000-000031180000}"/>
    <cellStyle name="Millares [0] 7 3 4 6" xfId="15115" xr:uid="{00000000-0005-0000-0000-000032180000}"/>
    <cellStyle name="Millares [0] 7 3 5" xfId="1200" xr:uid="{00000000-0005-0000-0000-000033180000}"/>
    <cellStyle name="Millares [0] 7 3 5 2" xfId="13676" xr:uid="{00000000-0005-0000-0000-000034180000}"/>
    <cellStyle name="Millares [0] 7 3 6" xfId="3124" xr:uid="{00000000-0005-0000-0000-000035180000}"/>
    <cellStyle name="Millares [0] 7 3 6 2" xfId="15597" xr:uid="{00000000-0005-0000-0000-000036180000}"/>
    <cellStyle name="Millares [0] 7 3 7" xfId="5068" xr:uid="{00000000-0005-0000-0000-000037180000}"/>
    <cellStyle name="Millares [0] 7 3 7 2" xfId="17539" xr:uid="{00000000-0005-0000-0000-000038180000}"/>
    <cellStyle name="Millares [0] 7 3 8" xfId="7004" xr:uid="{00000000-0005-0000-0000-000039180000}"/>
    <cellStyle name="Millares [0] 7 3 8 2" xfId="19475" xr:uid="{00000000-0005-0000-0000-00003A180000}"/>
    <cellStyle name="Millares [0] 7 3 9" xfId="9021" xr:uid="{00000000-0005-0000-0000-00003B180000}"/>
    <cellStyle name="Millares [0] 7 3 9 2" xfId="21490" xr:uid="{00000000-0005-0000-0000-00003C180000}"/>
    <cellStyle name="Millares [0] 7 4" xfId="1395" xr:uid="{00000000-0005-0000-0000-00003D180000}"/>
    <cellStyle name="Millares [0] 7 4 10" xfId="27540" xr:uid="{00000000-0005-0000-0000-00003E180000}"/>
    <cellStyle name="Millares [0] 7 4 11" xfId="28375" xr:uid="{00000000-0005-0000-0000-00003F180000}"/>
    <cellStyle name="Millares [0] 7 4 12" xfId="29260" xr:uid="{00000000-0005-0000-0000-000040180000}"/>
    <cellStyle name="Millares [0] 7 4 13" xfId="31982" xr:uid="{00000000-0005-0000-0000-000041180000}"/>
    <cellStyle name="Millares [0] 7 4 14" xfId="33140" xr:uid="{00000000-0005-0000-0000-000042180000}"/>
    <cellStyle name="Millares [0] 7 4 2" xfId="3319" xr:uid="{00000000-0005-0000-0000-000043180000}"/>
    <cellStyle name="Millares [0] 7 4 2 2" xfId="15792" xr:uid="{00000000-0005-0000-0000-000044180000}"/>
    <cellStyle name="Millares [0] 7 4 3" xfId="5271" xr:uid="{00000000-0005-0000-0000-000045180000}"/>
    <cellStyle name="Millares [0] 7 4 3 2" xfId="17742" xr:uid="{00000000-0005-0000-0000-000046180000}"/>
    <cellStyle name="Millares [0] 7 4 4" xfId="7200" xr:uid="{00000000-0005-0000-0000-000047180000}"/>
    <cellStyle name="Millares [0] 7 4 4 2" xfId="19671" xr:uid="{00000000-0005-0000-0000-000048180000}"/>
    <cellStyle name="Millares [0] 7 4 5" xfId="9210" xr:uid="{00000000-0005-0000-0000-000049180000}"/>
    <cellStyle name="Millares [0] 7 4 5 2" xfId="21679" xr:uid="{00000000-0005-0000-0000-00004A180000}"/>
    <cellStyle name="Millares [0] 7 4 6" xfId="12732" xr:uid="{00000000-0005-0000-0000-00004B180000}"/>
    <cellStyle name="Millares [0] 7 4 6 2" xfId="24565" xr:uid="{00000000-0005-0000-0000-00004C180000}"/>
    <cellStyle name="Millares [0] 7 4 7" xfId="13871" xr:uid="{00000000-0005-0000-0000-00004D180000}"/>
    <cellStyle name="Millares [0] 7 4 8" xfId="25256" xr:uid="{00000000-0005-0000-0000-00004E180000}"/>
    <cellStyle name="Millares [0] 7 4 9" xfId="26242" xr:uid="{00000000-0005-0000-0000-00004F180000}"/>
    <cellStyle name="Millares [0] 7 5" xfId="1875" xr:uid="{00000000-0005-0000-0000-000050180000}"/>
    <cellStyle name="Millares [0] 7 5 2" xfId="3799" xr:uid="{00000000-0005-0000-0000-000051180000}"/>
    <cellStyle name="Millares [0] 7 5 2 2" xfId="16272" xr:uid="{00000000-0005-0000-0000-000052180000}"/>
    <cellStyle name="Millares [0] 7 5 3" xfId="5750" xr:uid="{00000000-0005-0000-0000-000053180000}"/>
    <cellStyle name="Millares [0] 7 5 3 2" xfId="18222" xr:uid="{00000000-0005-0000-0000-000054180000}"/>
    <cellStyle name="Millares [0] 7 5 4" xfId="7680" xr:uid="{00000000-0005-0000-0000-000055180000}"/>
    <cellStyle name="Millares [0] 7 5 4 2" xfId="20151" xr:uid="{00000000-0005-0000-0000-000056180000}"/>
    <cellStyle name="Millares [0] 7 5 5" xfId="9688" xr:uid="{00000000-0005-0000-0000-000057180000}"/>
    <cellStyle name="Millares [0] 7 5 5 2" xfId="22157" xr:uid="{00000000-0005-0000-0000-000058180000}"/>
    <cellStyle name="Millares [0] 7 5 6" xfId="14351" xr:uid="{00000000-0005-0000-0000-000059180000}"/>
    <cellStyle name="Millares [0] 7 5 7" xfId="29418" xr:uid="{00000000-0005-0000-0000-00005A180000}"/>
    <cellStyle name="Millares [0] 7 5 8" xfId="32137" xr:uid="{00000000-0005-0000-0000-00005B180000}"/>
    <cellStyle name="Millares [0] 7 5 9" xfId="33295" xr:uid="{00000000-0005-0000-0000-00005C180000}"/>
    <cellStyle name="Millares [0] 7 6" xfId="2357" xr:uid="{00000000-0005-0000-0000-00005D180000}"/>
    <cellStyle name="Millares [0] 7 6 2" xfId="4278" xr:uid="{00000000-0005-0000-0000-00005E180000}"/>
    <cellStyle name="Millares [0] 7 6 2 2" xfId="16751" xr:uid="{00000000-0005-0000-0000-00005F180000}"/>
    <cellStyle name="Millares [0] 7 6 3" xfId="6233" xr:uid="{00000000-0005-0000-0000-000060180000}"/>
    <cellStyle name="Millares [0] 7 6 3 2" xfId="18705" xr:uid="{00000000-0005-0000-0000-000061180000}"/>
    <cellStyle name="Millares [0] 7 6 4" xfId="8159" xr:uid="{00000000-0005-0000-0000-000062180000}"/>
    <cellStyle name="Millares [0] 7 6 4 2" xfId="20630" xr:uid="{00000000-0005-0000-0000-000063180000}"/>
    <cellStyle name="Millares [0] 7 6 5" xfId="10165" xr:uid="{00000000-0005-0000-0000-000064180000}"/>
    <cellStyle name="Millares [0] 7 6 5 2" xfId="22634" xr:uid="{00000000-0005-0000-0000-000065180000}"/>
    <cellStyle name="Millares [0] 7 6 6" xfId="14830" xr:uid="{00000000-0005-0000-0000-000066180000}"/>
    <cellStyle name="Millares [0] 7 7" xfId="915" xr:uid="{00000000-0005-0000-0000-000067180000}"/>
    <cellStyle name="Millares [0] 7 7 2" xfId="13391" xr:uid="{00000000-0005-0000-0000-000068180000}"/>
    <cellStyle name="Millares [0] 7 8" xfId="2839" xr:uid="{00000000-0005-0000-0000-000069180000}"/>
    <cellStyle name="Millares [0] 7 8 2" xfId="15312" xr:uid="{00000000-0005-0000-0000-00006A180000}"/>
    <cellStyle name="Millares [0] 7 9" xfId="4775" xr:uid="{00000000-0005-0000-0000-00006B180000}"/>
    <cellStyle name="Millares [0] 7 9 2" xfId="17247" xr:uid="{00000000-0005-0000-0000-00006C180000}"/>
    <cellStyle name="Millares [0] 8" xfId="223" xr:uid="{00000000-0005-0000-0000-00006D180000}"/>
    <cellStyle name="Millares [0] 8 10" xfId="6748" xr:uid="{00000000-0005-0000-0000-00006E180000}"/>
    <cellStyle name="Millares [0] 8 10 2" xfId="19219" xr:uid="{00000000-0005-0000-0000-00006F180000}"/>
    <cellStyle name="Millares [0] 8 11" xfId="8669" xr:uid="{00000000-0005-0000-0000-000070180000}"/>
    <cellStyle name="Millares [0] 8 11 2" xfId="21138" xr:uid="{00000000-0005-0000-0000-000071180000}"/>
    <cellStyle name="Millares [0] 8 12" xfId="10681" xr:uid="{00000000-0005-0000-0000-000072180000}"/>
    <cellStyle name="Millares [0] 8 12 2" xfId="23147" xr:uid="{00000000-0005-0000-0000-000073180000}"/>
    <cellStyle name="Millares [0] 8 13" xfId="11161" xr:uid="{00000000-0005-0000-0000-000074180000}"/>
    <cellStyle name="Millares [0] 8 13 2" xfId="23626" xr:uid="{00000000-0005-0000-0000-000075180000}"/>
    <cellStyle name="Millares [0] 8 14" xfId="12302" xr:uid="{00000000-0005-0000-0000-000076180000}"/>
    <cellStyle name="Millares [0] 8 14 2" xfId="24136" xr:uid="{00000000-0005-0000-0000-000077180000}"/>
    <cellStyle name="Millares [0] 8 15" xfId="12941" xr:uid="{00000000-0005-0000-0000-000078180000}"/>
    <cellStyle name="Millares [0] 8 16" xfId="24844" xr:uid="{00000000-0005-0000-0000-000079180000}"/>
    <cellStyle name="Millares [0] 8 17" xfId="25468" xr:uid="{00000000-0005-0000-0000-00007A180000}"/>
    <cellStyle name="Millares [0] 8 18" xfId="26934" xr:uid="{00000000-0005-0000-0000-00007B180000}"/>
    <cellStyle name="Millares [0] 8 19" xfId="27894" xr:uid="{00000000-0005-0000-0000-00007C180000}"/>
    <cellStyle name="Millares [0] 8 2" xfId="408" xr:uid="{00000000-0005-0000-0000-00007D180000}"/>
    <cellStyle name="Millares [0] 8 2 10" xfId="10859" xr:uid="{00000000-0005-0000-0000-00007E180000}"/>
    <cellStyle name="Millares [0] 8 2 10 2" xfId="23325" xr:uid="{00000000-0005-0000-0000-00007F180000}"/>
    <cellStyle name="Millares [0] 8 2 11" xfId="11339" xr:uid="{00000000-0005-0000-0000-000080180000}"/>
    <cellStyle name="Millares [0] 8 2 11 2" xfId="23804" xr:uid="{00000000-0005-0000-0000-000081180000}"/>
    <cellStyle name="Millares [0] 8 2 12" xfId="12480" xr:uid="{00000000-0005-0000-0000-000082180000}"/>
    <cellStyle name="Millares [0] 8 2 12 2" xfId="24314" xr:uid="{00000000-0005-0000-0000-000083180000}"/>
    <cellStyle name="Millares [0] 8 2 13" xfId="13119" xr:uid="{00000000-0005-0000-0000-000084180000}"/>
    <cellStyle name="Millares [0] 8 2 14" xfId="25022" xr:uid="{00000000-0005-0000-0000-000085180000}"/>
    <cellStyle name="Millares [0] 8 2 15" xfId="25650" xr:uid="{00000000-0005-0000-0000-000086180000}"/>
    <cellStyle name="Millares [0] 8 2 16" xfId="27113" xr:uid="{00000000-0005-0000-0000-000087180000}"/>
    <cellStyle name="Millares [0] 8 2 17" xfId="28072" xr:uid="{00000000-0005-0000-0000-000088180000}"/>
    <cellStyle name="Millares [0] 8 2 18" xfId="28792" xr:uid="{00000000-0005-0000-0000-000089180000}"/>
    <cellStyle name="Millares [0] 8 2 19" xfId="31736" xr:uid="{00000000-0005-0000-0000-00008A180000}"/>
    <cellStyle name="Millares [0] 8 2 2" xfId="1604" xr:uid="{00000000-0005-0000-0000-00008B180000}"/>
    <cellStyle name="Millares [0] 8 2 2 2" xfId="3528" xr:uid="{00000000-0005-0000-0000-00008C180000}"/>
    <cellStyle name="Millares [0] 8 2 2 2 2" xfId="16001" xr:uid="{00000000-0005-0000-0000-00008D180000}"/>
    <cellStyle name="Millares [0] 8 2 2 3" xfId="5479" xr:uid="{00000000-0005-0000-0000-00008E180000}"/>
    <cellStyle name="Millares [0] 8 2 2 3 2" xfId="17951" xr:uid="{00000000-0005-0000-0000-00008F180000}"/>
    <cellStyle name="Millares [0] 8 2 2 4" xfId="7409" xr:uid="{00000000-0005-0000-0000-000090180000}"/>
    <cellStyle name="Millares [0] 8 2 2 4 2" xfId="19880" xr:uid="{00000000-0005-0000-0000-000091180000}"/>
    <cellStyle name="Millares [0] 8 2 2 5" xfId="9419" xr:uid="{00000000-0005-0000-0000-000092180000}"/>
    <cellStyle name="Millares [0] 8 2 2 5 2" xfId="21888" xr:uid="{00000000-0005-0000-0000-000093180000}"/>
    <cellStyle name="Millares [0] 8 2 2 6" xfId="14080" xr:uid="{00000000-0005-0000-0000-000094180000}"/>
    <cellStyle name="Millares [0] 8 2 2 7" xfId="29627" xr:uid="{00000000-0005-0000-0000-000095180000}"/>
    <cellStyle name="Millares [0] 8 2 2 8" xfId="32346" xr:uid="{00000000-0005-0000-0000-000096180000}"/>
    <cellStyle name="Millares [0] 8 2 2 9" xfId="33504" xr:uid="{00000000-0005-0000-0000-000097180000}"/>
    <cellStyle name="Millares [0] 8 2 20" xfId="32907" xr:uid="{00000000-0005-0000-0000-000098180000}"/>
    <cellStyle name="Millares [0] 8 2 3" xfId="2084" xr:uid="{00000000-0005-0000-0000-000099180000}"/>
    <cellStyle name="Millares [0] 8 2 3 2" xfId="4008" xr:uid="{00000000-0005-0000-0000-00009A180000}"/>
    <cellStyle name="Millares [0] 8 2 3 2 2" xfId="16481" xr:uid="{00000000-0005-0000-0000-00009B180000}"/>
    <cellStyle name="Millares [0] 8 2 3 3" xfId="5959" xr:uid="{00000000-0005-0000-0000-00009C180000}"/>
    <cellStyle name="Millares [0] 8 2 3 3 2" xfId="18431" xr:uid="{00000000-0005-0000-0000-00009D180000}"/>
    <cellStyle name="Millares [0] 8 2 3 4" xfId="7889" xr:uid="{00000000-0005-0000-0000-00009E180000}"/>
    <cellStyle name="Millares [0] 8 2 3 4 2" xfId="20360" xr:uid="{00000000-0005-0000-0000-00009F180000}"/>
    <cellStyle name="Millares [0] 8 2 3 5" xfId="9897" xr:uid="{00000000-0005-0000-0000-0000A0180000}"/>
    <cellStyle name="Millares [0] 8 2 3 5 2" xfId="22366" xr:uid="{00000000-0005-0000-0000-0000A1180000}"/>
    <cellStyle name="Millares [0] 8 2 3 6" xfId="14560" xr:uid="{00000000-0005-0000-0000-0000A2180000}"/>
    <cellStyle name="Millares [0] 8 2 4" xfId="2566" xr:uid="{00000000-0005-0000-0000-0000A3180000}"/>
    <cellStyle name="Millares [0] 8 2 4 2" xfId="4487" xr:uid="{00000000-0005-0000-0000-0000A4180000}"/>
    <cellStyle name="Millares [0] 8 2 4 2 2" xfId="16960" xr:uid="{00000000-0005-0000-0000-0000A5180000}"/>
    <cellStyle name="Millares [0] 8 2 4 3" xfId="6442" xr:uid="{00000000-0005-0000-0000-0000A6180000}"/>
    <cellStyle name="Millares [0] 8 2 4 3 2" xfId="18914" xr:uid="{00000000-0005-0000-0000-0000A7180000}"/>
    <cellStyle name="Millares [0] 8 2 4 4" xfId="8368" xr:uid="{00000000-0005-0000-0000-0000A8180000}"/>
    <cellStyle name="Millares [0] 8 2 4 4 2" xfId="20839" xr:uid="{00000000-0005-0000-0000-0000A9180000}"/>
    <cellStyle name="Millares [0] 8 2 4 5" xfId="10374" xr:uid="{00000000-0005-0000-0000-0000AA180000}"/>
    <cellStyle name="Millares [0] 8 2 4 5 2" xfId="22843" xr:uid="{00000000-0005-0000-0000-0000AB180000}"/>
    <cellStyle name="Millares [0] 8 2 4 6" xfId="15039" xr:uid="{00000000-0005-0000-0000-0000AC180000}"/>
    <cellStyle name="Millares [0] 8 2 5" xfId="1124" xr:uid="{00000000-0005-0000-0000-0000AD180000}"/>
    <cellStyle name="Millares [0] 8 2 5 2" xfId="13600" xr:uid="{00000000-0005-0000-0000-0000AE180000}"/>
    <cellStyle name="Millares [0] 8 2 6" xfId="3048" xr:uid="{00000000-0005-0000-0000-0000AF180000}"/>
    <cellStyle name="Millares [0] 8 2 6 2" xfId="15521" xr:uid="{00000000-0005-0000-0000-0000B0180000}"/>
    <cellStyle name="Millares [0] 8 2 7" xfId="4986" xr:uid="{00000000-0005-0000-0000-0000B1180000}"/>
    <cellStyle name="Millares [0] 8 2 7 2" xfId="17458" xr:uid="{00000000-0005-0000-0000-0000B2180000}"/>
    <cellStyle name="Millares [0] 8 2 8" xfId="6926" xr:uid="{00000000-0005-0000-0000-0000B3180000}"/>
    <cellStyle name="Millares [0] 8 2 8 2" xfId="19397" xr:uid="{00000000-0005-0000-0000-0000B4180000}"/>
    <cellStyle name="Millares [0] 8 2 9" xfId="8945" xr:uid="{00000000-0005-0000-0000-0000B5180000}"/>
    <cellStyle name="Millares [0] 8 2 9 2" xfId="21414" xr:uid="{00000000-0005-0000-0000-0000B6180000}"/>
    <cellStyle name="Millares [0] 8 20" xfId="28611" xr:uid="{00000000-0005-0000-0000-0000B7180000}"/>
    <cellStyle name="Millares [0] 8 21" xfId="31558" xr:uid="{00000000-0005-0000-0000-0000B8180000}"/>
    <cellStyle name="Millares [0] 8 22" xfId="32729" xr:uid="{00000000-0005-0000-0000-0000B9180000}"/>
    <cellStyle name="Millares [0] 8 3" xfId="615" xr:uid="{00000000-0005-0000-0000-0000BA180000}"/>
    <cellStyle name="Millares [0] 8 3 10" xfId="10935" xr:uid="{00000000-0005-0000-0000-0000BB180000}"/>
    <cellStyle name="Millares [0] 8 3 10 2" xfId="23401" xr:uid="{00000000-0005-0000-0000-0000BC180000}"/>
    <cellStyle name="Millares [0] 8 3 11" xfId="11415" xr:uid="{00000000-0005-0000-0000-0000BD180000}"/>
    <cellStyle name="Millares [0] 8 3 11 2" xfId="23880" xr:uid="{00000000-0005-0000-0000-0000BE180000}"/>
    <cellStyle name="Millares [0] 8 3 12" xfId="12558" xr:uid="{00000000-0005-0000-0000-0000BF180000}"/>
    <cellStyle name="Millares [0] 8 3 12 2" xfId="24392" xr:uid="{00000000-0005-0000-0000-0000C0180000}"/>
    <cellStyle name="Millares [0] 8 3 13" xfId="13196" xr:uid="{00000000-0005-0000-0000-0000C1180000}"/>
    <cellStyle name="Millares [0] 8 3 14" xfId="25098" xr:uid="{00000000-0005-0000-0000-0000C2180000}"/>
    <cellStyle name="Millares [0] 8 3 15" xfId="25779" xr:uid="{00000000-0005-0000-0000-0000C3180000}"/>
    <cellStyle name="Millares [0] 8 3 16" xfId="27212" xr:uid="{00000000-0005-0000-0000-0000C4180000}"/>
    <cellStyle name="Millares [0] 8 3 17" xfId="28163" xr:uid="{00000000-0005-0000-0000-0000C5180000}"/>
    <cellStyle name="Millares [0] 8 3 18" xfId="28899" xr:uid="{00000000-0005-0000-0000-0000C6180000}"/>
    <cellStyle name="Millares [0] 8 3 19" xfId="31813" xr:uid="{00000000-0005-0000-0000-0000C7180000}"/>
    <cellStyle name="Millares [0] 8 3 2" xfId="1680" xr:uid="{00000000-0005-0000-0000-0000C8180000}"/>
    <cellStyle name="Millares [0] 8 3 2 2" xfId="3604" xr:uid="{00000000-0005-0000-0000-0000C9180000}"/>
    <cellStyle name="Millares [0] 8 3 2 2 2" xfId="16077" xr:uid="{00000000-0005-0000-0000-0000CA180000}"/>
    <cellStyle name="Millares [0] 8 3 2 3" xfId="5555" xr:uid="{00000000-0005-0000-0000-0000CB180000}"/>
    <cellStyle name="Millares [0] 8 3 2 3 2" xfId="18027" xr:uid="{00000000-0005-0000-0000-0000CC180000}"/>
    <cellStyle name="Millares [0] 8 3 2 4" xfId="7485" xr:uid="{00000000-0005-0000-0000-0000CD180000}"/>
    <cellStyle name="Millares [0] 8 3 2 4 2" xfId="19956" xr:uid="{00000000-0005-0000-0000-0000CE180000}"/>
    <cellStyle name="Millares [0] 8 3 2 5" xfId="9495" xr:uid="{00000000-0005-0000-0000-0000CF180000}"/>
    <cellStyle name="Millares [0] 8 3 2 5 2" xfId="21964" xr:uid="{00000000-0005-0000-0000-0000D0180000}"/>
    <cellStyle name="Millares [0] 8 3 2 6" xfId="14156" xr:uid="{00000000-0005-0000-0000-0000D1180000}"/>
    <cellStyle name="Millares [0] 8 3 2 7" xfId="29732" xr:uid="{00000000-0005-0000-0000-0000D2180000}"/>
    <cellStyle name="Millares [0] 8 3 2 8" xfId="32423" xr:uid="{00000000-0005-0000-0000-0000D3180000}"/>
    <cellStyle name="Millares [0] 8 3 2 9" xfId="33581" xr:uid="{00000000-0005-0000-0000-0000D4180000}"/>
    <cellStyle name="Millares [0] 8 3 20" xfId="32983" xr:uid="{00000000-0005-0000-0000-0000D5180000}"/>
    <cellStyle name="Millares [0] 8 3 3" xfId="2160" xr:uid="{00000000-0005-0000-0000-0000D6180000}"/>
    <cellStyle name="Millares [0] 8 3 3 2" xfId="4084" xr:uid="{00000000-0005-0000-0000-0000D7180000}"/>
    <cellStyle name="Millares [0] 8 3 3 2 2" xfId="16557" xr:uid="{00000000-0005-0000-0000-0000D8180000}"/>
    <cellStyle name="Millares [0] 8 3 3 3" xfId="6035" xr:uid="{00000000-0005-0000-0000-0000D9180000}"/>
    <cellStyle name="Millares [0] 8 3 3 3 2" xfId="18507" xr:uid="{00000000-0005-0000-0000-0000DA180000}"/>
    <cellStyle name="Millares [0] 8 3 3 4" xfId="7965" xr:uid="{00000000-0005-0000-0000-0000DB180000}"/>
    <cellStyle name="Millares [0] 8 3 3 4 2" xfId="20436" xr:uid="{00000000-0005-0000-0000-0000DC180000}"/>
    <cellStyle name="Millares [0] 8 3 3 5" xfId="9973" xr:uid="{00000000-0005-0000-0000-0000DD180000}"/>
    <cellStyle name="Millares [0] 8 3 3 5 2" xfId="22442" xr:uid="{00000000-0005-0000-0000-0000DE180000}"/>
    <cellStyle name="Millares [0] 8 3 3 6" xfId="14636" xr:uid="{00000000-0005-0000-0000-0000DF180000}"/>
    <cellStyle name="Millares [0] 8 3 4" xfId="2643" xr:uid="{00000000-0005-0000-0000-0000E0180000}"/>
    <cellStyle name="Millares [0] 8 3 4 2" xfId="4564" xr:uid="{00000000-0005-0000-0000-0000E1180000}"/>
    <cellStyle name="Millares [0] 8 3 4 2 2" xfId="17037" xr:uid="{00000000-0005-0000-0000-0000E2180000}"/>
    <cellStyle name="Millares [0] 8 3 4 3" xfId="6519" xr:uid="{00000000-0005-0000-0000-0000E3180000}"/>
    <cellStyle name="Millares [0] 8 3 4 3 2" xfId="18991" xr:uid="{00000000-0005-0000-0000-0000E4180000}"/>
    <cellStyle name="Millares [0] 8 3 4 4" xfId="8445" xr:uid="{00000000-0005-0000-0000-0000E5180000}"/>
    <cellStyle name="Millares [0] 8 3 4 4 2" xfId="20916" xr:uid="{00000000-0005-0000-0000-0000E6180000}"/>
    <cellStyle name="Millares [0] 8 3 4 5" xfId="10451" xr:uid="{00000000-0005-0000-0000-0000E7180000}"/>
    <cellStyle name="Millares [0] 8 3 4 5 2" xfId="22920" xr:uid="{00000000-0005-0000-0000-0000E8180000}"/>
    <cellStyle name="Millares [0] 8 3 4 6" xfId="15116" xr:uid="{00000000-0005-0000-0000-0000E9180000}"/>
    <cellStyle name="Millares [0] 8 3 5" xfId="1201" xr:uid="{00000000-0005-0000-0000-0000EA180000}"/>
    <cellStyle name="Millares [0] 8 3 5 2" xfId="13677" xr:uid="{00000000-0005-0000-0000-0000EB180000}"/>
    <cellStyle name="Millares [0] 8 3 6" xfId="3125" xr:uid="{00000000-0005-0000-0000-0000EC180000}"/>
    <cellStyle name="Millares [0] 8 3 6 2" xfId="15598" xr:uid="{00000000-0005-0000-0000-0000ED180000}"/>
    <cellStyle name="Millares [0] 8 3 7" xfId="5069" xr:uid="{00000000-0005-0000-0000-0000EE180000}"/>
    <cellStyle name="Millares [0] 8 3 7 2" xfId="17540" xr:uid="{00000000-0005-0000-0000-0000EF180000}"/>
    <cellStyle name="Millares [0] 8 3 8" xfId="7005" xr:uid="{00000000-0005-0000-0000-0000F0180000}"/>
    <cellStyle name="Millares [0] 8 3 8 2" xfId="19476" xr:uid="{00000000-0005-0000-0000-0000F1180000}"/>
    <cellStyle name="Millares [0] 8 3 9" xfId="9022" xr:uid="{00000000-0005-0000-0000-0000F2180000}"/>
    <cellStyle name="Millares [0] 8 3 9 2" xfId="21491" xr:uid="{00000000-0005-0000-0000-0000F3180000}"/>
    <cellStyle name="Millares [0] 8 4" xfId="1426" xr:uid="{00000000-0005-0000-0000-0000F4180000}"/>
    <cellStyle name="Millares [0] 8 4 10" xfId="27582" xr:uid="{00000000-0005-0000-0000-0000F5180000}"/>
    <cellStyle name="Millares [0] 8 4 11" xfId="28417" xr:uid="{00000000-0005-0000-0000-0000F6180000}"/>
    <cellStyle name="Millares [0] 8 4 12" xfId="29302" xr:uid="{00000000-0005-0000-0000-0000F7180000}"/>
    <cellStyle name="Millares [0] 8 4 13" xfId="32024" xr:uid="{00000000-0005-0000-0000-0000F8180000}"/>
    <cellStyle name="Millares [0] 8 4 14" xfId="33182" xr:uid="{00000000-0005-0000-0000-0000F9180000}"/>
    <cellStyle name="Millares [0] 8 4 2" xfId="3350" xr:uid="{00000000-0005-0000-0000-0000FA180000}"/>
    <cellStyle name="Millares [0] 8 4 2 2" xfId="15823" xr:uid="{00000000-0005-0000-0000-0000FB180000}"/>
    <cellStyle name="Millares [0] 8 4 3" xfId="5302" xr:uid="{00000000-0005-0000-0000-0000FC180000}"/>
    <cellStyle name="Millares [0] 8 4 3 2" xfId="17773" xr:uid="{00000000-0005-0000-0000-0000FD180000}"/>
    <cellStyle name="Millares [0] 8 4 4" xfId="7231" xr:uid="{00000000-0005-0000-0000-0000FE180000}"/>
    <cellStyle name="Millares [0] 8 4 4 2" xfId="19702" xr:uid="{00000000-0005-0000-0000-0000FF180000}"/>
    <cellStyle name="Millares [0] 8 4 5" xfId="9241" xr:uid="{00000000-0005-0000-0000-000000190000}"/>
    <cellStyle name="Millares [0] 8 4 5 2" xfId="21710" xr:uid="{00000000-0005-0000-0000-000001190000}"/>
    <cellStyle name="Millares [0] 8 4 6" xfId="12774" xr:uid="{00000000-0005-0000-0000-000002190000}"/>
    <cellStyle name="Millares [0] 8 4 6 2" xfId="24607" xr:uid="{00000000-0005-0000-0000-000003190000}"/>
    <cellStyle name="Millares [0] 8 4 7" xfId="13902" xr:uid="{00000000-0005-0000-0000-000004190000}"/>
    <cellStyle name="Millares [0] 8 4 8" xfId="25298" xr:uid="{00000000-0005-0000-0000-000005190000}"/>
    <cellStyle name="Millares [0] 8 4 9" xfId="26284" xr:uid="{00000000-0005-0000-0000-000006190000}"/>
    <cellStyle name="Millares [0] 8 5" xfId="1906" xr:uid="{00000000-0005-0000-0000-000007190000}"/>
    <cellStyle name="Millares [0] 8 5 2" xfId="3830" xr:uid="{00000000-0005-0000-0000-000008190000}"/>
    <cellStyle name="Millares [0] 8 5 2 2" xfId="16303" xr:uid="{00000000-0005-0000-0000-000009190000}"/>
    <cellStyle name="Millares [0] 8 5 3" xfId="5781" xr:uid="{00000000-0005-0000-0000-00000A190000}"/>
    <cellStyle name="Millares [0] 8 5 3 2" xfId="18253" xr:uid="{00000000-0005-0000-0000-00000B190000}"/>
    <cellStyle name="Millares [0] 8 5 4" xfId="7711" xr:uid="{00000000-0005-0000-0000-00000C190000}"/>
    <cellStyle name="Millares [0] 8 5 4 2" xfId="20182" xr:uid="{00000000-0005-0000-0000-00000D190000}"/>
    <cellStyle name="Millares [0] 8 5 5" xfId="9719" xr:uid="{00000000-0005-0000-0000-00000E190000}"/>
    <cellStyle name="Millares [0] 8 5 5 2" xfId="22188" xr:uid="{00000000-0005-0000-0000-00000F190000}"/>
    <cellStyle name="Millares [0] 8 5 6" xfId="14382" xr:uid="{00000000-0005-0000-0000-000010190000}"/>
    <cellStyle name="Millares [0] 8 5 7" xfId="29449" xr:uid="{00000000-0005-0000-0000-000011190000}"/>
    <cellStyle name="Millares [0] 8 5 8" xfId="32168" xr:uid="{00000000-0005-0000-0000-000012190000}"/>
    <cellStyle name="Millares [0] 8 5 9" xfId="33326" xr:uid="{00000000-0005-0000-0000-000013190000}"/>
    <cellStyle name="Millares [0] 8 6" xfId="2388" xr:uid="{00000000-0005-0000-0000-000014190000}"/>
    <cellStyle name="Millares [0] 8 6 2" xfId="4309" xr:uid="{00000000-0005-0000-0000-000015190000}"/>
    <cellStyle name="Millares [0] 8 6 2 2" xfId="16782" xr:uid="{00000000-0005-0000-0000-000016190000}"/>
    <cellStyle name="Millares [0] 8 6 3" xfId="6264" xr:uid="{00000000-0005-0000-0000-000017190000}"/>
    <cellStyle name="Millares [0] 8 6 3 2" xfId="18736" xr:uid="{00000000-0005-0000-0000-000018190000}"/>
    <cellStyle name="Millares [0] 8 6 4" xfId="8190" xr:uid="{00000000-0005-0000-0000-000019190000}"/>
    <cellStyle name="Millares [0] 8 6 4 2" xfId="20661" xr:uid="{00000000-0005-0000-0000-00001A190000}"/>
    <cellStyle name="Millares [0] 8 6 5" xfId="10196" xr:uid="{00000000-0005-0000-0000-00001B190000}"/>
    <cellStyle name="Millares [0] 8 6 5 2" xfId="22665" xr:uid="{00000000-0005-0000-0000-00001C190000}"/>
    <cellStyle name="Millares [0] 8 6 6" xfId="14861" xr:uid="{00000000-0005-0000-0000-00001D190000}"/>
    <cellStyle name="Millares [0] 8 7" xfId="946" xr:uid="{00000000-0005-0000-0000-00001E190000}"/>
    <cellStyle name="Millares [0] 8 7 2" xfId="13422" xr:uid="{00000000-0005-0000-0000-00001F190000}"/>
    <cellStyle name="Millares [0] 8 8" xfId="2870" xr:uid="{00000000-0005-0000-0000-000020190000}"/>
    <cellStyle name="Millares [0] 8 8 2" xfId="15343" xr:uid="{00000000-0005-0000-0000-000021190000}"/>
    <cellStyle name="Millares [0] 8 9" xfId="4808" xr:uid="{00000000-0005-0000-0000-000022190000}"/>
    <cellStyle name="Millares [0] 8 9 2" xfId="17280" xr:uid="{00000000-0005-0000-0000-000023190000}"/>
    <cellStyle name="Millares [0] 9" xfId="255" xr:uid="{00000000-0005-0000-0000-000024190000}"/>
    <cellStyle name="Millares [0] 9 10" xfId="8807" xr:uid="{00000000-0005-0000-0000-000025190000}"/>
    <cellStyle name="Millares [0] 9 10 2" xfId="21276" xr:uid="{00000000-0005-0000-0000-000026190000}"/>
    <cellStyle name="Millares [0] 9 11" xfId="10713" xr:uid="{00000000-0005-0000-0000-000027190000}"/>
    <cellStyle name="Millares [0] 9 11 2" xfId="23179" xr:uid="{00000000-0005-0000-0000-000028190000}"/>
    <cellStyle name="Millares [0] 9 12" xfId="11193" xr:uid="{00000000-0005-0000-0000-000029190000}"/>
    <cellStyle name="Millares [0] 9 12 2" xfId="23658" xr:uid="{00000000-0005-0000-0000-00002A190000}"/>
    <cellStyle name="Millares [0] 9 13" xfId="12334" xr:uid="{00000000-0005-0000-0000-00002B190000}"/>
    <cellStyle name="Millares [0] 9 13 2" xfId="24168" xr:uid="{00000000-0005-0000-0000-00002C190000}"/>
    <cellStyle name="Millares [0] 9 14" xfId="12973" xr:uid="{00000000-0005-0000-0000-00002D190000}"/>
    <cellStyle name="Millares [0] 9 15" xfId="24876" xr:uid="{00000000-0005-0000-0000-00002E190000}"/>
    <cellStyle name="Millares [0] 9 16" xfId="25500" xr:uid="{00000000-0005-0000-0000-00002F190000}"/>
    <cellStyle name="Millares [0] 9 17" xfId="26966" xr:uid="{00000000-0005-0000-0000-000030190000}"/>
    <cellStyle name="Millares [0] 9 18" xfId="27926" xr:uid="{00000000-0005-0000-0000-000031190000}"/>
    <cellStyle name="Millares [0] 9 19" xfId="28643" xr:uid="{00000000-0005-0000-0000-000032190000}"/>
    <cellStyle name="Millares [0] 9 2" xfId="440" xr:uid="{00000000-0005-0000-0000-000033190000}"/>
    <cellStyle name="Millares [0] 9 2 10" xfId="8977" xr:uid="{00000000-0005-0000-0000-000034190000}"/>
    <cellStyle name="Millares [0] 9 2 10 2" xfId="21446" xr:uid="{00000000-0005-0000-0000-000035190000}"/>
    <cellStyle name="Millares [0] 9 2 11" xfId="10891" xr:uid="{00000000-0005-0000-0000-000036190000}"/>
    <cellStyle name="Millares [0] 9 2 11 2" xfId="23357" xr:uid="{00000000-0005-0000-0000-000037190000}"/>
    <cellStyle name="Millares [0] 9 2 12" xfId="11371" xr:uid="{00000000-0005-0000-0000-000038190000}"/>
    <cellStyle name="Millares [0] 9 2 12 2" xfId="23836" xr:uid="{00000000-0005-0000-0000-000039190000}"/>
    <cellStyle name="Millares [0] 9 2 13" xfId="12512" xr:uid="{00000000-0005-0000-0000-00003A190000}"/>
    <cellStyle name="Millares [0] 9 2 13 2" xfId="24346" xr:uid="{00000000-0005-0000-0000-00003B190000}"/>
    <cellStyle name="Millares [0] 9 2 14" xfId="13151" xr:uid="{00000000-0005-0000-0000-00003C190000}"/>
    <cellStyle name="Millares [0] 9 2 15" xfId="25054" xr:uid="{00000000-0005-0000-0000-00003D190000}"/>
    <cellStyle name="Millares [0] 9 2 16" xfId="25682" xr:uid="{00000000-0005-0000-0000-00003E190000}"/>
    <cellStyle name="Millares [0] 9 2 17" xfId="27145" xr:uid="{00000000-0005-0000-0000-00003F190000}"/>
    <cellStyle name="Millares [0] 9 2 18" xfId="28104" xr:uid="{00000000-0005-0000-0000-000040190000}"/>
    <cellStyle name="Millares [0] 9 2 19" xfId="28824" xr:uid="{00000000-0005-0000-0000-000041190000}"/>
    <cellStyle name="Millares [0] 9 2 2" xfId="616" xr:uid="{00000000-0005-0000-0000-000042190000}"/>
    <cellStyle name="Millares [0] 9 2 2 10" xfId="10936" xr:uid="{00000000-0005-0000-0000-000043190000}"/>
    <cellStyle name="Millares [0] 9 2 2 10 2" xfId="23402" xr:uid="{00000000-0005-0000-0000-000044190000}"/>
    <cellStyle name="Millares [0] 9 2 2 11" xfId="11416" xr:uid="{00000000-0005-0000-0000-000045190000}"/>
    <cellStyle name="Millares [0] 9 2 2 11 2" xfId="23881" xr:uid="{00000000-0005-0000-0000-000046190000}"/>
    <cellStyle name="Millares [0] 9 2 2 12" xfId="12559" xr:uid="{00000000-0005-0000-0000-000047190000}"/>
    <cellStyle name="Millares [0] 9 2 2 12 2" xfId="24393" xr:uid="{00000000-0005-0000-0000-000048190000}"/>
    <cellStyle name="Millares [0] 9 2 2 13" xfId="13197" xr:uid="{00000000-0005-0000-0000-000049190000}"/>
    <cellStyle name="Millares [0] 9 2 2 14" xfId="25099" xr:uid="{00000000-0005-0000-0000-00004A190000}"/>
    <cellStyle name="Millares [0] 9 2 2 15" xfId="25780" xr:uid="{00000000-0005-0000-0000-00004B190000}"/>
    <cellStyle name="Millares [0] 9 2 2 16" xfId="27213" xr:uid="{00000000-0005-0000-0000-00004C190000}"/>
    <cellStyle name="Millares [0] 9 2 2 17" xfId="28164" xr:uid="{00000000-0005-0000-0000-00004D190000}"/>
    <cellStyle name="Millares [0] 9 2 2 18" xfId="28900" xr:uid="{00000000-0005-0000-0000-00004E190000}"/>
    <cellStyle name="Millares [0] 9 2 2 19" xfId="31814" xr:uid="{00000000-0005-0000-0000-00004F190000}"/>
    <cellStyle name="Millares [0] 9 2 2 2" xfId="1681" xr:uid="{00000000-0005-0000-0000-000050190000}"/>
    <cellStyle name="Millares [0] 9 2 2 2 2" xfId="3605" xr:uid="{00000000-0005-0000-0000-000051190000}"/>
    <cellStyle name="Millares [0] 9 2 2 2 2 2" xfId="16078" xr:uid="{00000000-0005-0000-0000-000052190000}"/>
    <cellStyle name="Millares [0] 9 2 2 2 3" xfId="5556" xr:uid="{00000000-0005-0000-0000-000053190000}"/>
    <cellStyle name="Millares [0] 9 2 2 2 3 2" xfId="18028" xr:uid="{00000000-0005-0000-0000-000054190000}"/>
    <cellStyle name="Millares [0] 9 2 2 2 4" xfId="7486" xr:uid="{00000000-0005-0000-0000-000055190000}"/>
    <cellStyle name="Millares [0] 9 2 2 2 4 2" xfId="19957" xr:uid="{00000000-0005-0000-0000-000056190000}"/>
    <cellStyle name="Millares [0] 9 2 2 2 5" xfId="9496" xr:uid="{00000000-0005-0000-0000-000057190000}"/>
    <cellStyle name="Millares [0] 9 2 2 2 5 2" xfId="21965" xr:uid="{00000000-0005-0000-0000-000058190000}"/>
    <cellStyle name="Millares [0] 9 2 2 2 6" xfId="14157" xr:uid="{00000000-0005-0000-0000-000059190000}"/>
    <cellStyle name="Millares [0] 9 2 2 2 7" xfId="29733" xr:uid="{00000000-0005-0000-0000-00005A190000}"/>
    <cellStyle name="Millares [0] 9 2 2 2 8" xfId="32424" xr:uid="{00000000-0005-0000-0000-00005B190000}"/>
    <cellStyle name="Millares [0] 9 2 2 2 9" xfId="33582" xr:uid="{00000000-0005-0000-0000-00005C190000}"/>
    <cellStyle name="Millares [0] 9 2 2 20" xfId="32984" xr:uid="{00000000-0005-0000-0000-00005D190000}"/>
    <cellStyle name="Millares [0] 9 2 2 3" xfId="2161" xr:uid="{00000000-0005-0000-0000-00005E190000}"/>
    <cellStyle name="Millares [0] 9 2 2 3 2" xfId="4085" xr:uid="{00000000-0005-0000-0000-00005F190000}"/>
    <cellStyle name="Millares [0] 9 2 2 3 2 2" xfId="16558" xr:uid="{00000000-0005-0000-0000-000060190000}"/>
    <cellStyle name="Millares [0] 9 2 2 3 3" xfId="6036" xr:uid="{00000000-0005-0000-0000-000061190000}"/>
    <cellStyle name="Millares [0] 9 2 2 3 3 2" xfId="18508" xr:uid="{00000000-0005-0000-0000-000062190000}"/>
    <cellStyle name="Millares [0] 9 2 2 3 4" xfId="7966" xr:uid="{00000000-0005-0000-0000-000063190000}"/>
    <cellStyle name="Millares [0] 9 2 2 3 4 2" xfId="20437" xr:uid="{00000000-0005-0000-0000-000064190000}"/>
    <cellStyle name="Millares [0] 9 2 2 3 5" xfId="9974" xr:uid="{00000000-0005-0000-0000-000065190000}"/>
    <cellStyle name="Millares [0] 9 2 2 3 5 2" xfId="22443" xr:uid="{00000000-0005-0000-0000-000066190000}"/>
    <cellStyle name="Millares [0] 9 2 2 3 6" xfId="14637" xr:uid="{00000000-0005-0000-0000-000067190000}"/>
    <cellStyle name="Millares [0] 9 2 2 4" xfId="2644" xr:uid="{00000000-0005-0000-0000-000068190000}"/>
    <cellStyle name="Millares [0] 9 2 2 4 2" xfId="4565" xr:uid="{00000000-0005-0000-0000-000069190000}"/>
    <cellStyle name="Millares [0] 9 2 2 4 2 2" xfId="17038" xr:uid="{00000000-0005-0000-0000-00006A190000}"/>
    <cellStyle name="Millares [0] 9 2 2 4 3" xfId="6520" xr:uid="{00000000-0005-0000-0000-00006B190000}"/>
    <cellStyle name="Millares [0] 9 2 2 4 3 2" xfId="18992" xr:uid="{00000000-0005-0000-0000-00006C190000}"/>
    <cellStyle name="Millares [0] 9 2 2 4 4" xfId="8446" xr:uid="{00000000-0005-0000-0000-00006D190000}"/>
    <cellStyle name="Millares [0] 9 2 2 4 4 2" xfId="20917" xr:uid="{00000000-0005-0000-0000-00006E190000}"/>
    <cellStyle name="Millares [0] 9 2 2 4 5" xfId="10452" xr:uid="{00000000-0005-0000-0000-00006F190000}"/>
    <cellStyle name="Millares [0] 9 2 2 4 5 2" xfId="22921" xr:uid="{00000000-0005-0000-0000-000070190000}"/>
    <cellStyle name="Millares [0] 9 2 2 4 6" xfId="15117" xr:uid="{00000000-0005-0000-0000-000071190000}"/>
    <cellStyle name="Millares [0] 9 2 2 5" xfId="1202" xr:uid="{00000000-0005-0000-0000-000072190000}"/>
    <cellStyle name="Millares [0] 9 2 2 5 2" xfId="13678" xr:uid="{00000000-0005-0000-0000-000073190000}"/>
    <cellStyle name="Millares [0] 9 2 2 6" xfId="3126" xr:uid="{00000000-0005-0000-0000-000074190000}"/>
    <cellStyle name="Millares [0] 9 2 2 6 2" xfId="15599" xr:uid="{00000000-0005-0000-0000-000075190000}"/>
    <cellStyle name="Millares [0] 9 2 2 7" xfId="5070" xr:uid="{00000000-0005-0000-0000-000076190000}"/>
    <cellStyle name="Millares [0] 9 2 2 7 2" xfId="17541" xr:uid="{00000000-0005-0000-0000-000077190000}"/>
    <cellStyle name="Millares [0] 9 2 2 8" xfId="7006" xr:uid="{00000000-0005-0000-0000-000078190000}"/>
    <cellStyle name="Millares [0] 9 2 2 8 2" xfId="19477" xr:uid="{00000000-0005-0000-0000-000079190000}"/>
    <cellStyle name="Millares [0] 9 2 2 9" xfId="9023" xr:uid="{00000000-0005-0000-0000-00007A190000}"/>
    <cellStyle name="Millares [0] 9 2 2 9 2" xfId="21492" xr:uid="{00000000-0005-0000-0000-00007B190000}"/>
    <cellStyle name="Millares [0] 9 2 20" xfId="31768" xr:uid="{00000000-0005-0000-0000-00007C190000}"/>
    <cellStyle name="Millares [0] 9 2 21" xfId="32939" xr:uid="{00000000-0005-0000-0000-00007D190000}"/>
    <cellStyle name="Millares [0] 9 2 3" xfId="1636" xr:uid="{00000000-0005-0000-0000-00007E190000}"/>
    <cellStyle name="Millares [0] 9 2 3 2" xfId="3560" xr:uid="{00000000-0005-0000-0000-00007F190000}"/>
    <cellStyle name="Millares [0] 9 2 3 2 2" xfId="16033" xr:uid="{00000000-0005-0000-0000-000080190000}"/>
    <cellStyle name="Millares [0] 9 2 3 3" xfId="5511" xr:uid="{00000000-0005-0000-0000-000081190000}"/>
    <cellStyle name="Millares [0] 9 2 3 3 2" xfId="17983" xr:uid="{00000000-0005-0000-0000-000082190000}"/>
    <cellStyle name="Millares [0] 9 2 3 4" xfId="7441" xr:uid="{00000000-0005-0000-0000-000083190000}"/>
    <cellStyle name="Millares [0] 9 2 3 4 2" xfId="19912" xr:uid="{00000000-0005-0000-0000-000084190000}"/>
    <cellStyle name="Millares [0] 9 2 3 5" xfId="9451" xr:uid="{00000000-0005-0000-0000-000085190000}"/>
    <cellStyle name="Millares [0] 9 2 3 5 2" xfId="21920" xr:uid="{00000000-0005-0000-0000-000086190000}"/>
    <cellStyle name="Millares [0] 9 2 3 6" xfId="14112" xr:uid="{00000000-0005-0000-0000-000087190000}"/>
    <cellStyle name="Millares [0] 9 2 3 7" xfId="29659" xr:uid="{00000000-0005-0000-0000-000088190000}"/>
    <cellStyle name="Millares [0] 9 2 3 8" xfId="32378" xr:uid="{00000000-0005-0000-0000-000089190000}"/>
    <cellStyle name="Millares [0] 9 2 3 9" xfId="33536" xr:uid="{00000000-0005-0000-0000-00008A190000}"/>
    <cellStyle name="Millares [0] 9 2 4" xfId="2116" xr:uid="{00000000-0005-0000-0000-00008B190000}"/>
    <cellStyle name="Millares [0] 9 2 4 2" xfId="4040" xr:uid="{00000000-0005-0000-0000-00008C190000}"/>
    <cellStyle name="Millares [0] 9 2 4 2 2" xfId="16513" xr:uid="{00000000-0005-0000-0000-00008D190000}"/>
    <cellStyle name="Millares [0] 9 2 4 3" xfId="5991" xr:uid="{00000000-0005-0000-0000-00008E190000}"/>
    <cellStyle name="Millares [0] 9 2 4 3 2" xfId="18463" xr:uid="{00000000-0005-0000-0000-00008F190000}"/>
    <cellStyle name="Millares [0] 9 2 4 4" xfId="7921" xr:uid="{00000000-0005-0000-0000-000090190000}"/>
    <cellStyle name="Millares [0] 9 2 4 4 2" xfId="20392" xr:uid="{00000000-0005-0000-0000-000091190000}"/>
    <cellStyle name="Millares [0] 9 2 4 5" xfId="9929" xr:uid="{00000000-0005-0000-0000-000092190000}"/>
    <cellStyle name="Millares [0] 9 2 4 5 2" xfId="22398" xr:uid="{00000000-0005-0000-0000-000093190000}"/>
    <cellStyle name="Millares [0] 9 2 4 6" xfId="14592" xr:uid="{00000000-0005-0000-0000-000094190000}"/>
    <cellStyle name="Millares [0] 9 2 5" xfId="2598" xr:uid="{00000000-0005-0000-0000-000095190000}"/>
    <cellStyle name="Millares [0] 9 2 5 2" xfId="4519" xr:uid="{00000000-0005-0000-0000-000096190000}"/>
    <cellStyle name="Millares [0] 9 2 5 2 2" xfId="16992" xr:uid="{00000000-0005-0000-0000-000097190000}"/>
    <cellStyle name="Millares [0] 9 2 5 3" xfId="6474" xr:uid="{00000000-0005-0000-0000-000098190000}"/>
    <cellStyle name="Millares [0] 9 2 5 3 2" xfId="18946" xr:uid="{00000000-0005-0000-0000-000099190000}"/>
    <cellStyle name="Millares [0] 9 2 5 4" xfId="8400" xr:uid="{00000000-0005-0000-0000-00009A190000}"/>
    <cellStyle name="Millares [0] 9 2 5 4 2" xfId="20871" xr:uid="{00000000-0005-0000-0000-00009B190000}"/>
    <cellStyle name="Millares [0] 9 2 5 5" xfId="10406" xr:uid="{00000000-0005-0000-0000-00009C190000}"/>
    <cellStyle name="Millares [0] 9 2 5 5 2" xfId="22875" xr:uid="{00000000-0005-0000-0000-00009D190000}"/>
    <cellStyle name="Millares [0] 9 2 5 6" xfId="15071" xr:uid="{00000000-0005-0000-0000-00009E190000}"/>
    <cellStyle name="Millares [0] 9 2 6" xfId="1156" xr:uid="{00000000-0005-0000-0000-00009F190000}"/>
    <cellStyle name="Millares [0] 9 2 6 2" xfId="13632" xr:uid="{00000000-0005-0000-0000-0000A0190000}"/>
    <cellStyle name="Millares [0] 9 2 7" xfId="3080" xr:uid="{00000000-0005-0000-0000-0000A1190000}"/>
    <cellStyle name="Millares [0] 9 2 7 2" xfId="15553" xr:uid="{00000000-0005-0000-0000-0000A2190000}"/>
    <cellStyle name="Millares [0] 9 2 8" xfId="5018" xr:uid="{00000000-0005-0000-0000-0000A3190000}"/>
    <cellStyle name="Millares [0] 9 2 8 2" xfId="17490" xr:uid="{00000000-0005-0000-0000-0000A4190000}"/>
    <cellStyle name="Millares [0] 9 2 9" xfId="6958" xr:uid="{00000000-0005-0000-0000-0000A5190000}"/>
    <cellStyle name="Millares [0] 9 2 9 2" xfId="19429" xr:uid="{00000000-0005-0000-0000-0000A6190000}"/>
    <cellStyle name="Millares [0] 9 20" xfId="31590" xr:uid="{00000000-0005-0000-0000-0000A7190000}"/>
    <cellStyle name="Millares [0] 9 21" xfId="32761" xr:uid="{00000000-0005-0000-0000-0000A8190000}"/>
    <cellStyle name="Millares [0] 9 3" xfId="1458" xr:uid="{00000000-0005-0000-0000-0000A9190000}"/>
    <cellStyle name="Millares [0] 9 3 2" xfId="3382" xr:uid="{00000000-0005-0000-0000-0000AA190000}"/>
    <cellStyle name="Millares [0] 9 3 2 2" xfId="15855" xr:uid="{00000000-0005-0000-0000-0000AB190000}"/>
    <cellStyle name="Millares [0] 9 3 3" xfId="5334" xr:uid="{00000000-0005-0000-0000-0000AC190000}"/>
    <cellStyle name="Millares [0] 9 3 3 2" xfId="17805" xr:uid="{00000000-0005-0000-0000-0000AD190000}"/>
    <cellStyle name="Millares [0] 9 3 4" xfId="7263" xr:uid="{00000000-0005-0000-0000-0000AE190000}"/>
    <cellStyle name="Millares [0] 9 3 4 2" xfId="19734" xr:uid="{00000000-0005-0000-0000-0000AF190000}"/>
    <cellStyle name="Millares [0] 9 3 5" xfId="9273" xr:uid="{00000000-0005-0000-0000-0000B0190000}"/>
    <cellStyle name="Millares [0] 9 3 5 2" xfId="21742" xr:uid="{00000000-0005-0000-0000-0000B1190000}"/>
    <cellStyle name="Millares [0] 9 3 6" xfId="13934" xr:uid="{00000000-0005-0000-0000-0000B2190000}"/>
    <cellStyle name="Millares [0] 9 3 7" xfId="29481" xr:uid="{00000000-0005-0000-0000-0000B3190000}"/>
    <cellStyle name="Millares [0] 9 3 8" xfId="32200" xr:uid="{00000000-0005-0000-0000-0000B4190000}"/>
    <cellStyle name="Millares [0] 9 3 9" xfId="33358" xr:uid="{00000000-0005-0000-0000-0000B5190000}"/>
    <cellStyle name="Millares [0] 9 4" xfId="1938" xr:uid="{00000000-0005-0000-0000-0000B6190000}"/>
    <cellStyle name="Millares [0] 9 4 2" xfId="3862" xr:uid="{00000000-0005-0000-0000-0000B7190000}"/>
    <cellStyle name="Millares [0] 9 4 2 2" xfId="16335" xr:uid="{00000000-0005-0000-0000-0000B8190000}"/>
    <cellStyle name="Millares [0] 9 4 3" xfId="5813" xr:uid="{00000000-0005-0000-0000-0000B9190000}"/>
    <cellStyle name="Millares [0] 9 4 3 2" xfId="18285" xr:uid="{00000000-0005-0000-0000-0000BA190000}"/>
    <cellStyle name="Millares [0] 9 4 4" xfId="7743" xr:uid="{00000000-0005-0000-0000-0000BB190000}"/>
    <cellStyle name="Millares [0] 9 4 4 2" xfId="20214" xr:uid="{00000000-0005-0000-0000-0000BC190000}"/>
    <cellStyle name="Millares [0] 9 4 5" xfId="9751" xr:uid="{00000000-0005-0000-0000-0000BD190000}"/>
    <cellStyle name="Millares [0] 9 4 5 2" xfId="22220" xr:uid="{00000000-0005-0000-0000-0000BE190000}"/>
    <cellStyle name="Millares [0] 9 4 6" xfId="14414" xr:uid="{00000000-0005-0000-0000-0000BF190000}"/>
    <cellStyle name="Millares [0] 9 5" xfId="2420" xr:uid="{00000000-0005-0000-0000-0000C0190000}"/>
    <cellStyle name="Millares [0] 9 5 2" xfId="4341" xr:uid="{00000000-0005-0000-0000-0000C1190000}"/>
    <cellStyle name="Millares [0] 9 5 2 2" xfId="16814" xr:uid="{00000000-0005-0000-0000-0000C2190000}"/>
    <cellStyle name="Millares [0] 9 5 3" xfId="6296" xr:uid="{00000000-0005-0000-0000-0000C3190000}"/>
    <cellStyle name="Millares [0] 9 5 3 2" xfId="18768" xr:uid="{00000000-0005-0000-0000-0000C4190000}"/>
    <cellStyle name="Millares [0] 9 5 4" xfId="8222" xr:uid="{00000000-0005-0000-0000-0000C5190000}"/>
    <cellStyle name="Millares [0] 9 5 4 2" xfId="20693" xr:uid="{00000000-0005-0000-0000-0000C6190000}"/>
    <cellStyle name="Millares [0] 9 5 5" xfId="10228" xr:uid="{00000000-0005-0000-0000-0000C7190000}"/>
    <cellStyle name="Millares [0] 9 5 5 2" xfId="22697" xr:uid="{00000000-0005-0000-0000-0000C8190000}"/>
    <cellStyle name="Millares [0] 9 5 6" xfId="14893" xr:uid="{00000000-0005-0000-0000-0000C9190000}"/>
    <cellStyle name="Millares [0] 9 6" xfId="978" xr:uid="{00000000-0005-0000-0000-0000CA190000}"/>
    <cellStyle name="Millares [0] 9 6 2" xfId="13454" xr:uid="{00000000-0005-0000-0000-0000CB190000}"/>
    <cellStyle name="Millares [0] 9 7" xfId="2902" xr:uid="{00000000-0005-0000-0000-0000CC190000}"/>
    <cellStyle name="Millares [0] 9 7 2" xfId="15375" xr:uid="{00000000-0005-0000-0000-0000CD190000}"/>
    <cellStyle name="Millares [0] 9 8" xfId="4840" xr:uid="{00000000-0005-0000-0000-0000CE190000}"/>
    <cellStyle name="Millares [0] 9 8 2" xfId="17312" xr:uid="{00000000-0005-0000-0000-0000CF190000}"/>
    <cellStyle name="Millares [0] 9 9" xfId="6780" xr:uid="{00000000-0005-0000-0000-0000D0190000}"/>
    <cellStyle name="Millares [0] 9 9 2" xfId="19251" xr:uid="{00000000-0005-0000-0000-0000D1190000}"/>
    <cellStyle name="Millares 10" xfId="4" xr:uid="{00000000-0005-0000-0000-0000D2190000}"/>
    <cellStyle name="Millares 10 10" xfId="1770" xr:uid="{00000000-0005-0000-0000-0000D3190000}"/>
    <cellStyle name="Millares 10 10 2" xfId="3694" xr:uid="{00000000-0005-0000-0000-0000D4190000}"/>
    <cellStyle name="Millares 10 10 2 2" xfId="16167" xr:uid="{00000000-0005-0000-0000-0000D5190000}"/>
    <cellStyle name="Millares 10 10 3" xfId="5645" xr:uid="{00000000-0005-0000-0000-0000D6190000}"/>
    <cellStyle name="Millares 10 10 3 2" xfId="18117" xr:uid="{00000000-0005-0000-0000-0000D7190000}"/>
    <cellStyle name="Millares 10 10 4" xfId="7575" xr:uid="{00000000-0005-0000-0000-0000D8190000}"/>
    <cellStyle name="Millares 10 10 4 2" xfId="20046" xr:uid="{00000000-0005-0000-0000-0000D9190000}"/>
    <cellStyle name="Millares 10 10 5" xfId="9583" xr:uid="{00000000-0005-0000-0000-0000DA190000}"/>
    <cellStyle name="Millares 10 10 5 2" xfId="22052" xr:uid="{00000000-0005-0000-0000-0000DB190000}"/>
    <cellStyle name="Millares 10 10 6" xfId="11970" xr:uid="{00000000-0005-0000-0000-0000DC190000}"/>
    <cellStyle name="Millares 10 10 7" xfId="14246" xr:uid="{00000000-0005-0000-0000-0000DD190000}"/>
    <cellStyle name="Millares 10 11" xfId="2252" xr:uid="{00000000-0005-0000-0000-0000DE190000}"/>
    <cellStyle name="Millares 10 11 10" xfId="27516" xr:uid="{00000000-0005-0000-0000-0000DF190000}"/>
    <cellStyle name="Millares 10 11 11" xfId="28351" xr:uid="{00000000-0005-0000-0000-0000E0190000}"/>
    <cellStyle name="Millares 10 11 12" xfId="29236" xr:uid="{00000000-0005-0000-0000-0000E1190000}"/>
    <cellStyle name="Millares 10 11 13" xfId="31958" xr:uid="{00000000-0005-0000-0000-0000E2190000}"/>
    <cellStyle name="Millares 10 11 14" xfId="33116" xr:uid="{00000000-0005-0000-0000-0000E3190000}"/>
    <cellStyle name="Millares 10 11 2" xfId="4173" xr:uid="{00000000-0005-0000-0000-0000E4190000}"/>
    <cellStyle name="Millares 10 11 2 2" xfId="16646" xr:uid="{00000000-0005-0000-0000-0000E5190000}"/>
    <cellStyle name="Millares 10 11 3" xfId="6128" xr:uid="{00000000-0005-0000-0000-0000E6190000}"/>
    <cellStyle name="Millares 10 11 3 2" xfId="18600" xr:uid="{00000000-0005-0000-0000-0000E7190000}"/>
    <cellStyle name="Millares 10 11 4" xfId="8054" xr:uid="{00000000-0005-0000-0000-0000E8190000}"/>
    <cellStyle name="Millares 10 11 4 2" xfId="20525" xr:uid="{00000000-0005-0000-0000-0000E9190000}"/>
    <cellStyle name="Millares 10 11 5" xfId="10060" xr:uid="{00000000-0005-0000-0000-0000EA190000}"/>
    <cellStyle name="Millares 10 11 5 2" xfId="22529" xr:uid="{00000000-0005-0000-0000-0000EB190000}"/>
    <cellStyle name="Millares 10 11 6" xfId="12708" xr:uid="{00000000-0005-0000-0000-0000EC190000}"/>
    <cellStyle name="Millares 10 11 6 2" xfId="24541" xr:uid="{00000000-0005-0000-0000-0000ED190000}"/>
    <cellStyle name="Millares 10 11 7" xfId="14725" xr:uid="{00000000-0005-0000-0000-0000EE190000}"/>
    <cellStyle name="Millares 10 11 8" xfId="25232" xr:uid="{00000000-0005-0000-0000-0000EF190000}"/>
    <cellStyle name="Millares 10 11 9" xfId="26218" xr:uid="{00000000-0005-0000-0000-0000F0190000}"/>
    <cellStyle name="Millares 10 12" xfId="810" xr:uid="{00000000-0005-0000-0000-0000F1190000}"/>
    <cellStyle name="Millares 10 12 2" xfId="13286" xr:uid="{00000000-0005-0000-0000-0000F2190000}"/>
    <cellStyle name="Millares 10 12 3" xfId="29313" xr:uid="{00000000-0005-0000-0000-0000F3190000}"/>
    <cellStyle name="Millares 10 12 4" xfId="32032" xr:uid="{00000000-0005-0000-0000-0000F4190000}"/>
    <cellStyle name="Millares 10 12 5" xfId="33190" xr:uid="{00000000-0005-0000-0000-0000F5190000}"/>
    <cellStyle name="Millares 10 13" xfId="2734" xr:uid="{00000000-0005-0000-0000-0000F6190000}"/>
    <cellStyle name="Millares 10 13 2" xfId="15207" xr:uid="{00000000-0005-0000-0000-0000F7190000}"/>
    <cellStyle name="Millares 10 14" xfId="4662" xr:uid="{00000000-0005-0000-0000-0000F8190000}"/>
    <cellStyle name="Millares 10 14 2" xfId="17134" xr:uid="{00000000-0005-0000-0000-0000F9190000}"/>
    <cellStyle name="Millares 10 15" xfId="6611" xr:uid="{00000000-0005-0000-0000-0000FA190000}"/>
    <cellStyle name="Millares 10 15 2" xfId="19082" xr:uid="{00000000-0005-0000-0000-0000FB190000}"/>
    <cellStyle name="Millares 10 16" xfId="8602" xr:uid="{00000000-0005-0000-0000-0000FC190000}"/>
    <cellStyle name="Millares 10 16 2" xfId="21071" xr:uid="{00000000-0005-0000-0000-0000FD190000}"/>
    <cellStyle name="Millares 10 17" xfId="8566" xr:uid="{00000000-0005-0000-0000-0000FE190000}"/>
    <cellStyle name="Millares 10 17 2" xfId="21035" xr:uid="{00000000-0005-0000-0000-0000FF190000}"/>
    <cellStyle name="Millares 10 18" xfId="10545" xr:uid="{00000000-0005-0000-0000-0000001A0000}"/>
    <cellStyle name="Millares 10 18 2" xfId="23011" xr:uid="{00000000-0005-0000-0000-0000011A0000}"/>
    <cellStyle name="Millares 10 19" xfId="11025" xr:uid="{00000000-0005-0000-0000-0000021A0000}"/>
    <cellStyle name="Millares 10 19 2" xfId="23490" xr:uid="{00000000-0005-0000-0000-0000031A0000}"/>
    <cellStyle name="Millares 10 2" xfId="22" xr:uid="{00000000-0005-0000-0000-0000041A0000}"/>
    <cellStyle name="Millares 10 2 10" xfId="814" xr:uid="{00000000-0005-0000-0000-0000051A0000}"/>
    <cellStyle name="Millares 10 2 10 2" xfId="13290" xr:uid="{00000000-0005-0000-0000-0000061A0000}"/>
    <cellStyle name="Millares 10 2 11" xfId="2738" xr:uid="{00000000-0005-0000-0000-0000071A0000}"/>
    <cellStyle name="Millares 10 2 11 2" xfId="15211" xr:uid="{00000000-0005-0000-0000-0000081A0000}"/>
    <cellStyle name="Millares 10 2 12" xfId="4667" xr:uid="{00000000-0005-0000-0000-0000091A0000}"/>
    <cellStyle name="Millares 10 2 12 2" xfId="17139" xr:uid="{00000000-0005-0000-0000-00000A1A0000}"/>
    <cellStyle name="Millares 10 2 13" xfId="6124" xr:uid="{00000000-0005-0000-0000-00000B1A0000}"/>
    <cellStyle name="Millares 10 2 13 2" xfId="18596" xr:uid="{00000000-0005-0000-0000-00000C1A0000}"/>
    <cellStyle name="Millares 10 2 14" xfId="6615" xr:uid="{00000000-0005-0000-0000-00000D1A0000}"/>
    <cellStyle name="Millares 10 2 14 2" xfId="19086" xr:uid="{00000000-0005-0000-0000-00000E1A0000}"/>
    <cellStyle name="Millares 10 2 15" xfId="8559" xr:uid="{00000000-0005-0000-0000-00000F1A0000}"/>
    <cellStyle name="Millares 10 2 15 2" xfId="21029" xr:uid="{00000000-0005-0000-0000-0000101A0000}"/>
    <cellStyle name="Millares 10 2 16" xfId="8645" xr:uid="{00000000-0005-0000-0000-0000111A0000}"/>
    <cellStyle name="Millares 10 2 16 2" xfId="21114" xr:uid="{00000000-0005-0000-0000-0000121A0000}"/>
    <cellStyle name="Millares 10 2 17" xfId="8591" xr:uid="{00000000-0005-0000-0000-0000131A0000}"/>
    <cellStyle name="Millares 10 2 17 2" xfId="21060" xr:uid="{00000000-0005-0000-0000-0000141A0000}"/>
    <cellStyle name="Millares 10 2 18" xfId="10549" xr:uid="{00000000-0005-0000-0000-0000151A0000}"/>
    <cellStyle name="Millares 10 2 18 2" xfId="23015" xr:uid="{00000000-0005-0000-0000-0000161A0000}"/>
    <cellStyle name="Millares 10 2 19" xfId="11029" xr:uid="{00000000-0005-0000-0000-0000171A0000}"/>
    <cellStyle name="Millares 10 2 19 2" xfId="23494" xr:uid="{00000000-0005-0000-0000-0000181A0000}"/>
    <cellStyle name="Millares 10 2 2" xfId="80" xr:uid="{00000000-0005-0000-0000-0000191A0000}"/>
    <cellStyle name="Millares 10 2 2 10" xfId="4698" xr:uid="{00000000-0005-0000-0000-00001A1A0000}"/>
    <cellStyle name="Millares 10 2 2 10 2" xfId="17170" xr:uid="{00000000-0005-0000-0000-00001B1A0000}"/>
    <cellStyle name="Millares 10 2 2 11" xfId="6643" xr:uid="{00000000-0005-0000-0000-00001C1A0000}"/>
    <cellStyle name="Millares 10 2 2 11 2" xfId="19114" xr:uid="{00000000-0005-0000-0000-00001D1A0000}"/>
    <cellStyle name="Millares 10 2 2 12" xfId="8678" xr:uid="{00000000-0005-0000-0000-00001E1A0000}"/>
    <cellStyle name="Millares 10 2 2 12 2" xfId="21147" xr:uid="{00000000-0005-0000-0000-00001F1A0000}"/>
    <cellStyle name="Millares 10 2 2 13" xfId="10576" xr:uid="{00000000-0005-0000-0000-0000201A0000}"/>
    <cellStyle name="Millares 10 2 2 13 2" xfId="23042" xr:uid="{00000000-0005-0000-0000-0000211A0000}"/>
    <cellStyle name="Millares 10 2 2 14" xfId="11056" xr:uid="{00000000-0005-0000-0000-0000221A0000}"/>
    <cellStyle name="Millares 10 2 2 14 2" xfId="23521" xr:uid="{00000000-0005-0000-0000-0000231A0000}"/>
    <cellStyle name="Millares 10 2 2 15" xfId="12197" xr:uid="{00000000-0005-0000-0000-0000241A0000}"/>
    <cellStyle name="Millares 10 2 2 15 2" xfId="24031" xr:uid="{00000000-0005-0000-0000-0000251A0000}"/>
    <cellStyle name="Millares 10 2 2 16" xfId="12836" xr:uid="{00000000-0005-0000-0000-0000261A0000}"/>
    <cellStyle name="Millares 10 2 2 17" xfId="24739" xr:uid="{00000000-0005-0000-0000-0000271A0000}"/>
    <cellStyle name="Millares 10 2 2 18" xfId="25350" xr:uid="{00000000-0005-0000-0000-0000281A0000}"/>
    <cellStyle name="Millares 10 2 2 19" xfId="26818" xr:uid="{00000000-0005-0000-0000-0000291A0000}"/>
    <cellStyle name="Millares 10 2 2 2" xfId="138" xr:uid="{00000000-0005-0000-0000-00002A1A0000}"/>
    <cellStyle name="Millares 10 2 2 2 10" xfId="8725" xr:uid="{00000000-0005-0000-0000-00002B1A0000}"/>
    <cellStyle name="Millares 10 2 2 2 10 2" xfId="21194" xr:uid="{00000000-0005-0000-0000-00002C1A0000}"/>
    <cellStyle name="Millares 10 2 2 2 11" xfId="10628" xr:uid="{00000000-0005-0000-0000-00002D1A0000}"/>
    <cellStyle name="Millares 10 2 2 2 11 2" xfId="23094" xr:uid="{00000000-0005-0000-0000-00002E1A0000}"/>
    <cellStyle name="Millares 10 2 2 2 12" xfId="11108" xr:uid="{00000000-0005-0000-0000-00002F1A0000}"/>
    <cellStyle name="Millares 10 2 2 2 12 2" xfId="23573" xr:uid="{00000000-0005-0000-0000-0000301A0000}"/>
    <cellStyle name="Millares 10 2 2 2 13" xfId="12249" xr:uid="{00000000-0005-0000-0000-0000311A0000}"/>
    <cellStyle name="Millares 10 2 2 2 13 2" xfId="24083" xr:uid="{00000000-0005-0000-0000-0000321A0000}"/>
    <cellStyle name="Millares 10 2 2 2 14" xfId="12888" xr:uid="{00000000-0005-0000-0000-0000331A0000}"/>
    <cellStyle name="Millares 10 2 2 2 15" xfId="24791" xr:uid="{00000000-0005-0000-0000-0000341A0000}"/>
    <cellStyle name="Millares 10 2 2 2 16" xfId="25404" xr:uid="{00000000-0005-0000-0000-0000351A0000}"/>
    <cellStyle name="Millares 10 2 2 2 17" xfId="26871" xr:uid="{00000000-0005-0000-0000-0000361A0000}"/>
    <cellStyle name="Millares 10 2 2 2 18" xfId="27840" xr:uid="{00000000-0005-0000-0000-0000371A0000}"/>
    <cellStyle name="Millares 10 2 2 2 19" xfId="28548" xr:uid="{00000000-0005-0000-0000-0000381A0000}"/>
    <cellStyle name="Millares 10 2 2 2 2" xfId="355" xr:uid="{00000000-0005-0000-0000-0000391A0000}"/>
    <cellStyle name="Millares 10 2 2 2 2 10" xfId="10806" xr:uid="{00000000-0005-0000-0000-00003A1A0000}"/>
    <cellStyle name="Millares 10 2 2 2 2 10 2" xfId="23272" xr:uid="{00000000-0005-0000-0000-00003B1A0000}"/>
    <cellStyle name="Millares 10 2 2 2 2 11" xfId="11286" xr:uid="{00000000-0005-0000-0000-00003C1A0000}"/>
    <cellStyle name="Millares 10 2 2 2 2 11 2" xfId="23751" xr:uid="{00000000-0005-0000-0000-00003D1A0000}"/>
    <cellStyle name="Millares 10 2 2 2 2 12" xfId="12427" xr:uid="{00000000-0005-0000-0000-00003E1A0000}"/>
    <cellStyle name="Millares 10 2 2 2 2 12 2" xfId="24261" xr:uid="{00000000-0005-0000-0000-00003F1A0000}"/>
    <cellStyle name="Millares 10 2 2 2 2 13" xfId="13066" xr:uid="{00000000-0005-0000-0000-0000401A0000}"/>
    <cellStyle name="Millares 10 2 2 2 2 14" xfId="24969" xr:uid="{00000000-0005-0000-0000-0000411A0000}"/>
    <cellStyle name="Millares 10 2 2 2 2 15" xfId="25597" xr:uid="{00000000-0005-0000-0000-0000421A0000}"/>
    <cellStyle name="Millares 10 2 2 2 2 16" xfId="27060" xr:uid="{00000000-0005-0000-0000-0000431A0000}"/>
    <cellStyle name="Millares 10 2 2 2 2 17" xfId="28019" xr:uid="{00000000-0005-0000-0000-0000441A0000}"/>
    <cellStyle name="Millares 10 2 2 2 2 18" xfId="28739" xr:uid="{00000000-0005-0000-0000-0000451A0000}"/>
    <cellStyle name="Millares 10 2 2 2 2 19" xfId="31683" xr:uid="{00000000-0005-0000-0000-0000461A0000}"/>
    <cellStyle name="Millares 10 2 2 2 2 2" xfId="1551" xr:uid="{00000000-0005-0000-0000-0000471A0000}"/>
    <cellStyle name="Millares 10 2 2 2 2 2 2" xfId="3475" xr:uid="{00000000-0005-0000-0000-0000481A0000}"/>
    <cellStyle name="Millares 10 2 2 2 2 2 2 2" xfId="15948" xr:uid="{00000000-0005-0000-0000-0000491A0000}"/>
    <cellStyle name="Millares 10 2 2 2 2 2 3" xfId="5426" xr:uid="{00000000-0005-0000-0000-00004A1A0000}"/>
    <cellStyle name="Millares 10 2 2 2 2 2 3 2" xfId="17898" xr:uid="{00000000-0005-0000-0000-00004B1A0000}"/>
    <cellStyle name="Millares 10 2 2 2 2 2 4" xfId="7356" xr:uid="{00000000-0005-0000-0000-00004C1A0000}"/>
    <cellStyle name="Millares 10 2 2 2 2 2 4 2" xfId="19827" xr:uid="{00000000-0005-0000-0000-00004D1A0000}"/>
    <cellStyle name="Millares 10 2 2 2 2 2 5" xfId="9366" xr:uid="{00000000-0005-0000-0000-00004E1A0000}"/>
    <cellStyle name="Millares 10 2 2 2 2 2 5 2" xfId="21835" xr:uid="{00000000-0005-0000-0000-00004F1A0000}"/>
    <cellStyle name="Millares 10 2 2 2 2 2 6" xfId="14027" xr:uid="{00000000-0005-0000-0000-0000501A0000}"/>
    <cellStyle name="Millares 10 2 2 2 2 2 7" xfId="29574" xr:uid="{00000000-0005-0000-0000-0000511A0000}"/>
    <cellStyle name="Millares 10 2 2 2 2 2 8" xfId="32293" xr:uid="{00000000-0005-0000-0000-0000521A0000}"/>
    <cellStyle name="Millares 10 2 2 2 2 2 9" xfId="33451" xr:uid="{00000000-0005-0000-0000-0000531A0000}"/>
    <cellStyle name="Millares 10 2 2 2 2 20" xfId="32854" xr:uid="{00000000-0005-0000-0000-0000541A0000}"/>
    <cellStyle name="Millares 10 2 2 2 2 3" xfId="2031" xr:uid="{00000000-0005-0000-0000-0000551A0000}"/>
    <cellStyle name="Millares 10 2 2 2 2 3 2" xfId="3955" xr:uid="{00000000-0005-0000-0000-0000561A0000}"/>
    <cellStyle name="Millares 10 2 2 2 2 3 2 2" xfId="16428" xr:uid="{00000000-0005-0000-0000-0000571A0000}"/>
    <cellStyle name="Millares 10 2 2 2 2 3 3" xfId="5906" xr:uid="{00000000-0005-0000-0000-0000581A0000}"/>
    <cellStyle name="Millares 10 2 2 2 2 3 3 2" xfId="18378" xr:uid="{00000000-0005-0000-0000-0000591A0000}"/>
    <cellStyle name="Millares 10 2 2 2 2 3 4" xfId="7836" xr:uid="{00000000-0005-0000-0000-00005A1A0000}"/>
    <cellStyle name="Millares 10 2 2 2 2 3 4 2" xfId="20307" xr:uid="{00000000-0005-0000-0000-00005B1A0000}"/>
    <cellStyle name="Millares 10 2 2 2 2 3 5" xfId="9844" xr:uid="{00000000-0005-0000-0000-00005C1A0000}"/>
    <cellStyle name="Millares 10 2 2 2 2 3 5 2" xfId="22313" xr:uid="{00000000-0005-0000-0000-00005D1A0000}"/>
    <cellStyle name="Millares 10 2 2 2 2 3 6" xfId="14507" xr:uid="{00000000-0005-0000-0000-00005E1A0000}"/>
    <cellStyle name="Millares 10 2 2 2 2 4" xfId="2513" xr:uid="{00000000-0005-0000-0000-00005F1A0000}"/>
    <cellStyle name="Millares 10 2 2 2 2 4 2" xfId="4434" xr:uid="{00000000-0005-0000-0000-0000601A0000}"/>
    <cellStyle name="Millares 10 2 2 2 2 4 2 2" xfId="16907" xr:uid="{00000000-0005-0000-0000-0000611A0000}"/>
    <cellStyle name="Millares 10 2 2 2 2 4 3" xfId="6389" xr:uid="{00000000-0005-0000-0000-0000621A0000}"/>
    <cellStyle name="Millares 10 2 2 2 2 4 3 2" xfId="18861" xr:uid="{00000000-0005-0000-0000-0000631A0000}"/>
    <cellStyle name="Millares 10 2 2 2 2 4 4" xfId="8315" xr:uid="{00000000-0005-0000-0000-0000641A0000}"/>
    <cellStyle name="Millares 10 2 2 2 2 4 4 2" xfId="20786" xr:uid="{00000000-0005-0000-0000-0000651A0000}"/>
    <cellStyle name="Millares 10 2 2 2 2 4 5" xfId="10321" xr:uid="{00000000-0005-0000-0000-0000661A0000}"/>
    <cellStyle name="Millares 10 2 2 2 2 4 5 2" xfId="22790" xr:uid="{00000000-0005-0000-0000-0000671A0000}"/>
    <cellStyle name="Millares 10 2 2 2 2 4 6" xfId="14986" xr:uid="{00000000-0005-0000-0000-0000681A0000}"/>
    <cellStyle name="Millares 10 2 2 2 2 5" xfId="1071" xr:uid="{00000000-0005-0000-0000-0000691A0000}"/>
    <cellStyle name="Millares 10 2 2 2 2 5 2" xfId="13547" xr:uid="{00000000-0005-0000-0000-00006A1A0000}"/>
    <cellStyle name="Millares 10 2 2 2 2 6" xfId="2995" xr:uid="{00000000-0005-0000-0000-00006B1A0000}"/>
    <cellStyle name="Millares 10 2 2 2 2 6 2" xfId="15468" xr:uid="{00000000-0005-0000-0000-00006C1A0000}"/>
    <cellStyle name="Millares 10 2 2 2 2 7" xfId="4933" xr:uid="{00000000-0005-0000-0000-00006D1A0000}"/>
    <cellStyle name="Millares 10 2 2 2 2 7 2" xfId="17405" xr:uid="{00000000-0005-0000-0000-00006E1A0000}"/>
    <cellStyle name="Millares 10 2 2 2 2 8" xfId="6873" xr:uid="{00000000-0005-0000-0000-00006F1A0000}"/>
    <cellStyle name="Millares 10 2 2 2 2 8 2" xfId="19344" xr:uid="{00000000-0005-0000-0000-0000701A0000}"/>
    <cellStyle name="Millares 10 2 2 2 2 9" xfId="8894" xr:uid="{00000000-0005-0000-0000-0000711A0000}"/>
    <cellStyle name="Millares 10 2 2 2 2 9 2" xfId="21363" xr:uid="{00000000-0005-0000-0000-0000721A0000}"/>
    <cellStyle name="Millares 10 2 2 2 20" xfId="31505" xr:uid="{00000000-0005-0000-0000-0000731A0000}"/>
    <cellStyle name="Millares 10 2 2 2 21" xfId="32676" xr:uid="{00000000-0005-0000-0000-0000741A0000}"/>
    <cellStyle name="Millares 10 2 2 2 3" xfId="1373" xr:uid="{00000000-0005-0000-0000-0000751A0000}"/>
    <cellStyle name="Millares 10 2 2 2 3 2" xfId="3297" xr:uid="{00000000-0005-0000-0000-0000761A0000}"/>
    <cellStyle name="Millares 10 2 2 2 3 2 2" xfId="15770" xr:uid="{00000000-0005-0000-0000-0000771A0000}"/>
    <cellStyle name="Millares 10 2 2 2 3 3" xfId="5249" xr:uid="{00000000-0005-0000-0000-0000781A0000}"/>
    <cellStyle name="Millares 10 2 2 2 3 3 2" xfId="17720" xr:uid="{00000000-0005-0000-0000-0000791A0000}"/>
    <cellStyle name="Millares 10 2 2 2 3 4" xfId="7178" xr:uid="{00000000-0005-0000-0000-00007A1A0000}"/>
    <cellStyle name="Millares 10 2 2 2 3 4 2" xfId="19649" xr:uid="{00000000-0005-0000-0000-00007B1A0000}"/>
    <cellStyle name="Millares 10 2 2 2 3 5" xfId="9188" xr:uid="{00000000-0005-0000-0000-00007C1A0000}"/>
    <cellStyle name="Millares 10 2 2 2 3 5 2" xfId="21657" xr:uid="{00000000-0005-0000-0000-00007D1A0000}"/>
    <cellStyle name="Millares 10 2 2 2 3 6" xfId="13849" xr:uid="{00000000-0005-0000-0000-00007E1A0000}"/>
    <cellStyle name="Millares 10 2 2 2 3 7" xfId="29396" xr:uid="{00000000-0005-0000-0000-00007F1A0000}"/>
    <cellStyle name="Millares 10 2 2 2 3 8" xfId="32115" xr:uid="{00000000-0005-0000-0000-0000801A0000}"/>
    <cellStyle name="Millares 10 2 2 2 3 9" xfId="33273" xr:uid="{00000000-0005-0000-0000-0000811A0000}"/>
    <cellStyle name="Millares 10 2 2 2 4" xfId="1853" xr:uid="{00000000-0005-0000-0000-0000821A0000}"/>
    <cellStyle name="Millares 10 2 2 2 4 2" xfId="3777" xr:uid="{00000000-0005-0000-0000-0000831A0000}"/>
    <cellStyle name="Millares 10 2 2 2 4 2 2" xfId="16250" xr:uid="{00000000-0005-0000-0000-0000841A0000}"/>
    <cellStyle name="Millares 10 2 2 2 4 3" xfId="5728" xr:uid="{00000000-0005-0000-0000-0000851A0000}"/>
    <cellStyle name="Millares 10 2 2 2 4 3 2" xfId="18200" xr:uid="{00000000-0005-0000-0000-0000861A0000}"/>
    <cellStyle name="Millares 10 2 2 2 4 4" xfId="7658" xr:uid="{00000000-0005-0000-0000-0000871A0000}"/>
    <cellStyle name="Millares 10 2 2 2 4 4 2" xfId="20129" xr:uid="{00000000-0005-0000-0000-0000881A0000}"/>
    <cellStyle name="Millares 10 2 2 2 4 5" xfId="9666" xr:uid="{00000000-0005-0000-0000-0000891A0000}"/>
    <cellStyle name="Millares 10 2 2 2 4 5 2" xfId="22135" xr:uid="{00000000-0005-0000-0000-00008A1A0000}"/>
    <cellStyle name="Millares 10 2 2 2 4 6" xfId="14329" xr:uid="{00000000-0005-0000-0000-00008B1A0000}"/>
    <cellStyle name="Millares 10 2 2 2 5" xfId="2335" xr:uid="{00000000-0005-0000-0000-00008C1A0000}"/>
    <cellStyle name="Millares 10 2 2 2 5 2" xfId="4256" xr:uid="{00000000-0005-0000-0000-00008D1A0000}"/>
    <cellStyle name="Millares 10 2 2 2 5 2 2" xfId="16729" xr:uid="{00000000-0005-0000-0000-00008E1A0000}"/>
    <cellStyle name="Millares 10 2 2 2 5 3" xfId="6211" xr:uid="{00000000-0005-0000-0000-00008F1A0000}"/>
    <cellStyle name="Millares 10 2 2 2 5 3 2" xfId="18683" xr:uid="{00000000-0005-0000-0000-0000901A0000}"/>
    <cellStyle name="Millares 10 2 2 2 5 4" xfId="8137" xr:uid="{00000000-0005-0000-0000-0000911A0000}"/>
    <cellStyle name="Millares 10 2 2 2 5 4 2" xfId="20608" xr:uid="{00000000-0005-0000-0000-0000921A0000}"/>
    <cellStyle name="Millares 10 2 2 2 5 5" xfId="10143" xr:uid="{00000000-0005-0000-0000-0000931A0000}"/>
    <cellStyle name="Millares 10 2 2 2 5 5 2" xfId="22612" xr:uid="{00000000-0005-0000-0000-0000941A0000}"/>
    <cellStyle name="Millares 10 2 2 2 5 6" xfId="14808" xr:uid="{00000000-0005-0000-0000-0000951A0000}"/>
    <cellStyle name="Millares 10 2 2 2 6" xfId="893" xr:uid="{00000000-0005-0000-0000-0000961A0000}"/>
    <cellStyle name="Millares 10 2 2 2 6 2" xfId="13369" xr:uid="{00000000-0005-0000-0000-0000971A0000}"/>
    <cellStyle name="Millares 10 2 2 2 7" xfId="2817" xr:uid="{00000000-0005-0000-0000-0000981A0000}"/>
    <cellStyle name="Millares 10 2 2 2 7 2" xfId="15290" xr:uid="{00000000-0005-0000-0000-0000991A0000}"/>
    <cellStyle name="Millares 10 2 2 2 8" xfId="4750" xr:uid="{00000000-0005-0000-0000-00009A1A0000}"/>
    <cellStyle name="Millares 10 2 2 2 8 2" xfId="17222" xr:uid="{00000000-0005-0000-0000-00009B1A0000}"/>
    <cellStyle name="Millares 10 2 2 2 9" xfId="6695" xr:uid="{00000000-0005-0000-0000-00009C1A0000}"/>
    <cellStyle name="Millares 10 2 2 2 9 2" xfId="19166" xr:uid="{00000000-0005-0000-0000-00009D1A0000}"/>
    <cellStyle name="Millares 10 2 2 20" xfId="27788" xr:uid="{00000000-0005-0000-0000-00009E1A0000}"/>
    <cellStyle name="Millares 10 2 2 21" xfId="28494" xr:uid="{00000000-0005-0000-0000-00009F1A0000}"/>
    <cellStyle name="Millares 10 2 2 22" xfId="31453" xr:uid="{00000000-0005-0000-0000-0000A01A0000}"/>
    <cellStyle name="Millares 10 2 2 23" xfId="32624" xr:uid="{00000000-0005-0000-0000-0000A11A0000}"/>
    <cellStyle name="Millares 10 2 2 3" xfId="303" xr:uid="{00000000-0005-0000-0000-0000A21A0000}"/>
    <cellStyle name="Millares 10 2 2 3 10" xfId="10754" xr:uid="{00000000-0005-0000-0000-0000A31A0000}"/>
    <cellStyle name="Millares 10 2 2 3 10 2" xfId="23220" xr:uid="{00000000-0005-0000-0000-0000A41A0000}"/>
    <cellStyle name="Millares 10 2 2 3 11" xfId="11234" xr:uid="{00000000-0005-0000-0000-0000A51A0000}"/>
    <cellStyle name="Millares 10 2 2 3 11 2" xfId="23699" xr:uid="{00000000-0005-0000-0000-0000A61A0000}"/>
    <cellStyle name="Millares 10 2 2 3 12" xfId="12375" xr:uid="{00000000-0005-0000-0000-0000A71A0000}"/>
    <cellStyle name="Millares 10 2 2 3 12 2" xfId="24209" xr:uid="{00000000-0005-0000-0000-0000A81A0000}"/>
    <cellStyle name="Millares 10 2 2 3 13" xfId="13014" xr:uid="{00000000-0005-0000-0000-0000A91A0000}"/>
    <cellStyle name="Millares 10 2 2 3 14" xfId="24917" xr:uid="{00000000-0005-0000-0000-0000AA1A0000}"/>
    <cellStyle name="Millares 10 2 2 3 15" xfId="25545" xr:uid="{00000000-0005-0000-0000-0000AB1A0000}"/>
    <cellStyle name="Millares 10 2 2 3 16" xfId="27008" xr:uid="{00000000-0005-0000-0000-0000AC1A0000}"/>
    <cellStyle name="Millares 10 2 2 3 17" xfId="27967" xr:uid="{00000000-0005-0000-0000-0000AD1A0000}"/>
    <cellStyle name="Millares 10 2 2 3 18" xfId="28687" xr:uid="{00000000-0005-0000-0000-0000AE1A0000}"/>
    <cellStyle name="Millares 10 2 2 3 19" xfId="31631" xr:uid="{00000000-0005-0000-0000-0000AF1A0000}"/>
    <cellStyle name="Millares 10 2 2 3 2" xfId="1499" xr:uid="{00000000-0005-0000-0000-0000B01A0000}"/>
    <cellStyle name="Millares 10 2 2 3 2 2" xfId="3423" xr:uid="{00000000-0005-0000-0000-0000B11A0000}"/>
    <cellStyle name="Millares 10 2 2 3 2 2 2" xfId="15896" xr:uid="{00000000-0005-0000-0000-0000B21A0000}"/>
    <cellStyle name="Millares 10 2 2 3 2 3" xfId="5374" xr:uid="{00000000-0005-0000-0000-0000B31A0000}"/>
    <cellStyle name="Millares 10 2 2 3 2 3 2" xfId="17846" xr:uid="{00000000-0005-0000-0000-0000B41A0000}"/>
    <cellStyle name="Millares 10 2 2 3 2 4" xfId="7304" xr:uid="{00000000-0005-0000-0000-0000B51A0000}"/>
    <cellStyle name="Millares 10 2 2 3 2 4 2" xfId="19775" xr:uid="{00000000-0005-0000-0000-0000B61A0000}"/>
    <cellStyle name="Millares 10 2 2 3 2 5" xfId="9314" xr:uid="{00000000-0005-0000-0000-0000B71A0000}"/>
    <cellStyle name="Millares 10 2 2 3 2 5 2" xfId="21783" xr:uid="{00000000-0005-0000-0000-0000B81A0000}"/>
    <cellStyle name="Millares 10 2 2 3 2 6" xfId="13975" xr:uid="{00000000-0005-0000-0000-0000B91A0000}"/>
    <cellStyle name="Millares 10 2 2 3 2 7" xfId="29522" xr:uid="{00000000-0005-0000-0000-0000BA1A0000}"/>
    <cellStyle name="Millares 10 2 2 3 2 8" xfId="32241" xr:uid="{00000000-0005-0000-0000-0000BB1A0000}"/>
    <cellStyle name="Millares 10 2 2 3 2 9" xfId="33399" xr:uid="{00000000-0005-0000-0000-0000BC1A0000}"/>
    <cellStyle name="Millares 10 2 2 3 20" xfId="32802" xr:uid="{00000000-0005-0000-0000-0000BD1A0000}"/>
    <cellStyle name="Millares 10 2 2 3 3" xfId="1979" xr:uid="{00000000-0005-0000-0000-0000BE1A0000}"/>
    <cellStyle name="Millares 10 2 2 3 3 2" xfId="3903" xr:uid="{00000000-0005-0000-0000-0000BF1A0000}"/>
    <cellStyle name="Millares 10 2 2 3 3 2 2" xfId="16376" xr:uid="{00000000-0005-0000-0000-0000C01A0000}"/>
    <cellStyle name="Millares 10 2 2 3 3 3" xfId="5854" xr:uid="{00000000-0005-0000-0000-0000C11A0000}"/>
    <cellStyle name="Millares 10 2 2 3 3 3 2" xfId="18326" xr:uid="{00000000-0005-0000-0000-0000C21A0000}"/>
    <cellStyle name="Millares 10 2 2 3 3 4" xfId="7784" xr:uid="{00000000-0005-0000-0000-0000C31A0000}"/>
    <cellStyle name="Millares 10 2 2 3 3 4 2" xfId="20255" xr:uid="{00000000-0005-0000-0000-0000C41A0000}"/>
    <cellStyle name="Millares 10 2 2 3 3 5" xfId="9792" xr:uid="{00000000-0005-0000-0000-0000C51A0000}"/>
    <cellStyle name="Millares 10 2 2 3 3 5 2" xfId="22261" xr:uid="{00000000-0005-0000-0000-0000C61A0000}"/>
    <cellStyle name="Millares 10 2 2 3 3 6" xfId="14455" xr:uid="{00000000-0005-0000-0000-0000C71A0000}"/>
    <cellStyle name="Millares 10 2 2 3 4" xfId="2461" xr:uid="{00000000-0005-0000-0000-0000C81A0000}"/>
    <cellStyle name="Millares 10 2 2 3 4 2" xfId="4382" xr:uid="{00000000-0005-0000-0000-0000C91A0000}"/>
    <cellStyle name="Millares 10 2 2 3 4 2 2" xfId="16855" xr:uid="{00000000-0005-0000-0000-0000CA1A0000}"/>
    <cellStyle name="Millares 10 2 2 3 4 3" xfId="6337" xr:uid="{00000000-0005-0000-0000-0000CB1A0000}"/>
    <cellStyle name="Millares 10 2 2 3 4 3 2" xfId="18809" xr:uid="{00000000-0005-0000-0000-0000CC1A0000}"/>
    <cellStyle name="Millares 10 2 2 3 4 4" xfId="8263" xr:uid="{00000000-0005-0000-0000-0000CD1A0000}"/>
    <cellStyle name="Millares 10 2 2 3 4 4 2" xfId="20734" xr:uid="{00000000-0005-0000-0000-0000CE1A0000}"/>
    <cellStyle name="Millares 10 2 2 3 4 5" xfId="10269" xr:uid="{00000000-0005-0000-0000-0000CF1A0000}"/>
    <cellStyle name="Millares 10 2 2 3 4 5 2" xfId="22738" xr:uid="{00000000-0005-0000-0000-0000D01A0000}"/>
    <cellStyle name="Millares 10 2 2 3 4 6" xfId="14934" xr:uid="{00000000-0005-0000-0000-0000D11A0000}"/>
    <cellStyle name="Millares 10 2 2 3 5" xfId="1019" xr:uid="{00000000-0005-0000-0000-0000D21A0000}"/>
    <cellStyle name="Millares 10 2 2 3 5 2" xfId="13495" xr:uid="{00000000-0005-0000-0000-0000D31A0000}"/>
    <cellStyle name="Millares 10 2 2 3 6" xfId="2943" xr:uid="{00000000-0005-0000-0000-0000D41A0000}"/>
    <cellStyle name="Millares 10 2 2 3 6 2" xfId="15416" xr:uid="{00000000-0005-0000-0000-0000D51A0000}"/>
    <cellStyle name="Millares 10 2 2 3 7" xfId="4881" xr:uid="{00000000-0005-0000-0000-0000D61A0000}"/>
    <cellStyle name="Millares 10 2 2 3 7 2" xfId="17353" xr:uid="{00000000-0005-0000-0000-0000D71A0000}"/>
    <cellStyle name="Millares 10 2 2 3 8" xfId="6821" xr:uid="{00000000-0005-0000-0000-0000D81A0000}"/>
    <cellStyle name="Millares 10 2 2 3 8 2" xfId="19292" xr:uid="{00000000-0005-0000-0000-0000D91A0000}"/>
    <cellStyle name="Millares 10 2 2 3 9" xfId="8846" xr:uid="{00000000-0005-0000-0000-0000DA1A0000}"/>
    <cellStyle name="Millares 10 2 2 3 9 2" xfId="21315" xr:uid="{00000000-0005-0000-0000-0000DB1A0000}"/>
    <cellStyle name="Millares 10 2 2 4" xfId="593" xr:uid="{00000000-0005-0000-0000-0000DC1A0000}"/>
    <cellStyle name="Millares 10 2 2 4 10" xfId="10927" xr:uid="{00000000-0005-0000-0000-0000DD1A0000}"/>
    <cellStyle name="Millares 10 2 2 4 10 2" xfId="23393" xr:uid="{00000000-0005-0000-0000-0000DE1A0000}"/>
    <cellStyle name="Millares 10 2 2 4 11" xfId="11407" xr:uid="{00000000-0005-0000-0000-0000DF1A0000}"/>
    <cellStyle name="Millares 10 2 2 4 11 2" xfId="23872" xr:uid="{00000000-0005-0000-0000-0000E01A0000}"/>
    <cellStyle name="Millares 10 2 2 4 12" xfId="12550" xr:uid="{00000000-0005-0000-0000-0000E11A0000}"/>
    <cellStyle name="Millares 10 2 2 4 12 2" xfId="24384" xr:uid="{00000000-0005-0000-0000-0000E21A0000}"/>
    <cellStyle name="Millares 10 2 2 4 13" xfId="13188" xr:uid="{00000000-0005-0000-0000-0000E31A0000}"/>
    <cellStyle name="Millares 10 2 2 4 14" xfId="25090" xr:uid="{00000000-0005-0000-0000-0000E41A0000}"/>
    <cellStyle name="Millares 10 2 2 4 15" xfId="25765" xr:uid="{00000000-0005-0000-0000-0000E51A0000}"/>
    <cellStyle name="Millares 10 2 2 4 16" xfId="27202" xr:uid="{00000000-0005-0000-0000-0000E61A0000}"/>
    <cellStyle name="Millares 10 2 2 4 17" xfId="28153" xr:uid="{00000000-0005-0000-0000-0000E71A0000}"/>
    <cellStyle name="Millares 10 2 2 4 18" xfId="28889" xr:uid="{00000000-0005-0000-0000-0000E81A0000}"/>
    <cellStyle name="Millares 10 2 2 4 19" xfId="31805" xr:uid="{00000000-0005-0000-0000-0000E91A0000}"/>
    <cellStyle name="Millares 10 2 2 4 2" xfId="1672" xr:uid="{00000000-0005-0000-0000-0000EA1A0000}"/>
    <cellStyle name="Millares 10 2 2 4 2 2" xfId="3596" xr:uid="{00000000-0005-0000-0000-0000EB1A0000}"/>
    <cellStyle name="Millares 10 2 2 4 2 2 2" xfId="16069" xr:uid="{00000000-0005-0000-0000-0000EC1A0000}"/>
    <cellStyle name="Millares 10 2 2 4 2 3" xfId="5547" xr:uid="{00000000-0005-0000-0000-0000ED1A0000}"/>
    <cellStyle name="Millares 10 2 2 4 2 3 2" xfId="18019" xr:uid="{00000000-0005-0000-0000-0000EE1A0000}"/>
    <cellStyle name="Millares 10 2 2 4 2 4" xfId="7477" xr:uid="{00000000-0005-0000-0000-0000EF1A0000}"/>
    <cellStyle name="Millares 10 2 2 4 2 4 2" xfId="19948" xr:uid="{00000000-0005-0000-0000-0000F01A0000}"/>
    <cellStyle name="Millares 10 2 2 4 2 5" xfId="9487" xr:uid="{00000000-0005-0000-0000-0000F11A0000}"/>
    <cellStyle name="Millares 10 2 2 4 2 5 2" xfId="21956" xr:uid="{00000000-0005-0000-0000-0000F21A0000}"/>
    <cellStyle name="Millares 10 2 2 4 2 6" xfId="14148" xr:uid="{00000000-0005-0000-0000-0000F31A0000}"/>
    <cellStyle name="Millares 10 2 2 4 2 7" xfId="29724" xr:uid="{00000000-0005-0000-0000-0000F41A0000}"/>
    <cellStyle name="Millares 10 2 2 4 2 8" xfId="32415" xr:uid="{00000000-0005-0000-0000-0000F51A0000}"/>
    <cellStyle name="Millares 10 2 2 4 2 9" xfId="33573" xr:uid="{00000000-0005-0000-0000-0000F61A0000}"/>
    <cellStyle name="Millares 10 2 2 4 20" xfId="32975" xr:uid="{00000000-0005-0000-0000-0000F71A0000}"/>
    <cellStyle name="Millares 10 2 2 4 3" xfId="2152" xr:uid="{00000000-0005-0000-0000-0000F81A0000}"/>
    <cellStyle name="Millares 10 2 2 4 3 2" xfId="4076" xr:uid="{00000000-0005-0000-0000-0000F91A0000}"/>
    <cellStyle name="Millares 10 2 2 4 3 2 2" xfId="16549" xr:uid="{00000000-0005-0000-0000-0000FA1A0000}"/>
    <cellStyle name="Millares 10 2 2 4 3 3" xfId="6027" xr:uid="{00000000-0005-0000-0000-0000FB1A0000}"/>
    <cellStyle name="Millares 10 2 2 4 3 3 2" xfId="18499" xr:uid="{00000000-0005-0000-0000-0000FC1A0000}"/>
    <cellStyle name="Millares 10 2 2 4 3 4" xfId="7957" xr:uid="{00000000-0005-0000-0000-0000FD1A0000}"/>
    <cellStyle name="Millares 10 2 2 4 3 4 2" xfId="20428" xr:uid="{00000000-0005-0000-0000-0000FE1A0000}"/>
    <cellStyle name="Millares 10 2 2 4 3 5" xfId="9965" xr:uid="{00000000-0005-0000-0000-0000FF1A0000}"/>
    <cellStyle name="Millares 10 2 2 4 3 5 2" xfId="22434" xr:uid="{00000000-0005-0000-0000-0000001B0000}"/>
    <cellStyle name="Millares 10 2 2 4 3 6" xfId="14628" xr:uid="{00000000-0005-0000-0000-0000011B0000}"/>
    <cellStyle name="Millares 10 2 2 4 4" xfId="2635" xr:uid="{00000000-0005-0000-0000-0000021B0000}"/>
    <cellStyle name="Millares 10 2 2 4 4 2" xfId="4556" xr:uid="{00000000-0005-0000-0000-0000031B0000}"/>
    <cellStyle name="Millares 10 2 2 4 4 2 2" xfId="17029" xr:uid="{00000000-0005-0000-0000-0000041B0000}"/>
    <cellStyle name="Millares 10 2 2 4 4 3" xfId="6511" xr:uid="{00000000-0005-0000-0000-0000051B0000}"/>
    <cellStyle name="Millares 10 2 2 4 4 3 2" xfId="18983" xr:uid="{00000000-0005-0000-0000-0000061B0000}"/>
    <cellStyle name="Millares 10 2 2 4 4 4" xfId="8437" xr:uid="{00000000-0005-0000-0000-0000071B0000}"/>
    <cellStyle name="Millares 10 2 2 4 4 4 2" xfId="20908" xr:uid="{00000000-0005-0000-0000-0000081B0000}"/>
    <cellStyle name="Millares 10 2 2 4 4 5" xfId="10443" xr:uid="{00000000-0005-0000-0000-0000091B0000}"/>
    <cellStyle name="Millares 10 2 2 4 4 5 2" xfId="22912" xr:uid="{00000000-0005-0000-0000-00000A1B0000}"/>
    <cellStyle name="Millares 10 2 2 4 4 6" xfId="15108" xr:uid="{00000000-0005-0000-0000-00000B1B0000}"/>
    <cellStyle name="Millares 10 2 2 4 5" xfId="1193" xr:uid="{00000000-0005-0000-0000-00000C1B0000}"/>
    <cellStyle name="Millares 10 2 2 4 5 2" xfId="13669" xr:uid="{00000000-0005-0000-0000-00000D1B0000}"/>
    <cellStyle name="Millares 10 2 2 4 6" xfId="3117" xr:uid="{00000000-0005-0000-0000-00000E1B0000}"/>
    <cellStyle name="Millares 10 2 2 4 6 2" xfId="15590" xr:uid="{00000000-0005-0000-0000-00000F1B0000}"/>
    <cellStyle name="Millares 10 2 2 4 7" xfId="5060" xr:uid="{00000000-0005-0000-0000-0000101B0000}"/>
    <cellStyle name="Millares 10 2 2 4 7 2" xfId="17531" xr:uid="{00000000-0005-0000-0000-0000111B0000}"/>
    <cellStyle name="Millares 10 2 2 4 8" xfId="6997" xr:uid="{00000000-0005-0000-0000-0000121B0000}"/>
    <cellStyle name="Millares 10 2 2 4 8 2" xfId="19468" xr:uid="{00000000-0005-0000-0000-0000131B0000}"/>
    <cellStyle name="Millares 10 2 2 4 9" xfId="9014" xr:uid="{00000000-0005-0000-0000-0000141B0000}"/>
    <cellStyle name="Millares 10 2 2 4 9 2" xfId="21483" xr:uid="{00000000-0005-0000-0000-0000151B0000}"/>
    <cellStyle name="Millares 10 2 2 5" xfId="1321" xr:uid="{00000000-0005-0000-0000-0000161B0000}"/>
    <cellStyle name="Millares 10 2 2 5 2" xfId="3245" xr:uid="{00000000-0005-0000-0000-0000171B0000}"/>
    <cellStyle name="Millares 10 2 2 5 2 2" xfId="15718" xr:uid="{00000000-0005-0000-0000-0000181B0000}"/>
    <cellStyle name="Millares 10 2 2 5 3" xfId="5197" xr:uid="{00000000-0005-0000-0000-0000191B0000}"/>
    <cellStyle name="Millares 10 2 2 5 3 2" xfId="17668" xr:uid="{00000000-0005-0000-0000-00001A1B0000}"/>
    <cellStyle name="Millares 10 2 2 5 4" xfId="7126" xr:uid="{00000000-0005-0000-0000-00001B1B0000}"/>
    <cellStyle name="Millares 10 2 2 5 4 2" xfId="19597" xr:uid="{00000000-0005-0000-0000-00001C1B0000}"/>
    <cellStyle name="Millares 10 2 2 5 5" xfId="9136" xr:uid="{00000000-0005-0000-0000-00001D1B0000}"/>
    <cellStyle name="Millares 10 2 2 5 5 2" xfId="21605" xr:uid="{00000000-0005-0000-0000-00001E1B0000}"/>
    <cellStyle name="Millares 10 2 2 5 6" xfId="13797" xr:uid="{00000000-0005-0000-0000-00001F1B0000}"/>
    <cellStyle name="Millares 10 2 2 5 7" xfId="29344" xr:uid="{00000000-0005-0000-0000-0000201B0000}"/>
    <cellStyle name="Millares 10 2 2 5 8" xfId="32063" xr:uid="{00000000-0005-0000-0000-0000211B0000}"/>
    <cellStyle name="Millares 10 2 2 5 9" xfId="33221" xr:uid="{00000000-0005-0000-0000-0000221B0000}"/>
    <cellStyle name="Millares 10 2 2 6" xfId="1801" xr:uid="{00000000-0005-0000-0000-0000231B0000}"/>
    <cellStyle name="Millares 10 2 2 6 2" xfId="3725" xr:uid="{00000000-0005-0000-0000-0000241B0000}"/>
    <cellStyle name="Millares 10 2 2 6 2 2" xfId="16198" xr:uid="{00000000-0005-0000-0000-0000251B0000}"/>
    <cellStyle name="Millares 10 2 2 6 3" xfId="5676" xr:uid="{00000000-0005-0000-0000-0000261B0000}"/>
    <cellStyle name="Millares 10 2 2 6 3 2" xfId="18148" xr:uid="{00000000-0005-0000-0000-0000271B0000}"/>
    <cellStyle name="Millares 10 2 2 6 4" xfId="7606" xr:uid="{00000000-0005-0000-0000-0000281B0000}"/>
    <cellStyle name="Millares 10 2 2 6 4 2" xfId="20077" xr:uid="{00000000-0005-0000-0000-0000291B0000}"/>
    <cellStyle name="Millares 10 2 2 6 5" xfId="9614" xr:uid="{00000000-0005-0000-0000-00002A1B0000}"/>
    <cellStyle name="Millares 10 2 2 6 5 2" xfId="22083" xr:uid="{00000000-0005-0000-0000-00002B1B0000}"/>
    <cellStyle name="Millares 10 2 2 6 6" xfId="14277" xr:uid="{00000000-0005-0000-0000-00002C1B0000}"/>
    <cellStyle name="Millares 10 2 2 7" xfId="2283" xr:uid="{00000000-0005-0000-0000-00002D1B0000}"/>
    <cellStyle name="Millares 10 2 2 7 2" xfId="4204" xr:uid="{00000000-0005-0000-0000-00002E1B0000}"/>
    <cellStyle name="Millares 10 2 2 7 2 2" xfId="16677" xr:uid="{00000000-0005-0000-0000-00002F1B0000}"/>
    <cellStyle name="Millares 10 2 2 7 3" xfId="6159" xr:uid="{00000000-0005-0000-0000-0000301B0000}"/>
    <cellStyle name="Millares 10 2 2 7 3 2" xfId="18631" xr:uid="{00000000-0005-0000-0000-0000311B0000}"/>
    <cellStyle name="Millares 10 2 2 7 4" xfId="8085" xr:uid="{00000000-0005-0000-0000-0000321B0000}"/>
    <cellStyle name="Millares 10 2 2 7 4 2" xfId="20556" xr:uid="{00000000-0005-0000-0000-0000331B0000}"/>
    <cellStyle name="Millares 10 2 2 7 5" xfId="10091" xr:uid="{00000000-0005-0000-0000-0000341B0000}"/>
    <cellStyle name="Millares 10 2 2 7 5 2" xfId="22560" xr:uid="{00000000-0005-0000-0000-0000351B0000}"/>
    <cellStyle name="Millares 10 2 2 7 6" xfId="14756" xr:uid="{00000000-0005-0000-0000-0000361B0000}"/>
    <cellStyle name="Millares 10 2 2 8" xfId="841" xr:uid="{00000000-0005-0000-0000-0000371B0000}"/>
    <cellStyle name="Millares 10 2 2 8 2" xfId="13317" xr:uid="{00000000-0005-0000-0000-0000381B0000}"/>
    <cellStyle name="Millares 10 2 2 9" xfId="2765" xr:uid="{00000000-0005-0000-0000-0000391B0000}"/>
    <cellStyle name="Millares 10 2 2 9 2" xfId="15238" xr:uid="{00000000-0005-0000-0000-00003A1B0000}"/>
    <cellStyle name="Millares 10 2 20" xfId="12170" xr:uid="{00000000-0005-0000-0000-00003B1B0000}"/>
    <cellStyle name="Millares 10 2 20 2" xfId="24004" xr:uid="{00000000-0005-0000-0000-00003C1B0000}"/>
    <cellStyle name="Millares 10 2 21" xfId="12809" xr:uid="{00000000-0005-0000-0000-00003D1B0000}"/>
    <cellStyle name="Millares 10 2 22" xfId="24712" xr:uid="{00000000-0005-0000-0000-00003E1B0000}"/>
    <cellStyle name="Millares 10 2 23" xfId="25317" xr:uid="{00000000-0005-0000-0000-00003F1B0000}"/>
    <cellStyle name="Millares 10 2 24" xfId="26779" xr:uid="{00000000-0005-0000-0000-0000401B0000}"/>
    <cellStyle name="Millares 10 2 25" xfId="27759" xr:uid="{00000000-0005-0000-0000-0000411B0000}"/>
    <cellStyle name="Millares 10 2 26" xfId="28461" xr:uid="{00000000-0005-0000-0000-0000421B0000}"/>
    <cellStyle name="Millares 10 2 27" xfId="31426" xr:uid="{00000000-0005-0000-0000-0000431B0000}"/>
    <cellStyle name="Millares 10 2 28" xfId="32597" xr:uid="{00000000-0005-0000-0000-0000441B0000}"/>
    <cellStyle name="Millares 10 2 3" xfId="110" xr:uid="{00000000-0005-0000-0000-0000451B0000}"/>
    <cellStyle name="Millares 10 2 3 10" xfId="8701" xr:uid="{00000000-0005-0000-0000-0000461B0000}"/>
    <cellStyle name="Millares 10 2 3 10 2" xfId="21170" xr:uid="{00000000-0005-0000-0000-0000471B0000}"/>
    <cellStyle name="Millares 10 2 3 11" xfId="10600" xr:uid="{00000000-0005-0000-0000-0000481B0000}"/>
    <cellStyle name="Millares 10 2 3 11 2" xfId="23066" xr:uid="{00000000-0005-0000-0000-0000491B0000}"/>
    <cellStyle name="Millares 10 2 3 12" xfId="11080" xr:uid="{00000000-0005-0000-0000-00004A1B0000}"/>
    <cellStyle name="Millares 10 2 3 12 2" xfId="23545" xr:uid="{00000000-0005-0000-0000-00004B1B0000}"/>
    <cellStyle name="Millares 10 2 3 13" xfId="12221" xr:uid="{00000000-0005-0000-0000-00004C1B0000}"/>
    <cellStyle name="Millares 10 2 3 13 2" xfId="24055" xr:uid="{00000000-0005-0000-0000-00004D1B0000}"/>
    <cellStyle name="Millares 10 2 3 14" xfId="12860" xr:uid="{00000000-0005-0000-0000-00004E1B0000}"/>
    <cellStyle name="Millares 10 2 3 15" xfId="24763" xr:uid="{00000000-0005-0000-0000-00004F1B0000}"/>
    <cellStyle name="Millares 10 2 3 16" xfId="25376" xr:uid="{00000000-0005-0000-0000-0000501B0000}"/>
    <cellStyle name="Millares 10 2 3 17" xfId="26843" xr:uid="{00000000-0005-0000-0000-0000511B0000}"/>
    <cellStyle name="Millares 10 2 3 18" xfId="27812" xr:uid="{00000000-0005-0000-0000-0000521B0000}"/>
    <cellStyle name="Millares 10 2 3 19" xfId="28520" xr:uid="{00000000-0005-0000-0000-0000531B0000}"/>
    <cellStyle name="Millares 10 2 3 2" xfId="327" xr:uid="{00000000-0005-0000-0000-0000541B0000}"/>
    <cellStyle name="Millares 10 2 3 2 10" xfId="10778" xr:uid="{00000000-0005-0000-0000-0000551B0000}"/>
    <cellStyle name="Millares 10 2 3 2 10 2" xfId="23244" xr:uid="{00000000-0005-0000-0000-0000561B0000}"/>
    <cellStyle name="Millares 10 2 3 2 11" xfId="11258" xr:uid="{00000000-0005-0000-0000-0000571B0000}"/>
    <cellStyle name="Millares 10 2 3 2 11 2" xfId="23723" xr:uid="{00000000-0005-0000-0000-0000581B0000}"/>
    <cellStyle name="Millares 10 2 3 2 12" xfId="12399" xr:uid="{00000000-0005-0000-0000-0000591B0000}"/>
    <cellStyle name="Millares 10 2 3 2 12 2" xfId="24233" xr:uid="{00000000-0005-0000-0000-00005A1B0000}"/>
    <cellStyle name="Millares 10 2 3 2 13" xfId="13038" xr:uid="{00000000-0005-0000-0000-00005B1B0000}"/>
    <cellStyle name="Millares 10 2 3 2 14" xfId="24941" xr:uid="{00000000-0005-0000-0000-00005C1B0000}"/>
    <cellStyle name="Millares 10 2 3 2 15" xfId="25569" xr:uid="{00000000-0005-0000-0000-00005D1B0000}"/>
    <cellStyle name="Millares 10 2 3 2 16" xfId="27032" xr:uid="{00000000-0005-0000-0000-00005E1B0000}"/>
    <cellStyle name="Millares 10 2 3 2 17" xfId="27991" xr:uid="{00000000-0005-0000-0000-00005F1B0000}"/>
    <cellStyle name="Millares 10 2 3 2 18" xfId="28711" xr:uid="{00000000-0005-0000-0000-0000601B0000}"/>
    <cellStyle name="Millares 10 2 3 2 19" xfId="31655" xr:uid="{00000000-0005-0000-0000-0000611B0000}"/>
    <cellStyle name="Millares 10 2 3 2 2" xfId="1523" xr:uid="{00000000-0005-0000-0000-0000621B0000}"/>
    <cellStyle name="Millares 10 2 3 2 2 2" xfId="3447" xr:uid="{00000000-0005-0000-0000-0000631B0000}"/>
    <cellStyle name="Millares 10 2 3 2 2 2 2" xfId="15920" xr:uid="{00000000-0005-0000-0000-0000641B0000}"/>
    <cellStyle name="Millares 10 2 3 2 2 3" xfId="5398" xr:uid="{00000000-0005-0000-0000-0000651B0000}"/>
    <cellStyle name="Millares 10 2 3 2 2 3 2" xfId="17870" xr:uid="{00000000-0005-0000-0000-0000661B0000}"/>
    <cellStyle name="Millares 10 2 3 2 2 4" xfId="7328" xr:uid="{00000000-0005-0000-0000-0000671B0000}"/>
    <cellStyle name="Millares 10 2 3 2 2 4 2" xfId="19799" xr:uid="{00000000-0005-0000-0000-0000681B0000}"/>
    <cellStyle name="Millares 10 2 3 2 2 5" xfId="9338" xr:uid="{00000000-0005-0000-0000-0000691B0000}"/>
    <cellStyle name="Millares 10 2 3 2 2 5 2" xfId="21807" xr:uid="{00000000-0005-0000-0000-00006A1B0000}"/>
    <cellStyle name="Millares 10 2 3 2 2 6" xfId="13999" xr:uid="{00000000-0005-0000-0000-00006B1B0000}"/>
    <cellStyle name="Millares 10 2 3 2 2 7" xfId="29546" xr:uid="{00000000-0005-0000-0000-00006C1B0000}"/>
    <cellStyle name="Millares 10 2 3 2 2 8" xfId="32265" xr:uid="{00000000-0005-0000-0000-00006D1B0000}"/>
    <cellStyle name="Millares 10 2 3 2 2 9" xfId="33423" xr:uid="{00000000-0005-0000-0000-00006E1B0000}"/>
    <cellStyle name="Millares 10 2 3 2 20" xfId="32826" xr:uid="{00000000-0005-0000-0000-00006F1B0000}"/>
    <cellStyle name="Millares 10 2 3 2 3" xfId="2003" xr:uid="{00000000-0005-0000-0000-0000701B0000}"/>
    <cellStyle name="Millares 10 2 3 2 3 2" xfId="3927" xr:uid="{00000000-0005-0000-0000-0000711B0000}"/>
    <cellStyle name="Millares 10 2 3 2 3 2 2" xfId="16400" xr:uid="{00000000-0005-0000-0000-0000721B0000}"/>
    <cellStyle name="Millares 10 2 3 2 3 3" xfId="5878" xr:uid="{00000000-0005-0000-0000-0000731B0000}"/>
    <cellStyle name="Millares 10 2 3 2 3 3 2" xfId="18350" xr:uid="{00000000-0005-0000-0000-0000741B0000}"/>
    <cellStyle name="Millares 10 2 3 2 3 4" xfId="7808" xr:uid="{00000000-0005-0000-0000-0000751B0000}"/>
    <cellStyle name="Millares 10 2 3 2 3 4 2" xfId="20279" xr:uid="{00000000-0005-0000-0000-0000761B0000}"/>
    <cellStyle name="Millares 10 2 3 2 3 5" xfId="9816" xr:uid="{00000000-0005-0000-0000-0000771B0000}"/>
    <cellStyle name="Millares 10 2 3 2 3 5 2" xfId="22285" xr:uid="{00000000-0005-0000-0000-0000781B0000}"/>
    <cellStyle name="Millares 10 2 3 2 3 6" xfId="14479" xr:uid="{00000000-0005-0000-0000-0000791B0000}"/>
    <cellStyle name="Millares 10 2 3 2 4" xfId="2485" xr:uid="{00000000-0005-0000-0000-00007A1B0000}"/>
    <cellStyle name="Millares 10 2 3 2 4 2" xfId="4406" xr:uid="{00000000-0005-0000-0000-00007B1B0000}"/>
    <cellStyle name="Millares 10 2 3 2 4 2 2" xfId="16879" xr:uid="{00000000-0005-0000-0000-00007C1B0000}"/>
    <cellStyle name="Millares 10 2 3 2 4 3" xfId="6361" xr:uid="{00000000-0005-0000-0000-00007D1B0000}"/>
    <cellStyle name="Millares 10 2 3 2 4 3 2" xfId="18833" xr:uid="{00000000-0005-0000-0000-00007E1B0000}"/>
    <cellStyle name="Millares 10 2 3 2 4 4" xfId="8287" xr:uid="{00000000-0005-0000-0000-00007F1B0000}"/>
    <cellStyle name="Millares 10 2 3 2 4 4 2" xfId="20758" xr:uid="{00000000-0005-0000-0000-0000801B0000}"/>
    <cellStyle name="Millares 10 2 3 2 4 5" xfId="10293" xr:uid="{00000000-0005-0000-0000-0000811B0000}"/>
    <cellStyle name="Millares 10 2 3 2 4 5 2" xfId="22762" xr:uid="{00000000-0005-0000-0000-0000821B0000}"/>
    <cellStyle name="Millares 10 2 3 2 4 6" xfId="14958" xr:uid="{00000000-0005-0000-0000-0000831B0000}"/>
    <cellStyle name="Millares 10 2 3 2 5" xfId="1043" xr:uid="{00000000-0005-0000-0000-0000841B0000}"/>
    <cellStyle name="Millares 10 2 3 2 5 2" xfId="13519" xr:uid="{00000000-0005-0000-0000-0000851B0000}"/>
    <cellStyle name="Millares 10 2 3 2 6" xfId="2967" xr:uid="{00000000-0005-0000-0000-0000861B0000}"/>
    <cellStyle name="Millares 10 2 3 2 6 2" xfId="15440" xr:uid="{00000000-0005-0000-0000-0000871B0000}"/>
    <cellStyle name="Millares 10 2 3 2 7" xfId="4905" xr:uid="{00000000-0005-0000-0000-0000881B0000}"/>
    <cellStyle name="Millares 10 2 3 2 7 2" xfId="17377" xr:uid="{00000000-0005-0000-0000-0000891B0000}"/>
    <cellStyle name="Millares 10 2 3 2 8" xfId="6845" xr:uid="{00000000-0005-0000-0000-00008A1B0000}"/>
    <cellStyle name="Millares 10 2 3 2 8 2" xfId="19316" xr:uid="{00000000-0005-0000-0000-00008B1B0000}"/>
    <cellStyle name="Millares 10 2 3 2 9" xfId="8869" xr:uid="{00000000-0005-0000-0000-00008C1B0000}"/>
    <cellStyle name="Millares 10 2 3 2 9 2" xfId="21338" xr:uid="{00000000-0005-0000-0000-00008D1B0000}"/>
    <cellStyle name="Millares 10 2 3 20" xfId="31477" xr:uid="{00000000-0005-0000-0000-00008E1B0000}"/>
    <cellStyle name="Millares 10 2 3 21" xfId="32648" xr:uid="{00000000-0005-0000-0000-00008F1B0000}"/>
    <cellStyle name="Millares 10 2 3 3" xfId="1345" xr:uid="{00000000-0005-0000-0000-0000901B0000}"/>
    <cellStyle name="Millares 10 2 3 3 2" xfId="3269" xr:uid="{00000000-0005-0000-0000-0000911B0000}"/>
    <cellStyle name="Millares 10 2 3 3 2 2" xfId="15742" xr:uid="{00000000-0005-0000-0000-0000921B0000}"/>
    <cellStyle name="Millares 10 2 3 3 3" xfId="5221" xr:uid="{00000000-0005-0000-0000-0000931B0000}"/>
    <cellStyle name="Millares 10 2 3 3 3 2" xfId="17692" xr:uid="{00000000-0005-0000-0000-0000941B0000}"/>
    <cellStyle name="Millares 10 2 3 3 4" xfId="7150" xr:uid="{00000000-0005-0000-0000-0000951B0000}"/>
    <cellStyle name="Millares 10 2 3 3 4 2" xfId="19621" xr:uid="{00000000-0005-0000-0000-0000961B0000}"/>
    <cellStyle name="Millares 10 2 3 3 5" xfId="9160" xr:uid="{00000000-0005-0000-0000-0000971B0000}"/>
    <cellStyle name="Millares 10 2 3 3 5 2" xfId="21629" xr:uid="{00000000-0005-0000-0000-0000981B0000}"/>
    <cellStyle name="Millares 10 2 3 3 6" xfId="13821" xr:uid="{00000000-0005-0000-0000-0000991B0000}"/>
    <cellStyle name="Millares 10 2 3 3 7" xfId="29368" xr:uid="{00000000-0005-0000-0000-00009A1B0000}"/>
    <cellStyle name="Millares 10 2 3 3 8" xfId="32087" xr:uid="{00000000-0005-0000-0000-00009B1B0000}"/>
    <cellStyle name="Millares 10 2 3 3 9" xfId="33245" xr:uid="{00000000-0005-0000-0000-00009C1B0000}"/>
    <cellStyle name="Millares 10 2 3 4" xfId="1825" xr:uid="{00000000-0005-0000-0000-00009D1B0000}"/>
    <cellStyle name="Millares 10 2 3 4 2" xfId="3749" xr:uid="{00000000-0005-0000-0000-00009E1B0000}"/>
    <cellStyle name="Millares 10 2 3 4 2 2" xfId="16222" xr:uid="{00000000-0005-0000-0000-00009F1B0000}"/>
    <cellStyle name="Millares 10 2 3 4 3" xfId="5700" xr:uid="{00000000-0005-0000-0000-0000A01B0000}"/>
    <cellStyle name="Millares 10 2 3 4 3 2" xfId="18172" xr:uid="{00000000-0005-0000-0000-0000A11B0000}"/>
    <cellStyle name="Millares 10 2 3 4 4" xfId="7630" xr:uid="{00000000-0005-0000-0000-0000A21B0000}"/>
    <cellStyle name="Millares 10 2 3 4 4 2" xfId="20101" xr:uid="{00000000-0005-0000-0000-0000A31B0000}"/>
    <cellStyle name="Millares 10 2 3 4 5" xfId="9638" xr:uid="{00000000-0005-0000-0000-0000A41B0000}"/>
    <cellStyle name="Millares 10 2 3 4 5 2" xfId="22107" xr:uid="{00000000-0005-0000-0000-0000A51B0000}"/>
    <cellStyle name="Millares 10 2 3 4 6" xfId="14301" xr:uid="{00000000-0005-0000-0000-0000A61B0000}"/>
    <cellStyle name="Millares 10 2 3 5" xfId="2307" xr:uid="{00000000-0005-0000-0000-0000A71B0000}"/>
    <cellStyle name="Millares 10 2 3 5 2" xfId="4228" xr:uid="{00000000-0005-0000-0000-0000A81B0000}"/>
    <cellStyle name="Millares 10 2 3 5 2 2" xfId="16701" xr:uid="{00000000-0005-0000-0000-0000A91B0000}"/>
    <cellStyle name="Millares 10 2 3 5 3" xfId="6183" xr:uid="{00000000-0005-0000-0000-0000AA1B0000}"/>
    <cellStyle name="Millares 10 2 3 5 3 2" xfId="18655" xr:uid="{00000000-0005-0000-0000-0000AB1B0000}"/>
    <cellStyle name="Millares 10 2 3 5 4" xfId="8109" xr:uid="{00000000-0005-0000-0000-0000AC1B0000}"/>
    <cellStyle name="Millares 10 2 3 5 4 2" xfId="20580" xr:uid="{00000000-0005-0000-0000-0000AD1B0000}"/>
    <cellStyle name="Millares 10 2 3 5 5" xfId="10115" xr:uid="{00000000-0005-0000-0000-0000AE1B0000}"/>
    <cellStyle name="Millares 10 2 3 5 5 2" xfId="22584" xr:uid="{00000000-0005-0000-0000-0000AF1B0000}"/>
    <cellStyle name="Millares 10 2 3 5 6" xfId="14780" xr:uid="{00000000-0005-0000-0000-0000B01B0000}"/>
    <cellStyle name="Millares 10 2 3 6" xfId="865" xr:uid="{00000000-0005-0000-0000-0000B11B0000}"/>
    <cellStyle name="Millares 10 2 3 6 2" xfId="13341" xr:uid="{00000000-0005-0000-0000-0000B21B0000}"/>
    <cellStyle name="Millares 10 2 3 7" xfId="2789" xr:uid="{00000000-0005-0000-0000-0000B31B0000}"/>
    <cellStyle name="Millares 10 2 3 7 2" xfId="15262" xr:uid="{00000000-0005-0000-0000-0000B41B0000}"/>
    <cellStyle name="Millares 10 2 3 8" xfId="4722" xr:uid="{00000000-0005-0000-0000-0000B51B0000}"/>
    <cellStyle name="Millares 10 2 3 8 2" xfId="17194" xr:uid="{00000000-0005-0000-0000-0000B61B0000}"/>
    <cellStyle name="Millares 10 2 3 9" xfId="6667" xr:uid="{00000000-0005-0000-0000-0000B71B0000}"/>
    <cellStyle name="Millares 10 2 3 9 2" xfId="19138" xr:uid="{00000000-0005-0000-0000-0000B81B0000}"/>
    <cellStyle name="Millares 10 2 4" xfId="204" xr:uid="{00000000-0005-0000-0000-0000B91B0000}"/>
    <cellStyle name="Millares 10 2 4 10" xfId="8757" xr:uid="{00000000-0005-0000-0000-0000BA1B0000}"/>
    <cellStyle name="Millares 10 2 4 10 2" xfId="21226" xr:uid="{00000000-0005-0000-0000-0000BB1B0000}"/>
    <cellStyle name="Millares 10 2 4 11" xfId="10662" xr:uid="{00000000-0005-0000-0000-0000BC1B0000}"/>
    <cellStyle name="Millares 10 2 4 11 2" xfId="23128" xr:uid="{00000000-0005-0000-0000-0000BD1B0000}"/>
    <cellStyle name="Millares 10 2 4 12" xfId="11142" xr:uid="{00000000-0005-0000-0000-0000BE1B0000}"/>
    <cellStyle name="Millares 10 2 4 12 2" xfId="23607" xr:uid="{00000000-0005-0000-0000-0000BF1B0000}"/>
    <cellStyle name="Millares 10 2 4 13" xfId="12283" xr:uid="{00000000-0005-0000-0000-0000C01B0000}"/>
    <cellStyle name="Millares 10 2 4 13 2" xfId="24117" xr:uid="{00000000-0005-0000-0000-0000C11B0000}"/>
    <cellStyle name="Millares 10 2 4 14" xfId="12922" xr:uid="{00000000-0005-0000-0000-0000C21B0000}"/>
    <cellStyle name="Millares 10 2 4 15" xfId="24825" xr:uid="{00000000-0005-0000-0000-0000C31B0000}"/>
    <cellStyle name="Millares 10 2 4 16" xfId="25449" xr:uid="{00000000-0005-0000-0000-0000C41B0000}"/>
    <cellStyle name="Millares 10 2 4 17" xfId="26915" xr:uid="{00000000-0005-0000-0000-0000C51B0000}"/>
    <cellStyle name="Millares 10 2 4 18" xfId="27875" xr:uid="{00000000-0005-0000-0000-0000C61B0000}"/>
    <cellStyle name="Millares 10 2 4 19" xfId="28592" xr:uid="{00000000-0005-0000-0000-0000C71B0000}"/>
    <cellStyle name="Millares 10 2 4 2" xfId="389" xr:uid="{00000000-0005-0000-0000-0000C81B0000}"/>
    <cellStyle name="Millares 10 2 4 2 10" xfId="10840" xr:uid="{00000000-0005-0000-0000-0000C91B0000}"/>
    <cellStyle name="Millares 10 2 4 2 10 2" xfId="23306" xr:uid="{00000000-0005-0000-0000-0000CA1B0000}"/>
    <cellStyle name="Millares 10 2 4 2 11" xfId="11320" xr:uid="{00000000-0005-0000-0000-0000CB1B0000}"/>
    <cellStyle name="Millares 10 2 4 2 11 2" xfId="23785" xr:uid="{00000000-0005-0000-0000-0000CC1B0000}"/>
    <cellStyle name="Millares 10 2 4 2 12" xfId="12461" xr:uid="{00000000-0005-0000-0000-0000CD1B0000}"/>
    <cellStyle name="Millares 10 2 4 2 12 2" xfId="24295" xr:uid="{00000000-0005-0000-0000-0000CE1B0000}"/>
    <cellStyle name="Millares 10 2 4 2 13" xfId="13100" xr:uid="{00000000-0005-0000-0000-0000CF1B0000}"/>
    <cellStyle name="Millares 10 2 4 2 14" xfId="25003" xr:uid="{00000000-0005-0000-0000-0000D01B0000}"/>
    <cellStyle name="Millares 10 2 4 2 15" xfId="25631" xr:uid="{00000000-0005-0000-0000-0000D11B0000}"/>
    <cellStyle name="Millares 10 2 4 2 16" xfId="27094" xr:uid="{00000000-0005-0000-0000-0000D21B0000}"/>
    <cellStyle name="Millares 10 2 4 2 17" xfId="28053" xr:uid="{00000000-0005-0000-0000-0000D31B0000}"/>
    <cellStyle name="Millares 10 2 4 2 18" xfId="28773" xr:uid="{00000000-0005-0000-0000-0000D41B0000}"/>
    <cellStyle name="Millares 10 2 4 2 19" xfId="31717" xr:uid="{00000000-0005-0000-0000-0000D51B0000}"/>
    <cellStyle name="Millares 10 2 4 2 2" xfId="1585" xr:uid="{00000000-0005-0000-0000-0000D61B0000}"/>
    <cellStyle name="Millares 10 2 4 2 2 2" xfId="3509" xr:uid="{00000000-0005-0000-0000-0000D71B0000}"/>
    <cellStyle name="Millares 10 2 4 2 2 2 2" xfId="15982" xr:uid="{00000000-0005-0000-0000-0000D81B0000}"/>
    <cellStyle name="Millares 10 2 4 2 2 3" xfId="5460" xr:uid="{00000000-0005-0000-0000-0000D91B0000}"/>
    <cellStyle name="Millares 10 2 4 2 2 3 2" xfId="17932" xr:uid="{00000000-0005-0000-0000-0000DA1B0000}"/>
    <cellStyle name="Millares 10 2 4 2 2 4" xfId="7390" xr:uid="{00000000-0005-0000-0000-0000DB1B0000}"/>
    <cellStyle name="Millares 10 2 4 2 2 4 2" xfId="19861" xr:uid="{00000000-0005-0000-0000-0000DC1B0000}"/>
    <cellStyle name="Millares 10 2 4 2 2 5" xfId="9400" xr:uid="{00000000-0005-0000-0000-0000DD1B0000}"/>
    <cellStyle name="Millares 10 2 4 2 2 5 2" xfId="21869" xr:uid="{00000000-0005-0000-0000-0000DE1B0000}"/>
    <cellStyle name="Millares 10 2 4 2 2 6" xfId="14061" xr:uid="{00000000-0005-0000-0000-0000DF1B0000}"/>
    <cellStyle name="Millares 10 2 4 2 2 7" xfId="29608" xr:uid="{00000000-0005-0000-0000-0000E01B0000}"/>
    <cellStyle name="Millares 10 2 4 2 2 8" xfId="32327" xr:uid="{00000000-0005-0000-0000-0000E11B0000}"/>
    <cellStyle name="Millares 10 2 4 2 2 9" xfId="33485" xr:uid="{00000000-0005-0000-0000-0000E21B0000}"/>
    <cellStyle name="Millares 10 2 4 2 20" xfId="32888" xr:uid="{00000000-0005-0000-0000-0000E31B0000}"/>
    <cellStyle name="Millares 10 2 4 2 3" xfId="2065" xr:uid="{00000000-0005-0000-0000-0000E41B0000}"/>
    <cellStyle name="Millares 10 2 4 2 3 2" xfId="3989" xr:uid="{00000000-0005-0000-0000-0000E51B0000}"/>
    <cellStyle name="Millares 10 2 4 2 3 2 2" xfId="16462" xr:uid="{00000000-0005-0000-0000-0000E61B0000}"/>
    <cellStyle name="Millares 10 2 4 2 3 3" xfId="5940" xr:uid="{00000000-0005-0000-0000-0000E71B0000}"/>
    <cellStyle name="Millares 10 2 4 2 3 3 2" xfId="18412" xr:uid="{00000000-0005-0000-0000-0000E81B0000}"/>
    <cellStyle name="Millares 10 2 4 2 3 4" xfId="7870" xr:uid="{00000000-0005-0000-0000-0000E91B0000}"/>
    <cellStyle name="Millares 10 2 4 2 3 4 2" xfId="20341" xr:uid="{00000000-0005-0000-0000-0000EA1B0000}"/>
    <cellStyle name="Millares 10 2 4 2 3 5" xfId="9878" xr:uid="{00000000-0005-0000-0000-0000EB1B0000}"/>
    <cellStyle name="Millares 10 2 4 2 3 5 2" xfId="22347" xr:uid="{00000000-0005-0000-0000-0000EC1B0000}"/>
    <cellStyle name="Millares 10 2 4 2 3 6" xfId="14541" xr:uid="{00000000-0005-0000-0000-0000ED1B0000}"/>
    <cellStyle name="Millares 10 2 4 2 4" xfId="2547" xr:uid="{00000000-0005-0000-0000-0000EE1B0000}"/>
    <cellStyle name="Millares 10 2 4 2 4 2" xfId="4468" xr:uid="{00000000-0005-0000-0000-0000EF1B0000}"/>
    <cellStyle name="Millares 10 2 4 2 4 2 2" xfId="16941" xr:uid="{00000000-0005-0000-0000-0000F01B0000}"/>
    <cellStyle name="Millares 10 2 4 2 4 3" xfId="6423" xr:uid="{00000000-0005-0000-0000-0000F11B0000}"/>
    <cellStyle name="Millares 10 2 4 2 4 3 2" xfId="18895" xr:uid="{00000000-0005-0000-0000-0000F21B0000}"/>
    <cellStyle name="Millares 10 2 4 2 4 4" xfId="8349" xr:uid="{00000000-0005-0000-0000-0000F31B0000}"/>
    <cellStyle name="Millares 10 2 4 2 4 4 2" xfId="20820" xr:uid="{00000000-0005-0000-0000-0000F41B0000}"/>
    <cellStyle name="Millares 10 2 4 2 4 5" xfId="10355" xr:uid="{00000000-0005-0000-0000-0000F51B0000}"/>
    <cellStyle name="Millares 10 2 4 2 4 5 2" xfId="22824" xr:uid="{00000000-0005-0000-0000-0000F61B0000}"/>
    <cellStyle name="Millares 10 2 4 2 4 6" xfId="15020" xr:uid="{00000000-0005-0000-0000-0000F71B0000}"/>
    <cellStyle name="Millares 10 2 4 2 5" xfId="1105" xr:uid="{00000000-0005-0000-0000-0000F81B0000}"/>
    <cellStyle name="Millares 10 2 4 2 5 2" xfId="13581" xr:uid="{00000000-0005-0000-0000-0000F91B0000}"/>
    <cellStyle name="Millares 10 2 4 2 6" xfId="3029" xr:uid="{00000000-0005-0000-0000-0000FA1B0000}"/>
    <cellStyle name="Millares 10 2 4 2 6 2" xfId="15502" xr:uid="{00000000-0005-0000-0000-0000FB1B0000}"/>
    <cellStyle name="Millares 10 2 4 2 7" xfId="4967" xr:uid="{00000000-0005-0000-0000-0000FC1B0000}"/>
    <cellStyle name="Millares 10 2 4 2 7 2" xfId="17439" xr:uid="{00000000-0005-0000-0000-0000FD1B0000}"/>
    <cellStyle name="Millares 10 2 4 2 8" xfId="6907" xr:uid="{00000000-0005-0000-0000-0000FE1B0000}"/>
    <cellStyle name="Millares 10 2 4 2 8 2" xfId="19378" xr:uid="{00000000-0005-0000-0000-0000FF1B0000}"/>
    <cellStyle name="Millares 10 2 4 2 9" xfId="8926" xr:uid="{00000000-0005-0000-0000-0000001C0000}"/>
    <cellStyle name="Millares 10 2 4 2 9 2" xfId="21395" xr:uid="{00000000-0005-0000-0000-0000011C0000}"/>
    <cellStyle name="Millares 10 2 4 20" xfId="31539" xr:uid="{00000000-0005-0000-0000-0000021C0000}"/>
    <cellStyle name="Millares 10 2 4 21" xfId="32710" xr:uid="{00000000-0005-0000-0000-0000031C0000}"/>
    <cellStyle name="Millares 10 2 4 3" xfId="1407" xr:uid="{00000000-0005-0000-0000-0000041C0000}"/>
    <cellStyle name="Millares 10 2 4 3 2" xfId="3331" xr:uid="{00000000-0005-0000-0000-0000051C0000}"/>
    <cellStyle name="Millares 10 2 4 3 2 2" xfId="15804" xr:uid="{00000000-0005-0000-0000-0000061C0000}"/>
    <cellStyle name="Millares 10 2 4 3 3" xfId="5283" xr:uid="{00000000-0005-0000-0000-0000071C0000}"/>
    <cellStyle name="Millares 10 2 4 3 3 2" xfId="17754" xr:uid="{00000000-0005-0000-0000-0000081C0000}"/>
    <cellStyle name="Millares 10 2 4 3 4" xfId="7212" xr:uid="{00000000-0005-0000-0000-0000091C0000}"/>
    <cellStyle name="Millares 10 2 4 3 4 2" xfId="19683" xr:uid="{00000000-0005-0000-0000-00000A1C0000}"/>
    <cellStyle name="Millares 10 2 4 3 5" xfId="9222" xr:uid="{00000000-0005-0000-0000-00000B1C0000}"/>
    <cellStyle name="Millares 10 2 4 3 5 2" xfId="21691" xr:uid="{00000000-0005-0000-0000-00000C1C0000}"/>
    <cellStyle name="Millares 10 2 4 3 6" xfId="13883" xr:uid="{00000000-0005-0000-0000-00000D1C0000}"/>
    <cellStyle name="Millares 10 2 4 3 7" xfId="29430" xr:uid="{00000000-0005-0000-0000-00000E1C0000}"/>
    <cellStyle name="Millares 10 2 4 3 8" xfId="32149" xr:uid="{00000000-0005-0000-0000-00000F1C0000}"/>
    <cellStyle name="Millares 10 2 4 3 9" xfId="33307" xr:uid="{00000000-0005-0000-0000-0000101C0000}"/>
    <cellStyle name="Millares 10 2 4 4" xfId="1887" xr:uid="{00000000-0005-0000-0000-0000111C0000}"/>
    <cellStyle name="Millares 10 2 4 4 2" xfId="3811" xr:uid="{00000000-0005-0000-0000-0000121C0000}"/>
    <cellStyle name="Millares 10 2 4 4 2 2" xfId="16284" xr:uid="{00000000-0005-0000-0000-0000131C0000}"/>
    <cellStyle name="Millares 10 2 4 4 3" xfId="5762" xr:uid="{00000000-0005-0000-0000-0000141C0000}"/>
    <cellStyle name="Millares 10 2 4 4 3 2" xfId="18234" xr:uid="{00000000-0005-0000-0000-0000151C0000}"/>
    <cellStyle name="Millares 10 2 4 4 4" xfId="7692" xr:uid="{00000000-0005-0000-0000-0000161C0000}"/>
    <cellStyle name="Millares 10 2 4 4 4 2" xfId="20163" xr:uid="{00000000-0005-0000-0000-0000171C0000}"/>
    <cellStyle name="Millares 10 2 4 4 5" xfId="9700" xr:uid="{00000000-0005-0000-0000-0000181C0000}"/>
    <cellStyle name="Millares 10 2 4 4 5 2" xfId="22169" xr:uid="{00000000-0005-0000-0000-0000191C0000}"/>
    <cellStyle name="Millares 10 2 4 4 6" xfId="14363" xr:uid="{00000000-0005-0000-0000-00001A1C0000}"/>
    <cellStyle name="Millares 10 2 4 5" xfId="2369" xr:uid="{00000000-0005-0000-0000-00001B1C0000}"/>
    <cellStyle name="Millares 10 2 4 5 2" xfId="4290" xr:uid="{00000000-0005-0000-0000-00001C1C0000}"/>
    <cellStyle name="Millares 10 2 4 5 2 2" xfId="16763" xr:uid="{00000000-0005-0000-0000-00001D1C0000}"/>
    <cellStyle name="Millares 10 2 4 5 3" xfId="6245" xr:uid="{00000000-0005-0000-0000-00001E1C0000}"/>
    <cellStyle name="Millares 10 2 4 5 3 2" xfId="18717" xr:uid="{00000000-0005-0000-0000-00001F1C0000}"/>
    <cellStyle name="Millares 10 2 4 5 4" xfId="8171" xr:uid="{00000000-0005-0000-0000-0000201C0000}"/>
    <cellStyle name="Millares 10 2 4 5 4 2" xfId="20642" xr:uid="{00000000-0005-0000-0000-0000211C0000}"/>
    <cellStyle name="Millares 10 2 4 5 5" xfId="10177" xr:uid="{00000000-0005-0000-0000-0000221C0000}"/>
    <cellStyle name="Millares 10 2 4 5 5 2" xfId="22646" xr:uid="{00000000-0005-0000-0000-0000231C0000}"/>
    <cellStyle name="Millares 10 2 4 5 6" xfId="14842" xr:uid="{00000000-0005-0000-0000-0000241C0000}"/>
    <cellStyle name="Millares 10 2 4 6" xfId="927" xr:uid="{00000000-0005-0000-0000-0000251C0000}"/>
    <cellStyle name="Millares 10 2 4 6 2" xfId="13403" xr:uid="{00000000-0005-0000-0000-0000261C0000}"/>
    <cellStyle name="Millares 10 2 4 7" xfId="2851" xr:uid="{00000000-0005-0000-0000-0000271C0000}"/>
    <cellStyle name="Millares 10 2 4 7 2" xfId="15324" xr:uid="{00000000-0005-0000-0000-0000281C0000}"/>
    <cellStyle name="Millares 10 2 4 8" xfId="4789" xr:uid="{00000000-0005-0000-0000-0000291C0000}"/>
    <cellStyle name="Millares 10 2 4 8 2" xfId="17261" xr:uid="{00000000-0005-0000-0000-00002A1C0000}"/>
    <cellStyle name="Millares 10 2 4 9" xfId="6729" xr:uid="{00000000-0005-0000-0000-00002B1C0000}"/>
    <cellStyle name="Millares 10 2 4 9 2" xfId="19200" xr:uid="{00000000-0005-0000-0000-00002C1C0000}"/>
    <cellStyle name="Millares 10 2 5" xfId="233" xr:uid="{00000000-0005-0000-0000-00002D1C0000}"/>
    <cellStyle name="Millares 10 2 5 10" xfId="8785" xr:uid="{00000000-0005-0000-0000-00002E1C0000}"/>
    <cellStyle name="Millares 10 2 5 10 2" xfId="21254" xr:uid="{00000000-0005-0000-0000-00002F1C0000}"/>
    <cellStyle name="Millares 10 2 5 11" xfId="10691" xr:uid="{00000000-0005-0000-0000-0000301C0000}"/>
    <cellStyle name="Millares 10 2 5 11 2" xfId="23157" xr:uid="{00000000-0005-0000-0000-0000311C0000}"/>
    <cellStyle name="Millares 10 2 5 12" xfId="11171" xr:uid="{00000000-0005-0000-0000-0000321C0000}"/>
    <cellStyle name="Millares 10 2 5 12 2" xfId="23636" xr:uid="{00000000-0005-0000-0000-0000331C0000}"/>
    <cellStyle name="Millares 10 2 5 13" xfId="12312" xr:uid="{00000000-0005-0000-0000-0000341C0000}"/>
    <cellStyle name="Millares 10 2 5 13 2" xfId="24146" xr:uid="{00000000-0005-0000-0000-0000351C0000}"/>
    <cellStyle name="Millares 10 2 5 14" xfId="12951" xr:uid="{00000000-0005-0000-0000-0000361C0000}"/>
    <cellStyle name="Millares 10 2 5 15" xfId="24854" xr:uid="{00000000-0005-0000-0000-0000371C0000}"/>
    <cellStyle name="Millares 10 2 5 16" xfId="25478" xr:uid="{00000000-0005-0000-0000-0000381C0000}"/>
    <cellStyle name="Millares 10 2 5 17" xfId="26944" xr:uid="{00000000-0005-0000-0000-0000391C0000}"/>
    <cellStyle name="Millares 10 2 5 18" xfId="27904" xr:uid="{00000000-0005-0000-0000-00003A1C0000}"/>
    <cellStyle name="Millares 10 2 5 19" xfId="28621" xr:uid="{00000000-0005-0000-0000-00003B1C0000}"/>
    <cellStyle name="Millares 10 2 5 2" xfId="418" xr:uid="{00000000-0005-0000-0000-00003C1C0000}"/>
    <cellStyle name="Millares 10 2 5 2 10" xfId="10869" xr:uid="{00000000-0005-0000-0000-00003D1C0000}"/>
    <cellStyle name="Millares 10 2 5 2 10 2" xfId="23335" xr:uid="{00000000-0005-0000-0000-00003E1C0000}"/>
    <cellStyle name="Millares 10 2 5 2 11" xfId="11349" xr:uid="{00000000-0005-0000-0000-00003F1C0000}"/>
    <cellStyle name="Millares 10 2 5 2 11 2" xfId="23814" xr:uid="{00000000-0005-0000-0000-0000401C0000}"/>
    <cellStyle name="Millares 10 2 5 2 12" xfId="12490" xr:uid="{00000000-0005-0000-0000-0000411C0000}"/>
    <cellStyle name="Millares 10 2 5 2 12 2" xfId="24324" xr:uid="{00000000-0005-0000-0000-0000421C0000}"/>
    <cellStyle name="Millares 10 2 5 2 13" xfId="13129" xr:uid="{00000000-0005-0000-0000-0000431C0000}"/>
    <cellStyle name="Millares 10 2 5 2 14" xfId="25032" xr:uid="{00000000-0005-0000-0000-0000441C0000}"/>
    <cellStyle name="Millares 10 2 5 2 15" xfId="25660" xr:uid="{00000000-0005-0000-0000-0000451C0000}"/>
    <cellStyle name="Millares 10 2 5 2 16" xfId="27123" xr:uid="{00000000-0005-0000-0000-0000461C0000}"/>
    <cellStyle name="Millares 10 2 5 2 17" xfId="28082" xr:uid="{00000000-0005-0000-0000-0000471C0000}"/>
    <cellStyle name="Millares 10 2 5 2 18" xfId="28802" xr:uid="{00000000-0005-0000-0000-0000481C0000}"/>
    <cellStyle name="Millares 10 2 5 2 19" xfId="31746" xr:uid="{00000000-0005-0000-0000-0000491C0000}"/>
    <cellStyle name="Millares 10 2 5 2 2" xfId="1614" xr:uid="{00000000-0005-0000-0000-00004A1C0000}"/>
    <cellStyle name="Millares 10 2 5 2 2 2" xfId="3538" xr:uid="{00000000-0005-0000-0000-00004B1C0000}"/>
    <cellStyle name="Millares 10 2 5 2 2 2 2" xfId="16011" xr:uid="{00000000-0005-0000-0000-00004C1C0000}"/>
    <cellStyle name="Millares 10 2 5 2 2 3" xfId="5489" xr:uid="{00000000-0005-0000-0000-00004D1C0000}"/>
    <cellStyle name="Millares 10 2 5 2 2 3 2" xfId="17961" xr:uid="{00000000-0005-0000-0000-00004E1C0000}"/>
    <cellStyle name="Millares 10 2 5 2 2 4" xfId="7419" xr:uid="{00000000-0005-0000-0000-00004F1C0000}"/>
    <cellStyle name="Millares 10 2 5 2 2 4 2" xfId="19890" xr:uid="{00000000-0005-0000-0000-0000501C0000}"/>
    <cellStyle name="Millares 10 2 5 2 2 5" xfId="9429" xr:uid="{00000000-0005-0000-0000-0000511C0000}"/>
    <cellStyle name="Millares 10 2 5 2 2 5 2" xfId="21898" xr:uid="{00000000-0005-0000-0000-0000521C0000}"/>
    <cellStyle name="Millares 10 2 5 2 2 6" xfId="14090" xr:uid="{00000000-0005-0000-0000-0000531C0000}"/>
    <cellStyle name="Millares 10 2 5 2 2 7" xfId="29637" xr:uid="{00000000-0005-0000-0000-0000541C0000}"/>
    <cellStyle name="Millares 10 2 5 2 2 8" xfId="32356" xr:uid="{00000000-0005-0000-0000-0000551C0000}"/>
    <cellStyle name="Millares 10 2 5 2 2 9" xfId="33514" xr:uid="{00000000-0005-0000-0000-0000561C0000}"/>
    <cellStyle name="Millares 10 2 5 2 20" xfId="32917" xr:uid="{00000000-0005-0000-0000-0000571C0000}"/>
    <cellStyle name="Millares 10 2 5 2 3" xfId="2094" xr:uid="{00000000-0005-0000-0000-0000581C0000}"/>
    <cellStyle name="Millares 10 2 5 2 3 2" xfId="4018" xr:uid="{00000000-0005-0000-0000-0000591C0000}"/>
    <cellStyle name="Millares 10 2 5 2 3 2 2" xfId="16491" xr:uid="{00000000-0005-0000-0000-00005A1C0000}"/>
    <cellStyle name="Millares 10 2 5 2 3 3" xfId="5969" xr:uid="{00000000-0005-0000-0000-00005B1C0000}"/>
    <cellStyle name="Millares 10 2 5 2 3 3 2" xfId="18441" xr:uid="{00000000-0005-0000-0000-00005C1C0000}"/>
    <cellStyle name="Millares 10 2 5 2 3 4" xfId="7899" xr:uid="{00000000-0005-0000-0000-00005D1C0000}"/>
    <cellStyle name="Millares 10 2 5 2 3 4 2" xfId="20370" xr:uid="{00000000-0005-0000-0000-00005E1C0000}"/>
    <cellStyle name="Millares 10 2 5 2 3 5" xfId="9907" xr:uid="{00000000-0005-0000-0000-00005F1C0000}"/>
    <cellStyle name="Millares 10 2 5 2 3 5 2" xfId="22376" xr:uid="{00000000-0005-0000-0000-0000601C0000}"/>
    <cellStyle name="Millares 10 2 5 2 3 6" xfId="14570" xr:uid="{00000000-0005-0000-0000-0000611C0000}"/>
    <cellStyle name="Millares 10 2 5 2 4" xfId="2576" xr:uid="{00000000-0005-0000-0000-0000621C0000}"/>
    <cellStyle name="Millares 10 2 5 2 4 2" xfId="4497" xr:uid="{00000000-0005-0000-0000-0000631C0000}"/>
    <cellStyle name="Millares 10 2 5 2 4 2 2" xfId="16970" xr:uid="{00000000-0005-0000-0000-0000641C0000}"/>
    <cellStyle name="Millares 10 2 5 2 4 3" xfId="6452" xr:uid="{00000000-0005-0000-0000-0000651C0000}"/>
    <cellStyle name="Millares 10 2 5 2 4 3 2" xfId="18924" xr:uid="{00000000-0005-0000-0000-0000661C0000}"/>
    <cellStyle name="Millares 10 2 5 2 4 4" xfId="8378" xr:uid="{00000000-0005-0000-0000-0000671C0000}"/>
    <cellStyle name="Millares 10 2 5 2 4 4 2" xfId="20849" xr:uid="{00000000-0005-0000-0000-0000681C0000}"/>
    <cellStyle name="Millares 10 2 5 2 4 5" xfId="10384" xr:uid="{00000000-0005-0000-0000-0000691C0000}"/>
    <cellStyle name="Millares 10 2 5 2 4 5 2" xfId="22853" xr:uid="{00000000-0005-0000-0000-00006A1C0000}"/>
    <cellStyle name="Millares 10 2 5 2 4 6" xfId="15049" xr:uid="{00000000-0005-0000-0000-00006B1C0000}"/>
    <cellStyle name="Millares 10 2 5 2 5" xfId="1134" xr:uid="{00000000-0005-0000-0000-00006C1C0000}"/>
    <cellStyle name="Millares 10 2 5 2 5 2" xfId="13610" xr:uid="{00000000-0005-0000-0000-00006D1C0000}"/>
    <cellStyle name="Millares 10 2 5 2 6" xfId="3058" xr:uid="{00000000-0005-0000-0000-00006E1C0000}"/>
    <cellStyle name="Millares 10 2 5 2 6 2" xfId="15531" xr:uid="{00000000-0005-0000-0000-00006F1C0000}"/>
    <cellStyle name="Millares 10 2 5 2 7" xfId="4996" xr:uid="{00000000-0005-0000-0000-0000701C0000}"/>
    <cellStyle name="Millares 10 2 5 2 7 2" xfId="17468" xr:uid="{00000000-0005-0000-0000-0000711C0000}"/>
    <cellStyle name="Millares 10 2 5 2 8" xfId="6936" xr:uid="{00000000-0005-0000-0000-0000721C0000}"/>
    <cellStyle name="Millares 10 2 5 2 8 2" xfId="19407" xr:uid="{00000000-0005-0000-0000-0000731C0000}"/>
    <cellStyle name="Millares 10 2 5 2 9" xfId="8955" xr:uid="{00000000-0005-0000-0000-0000741C0000}"/>
    <cellStyle name="Millares 10 2 5 2 9 2" xfId="21424" xr:uid="{00000000-0005-0000-0000-0000751C0000}"/>
    <cellStyle name="Millares 10 2 5 20" xfId="31568" xr:uid="{00000000-0005-0000-0000-0000761C0000}"/>
    <cellStyle name="Millares 10 2 5 21" xfId="32739" xr:uid="{00000000-0005-0000-0000-0000771C0000}"/>
    <cellStyle name="Millares 10 2 5 3" xfId="1436" xr:uid="{00000000-0005-0000-0000-0000781C0000}"/>
    <cellStyle name="Millares 10 2 5 3 2" xfId="3360" xr:uid="{00000000-0005-0000-0000-0000791C0000}"/>
    <cellStyle name="Millares 10 2 5 3 2 2" xfId="15833" xr:uid="{00000000-0005-0000-0000-00007A1C0000}"/>
    <cellStyle name="Millares 10 2 5 3 3" xfId="5312" xr:uid="{00000000-0005-0000-0000-00007B1C0000}"/>
    <cellStyle name="Millares 10 2 5 3 3 2" xfId="17783" xr:uid="{00000000-0005-0000-0000-00007C1C0000}"/>
    <cellStyle name="Millares 10 2 5 3 4" xfId="7241" xr:uid="{00000000-0005-0000-0000-00007D1C0000}"/>
    <cellStyle name="Millares 10 2 5 3 4 2" xfId="19712" xr:uid="{00000000-0005-0000-0000-00007E1C0000}"/>
    <cellStyle name="Millares 10 2 5 3 5" xfId="9251" xr:uid="{00000000-0005-0000-0000-00007F1C0000}"/>
    <cellStyle name="Millares 10 2 5 3 5 2" xfId="21720" xr:uid="{00000000-0005-0000-0000-0000801C0000}"/>
    <cellStyle name="Millares 10 2 5 3 6" xfId="13912" xr:uid="{00000000-0005-0000-0000-0000811C0000}"/>
    <cellStyle name="Millares 10 2 5 3 7" xfId="29459" xr:uid="{00000000-0005-0000-0000-0000821C0000}"/>
    <cellStyle name="Millares 10 2 5 3 8" xfId="32178" xr:uid="{00000000-0005-0000-0000-0000831C0000}"/>
    <cellStyle name="Millares 10 2 5 3 9" xfId="33336" xr:uid="{00000000-0005-0000-0000-0000841C0000}"/>
    <cellStyle name="Millares 10 2 5 4" xfId="1916" xr:uid="{00000000-0005-0000-0000-0000851C0000}"/>
    <cellStyle name="Millares 10 2 5 4 2" xfId="3840" xr:uid="{00000000-0005-0000-0000-0000861C0000}"/>
    <cellStyle name="Millares 10 2 5 4 2 2" xfId="16313" xr:uid="{00000000-0005-0000-0000-0000871C0000}"/>
    <cellStyle name="Millares 10 2 5 4 3" xfId="5791" xr:uid="{00000000-0005-0000-0000-0000881C0000}"/>
    <cellStyle name="Millares 10 2 5 4 3 2" xfId="18263" xr:uid="{00000000-0005-0000-0000-0000891C0000}"/>
    <cellStyle name="Millares 10 2 5 4 4" xfId="7721" xr:uid="{00000000-0005-0000-0000-00008A1C0000}"/>
    <cellStyle name="Millares 10 2 5 4 4 2" xfId="20192" xr:uid="{00000000-0005-0000-0000-00008B1C0000}"/>
    <cellStyle name="Millares 10 2 5 4 5" xfId="9729" xr:uid="{00000000-0005-0000-0000-00008C1C0000}"/>
    <cellStyle name="Millares 10 2 5 4 5 2" xfId="22198" xr:uid="{00000000-0005-0000-0000-00008D1C0000}"/>
    <cellStyle name="Millares 10 2 5 4 6" xfId="14392" xr:uid="{00000000-0005-0000-0000-00008E1C0000}"/>
    <cellStyle name="Millares 10 2 5 5" xfId="2398" xr:uid="{00000000-0005-0000-0000-00008F1C0000}"/>
    <cellStyle name="Millares 10 2 5 5 2" xfId="4319" xr:uid="{00000000-0005-0000-0000-0000901C0000}"/>
    <cellStyle name="Millares 10 2 5 5 2 2" xfId="16792" xr:uid="{00000000-0005-0000-0000-0000911C0000}"/>
    <cellStyle name="Millares 10 2 5 5 3" xfId="6274" xr:uid="{00000000-0005-0000-0000-0000921C0000}"/>
    <cellStyle name="Millares 10 2 5 5 3 2" xfId="18746" xr:uid="{00000000-0005-0000-0000-0000931C0000}"/>
    <cellStyle name="Millares 10 2 5 5 4" xfId="8200" xr:uid="{00000000-0005-0000-0000-0000941C0000}"/>
    <cellStyle name="Millares 10 2 5 5 4 2" xfId="20671" xr:uid="{00000000-0005-0000-0000-0000951C0000}"/>
    <cellStyle name="Millares 10 2 5 5 5" xfId="10206" xr:uid="{00000000-0005-0000-0000-0000961C0000}"/>
    <cellStyle name="Millares 10 2 5 5 5 2" xfId="22675" xr:uid="{00000000-0005-0000-0000-0000971C0000}"/>
    <cellStyle name="Millares 10 2 5 5 6" xfId="14871" xr:uid="{00000000-0005-0000-0000-0000981C0000}"/>
    <cellStyle name="Millares 10 2 5 6" xfId="956" xr:uid="{00000000-0005-0000-0000-0000991C0000}"/>
    <cellStyle name="Millares 10 2 5 6 2" xfId="13432" xr:uid="{00000000-0005-0000-0000-00009A1C0000}"/>
    <cellStyle name="Millares 10 2 5 7" xfId="2880" xr:uid="{00000000-0005-0000-0000-00009B1C0000}"/>
    <cellStyle name="Millares 10 2 5 7 2" xfId="15353" xr:uid="{00000000-0005-0000-0000-00009C1C0000}"/>
    <cellStyle name="Millares 10 2 5 8" xfId="4818" xr:uid="{00000000-0005-0000-0000-00009D1C0000}"/>
    <cellStyle name="Millares 10 2 5 8 2" xfId="17290" xr:uid="{00000000-0005-0000-0000-00009E1C0000}"/>
    <cellStyle name="Millares 10 2 5 9" xfId="6758" xr:uid="{00000000-0005-0000-0000-00009F1C0000}"/>
    <cellStyle name="Millares 10 2 5 9 2" xfId="19229" xr:uid="{00000000-0005-0000-0000-0000A01C0000}"/>
    <cellStyle name="Millares 10 2 6" xfId="276" xr:uid="{00000000-0005-0000-0000-0000A11C0000}"/>
    <cellStyle name="Millares 10 2 6 10" xfId="10727" xr:uid="{00000000-0005-0000-0000-0000A21C0000}"/>
    <cellStyle name="Millares 10 2 6 10 2" xfId="23193" xr:uid="{00000000-0005-0000-0000-0000A31C0000}"/>
    <cellStyle name="Millares 10 2 6 11" xfId="11207" xr:uid="{00000000-0005-0000-0000-0000A41C0000}"/>
    <cellStyle name="Millares 10 2 6 11 2" xfId="23672" xr:uid="{00000000-0005-0000-0000-0000A51C0000}"/>
    <cellStyle name="Millares 10 2 6 12" xfId="12348" xr:uid="{00000000-0005-0000-0000-0000A61C0000}"/>
    <cellStyle name="Millares 10 2 6 12 2" xfId="24182" xr:uid="{00000000-0005-0000-0000-0000A71C0000}"/>
    <cellStyle name="Millares 10 2 6 13" xfId="12987" xr:uid="{00000000-0005-0000-0000-0000A81C0000}"/>
    <cellStyle name="Millares 10 2 6 14" xfId="24890" xr:uid="{00000000-0005-0000-0000-0000A91C0000}"/>
    <cellStyle name="Millares 10 2 6 15" xfId="25518" xr:uid="{00000000-0005-0000-0000-0000AA1C0000}"/>
    <cellStyle name="Millares 10 2 6 16" xfId="26981" xr:uid="{00000000-0005-0000-0000-0000AB1C0000}"/>
    <cellStyle name="Millares 10 2 6 17" xfId="27940" xr:uid="{00000000-0005-0000-0000-0000AC1C0000}"/>
    <cellStyle name="Millares 10 2 6 18" xfId="28660" xr:uid="{00000000-0005-0000-0000-0000AD1C0000}"/>
    <cellStyle name="Millares 10 2 6 19" xfId="31604" xr:uid="{00000000-0005-0000-0000-0000AE1C0000}"/>
    <cellStyle name="Millares 10 2 6 2" xfId="1472" xr:uid="{00000000-0005-0000-0000-0000AF1C0000}"/>
    <cellStyle name="Millares 10 2 6 2 2" xfId="3396" xr:uid="{00000000-0005-0000-0000-0000B01C0000}"/>
    <cellStyle name="Millares 10 2 6 2 2 2" xfId="15869" xr:uid="{00000000-0005-0000-0000-0000B11C0000}"/>
    <cellStyle name="Millares 10 2 6 2 3" xfId="5348" xr:uid="{00000000-0005-0000-0000-0000B21C0000}"/>
    <cellStyle name="Millares 10 2 6 2 3 2" xfId="17819" xr:uid="{00000000-0005-0000-0000-0000B31C0000}"/>
    <cellStyle name="Millares 10 2 6 2 4" xfId="7277" xr:uid="{00000000-0005-0000-0000-0000B41C0000}"/>
    <cellStyle name="Millares 10 2 6 2 4 2" xfId="19748" xr:uid="{00000000-0005-0000-0000-0000B51C0000}"/>
    <cellStyle name="Millares 10 2 6 2 5" xfId="9287" xr:uid="{00000000-0005-0000-0000-0000B61C0000}"/>
    <cellStyle name="Millares 10 2 6 2 5 2" xfId="21756" xr:uid="{00000000-0005-0000-0000-0000B71C0000}"/>
    <cellStyle name="Millares 10 2 6 2 6" xfId="13948" xr:uid="{00000000-0005-0000-0000-0000B81C0000}"/>
    <cellStyle name="Millares 10 2 6 2 7" xfId="29495" xr:uid="{00000000-0005-0000-0000-0000B91C0000}"/>
    <cellStyle name="Millares 10 2 6 2 8" xfId="32214" xr:uid="{00000000-0005-0000-0000-0000BA1C0000}"/>
    <cellStyle name="Millares 10 2 6 2 9" xfId="33372" xr:uid="{00000000-0005-0000-0000-0000BB1C0000}"/>
    <cellStyle name="Millares 10 2 6 20" xfId="32775" xr:uid="{00000000-0005-0000-0000-0000BC1C0000}"/>
    <cellStyle name="Millares 10 2 6 3" xfId="1952" xr:uid="{00000000-0005-0000-0000-0000BD1C0000}"/>
    <cellStyle name="Millares 10 2 6 3 2" xfId="3876" xr:uid="{00000000-0005-0000-0000-0000BE1C0000}"/>
    <cellStyle name="Millares 10 2 6 3 2 2" xfId="16349" xr:uid="{00000000-0005-0000-0000-0000BF1C0000}"/>
    <cellStyle name="Millares 10 2 6 3 3" xfId="5827" xr:uid="{00000000-0005-0000-0000-0000C01C0000}"/>
    <cellStyle name="Millares 10 2 6 3 3 2" xfId="18299" xr:uid="{00000000-0005-0000-0000-0000C11C0000}"/>
    <cellStyle name="Millares 10 2 6 3 4" xfId="7757" xr:uid="{00000000-0005-0000-0000-0000C21C0000}"/>
    <cellStyle name="Millares 10 2 6 3 4 2" xfId="20228" xr:uid="{00000000-0005-0000-0000-0000C31C0000}"/>
    <cellStyle name="Millares 10 2 6 3 5" xfId="9765" xr:uid="{00000000-0005-0000-0000-0000C41C0000}"/>
    <cellStyle name="Millares 10 2 6 3 5 2" xfId="22234" xr:uid="{00000000-0005-0000-0000-0000C51C0000}"/>
    <cellStyle name="Millares 10 2 6 3 6" xfId="14428" xr:uid="{00000000-0005-0000-0000-0000C61C0000}"/>
    <cellStyle name="Millares 10 2 6 4" xfId="2434" xr:uid="{00000000-0005-0000-0000-0000C71C0000}"/>
    <cellStyle name="Millares 10 2 6 4 2" xfId="4355" xr:uid="{00000000-0005-0000-0000-0000C81C0000}"/>
    <cellStyle name="Millares 10 2 6 4 2 2" xfId="16828" xr:uid="{00000000-0005-0000-0000-0000C91C0000}"/>
    <cellStyle name="Millares 10 2 6 4 3" xfId="6310" xr:uid="{00000000-0005-0000-0000-0000CA1C0000}"/>
    <cellStyle name="Millares 10 2 6 4 3 2" xfId="18782" xr:uid="{00000000-0005-0000-0000-0000CB1C0000}"/>
    <cellStyle name="Millares 10 2 6 4 4" xfId="8236" xr:uid="{00000000-0005-0000-0000-0000CC1C0000}"/>
    <cellStyle name="Millares 10 2 6 4 4 2" xfId="20707" xr:uid="{00000000-0005-0000-0000-0000CD1C0000}"/>
    <cellStyle name="Millares 10 2 6 4 5" xfId="10242" xr:uid="{00000000-0005-0000-0000-0000CE1C0000}"/>
    <cellStyle name="Millares 10 2 6 4 5 2" xfId="22711" xr:uid="{00000000-0005-0000-0000-0000CF1C0000}"/>
    <cellStyle name="Millares 10 2 6 4 6" xfId="14907" xr:uid="{00000000-0005-0000-0000-0000D01C0000}"/>
    <cellStyle name="Millares 10 2 6 5" xfId="992" xr:uid="{00000000-0005-0000-0000-0000D11C0000}"/>
    <cellStyle name="Millares 10 2 6 5 2" xfId="13468" xr:uid="{00000000-0005-0000-0000-0000D21C0000}"/>
    <cellStyle name="Millares 10 2 6 6" xfId="2916" xr:uid="{00000000-0005-0000-0000-0000D31C0000}"/>
    <cellStyle name="Millares 10 2 6 6 2" xfId="15389" xr:uid="{00000000-0005-0000-0000-0000D41C0000}"/>
    <cellStyle name="Millares 10 2 6 7" xfId="4854" xr:uid="{00000000-0005-0000-0000-0000D51C0000}"/>
    <cellStyle name="Millares 10 2 6 7 2" xfId="17326" xr:uid="{00000000-0005-0000-0000-0000D61C0000}"/>
    <cellStyle name="Millares 10 2 6 8" xfId="6794" xr:uid="{00000000-0005-0000-0000-0000D71C0000}"/>
    <cellStyle name="Millares 10 2 6 8 2" xfId="19265" xr:uid="{00000000-0005-0000-0000-0000D81C0000}"/>
    <cellStyle name="Millares 10 2 6 9" xfId="8821" xr:uid="{00000000-0005-0000-0000-0000D91C0000}"/>
    <cellStyle name="Millares 10 2 6 9 2" xfId="21290" xr:uid="{00000000-0005-0000-0000-0000DA1C0000}"/>
    <cellStyle name="Millares 10 2 7" xfId="1294" xr:uid="{00000000-0005-0000-0000-0000DB1C0000}"/>
    <cellStyle name="Millares 10 2 7 10" xfId="27558" xr:uid="{00000000-0005-0000-0000-0000DC1C0000}"/>
    <cellStyle name="Millares 10 2 7 11" xfId="28393" xr:uid="{00000000-0005-0000-0000-0000DD1C0000}"/>
    <cellStyle name="Millares 10 2 7 12" xfId="29278" xr:uid="{00000000-0005-0000-0000-0000DE1C0000}"/>
    <cellStyle name="Millares 10 2 7 13" xfId="32000" xr:uid="{00000000-0005-0000-0000-0000DF1C0000}"/>
    <cellStyle name="Millares 10 2 7 14" xfId="33158" xr:uid="{00000000-0005-0000-0000-0000E01C0000}"/>
    <cellStyle name="Millares 10 2 7 2" xfId="3218" xr:uid="{00000000-0005-0000-0000-0000E11C0000}"/>
    <cellStyle name="Millares 10 2 7 2 2" xfId="15691" xr:uid="{00000000-0005-0000-0000-0000E21C0000}"/>
    <cellStyle name="Millares 10 2 7 3" xfId="5170" xr:uid="{00000000-0005-0000-0000-0000E31C0000}"/>
    <cellStyle name="Millares 10 2 7 3 2" xfId="17641" xr:uid="{00000000-0005-0000-0000-0000E41C0000}"/>
    <cellStyle name="Millares 10 2 7 4" xfId="7099" xr:uid="{00000000-0005-0000-0000-0000E51C0000}"/>
    <cellStyle name="Millares 10 2 7 4 2" xfId="19570" xr:uid="{00000000-0005-0000-0000-0000E61C0000}"/>
    <cellStyle name="Millares 10 2 7 5" xfId="9109" xr:uid="{00000000-0005-0000-0000-0000E71C0000}"/>
    <cellStyle name="Millares 10 2 7 5 2" xfId="21578" xr:uid="{00000000-0005-0000-0000-0000E81C0000}"/>
    <cellStyle name="Millares 10 2 7 6" xfId="12750" xr:uid="{00000000-0005-0000-0000-0000E91C0000}"/>
    <cellStyle name="Millares 10 2 7 6 2" xfId="24583" xr:uid="{00000000-0005-0000-0000-0000EA1C0000}"/>
    <cellStyle name="Millares 10 2 7 7" xfId="13770" xr:uid="{00000000-0005-0000-0000-0000EB1C0000}"/>
    <cellStyle name="Millares 10 2 7 8" xfId="25274" xr:uid="{00000000-0005-0000-0000-0000EC1C0000}"/>
    <cellStyle name="Millares 10 2 7 9" xfId="26260" xr:uid="{00000000-0005-0000-0000-0000ED1C0000}"/>
    <cellStyle name="Millares 10 2 8" xfId="1774" xr:uid="{00000000-0005-0000-0000-0000EE1C0000}"/>
    <cellStyle name="Millares 10 2 8 2" xfId="3698" xr:uid="{00000000-0005-0000-0000-0000EF1C0000}"/>
    <cellStyle name="Millares 10 2 8 2 2" xfId="16171" xr:uid="{00000000-0005-0000-0000-0000F01C0000}"/>
    <cellStyle name="Millares 10 2 8 3" xfId="5649" xr:uid="{00000000-0005-0000-0000-0000F11C0000}"/>
    <cellStyle name="Millares 10 2 8 3 2" xfId="18121" xr:uid="{00000000-0005-0000-0000-0000F21C0000}"/>
    <cellStyle name="Millares 10 2 8 4" xfId="7579" xr:uid="{00000000-0005-0000-0000-0000F31C0000}"/>
    <cellStyle name="Millares 10 2 8 4 2" xfId="20050" xr:uid="{00000000-0005-0000-0000-0000F41C0000}"/>
    <cellStyle name="Millares 10 2 8 5" xfId="9587" xr:uid="{00000000-0005-0000-0000-0000F51C0000}"/>
    <cellStyle name="Millares 10 2 8 5 2" xfId="22056" xr:uid="{00000000-0005-0000-0000-0000F61C0000}"/>
    <cellStyle name="Millares 10 2 8 6" xfId="14250" xr:uid="{00000000-0005-0000-0000-0000F71C0000}"/>
    <cellStyle name="Millares 10 2 8 7" xfId="29317" xr:uid="{00000000-0005-0000-0000-0000F81C0000}"/>
    <cellStyle name="Millares 10 2 8 8" xfId="32036" xr:uid="{00000000-0005-0000-0000-0000F91C0000}"/>
    <cellStyle name="Millares 10 2 8 9" xfId="33194" xr:uid="{00000000-0005-0000-0000-0000FA1C0000}"/>
    <cellStyle name="Millares 10 2 9" xfId="2256" xr:uid="{00000000-0005-0000-0000-0000FB1C0000}"/>
    <cellStyle name="Millares 10 2 9 2" xfId="4177" xr:uid="{00000000-0005-0000-0000-0000FC1C0000}"/>
    <cellStyle name="Millares 10 2 9 2 2" xfId="16650" xr:uid="{00000000-0005-0000-0000-0000FD1C0000}"/>
    <cellStyle name="Millares 10 2 9 3" xfId="6132" xr:uid="{00000000-0005-0000-0000-0000FE1C0000}"/>
    <cellStyle name="Millares 10 2 9 3 2" xfId="18604" xr:uid="{00000000-0005-0000-0000-0000FF1C0000}"/>
    <cellStyle name="Millares 10 2 9 4" xfId="8058" xr:uid="{00000000-0005-0000-0000-0000001D0000}"/>
    <cellStyle name="Millares 10 2 9 4 2" xfId="20529" xr:uid="{00000000-0005-0000-0000-0000011D0000}"/>
    <cellStyle name="Millares 10 2 9 5" xfId="10064" xr:uid="{00000000-0005-0000-0000-0000021D0000}"/>
    <cellStyle name="Millares 10 2 9 5 2" xfId="22533" xr:uid="{00000000-0005-0000-0000-0000031D0000}"/>
    <cellStyle name="Millares 10 2 9 6" xfId="14729" xr:uid="{00000000-0005-0000-0000-0000041D0000}"/>
    <cellStyle name="Millares 10 20" xfId="12166" xr:uid="{00000000-0005-0000-0000-0000051D0000}"/>
    <cellStyle name="Millares 10 20 2" xfId="24000" xr:uid="{00000000-0005-0000-0000-0000061D0000}"/>
    <cellStyle name="Millares 10 21" xfId="12805" xr:uid="{00000000-0005-0000-0000-0000071D0000}"/>
    <cellStyle name="Millares 10 22" xfId="24708" xr:uid="{00000000-0005-0000-0000-0000081D0000}"/>
    <cellStyle name="Millares 10 23" xfId="25305" xr:uid="{00000000-0005-0000-0000-0000091D0000}"/>
    <cellStyle name="Millares 10 24" xfId="26772" xr:uid="{00000000-0005-0000-0000-00000A1D0000}"/>
    <cellStyle name="Millares 10 25" xfId="27752" xr:uid="{00000000-0005-0000-0000-00000B1D0000}"/>
    <cellStyle name="Millares 10 26" xfId="28455" xr:uid="{00000000-0005-0000-0000-00000C1D0000}"/>
    <cellStyle name="Millares 10 27" xfId="31422" xr:uid="{00000000-0005-0000-0000-00000D1D0000}"/>
    <cellStyle name="Millares 10 28" xfId="32593" xr:uid="{00000000-0005-0000-0000-00000E1D0000}"/>
    <cellStyle name="Millares 10 3" xfId="76" xr:uid="{00000000-0005-0000-0000-00000F1D0000}"/>
    <cellStyle name="Millares 10 3 10" xfId="6639" xr:uid="{00000000-0005-0000-0000-0000101D0000}"/>
    <cellStyle name="Millares 10 3 10 2" xfId="19110" xr:uid="{00000000-0005-0000-0000-0000111D0000}"/>
    <cellStyle name="Millares 10 3 11" xfId="8674" xr:uid="{00000000-0005-0000-0000-0000121D0000}"/>
    <cellStyle name="Millares 10 3 11 2" xfId="21143" xr:uid="{00000000-0005-0000-0000-0000131D0000}"/>
    <cellStyle name="Millares 10 3 12" xfId="10572" xr:uid="{00000000-0005-0000-0000-0000141D0000}"/>
    <cellStyle name="Millares 10 3 12 2" xfId="23038" xr:uid="{00000000-0005-0000-0000-0000151D0000}"/>
    <cellStyle name="Millares 10 3 13" xfId="11052" xr:uid="{00000000-0005-0000-0000-0000161D0000}"/>
    <cellStyle name="Millares 10 3 13 2" xfId="23517" xr:uid="{00000000-0005-0000-0000-0000171D0000}"/>
    <cellStyle name="Millares 10 3 14" xfId="12193" xr:uid="{00000000-0005-0000-0000-0000181D0000}"/>
    <cellStyle name="Millares 10 3 14 2" xfId="24027" xr:uid="{00000000-0005-0000-0000-0000191D0000}"/>
    <cellStyle name="Millares 10 3 15" xfId="12832" xr:uid="{00000000-0005-0000-0000-00001A1D0000}"/>
    <cellStyle name="Millares 10 3 16" xfId="24735" xr:uid="{00000000-0005-0000-0000-00001B1D0000}"/>
    <cellStyle name="Millares 10 3 17" xfId="25346" xr:uid="{00000000-0005-0000-0000-00001C1D0000}"/>
    <cellStyle name="Millares 10 3 18" xfId="26814" xr:uid="{00000000-0005-0000-0000-00001D1D0000}"/>
    <cellStyle name="Millares 10 3 19" xfId="27784" xr:uid="{00000000-0005-0000-0000-00001E1D0000}"/>
    <cellStyle name="Millares 10 3 2" xfId="134" xr:uid="{00000000-0005-0000-0000-00001F1D0000}"/>
    <cellStyle name="Millares 10 3 2 10" xfId="8721" xr:uid="{00000000-0005-0000-0000-0000201D0000}"/>
    <cellStyle name="Millares 10 3 2 10 2" xfId="21190" xr:uid="{00000000-0005-0000-0000-0000211D0000}"/>
    <cellStyle name="Millares 10 3 2 11" xfId="10624" xr:uid="{00000000-0005-0000-0000-0000221D0000}"/>
    <cellStyle name="Millares 10 3 2 11 2" xfId="23090" xr:uid="{00000000-0005-0000-0000-0000231D0000}"/>
    <cellStyle name="Millares 10 3 2 12" xfId="11104" xr:uid="{00000000-0005-0000-0000-0000241D0000}"/>
    <cellStyle name="Millares 10 3 2 12 2" xfId="23569" xr:uid="{00000000-0005-0000-0000-0000251D0000}"/>
    <cellStyle name="Millares 10 3 2 13" xfId="12245" xr:uid="{00000000-0005-0000-0000-0000261D0000}"/>
    <cellStyle name="Millares 10 3 2 13 2" xfId="24079" xr:uid="{00000000-0005-0000-0000-0000271D0000}"/>
    <cellStyle name="Millares 10 3 2 14" xfId="12884" xr:uid="{00000000-0005-0000-0000-0000281D0000}"/>
    <cellStyle name="Millares 10 3 2 15" xfId="24787" xr:uid="{00000000-0005-0000-0000-0000291D0000}"/>
    <cellStyle name="Millares 10 3 2 16" xfId="25400" xr:uid="{00000000-0005-0000-0000-00002A1D0000}"/>
    <cellStyle name="Millares 10 3 2 17" xfId="26867" xr:uid="{00000000-0005-0000-0000-00002B1D0000}"/>
    <cellStyle name="Millares 10 3 2 18" xfId="27836" xr:uid="{00000000-0005-0000-0000-00002C1D0000}"/>
    <cellStyle name="Millares 10 3 2 19" xfId="28544" xr:uid="{00000000-0005-0000-0000-00002D1D0000}"/>
    <cellStyle name="Millares 10 3 2 2" xfId="351" xr:uid="{00000000-0005-0000-0000-00002E1D0000}"/>
    <cellStyle name="Millares 10 3 2 2 10" xfId="10802" xr:uid="{00000000-0005-0000-0000-00002F1D0000}"/>
    <cellStyle name="Millares 10 3 2 2 10 2" xfId="23268" xr:uid="{00000000-0005-0000-0000-0000301D0000}"/>
    <cellStyle name="Millares 10 3 2 2 11" xfId="11282" xr:uid="{00000000-0005-0000-0000-0000311D0000}"/>
    <cellStyle name="Millares 10 3 2 2 11 2" xfId="23747" xr:uid="{00000000-0005-0000-0000-0000321D0000}"/>
    <cellStyle name="Millares 10 3 2 2 12" xfId="12423" xr:uid="{00000000-0005-0000-0000-0000331D0000}"/>
    <cellStyle name="Millares 10 3 2 2 12 2" xfId="24257" xr:uid="{00000000-0005-0000-0000-0000341D0000}"/>
    <cellStyle name="Millares 10 3 2 2 13" xfId="13062" xr:uid="{00000000-0005-0000-0000-0000351D0000}"/>
    <cellStyle name="Millares 10 3 2 2 14" xfId="24965" xr:uid="{00000000-0005-0000-0000-0000361D0000}"/>
    <cellStyle name="Millares 10 3 2 2 15" xfId="25593" xr:uid="{00000000-0005-0000-0000-0000371D0000}"/>
    <cellStyle name="Millares 10 3 2 2 16" xfId="27056" xr:uid="{00000000-0005-0000-0000-0000381D0000}"/>
    <cellStyle name="Millares 10 3 2 2 17" xfId="28015" xr:uid="{00000000-0005-0000-0000-0000391D0000}"/>
    <cellStyle name="Millares 10 3 2 2 18" xfId="28735" xr:uid="{00000000-0005-0000-0000-00003A1D0000}"/>
    <cellStyle name="Millares 10 3 2 2 19" xfId="31679" xr:uid="{00000000-0005-0000-0000-00003B1D0000}"/>
    <cellStyle name="Millares 10 3 2 2 2" xfId="1547" xr:uid="{00000000-0005-0000-0000-00003C1D0000}"/>
    <cellStyle name="Millares 10 3 2 2 2 2" xfId="3471" xr:uid="{00000000-0005-0000-0000-00003D1D0000}"/>
    <cellStyle name="Millares 10 3 2 2 2 2 2" xfId="15944" xr:uid="{00000000-0005-0000-0000-00003E1D0000}"/>
    <cellStyle name="Millares 10 3 2 2 2 3" xfId="5422" xr:uid="{00000000-0005-0000-0000-00003F1D0000}"/>
    <cellStyle name="Millares 10 3 2 2 2 3 2" xfId="17894" xr:uid="{00000000-0005-0000-0000-0000401D0000}"/>
    <cellStyle name="Millares 10 3 2 2 2 4" xfId="7352" xr:uid="{00000000-0005-0000-0000-0000411D0000}"/>
    <cellStyle name="Millares 10 3 2 2 2 4 2" xfId="19823" xr:uid="{00000000-0005-0000-0000-0000421D0000}"/>
    <cellStyle name="Millares 10 3 2 2 2 5" xfId="9362" xr:uid="{00000000-0005-0000-0000-0000431D0000}"/>
    <cellStyle name="Millares 10 3 2 2 2 5 2" xfId="21831" xr:uid="{00000000-0005-0000-0000-0000441D0000}"/>
    <cellStyle name="Millares 10 3 2 2 2 6" xfId="14023" xr:uid="{00000000-0005-0000-0000-0000451D0000}"/>
    <cellStyle name="Millares 10 3 2 2 2 7" xfId="29570" xr:uid="{00000000-0005-0000-0000-0000461D0000}"/>
    <cellStyle name="Millares 10 3 2 2 2 8" xfId="32289" xr:uid="{00000000-0005-0000-0000-0000471D0000}"/>
    <cellStyle name="Millares 10 3 2 2 2 9" xfId="33447" xr:uid="{00000000-0005-0000-0000-0000481D0000}"/>
    <cellStyle name="Millares 10 3 2 2 20" xfId="32850" xr:uid="{00000000-0005-0000-0000-0000491D0000}"/>
    <cellStyle name="Millares 10 3 2 2 3" xfId="2027" xr:uid="{00000000-0005-0000-0000-00004A1D0000}"/>
    <cellStyle name="Millares 10 3 2 2 3 2" xfId="3951" xr:uid="{00000000-0005-0000-0000-00004B1D0000}"/>
    <cellStyle name="Millares 10 3 2 2 3 2 2" xfId="16424" xr:uid="{00000000-0005-0000-0000-00004C1D0000}"/>
    <cellStyle name="Millares 10 3 2 2 3 3" xfId="5902" xr:uid="{00000000-0005-0000-0000-00004D1D0000}"/>
    <cellStyle name="Millares 10 3 2 2 3 3 2" xfId="18374" xr:uid="{00000000-0005-0000-0000-00004E1D0000}"/>
    <cellStyle name="Millares 10 3 2 2 3 4" xfId="7832" xr:uid="{00000000-0005-0000-0000-00004F1D0000}"/>
    <cellStyle name="Millares 10 3 2 2 3 4 2" xfId="20303" xr:uid="{00000000-0005-0000-0000-0000501D0000}"/>
    <cellStyle name="Millares 10 3 2 2 3 5" xfId="9840" xr:uid="{00000000-0005-0000-0000-0000511D0000}"/>
    <cellStyle name="Millares 10 3 2 2 3 5 2" xfId="22309" xr:uid="{00000000-0005-0000-0000-0000521D0000}"/>
    <cellStyle name="Millares 10 3 2 2 3 6" xfId="14503" xr:uid="{00000000-0005-0000-0000-0000531D0000}"/>
    <cellStyle name="Millares 10 3 2 2 4" xfId="2509" xr:uid="{00000000-0005-0000-0000-0000541D0000}"/>
    <cellStyle name="Millares 10 3 2 2 4 2" xfId="4430" xr:uid="{00000000-0005-0000-0000-0000551D0000}"/>
    <cellStyle name="Millares 10 3 2 2 4 2 2" xfId="16903" xr:uid="{00000000-0005-0000-0000-0000561D0000}"/>
    <cellStyle name="Millares 10 3 2 2 4 3" xfId="6385" xr:uid="{00000000-0005-0000-0000-0000571D0000}"/>
    <cellStyle name="Millares 10 3 2 2 4 3 2" xfId="18857" xr:uid="{00000000-0005-0000-0000-0000581D0000}"/>
    <cellStyle name="Millares 10 3 2 2 4 4" xfId="8311" xr:uid="{00000000-0005-0000-0000-0000591D0000}"/>
    <cellStyle name="Millares 10 3 2 2 4 4 2" xfId="20782" xr:uid="{00000000-0005-0000-0000-00005A1D0000}"/>
    <cellStyle name="Millares 10 3 2 2 4 5" xfId="10317" xr:uid="{00000000-0005-0000-0000-00005B1D0000}"/>
    <cellStyle name="Millares 10 3 2 2 4 5 2" xfId="22786" xr:uid="{00000000-0005-0000-0000-00005C1D0000}"/>
    <cellStyle name="Millares 10 3 2 2 4 6" xfId="14982" xr:uid="{00000000-0005-0000-0000-00005D1D0000}"/>
    <cellStyle name="Millares 10 3 2 2 5" xfId="1067" xr:uid="{00000000-0005-0000-0000-00005E1D0000}"/>
    <cellStyle name="Millares 10 3 2 2 5 2" xfId="13543" xr:uid="{00000000-0005-0000-0000-00005F1D0000}"/>
    <cellStyle name="Millares 10 3 2 2 6" xfId="2991" xr:uid="{00000000-0005-0000-0000-0000601D0000}"/>
    <cellStyle name="Millares 10 3 2 2 6 2" xfId="15464" xr:uid="{00000000-0005-0000-0000-0000611D0000}"/>
    <cellStyle name="Millares 10 3 2 2 7" xfId="4929" xr:uid="{00000000-0005-0000-0000-0000621D0000}"/>
    <cellStyle name="Millares 10 3 2 2 7 2" xfId="17401" xr:uid="{00000000-0005-0000-0000-0000631D0000}"/>
    <cellStyle name="Millares 10 3 2 2 8" xfId="6869" xr:uid="{00000000-0005-0000-0000-0000641D0000}"/>
    <cellStyle name="Millares 10 3 2 2 8 2" xfId="19340" xr:uid="{00000000-0005-0000-0000-0000651D0000}"/>
    <cellStyle name="Millares 10 3 2 2 9" xfId="8890" xr:uid="{00000000-0005-0000-0000-0000661D0000}"/>
    <cellStyle name="Millares 10 3 2 2 9 2" xfId="21359" xr:uid="{00000000-0005-0000-0000-0000671D0000}"/>
    <cellStyle name="Millares 10 3 2 20" xfId="31501" xr:uid="{00000000-0005-0000-0000-0000681D0000}"/>
    <cellStyle name="Millares 10 3 2 21" xfId="32672" xr:uid="{00000000-0005-0000-0000-0000691D0000}"/>
    <cellStyle name="Millares 10 3 2 3" xfId="1369" xr:uid="{00000000-0005-0000-0000-00006A1D0000}"/>
    <cellStyle name="Millares 10 3 2 3 2" xfId="3293" xr:uid="{00000000-0005-0000-0000-00006B1D0000}"/>
    <cellStyle name="Millares 10 3 2 3 2 2" xfId="15766" xr:uid="{00000000-0005-0000-0000-00006C1D0000}"/>
    <cellStyle name="Millares 10 3 2 3 3" xfId="5245" xr:uid="{00000000-0005-0000-0000-00006D1D0000}"/>
    <cellStyle name="Millares 10 3 2 3 3 2" xfId="17716" xr:uid="{00000000-0005-0000-0000-00006E1D0000}"/>
    <cellStyle name="Millares 10 3 2 3 4" xfId="7174" xr:uid="{00000000-0005-0000-0000-00006F1D0000}"/>
    <cellStyle name="Millares 10 3 2 3 4 2" xfId="19645" xr:uid="{00000000-0005-0000-0000-0000701D0000}"/>
    <cellStyle name="Millares 10 3 2 3 5" xfId="9184" xr:uid="{00000000-0005-0000-0000-0000711D0000}"/>
    <cellStyle name="Millares 10 3 2 3 5 2" xfId="21653" xr:uid="{00000000-0005-0000-0000-0000721D0000}"/>
    <cellStyle name="Millares 10 3 2 3 6" xfId="13845" xr:uid="{00000000-0005-0000-0000-0000731D0000}"/>
    <cellStyle name="Millares 10 3 2 3 7" xfId="29392" xr:uid="{00000000-0005-0000-0000-0000741D0000}"/>
    <cellStyle name="Millares 10 3 2 3 8" xfId="32111" xr:uid="{00000000-0005-0000-0000-0000751D0000}"/>
    <cellStyle name="Millares 10 3 2 3 9" xfId="33269" xr:uid="{00000000-0005-0000-0000-0000761D0000}"/>
    <cellStyle name="Millares 10 3 2 4" xfId="1849" xr:uid="{00000000-0005-0000-0000-0000771D0000}"/>
    <cellStyle name="Millares 10 3 2 4 2" xfId="3773" xr:uid="{00000000-0005-0000-0000-0000781D0000}"/>
    <cellStyle name="Millares 10 3 2 4 2 2" xfId="16246" xr:uid="{00000000-0005-0000-0000-0000791D0000}"/>
    <cellStyle name="Millares 10 3 2 4 3" xfId="5724" xr:uid="{00000000-0005-0000-0000-00007A1D0000}"/>
    <cellStyle name="Millares 10 3 2 4 3 2" xfId="18196" xr:uid="{00000000-0005-0000-0000-00007B1D0000}"/>
    <cellStyle name="Millares 10 3 2 4 4" xfId="7654" xr:uid="{00000000-0005-0000-0000-00007C1D0000}"/>
    <cellStyle name="Millares 10 3 2 4 4 2" xfId="20125" xr:uid="{00000000-0005-0000-0000-00007D1D0000}"/>
    <cellStyle name="Millares 10 3 2 4 5" xfId="9662" xr:uid="{00000000-0005-0000-0000-00007E1D0000}"/>
    <cellStyle name="Millares 10 3 2 4 5 2" xfId="22131" xr:uid="{00000000-0005-0000-0000-00007F1D0000}"/>
    <cellStyle name="Millares 10 3 2 4 6" xfId="14325" xr:uid="{00000000-0005-0000-0000-0000801D0000}"/>
    <cellStyle name="Millares 10 3 2 5" xfId="2331" xr:uid="{00000000-0005-0000-0000-0000811D0000}"/>
    <cellStyle name="Millares 10 3 2 5 2" xfId="4252" xr:uid="{00000000-0005-0000-0000-0000821D0000}"/>
    <cellStyle name="Millares 10 3 2 5 2 2" xfId="16725" xr:uid="{00000000-0005-0000-0000-0000831D0000}"/>
    <cellStyle name="Millares 10 3 2 5 3" xfId="6207" xr:uid="{00000000-0005-0000-0000-0000841D0000}"/>
    <cellStyle name="Millares 10 3 2 5 3 2" xfId="18679" xr:uid="{00000000-0005-0000-0000-0000851D0000}"/>
    <cellStyle name="Millares 10 3 2 5 4" xfId="8133" xr:uid="{00000000-0005-0000-0000-0000861D0000}"/>
    <cellStyle name="Millares 10 3 2 5 4 2" xfId="20604" xr:uid="{00000000-0005-0000-0000-0000871D0000}"/>
    <cellStyle name="Millares 10 3 2 5 5" xfId="10139" xr:uid="{00000000-0005-0000-0000-0000881D0000}"/>
    <cellStyle name="Millares 10 3 2 5 5 2" xfId="22608" xr:uid="{00000000-0005-0000-0000-0000891D0000}"/>
    <cellStyle name="Millares 10 3 2 5 6" xfId="14804" xr:uid="{00000000-0005-0000-0000-00008A1D0000}"/>
    <cellStyle name="Millares 10 3 2 6" xfId="889" xr:uid="{00000000-0005-0000-0000-00008B1D0000}"/>
    <cellStyle name="Millares 10 3 2 6 2" xfId="13365" xr:uid="{00000000-0005-0000-0000-00008C1D0000}"/>
    <cellStyle name="Millares 10 3 2 7" xfId="2813" xr:uid="{00000000-0005-0000-0000-00008D1D0000}"/>
    <cellStyle name="Millares 10 3 2 7 2" xfId="15286" xr:uid="{00000000-0005-0000-0000-00008E1D0000}"/>
    <cellStyle name="Millares 10 3 2 8" xfId="4746" xr:uid="{00000000-0005-0000-0000-00008F1D0000}"/>
    <cellStyle name="Millares 10 3 2 8 2" xfId="17218" xr:uid="{00000000-0005-0000-0000-0000901D0000}"/>
    <cellStyle name="Millares 10 3 2 9" xfId="6691" xr:uid="{00000000-0005-0000-0000-0000911D0000}"/>
    <cellStyle name="Millares 10 3 2 9 2" xfId="19162" xr:uid="{00000000-0005-0000-0000-0000921D0000}"/>
    <cellStyle name="Millares 10 3 20" xfId="28490" xr:uid="{00000000-0005-0000-0000-0000931D0000}"/>
    <cellStyle name="Millares 10 3 21" xfId="31449" xr:uid="{00000000-0005-0000-0000-0000941D0000}"/>
    <cellStyle name="Millares 10 3 22" xfId="32620" xr:uid="{00000000-0005-0000-0000-0000951D0000}"/>
    <cellStyle name="Millares 10 3 3" xfId="299" xr:uid="{00000000-0005-0000-0000-0000961D0000}"/>
    <cellStyle name="Millares 10 3 3 10" xfId="10750" xr:uid="{00000000-0005-0000-0000-0000971D0000}"/>
    <cellStyle name="Millares 10 3 3 10 2" xfId="23216" xr:uid="{00000000-0005-0000-0000-0000981D0000}"/>
    <cellStyle name="Millares 10 3 3 11" xfId="11230" xr:uid="{00000000-0005-0000-0000-0000991D0000}"/>
    <cellStyle name="Millares 10 3 3 11 2" xfId="23695" xr:uid="{00000000-0005-0000-0000-00009A1D0000}"/>
    <cellStyle name="Millares 10 3 3 12" xfId="12371" xr:uid="{00000000-0005-0000-0000-00009B1D0000}"/>
    <cellStyle name="Millares 10 3 3 12 2" xfId="24205" xr:uid="{00000000-0005-0000-0000-00009C1D0000}"/>
    <cellStyle name="Millares 10 3 3 13" xfId="13010" xr:uid="{00000000-0005-0000-0000-00009D1D0000}"/>
    <cellStyle name="Millares 10 3 3 14" xfId="24913" xr:uid="{00000000-0005-0000-0000-00009E1D0000}"/>
    <cellStyle name="Millares 10 3 3 15" xfId="25541" xr:uid="{00000000-0005-0000-0000-00009F1D0000}"/>
    <cellStyle name="Millares 10 3 3 16" xfId="27004" xr:uid="{00000000-0005-0000-0000-0000A01D0000}"/>
    <cellStyle name="Millares 10 3 3 17" xfId="27963" xr:uid="{00000000-0005-0000-0000-0000A11D0000}"/>
    <cellStyle name="Millares 10 3 3 18" xfId="28683" xr:uid="{00000000-0005-0000-0000-0000A21D0000}"/>
    <cellStyle name="Millares 10 3 3 19" xfId="31627" xr:uid="{00000000-0005-0000-0000-0000A31D0000}"/>
    <cellStyle name="Millares 10 3 3 2" xfId="1495" xr:uid="{00000000-0005-0000-0000-0000A41D0000}"/>
    <cellStyle name="Millares 10 3 3 2 2" xfId="3419" xr:uid="{00000000-0005-0000-0000-0000A51D0000}"/>
    <cellStyle name="Millares 10 3 3 2 2 2" xfId="15892" xr:uid="{00000000-0005-0000-0000-0000A61D0000}"/>
    <cellStyle name="Millares 10 3 3 2 3" xfId="5370" xr:uid="{00000000-0005-0000-0000-0000A71D0000}"/>
    <cellStyle name="Millares 10 3 3 2 3 2" xfId="17842" xr:uid="{00000000-0005-0000-0000-0000A81D0000}"/>
    <cellStyle name="Millares 10 3 3 2 4" xfId="7300" xr:uid="{00000000-0005-0000-0000-0000A91D0000}"/>
    <cellStyle name="Millares 10 3 3 2 4 2" xfId="19771" xr:uid="{00000000-0005-0000-0000-0000AA1D0000}"/>
    <cellStyle name="Millares 10 3 3 2 5" xfId="9310" xr:uid="{00000000-0005-0000-0000-0000AB1D0000}"/>
    <cellStyle name="Millares 10 3 3 2 5 2" xfId="21779" xr:uid="{00000000-0005-0000-0000-0000AC1D0000}"/>
    <cellStyle name="Millares 10 3 3 2 6" xfId="13971" xr:uid="{00000000-0005-0000-0000-0000AD1D0000}"/>
    <cellStyle name="Millares 10 3 3 2 7" xfId="29518" xr:uid="{00000000-0005-0000-0000-0000AE1D0000}"/>
    <cellStyle name="Millares 10 3 3 2 8" xfId="32237" xr:uid="{00000000-0005-0000-0000-0000AF1D0000}"/>
    <cellStyle name="Millares 10 3 3 2 9" xfId="33395" xr:uid="{00000000-0005-0000-0000-0000B01D0000}"/>
    <cellStyle name="Millares 10 3 3 20" xfId="32798" xr:uid="{00000000-0005-0000-0000-0000B11D0000}"/>
    <cellStyle name="Millares 10 3 3 3" xfId="1975" xr:uid="{00000000-0005-0000-0000-0000B21D0000}"/>
    <cellStyle name="Millares 10 3 3 3 2" xfId="3899" xr:uid="{00000000-0005-0000-0000-0000B31D0000}"/>
    <cellStyle name="Millares 10 3 3 3 2 2" xfId="16372" xr:uid="{00000000-0005-0000-0000-0000B41D0000}"/>
    <cellStyle name="Millares 10 3 3 3 3" xfId="5850" xr:uid="{00000000-0005-0000-0000-0000B51D0000}"/>
    <cellStyle name="Millares 10 3 3 3 3 2" xfId="18322" xr:uid="{00000000-0005-0000-0000-0000B61D0000}"/>
    <cellStyle name="Millares 10 3 3 3 4" xfId="7780" xr:uid="{00000000-0005-0000-0000-0000B71D0000}"/>
    <cellStyle name="Millares 10 3 3 3 4 2" xfId="20251" xr:uid="{00000000-0005-0000-0000-0000B81D0000}"/>
    <cellStyle name="Millares 10 3 3 3 5" xfId="9788" xr:uid="{00000000-0005-0000-0000-0000B91D0000}"/>
    <cellStyle name="Millares 10 3 3 3 5 2" xfId="22257" xr:uid="{00000000-0005-0000-0000-0000BA1D0000}"/>
    <cellStyle name="Millares 10 3 3 3 6" xfId="14451" xr:uid="{00000000-0005-0000-0000-0000BB1D0000}"/>
    <cellStyle name="Millares 10 3 3 4" xfId="2457" xr:uid="{00000000-0005-0000-0000-0000BC1D0000}"/>
    <cellStyle name="Millares 10 3 3 4 2" xfId="4378" xr:uid="{00000000-0005-0000-0000-0000BD1D0000}"/>
    <cellStyle name="Millares 10 3 3 4 2 2" xfId="16851" xr:uid="{00000000-0005-0000-0000-0000BE1D0000}"/>
    <cellStyle name="Millares 10 3 3 4 3" xfId="6333" xr:uid="{00000000-0005-0000-0000-0000BF1D0000}"/>
    <cellStyle name="Millares 10 3 3 4 3 2" xfId="18805" xr:uid="{00000000-0005-0000-0000-0000C01D0000}"/>
    <cellStyle name="Millares 10 3 3 4 4" xfId="8259" xr:uid="{00000000-0005-0000-0000-0000C11D0000}"/>
    <cellStyle name="Millares 10 3 3 4 4 2" xfId="20730" xr:uid="{00000000-0005-0000-0000-0000C21D0000}"/>
    <cellStyle name="Millares 10 3 3 4 5" xfId="10265" xr:uid="{00000000-0005-0000-0000-0000C31D0000}"/>
    <cellStyle name="Millares 10 3 3 4 5 2" xfId="22734" xr:uid="{00000000-0005-0000-0000-0000C41D0000}"/>
    <cellStyle name="Millares 10 3 3 4 6" xfId="14930" xr:uid="{00000000-0005-0000-0000-0000C51D0000}"/>
    <cellStyle name="Millares 10 3 3 5" xfId="1015" xr:uid="{00000000-0005-0000-0000-0000C61D0000}"/>
    <cellStyle name="Millares 10 3 3 5 2" xfId="13491" xr:uid="{00000000-0005-0000-0000-0000C71D0000}"/>
    <cellStyle name="Millares 10 3 3 6" xfId="2939" xr:uid="{00000000-0005-0000-0000-0000C81D0000}"/>
    <cellStyle name="Millares 10 3 3 6 2" xfId="15412" xr:uid="{00000000-0005-0000-0000-0000C91D0000}"/>
    <cellStyle name="Millares 10 3 3 7" xfId="4877" xr:uid="{00000000-0005-0000-0000-0000CA1D0000}"/>
    <cellStyle name="Millares 10 3 3 7 2" xfId="17349" xr:uid="{00000000-0005-0000-0000-0000CB1D0000}"/>
    <cellStyle name="Millares 10 3 3 8" xfId="6817" xr:uid="{00000000-0005-0000-0000-0000CC1D0000}"/>
    <cellStyle name="Millares 10 3 3 8 2" xfId="19288" xr:uid="{00000000-0005-0000-0000-0000CD1D0000}"/>
    <cellStyle name="Millares 10 3 3 9" xfId="8842" xr:uid="{00000000-0005-0000-0000-0000CE1D0000}"/>
    <cellStyle name="Millares 10 3 3 9 2" xfId="21311" xr:uid="{00000000-0005-0000-0000-0000CF1D0000}"/>
    <cellStyle name="Millares 10 3 4" xfId="1317" xr:uid="{00000000-0005-0000-0000-0000D01D0000}"/>
    <cellStyle name="Millares 10 3 4 2" xfId="3241" xr:uid="{00000000-0005-0000-0000-0000D11D0000}"/>
    <cellStyle name="Millares 10 3 4 2 2" xfId="15714" xr:uid="{00000000-0005-0000-0000-0000D21D0000}"/>
    <cellStyle name="Millares 10 3 4 3" xfId="5193" xr:uid="{00000000-0005-0000-0000-0000D31D0000}"/>
    <cellStyle name="Millares 10 3 4 3 2" xfId="17664" xr:uid="{00000000-0005-0000-0000-0000D41D0000}"/>
    <cellStyle name="Millares 10 3 4 4" xfId="7122" xr:uid="{00000000-0005-0000-0000-0000D51D0000}"/>
    <cellStyle name="Millares 10 3 4 4 2" xfId="19593" xr:uid="{00000000-0005-0000-0000-0000D61D0000}"/>
    <cellStyle name="Millares 10 3 4 5" xfId="9132" xr:uid="{00000000-0005-0000-0000-0000D71D0000}"/>
    <cellStyle name="Millares 10 3 4 5 2" xfId="21601" xr:uid="{00000000-0005-0000-0000-0000D81D0000}"/>
    <cellStyle name="Millares 10 3 4 6" xfId="13793" xr:uid="{00000000-0005-0000-0000-0000D91D0000}"/>
    <cellStyle name="Millares 10 3 4 7" xfId="29340" xr:uid="{00000000-0005-0000-0000-0000DA1D0000}"/>
    <cellStyle name="Millares 10 3 4 8" xfId="32059" xr:uid="{00000000-0005-0000-0000-0000DB1D0000}"/>
    <cellStyle name="Millares 10 3 4 9" xfId="33217" xr:uid="{00000000-0005-0000-0000-0000DC1D0000}"/>
    <cellStyle name="Millares 10 3 5" xfId="1797" xr:uid="{00000000-0005-0000-0000-0000DD1D0000}"/>
    <cellStyle name="Millares 10 3 5 2" xfId="3721" xr:uid="{00000000-0005-0000-0000-0000DE1D0000}"/>
    <cellStyle name="Millares 10 3 5 2 2" xfId="16194" xr:uid="{00000000-0005-0000-0000-0000DF1D0000}"/>
    <cellStyle name="Millares 10 3 5 3" xfId="5672" xr:uid="{00000000-0005-0000-0000-0000E01D0000}"/>
    <cellStyle name="Millares 10 3 5 3 2" xfId="18144" xr:uid="{00000000-0005-0000-0000-0000E11D0000}"/>
    <cellStyle name="Millares 10 3 5 4" xfId="7602" xr:uid="{00000000-0005-0000-0000-0000E21D0000}"/>
    <cellStyle name="Millares 10 3 5 4 2" xfId="20073" xr:uid="{00000000-0005-0000-0000-0000E31D0000}"/>
    <cellStyle name="Millares 10 3 5 5" xfId="9610" xr:uid="{00000000-0005-0000-0000-0000E41D0000}"/>
    <cellStyle name="Millares 10 3 5 5 2" xfId="22079" xr:uid="{00000000-0005-0000-0000-0000E51D0000}"/>
    <cellStyle name="Millares 10 3 5 6" xfId="14273" xr:uid="{00000000-0005-0000-0000-0000E61D0000}"/>
    <cellStyle name="Millares 10 3 6" xfId="2279" xr:uid="{00000000-0005-0000-0000-0000E71D0000}"/>
    <cellStyle name="Millares 10 3 6 2" xfId="4200" xr:uid="{00000000-0005-0000-0000-0000E81D0000}"/>
    <cellStyle name="Millares 10 3 6 2 2" xfId="16673" xr:uid="{00000000-0005-0000-0000-0000E91D0000}"/>
    <cellStyle name="Millares 10 3 6 3" xfId="6155" xr:uid="{00000000-0005-0000-0000-0000EA1D0000}"/>
    <cellStyle name="Millares 10 3 6 3 2" xfId="18627" xr:uid="{00000000-0005-0000-0000-0000EB1D0000}"/>
    <cellStyle name="Millares 10 3 6 4" xfId="8081" xr:uid="{00000000-0005-0000-0000-0000EC1D0000}"/>
    <cellStyle name="Millares 10 3 6 4 2" xfId="20552" xr:uid="{00000000-0005-0000-0000-0000ED1D0000}"/>
    <cellStyle name="Millares 10 3 6 5" xfId="10087" xr:uid="{00000000-0005-0000-0000-0000EE1D0000}"/>
    <cellStyle name="Millares 10 3 6 5 2" xfId="22556" xr:uid="{00000000-0005-0000-0000-0000EF1D0000}"/>
    <cellStyle name="Millares 10 3 6 6" xfId="14752" xr:uid="{00000000-0005-0000-0000-0000F01D0000}"/>
    <cellStyle name="Millares 10 3 7" xfId="837" xr:uid="{00000000-0005-0000-0000-0000F11D0000}"/>
    <cellStyle name="Millares 10 3 7 2" xfId="13313" xr:uid="{00000000-0005-0000-0000-0000F21D0000}"/>
    <cellStyle name="Millares 10 3 8" xfId="2761" xr:uid="{00000000-0005-0000-0000-0000F31D0000}"/>
    <cellStyle name="Millares 10 3 8 2" xfId="15234" xr:uid="{00000000-0005-0000-0000-0000F41D0000}"/>
    <cellStyle name="Millares 10 3 9" xfId="4694" xr:uid="{00000000-0005-0000-0000-0000F51D0000}"/>
    <cellStyle name="Millares 10 3 9 2" xfId="17166" xr:uid="{00000000-0005-0000-0000-0000F61D0000}"/>
    <cellStyle name="Millares 10 4" xfId="106" xr:uid="{00000000-0005-0000-0000-0000F71D0000}"/>
    <cellStyle name="Millares 10 4 10" xfId="8697" xr:uid="{00000000-0005-0000-0000-0000F81D0000}"/>
    <cellStyle name="Millares 10 4 10 2" xfId="21166" xr:uid="{00000000-0005-0000-0000-0000F91D0000}"/>
    <cellStyle name="Millares 10 4 11" xfId="10596" xr:uid="{00000000-0005-0000-0000-0000FA1D0000}"/>
    <cellStyle name="Millares 10 4 11 2" xfId="23062" xr:uid="{00000000-0005-0000-0000-0000FB1D0000}"/>
    <cellStyle name="Millares 10 4 12" xfId="11076" xr:uid="{00000000-0005-0000-0000-0000FC1D0000}"/>
    <cellStyle name="Millares 10 4 12 2" xfId="23541" xr:uid="{00000000-0005-0000-0000-0000FD1D0000}"/>
    <cellStyle name="Millares 10 4 13" xfId="12217" xr:uid="{00000000-0005-0000-0000-0000FE1D0000}"/>
    <cellStyle name="Millares 10 4 13 2" xfId="24051" xr:uid="{00000000-0005-0000-0000-0000FF1D0000}"/>
    <cellStyle name="Millares 10 4 14" xfId="12856" xr:uid="{00000000-0005-0000-0000-0000001E0000}"/>
    <cellStyle name="Millares 10 4 15" xfId="24759" xr:uid="{00000000-0005-0000-0000-0000011E0000}"/>
    <cellStyle name="Millares 10 4 16" xfId="25372" xr:uid="{00000000-0005-0000-0000-0000021E0000}"/>
    <cellStyle name="Millares 10 4 17" xfId="26839" xr:uid="{00000000-0005-0000-0000-0000031E0000}"/>
    <cellStyle name="Millares 10 4 18" xfId="27808" xr:uid="{00000000-0005-0000-0000-0000041E0000}"/>
    <cellStyle name="Millares 10 4 19" xfId="28516" xr:uid="{00000000-0005-0000-0000-0000051E0000}"/>
    <cellStyle name="Millares 10 4 2" xfId="323" xr:uid="{00000000-0005-0000-0000-0000061E0000}"/>
    <cellStyle name="Millares 10 4 2 10" xfId="10774" xr:uid="{00000000-0005-0000-0000-0000071E0000}"/>
    <cellStyle name="Millares 10 4 2 10 2" xfId="23240" xr:uid="{00000000-0005-0000-0000-0000081E0000}"/>
    <cellStyle name="Millares 10 4 2 11" xfId="11254" xr:uid="{00000000-0005-0000-0000-0000091E0000}"/>
    <cellStyle name="Millares 10 4 2 11 2" xfId="23719" xr:uid="{00000000-0005-0000-0000-00000A1E0000}"/>
    <cellStyle name="Millares 10 4 2 12" xfId="12395" xr:uid="{00000000-0005-0000-0000-00000B1E0000}"/>
    <cellStyle name="Millares 10 4 2 12 2" xfId="24229" xr:uid="{00000000-0005-0000-0000-00000C1E0000}"/>
    <cellStyle name="Millares 10 4 2 13" xfId="13034" xr:uid="{00000000-0005-0000-0000-00000D1E0000}"/>
    <cellStyle name="Millares 10 4 2 14" xfId="24937" xr:uid="{00000000-0005-0000-0000-00000E1E0000}"/>
    <cellStyle name="Millares 10 4 2 15" xfId="25565" xr:uid="{00000000-0005-0000-0000-00000F1E0000}"/>
    <cellStyle name="Millares 10 4 2 16" xfId="27028" xr:uid="{00000000-0005-0000-0000-0000101E0000}"/>
    <cellStyle name="Millares 10 4 2 17" xfId="27987" xr:uid="{00000000-0005-0000-0000-0000111E0000}"/>
    <cellStyle name="Millares 10 4 2 18" xfId="28707" xr:uid="{00000000-0005-0000-0000-0000121E0000}"/>
    <cellStyle name="Millares 10 4 2 19" xfId="31651" xr:uid="{00000000-0005-0000-0000-0000131E0000}"/>
    <cellStyle name="Millares 10 4 2 2" xfId="1519" xr:uid="{00000000-0005-0000-0000-0000141E0000}"/>
    <cellStyle name="Millares 10 4 2 2 2" xfId="3443" xr:uid="{00000000-0005-0000-0000-0000151E0000}"/>
    <cellStyle name="Millares 10 4 2 2 2 2" xfId="15916" xr:uid="{00000000-0005-0000-0000-0000161E0000}"/>
    <cellStyle name="Millares 10 4 2 2 3" xfId="5394" xr:uid="{00000000-0005-0000-0000-0000171E0000}"/>
    <cellStyle name="Millares 10 4 2 2 3 2" xfId="17866" xr:uid="{00000000-0005-0000-0000-0000181E0000}"/>
    <cellStyle name="Millares 10 4 2 2 4" xfId="7324" xr:uid="{00000000-0005-0000-0000-0000191E0000}"/>
    <cellStyle name="Millares 10 4 2 2 4 2" xfId="19795" xr:uid="{00000000-0005-0000-0000-00001A1E0000}"/>
    <cellStyle name="Millares 10 4 2 2 5" xfId="9334" xr:uid="{00000000-0005-0000-0000-00001B1E0000}"/>
    <cellStyle name="Millares 10 4 2 2 5 2" xfId="21803" xr:uid="{00000000-0005-0000-0000-00001C1E0000}"/>
    <cellStyle name="Millares 10 4 2 2 6" xfId="13995" xr:uid="{00000000-0005-0000-0000-00001D1E0000}"/>
    <cellStyle name="Millares 10 4 2 2 7" xfId="29542" xr:uid="{00000000-0005-0000-0000-00001E1E0000}"/>
    <cellStyle name="Millares 10 4 2 2 8" xfId="32261" xr:uid="{00000000-0005-0000-0000-00001F1E0000}"/>
    <cellStyle name="Millares 10 4 2 2 9" xfId="33419" xr:uid="{00000000-0005-0000-0000-0000201E0000}"/>
    <cellStyle name="Millares 10 4 2 20" xfId="32822" xr:uid="{00000000-0005-0000-0000-0000211E0000}"/>
    <cellStyle name="Millares 10 4 2 3" xfId="1999" xr:uid="{00000000-0005-0000-0000-0000221E0000}"/>
    <cellStyle name="Millares 10 4 2 3 2" xfId="3923" xr:uid="{00000000-0005-0000-0000-0000231E0000}"/>
    <cellStyle name="Millares 10 4 2 3 2 2" xfId="16396" xr:uid="{00000000-0005-0000-0000-0000241E0000}"/>
    <cellStyle name="Millares 10 4 2 3 3" xfId="5874" xr:uid="{00000000-0005-0000-0000-0000251E0000}"/>
    <cellStyle name="Millares 10 4 2 3 3 2" xfId="18346" xr:uid="{00000000-0005-0000-0000-0000261E0000}"/>
    <cellStyle name="Millares 10 4 2 3 4" xfId="7804" xr:uid="{00000000-0005-0000-0000-0000271E0000}"/>
    <cellStyle name="Millares 10 4 2 3 4 2" xfId="20275" xr:uid="{00000000-0005-0000-0000-0000281E0000}"/>
    <cellStyle name="Millares 10 4 2 3 5" xfId="9812" xr:uid="{00000000-0005-0000-0000-0000291E0000}"/>
    <cellStyle name="Millares 10 4 2 3 5 2" xfId="22281" xr:uid="{00000000-0005-0000-0000-00002A1E0000}"/>
    <cellStyle name="Millares 10 4 2 3 6" xfId="14475" xr:uid="{00000000-0005-0000-0000-00002B1E0000}"/>
    <cellStyle name="Millares 10 4 2 4" xfId="2481" xr:uid="{00000000-0005-0000-0000-00002C1E0000}"/>
    <cellStyle name="Millares 10 4 2 4 2" xfId="4402" xr:uid="{00000000-0005-0000-0000-00002D1E0000}"/>
    <cellStyle name="Millares 10 4 2 4 2 2" xfId="16875" xr:uid="{00000000-0005-0000-0000-00002E1E0000}"/>
    <cellStyle name="Millares 10 4 2 4 3" xfId="6357" xr:uid="{00000000-0005-0000-0000-00002F1E0000}"/>
    <cellStyle name="Millares 10 4 2 4 3 2" xfId="18829" xr:uid="{00000000-0005-0000-0000-0000301E0000}"/>
    <cellStyle name="Millares 10 4 2 4 4" xfId="8283" xr:uid="{00000000-0005-0000-0000-0000311E0000}"/>
    <cellStyle name="Millares 10 4 2 4 4 2" xfId="20754" xr:uid="{00000000-0005-0000-0000-0000321E0000}"/>
    <cellStyle name="Millares 10 4 2 4 5" xfId="10289" xr:uid="{00000000-0005-0000-0000-0000331E0000}"/>
    <cellStyle name="Millares 10 4 2 4 5 2" xfId="22758" xr:uid="{00000000-0005-0000-0000-0000341E0000}"/>
    <cellStyle name="Millares 10 4 2 4 6" xfId="14954" xr:uid="{00000000-0005-0000-0000-0000351E0000}"/>
    <cellStyle name="Millares 10 4 2 5" xfId="1039" xr:uid="{00000000-0005-0000-0000-0000361E0000}"/>
    <cellStyle name="Millares 10 4 2 5 2" xfId="13515" xr:uid="{00000000-0005-0000-0000-0000371E0000}"/>
    <cellStyle name="Millares 10 4 2 6" xfId="2963" xr:uid="{00000000-0005-0000-0000-0000381E0000}"/>
    <cellStyle name="Millares 10 4 2 6 2" xfId="15436" xr:uid="{00000000-0005-0000-0000-0000391E0000}"/>
    <cellStyle name="Millares 10 4 2 7" xfId="4901" xr:uid="{00000000-0005-0000-0000-00003A1E0000}"/>
    <cellStyle name="Millares 10 4 2 7 2" xfId="17373" xr:uid="{00000000-0005-0000-0000-00003B1E0000}"/>
    <cellStyle name="Millares 10 4 2 8" xfId="6841" xr:uid="{00000000-0005-0000-0000-00003C1E0000}"/>
    <cellStyle name="Millares 10 4 2 8 2" xfId="19312" xr:uid="{00000000-0005-0000-0000-00003D1E0000}"/>
    <cellStyle name="Millares 10 4 2 9" xfId="8865" xr:uid="{00000000-0005-0000-0000-00003E1E0000}"/>
    <cellStyle name="Millares 10 4 2 9 2" xfId="21334" xr:uid="{00000000-0005-0000-0000-00003F1E0000}"/>
    <cellStyle name="Millares 10 4 20" xfId="31473" xr:uid="{00000000-0005-0000-0000-0000401E0000}"/>
    <cellStyle name="Millares 10 4 21" xfId="32644" xr:uid="{00000000-0005-0000-0000-0000411E0000}"/>
    <cellStyle name="Millares 10 4 3" xfId="1341" xr:uid="{00000000-0005-0000-0000-0000421E0000}"/>
    <cellStyle name="Millares 10 4 3 2" xfId="3265" xr:uid="{00000000-0005-0000-0000-0000431E0000}"/>
    <cellStyle name="Millares 10 4 3 2 2" xfId="15738" xr:uid="{00000000-0005-0000-0000-0000441E0000}"/>
    <cellStyle name="Millares 10 4 3 3" xfId="5217" xr:uid="{00000000-0005-0000-0000-0000451E0000}"/>
    <cellStyle name="Millares 10 4 3 3 2" xfId="17688" xr:uid="{00000000-0005-0000-0000-0000461E0000}"/>
    <cellStyle name="Millares 10 4 3 4" xfId="7146" xr:uid="{00000000-0005-0000-0000-0000471E0000}"/>
    <cellStyle name="Millares 10 4 3 4 2" xfId="19617" xr:uid="{00000000-0005-0000-0000-0000481E0000}"/>
    <cellStyle name="Millares 10 4 3 5" xfId="9156" xr:uid="{00000000-0005-0000-0000-0000491E0000}"/>
    <cellStyle name="Millares 10 4 3 5 2" xfId="21625" xr:uid="{00000000-0005-0000-0000-00004A1E0000}"/>
    <cellStyle name="Millares 10 4 3 6" xfId="13817" xr:uid="{00000000-0005-0000-0000-00004B1E0000}"/>
    <cellStyle name="Millares 10 4 3 7" xfId="29364" xr:uid="{00000000-0005-0000-0000-00004C1E0000}"/>
    <cellStyle name="Millares 10 4 3 8" xfId="32083" xr:uid="{00000000-0005-0000-0000-00004D1E0000}"/>
    <cellStyle name="Millares 10 4 3 9" xfId="33241" xr:uid="{00000000-0005-0000-0000-00004E1E0000}"/>
    <cellStyle name="Millares 10 4 4" xfId="1821" xr:uid="{00000000-0005-0000-0000-00004F1E0000}"/>
    <cellStyle name="Millares 10 4 4 2" xfId="3745" xr:uid="{00000000-0005-0000-0000-0000501E0000}"/>
    <cellStyle name="Millares 10 4 4 2 2" xfId="16218" xr:uid="{00000000-0005-0000-0000-0000511E0000}"/>
    <cellStyle name="Millares 10 4 4 3" xfId="5696" xr:uid="{00000000-0005-0000-0000-0000521E0000}"/>
    <cellStyle name="Millares 10 4 4 3 2" xfId="18168" xr:uid="{00000000-0005-0000-0000-0000531E0000}"/>
    <cellStyle name="Millares 10 4 4 4" xfId="7626" xr:uid="{00000000-0005-0000-0000-0000541E0000}"/>
    <cellStyle name="Millares 10 4 4 4 2" xfId="20097" xr:uid="{00000000-0005-0000-0000-0000551E0000}"/>
    <cellStyle name="Millares 10 4 4 5" xfId="9634" xr:uid="{00000000-0005-0000-0000-0000561E0000}"/>
    <cellStyle name="Millares 10 4 4 5 2" xfId="22103" xr:uid="{00000000-0005-0000-0000-0000571E0000}"/>
    <cellStyle name="Millares 10 4 4 6" xfId="14297" xr:uid="{00000000-0005-0000-0000-0000581E0000}"/>
    <cellStyle name="Millares 10 4 5" xfId="2303" xr:uid="{00000000-0005-0000-0000-0000591E0000}"/>
    <cellStyle name="Millares 10 4 5 2" xfId="4224" xr:uid="{00000000-0005-0000-0000-00005A1E0000}"/>
    <cellStyle name="Millares 10 4 5 2 2" xfId="16697" xr:uid="{00000000-0005-0000-0000-00005B1E0000}"/>
    <cellStyle name="Millares 10 4 5 3" xfId="6179" xr:uid="{00000000-0005-0000-0000-00005C1E0000}"/>
    <cellStyle name="Millares 10 4 5 3 2" xfId="18651" xr:uid="{00000000-0005-0000-0000-00005D1E0000}"/>
    <cellStyle name="Millares 10 4 5 4" xfId="8105" xr:uid="{00000000-0005-0000-0000-00005E1E0000}"/>
    <cellStyle name="Millares 10 4 5 4 2" xfId="20576" xr:uid="{00000000-0005-0000-0000-00005F1E0000}"/>
    <cellStyle name="Millares 10 4 5 5" xfId="10111" xr:uid="{00000000-0005-0000-0000-0000601E0000}"/>
    <cellStyle name="Millares 10 4 5 5 2" xfId="22580" xr:uid="{00000000-0005-0000-0000-0000611E0000}"/>
    <cellStyle name="Millares 10 4 5 6" xfId="14776" xr:uid="{00000000-0005-0000-0000-0000621E0000}"/>
    <cellStyle name="Millares 10 4 6" xfId="861" xr:uid="{00000000-0005-0000-0000-0000631E0000}"/>
    <cellStyle name="Millares 10 4 6 2" xfId="13337" xr:uid="{00000000-0005-0000-0000-0000641E0000}"/>
    <cellStyle name="Millares 10 4 7" xfId="2785" xr:uid="{00000000-0005-0000-0000-0000651E0000}"/>
    <cellStyle name="Millares 10 4 7 2" xfId="15258" xr:uid="{00000000-0005-0000-0000-0000661E0000}"/>
    <cellStyle name="Millares 10 4 8" xfId="4718" xr:uid="{00000000-0005-0000-0000-0000671E0000}"/>
    <cellStyle name="Millares 10 4 8 2" xfId="17190" xr:uid="{00000000-0005-0000-0000-0000681E0000}"/>
    <cellStyle name="Millares 10 4 9" xfId="6663" xr:uid="{00000000-0005-0000-0000-0000691E0000}"/>
    <cellStyle name="Millares 10 4 9 2" xfId="19134" xr:uid="{00000000-0005-0000-0000-00006A1E0000}"/>
    <cellStyle name="Millares 10 5" xfId="199" xr:uid="{00000000-0005-0000-0000-00006B1E0000}"/>
    <cellStyle name="Millares 10 5 10" xfId="8752" xr:uid="{00000000-0005-0000-0000-00006C1E0000}"/>
    <cellStyle name="Millares 10 5 10 2" xfId="21221" xr:uid="{00000000-0005-0000-0000-00006D1E0000}"/>
    <cellStyle name="Millares 10 5 11" xfId="10657" xr:uid="{00000000-0005-0000-0000-00006E1E0000}"/>
    <cellStyle name="Millares 10 5 11 2" xfId="23123" xr:uid="{00000000-0005-0000-0000-00006F1E0000}"/>
    <cellStyle name="Millares 10 5 12" xfId="11137" xr:uid="{00000000-0005-0000-0000-0000701E0000}"/>
    <cellStyle name="Millares 10 5 12 2" xfId="23602" xr:uid="{00000000-0005-0000-0000-0000711E0000}"/>
    <cellStyle name="Millares 10 5 13" xfId="12278" xr:uid="{00000000-0005-0000-0000-0000721E0000}"/>
    <cellStyle name="Millares 10 5 13 2" xfId="24112" xr:uid="{00000000-0005-0000-0000-0000731E0000}"/>
    <cellStyle name="Millares 10 5 14" xfId="12917" xr:uid="{00000000-0005-0000-0000-0000741E0000}"/>
    <cellStyle name="Millares 10 5 15" xfId="24820" xr:uid="{00000000-0005-0000-0000-0000751E0000}"/>
    <cellStyle name="Millares 10 5 16" xfId="25444" xr:uid="{00000000-0005-0000-0000-0000761E0000}"/>
    <cellStyle name="Millares 10 5 17" xfId="26910" xr:uid="{00000000-0005-0000-0000-0000771E0000}"/>
    <cellStyle name="Millares 10 5 18" xfId="27870" xr:uid="{00000000-0005-0000-0000-0000781E0000}"/>
    <cellStyle name="Millares 10 5 19" xfId="28587" xr:uid="{00000000-0005-0000-0000-0000791E0000}"/>
    <cellStyle name="Millares 10 5 2" xfId="384" xr:uid="{00000000-0005-0000-0000-00007A1E0000}"/>
    <cellStyle name="Millares 10 5 2 10" xfId="10835" xr:uid="{00000000-0005-0000-0000-00007B1E0000}"/>
    <cellStyle name="Millares 10 5 2 10 2" xfId="23301" xr:uid="{00000000-0005-0000-0000-00007C1E0000}"/>
    <cellStyle name="Millares 10 5 2 11" xfId="11315" xr:uid="{00000000-0005-0000-0000-00007D1E0000}"/>
    <cellStyle name="Millares 10 5 2 11 2" xfId="23780" xr:uid="{00000000-0005-0000-0000-00007E1E0000}"/>
    <cellStyle name="Millares 10 5 2 12" xfId="12456" xr:uid="{00000000-0005-0000-0000-00007F1E0000}"/>
    <cellStyle name="Millares 10 5 2 12 2" xfId="24290" xr:uid="{00000000-0005-0000-0000-0000801E0000}"/>
    <cellStyle name="Millares 10 5 2 13" xfId="13095" xr:uid="{00000000-0005-0000-0000-0000811E0000}"/>
    <cellStyle name="Millares 10 5 2 14" xfId="24998" xr:uid="{00000000-0005-0000-0000-0000821E0000}"/>
    <cellStyle name="Millares 10 5 2 15" xfId="25626" xr:uid="{00000000-0005-0000-0000-0000831E0000}"/>
    <cellStyle name="Millares 10 5 2 16" xfId="27089" xr:uid="{00000000-0005-0000-0000-0000841E0000}"/>
    <cellStyle name="Millares 10 5 2 17" xfId="28048" xr:uid="{00000000-0005-0000-0000-0000851E0000}"/>
    <cellStyle name="Millares 10 5 2 18" xfId="28768" xr:uid="{00000000-0005-0000-0000-0000861E0000}"/>
    <cellStyle name="Millares 10 5 2 19" xfId="31712" xr:uid="{00000000-0005-0000-0000-0000871E0000}"/>
    <cellStyle name="Millares 10 5 2 2" xfId="1580" xr:uid="{00000000-0005-0000-0000-0000881E0000}"/>
    <cellStyle name="Millares 10 5 2 2 2" xfId="3504" xr:uid="{00000000-0005-0000-0000-0000891E0000}"/>
    <cellStyle name="Millares 10 5 2 2 2 2" xfId="15977" xr:uid="{00000000-0005-0000-0000-00008A1E0000}"/>
    <cellStyle name="Millares 10 5 2 2 3" xfId="5455" xr:uid="{00000000-0005-0000-0000-00008B1E0000}"/>
    <cellStyle name="Millares 10 5 2 2 3 2" xfId="17927" xr:uid="{00000000-0005-0000-0000-00008C1E0000}"/>
    <cellStyle name="Millares 10 5 2 2 4" xfId="7385" xr:uid="{00000000-0005-0000-0000-00008D1E0000}"/>
    <cellStyle name="Millares 10 5 2 2 4 2" xfId="19856" xr:uid="{00000000-0005-0000-0000-00008E1E0000}"/>
    <cellStyle name="Millares 10 5 2 2 5" xfId="9395" xr:uid="{00000000-0005-0000-0000-00008F1E0000}"/>
    <cellStyle name="Millares 10 5 2 2 5 2" xfId="21864" xr:uid="{00000000-0005-0000-0000-0000901E0000}"/>
    <cellStyle name="Millares 10 5 2 2 6" xfId="14056" xr:uid="{00000000-0005-0000-0000-0000911E0000}"/>
    <cellStyle name="Millares 10 5 2 2 7" xfId="29603" xr:uid="{00000000-0005-0000-0000-0000921E0000}"/>
    <cellStyle name="Millares 10 5 2 2 8" xfId="32322" xr:uid="{00000000-0005-0000-0000-0000931E0000}"/>
    <cellStyle name="Millares 10 5 2 2 9" xfId="33480" xr:uid="{00000000-0005-0000-0000-0000941E0000}"/>
    <cellStyle name="Millares 10 5 2 20" xfId="32883" xr:uid="{00000000-0005-0000-0000-0000951E0000}"/>
    <cellStyle name="Millares 10 5 2 3" xfId="2060" xr:uid="{00000000-0005-0000-0000-0000961E0000}"/>
    <cellStyle name="Millares 10 5 2 3 2" xfId="3984" xr:uid="{00000000-0005-0000-0000-0000971E0000}"/>
    <cellStyle name="Millares 10 5 2 3 2 2" xfId="16457" xr:uid="{00000000-0005-0000-0000-0000981E0000}"/>
    <cellStyle name="Millares 10 5 2 3 3" xfId="5935" xr:uid="{00000000-0005-0000-0000-0000991E0000}"/>
    <cellStyle name="Millares 10 5 2 3 3 2" xfId="18407" xr:uid="{00000000-0005-0000-0000-00009A1E0000}"/>
    <cellStyle name="Millares 10 5 2 3 4" xfId="7865" xr:uid="{00000000-0005-0000-0000-00009B1E0000}"/>
    <cellStyle name="Millares 10 5 2 3 4 2" xfId="20336" xr:uid="{00000000-0005-0000-0000-00009C1E0000}"/>
    <cellStyle name="Millares 10 5 2 3 5" xfId="9873" xr:uid="{00000000-0005-0000-0000-00009D1E0000}"/>
    <cellStyle name="Millares 10 5 2 3 5 2" xfId="22342" xr:uid="{00000000-0005-0000-0000-00009E1E0000}"/>
    <cellStyle name="Millares 10 5 2 3 6" xfId="14536" xr:uid="{00000000-0005-0000-0000-00009F1E0000}"/>
    <cellStyle name="Millares 10 5 2 4" xfId="2542" xr:uid="{00000000-0005-0000-0000-0000A01E0000}"/>
    <cellStyle name="Millares 10 5 2 4 2" xfId="4463" xr:uid="{00000000-0005-0000-0000-0000A11E0000}"/>
    <cellStyle name="Millares 10 5 2 4 2 2" xfId="16936" xr:uid="{00000000-0005-0000-0000-0000A21E0000}"/>
    <cellStyle name="Millares 10 5 2 4 3" xfId="6418" xr:uid="{00000000-0005-0000-0000-0000A31E0000}"/>
    <cellStyle name="Millares 10 5 2 4 3 2" xfId="18890" xr:uid="{00000000-0005-0000-0000-0000A41E0000}"/>
    <cellStyle name="Millares 10 5 2 4 4" xfId="8344" xr:uid="{00000000-0005-0000-0000-0000A51E0000}"/>
    <cellStyle name="Millares 10 5 2 4 4 2" xfId="20815" xr:uid="{00000000-0005-0000-0000-0000A61E0000}"/>
    <cellStyle name="Millares 10 5 2 4 5" xfId="10350" xr:uid="{00000000-0005-0000-0000-0000A71E0000}"/>
    <cellStyle name="Millares 10 5 2 4 5 2" xfId="22819" xr:uid="{00000000-0005-0000-0000-0000A81E0000}"/>
    <cellStyle name="Millares 10 5 2 4 6" xfId="15015" xr:uid="{00000000-0005-0000-0000-0000A91E0000}"/>
    <cellStyle name="Millares 10 5 2 5" xfId="1100" xr:uid="{00000000-0005-0000-0000-0000AA1E0000}"/>
    <cellStyle name="Millares 10 5 2 5 2" xfId="13576" xr:uid="{00000000-0005-0000-0000-0000AB1E0000}"/>
    <cellStyle name="Millares 10 5 2 6" xfId="3024" xr:uid="{00000000-0005-0000-0000-0000AC1E0000}"/>
    <cellStyle name="Millares 10 5 2 6 2" xfId="15497" xr:uid="{00000000-0005-0000-0000-0000AD1E0000}"/>
    <cellStyle name="Millares 10 5 2 7" xfId="4962" xr:uid="{00000000-0005-0000-0000-0000AE1E0000}"/>
    <cellStyle name="Millares 10 5 2 7 2" xfId="17434" xr:uid="{00000000-0005-0000-0000-0000AF1E0000}"/>
    <cellStyle name="Millares 10 5 2 8" xfId="6902" xr:uid="{00000000-0005-0000-0000-0000B01E0000}"/>
    <cellStyle name="Millares 10 5 2 8 2" xfId="19373" xr:uid="{00000000-0005-0000-0000-0000B11E0000}"/>
    <cellStyle name="Millares 10 5 2 9" xfId="8921" xr:uid="{00000000-0005-0000-0000-0000B21E0000}"/>
    <cellStyle name="Millares 10 5 2 9 2" xfId="21390" xr:uid="{00000000-0005-0000-0000-0000B31E0000}"/>
    <cellStyle name="Millares 10 5 20" xfId="31534" xr:uid="{00000000-0005-0000-0000-0000B41E0000}"/>
    <cellStyle name="Millares 10 5 21" xfId="32705" xr:uid="{00000000-0005-0000-0000-0000B51E0000}"/>
    <cellStyle name="Millares 10 5 3" xfId="1402" xr:uid="{00000000-0005-0000-0000-0000B61E0000}"/>
    <cellStyle name="Millares 10 5 3 2" xfId="3326" xr:uid="{00000000-0005-0000-0000-0000B71E0000}"/>
    <cellStyle name="Millares 10 5 3 2 2" xfId="15799" xr:uid="{00000000-0005-0000-0000-0000B81E0000}"/>
    <cellStyle name="Millares 10 5 3 3" xfId="5278" xr:uid="{00000000-0005-0000-0000-0000B91E0000}"/>
    <cellStyle name="Millares 10 5 3 3 2" xfId="17749" xr:uid="{00000000-0005-0000-0000-0000BA1E0000}"/>
    <cellStyle name="Millares 10 5 3 4" xfId="7207" xr:uid="{00000000-0005-0000-0000-0000BB1E0000}"/>
    <cellStyle name="Millares 10 5 3 4 2" xfId="19678" xr:uid="{00000000-0005-0000-0000-0000BC1E0000}"/>
    <cellStyle name="Millares 10 5 3 5" xfId="9217" xr:uid="{00000000-0005-0000-0000-0000BD1E0000}"/>
    <cellStyle name="Millares 10 5 3 5 2" xfId="21686" xr:uid="{00000000-0005-0000-0000-0000BE1E0000}"/>
    <cellStyle name="Millares 10 5 3 6" xfId="13878" xr:uid="{00000000-0005-0000-0000-0000BF1E0000}"/>
    <cellStyle name="Millares 10 5 3 7" xfId="29425" xr:uid="{00000000-0005-0000-0000-0000C01E0000}"/>
    <cellStyle name="Millares 10 5 3 8" xfId="32144" xr:uid="{00000000-0005-0000-0000-0000C11E0000}"/>
    <cellStyle name="Millares 10 5 3 9" xfId="33302" xr:uid="{00000000-0005-0000-0000-0000C21E0000}"/>
    <cellStyle name="Millares 10 5 4" xfId="1882" xr:uid="{00000000-0005-0000-0000-0000C31E0000}"/>
    <cellStyle name="Millares 10 5 4 2" xfId="3806" xr:uid="{00000000-0005-0000-0000-0000C41E0000}"/>
    <cellStyle name="Millares 10 5 4 2 2" xfId="16279" xr:uid="{00000000-0005-0000-0000-0000C51E0000}"/>
    <cellStyle name="Millares 10 5 4 3" xfId="5757" xr:uid="{00000000-0005-0000-0000-0000C61E0000}"/>
    <cellStyle name="Millares 10 5 4 3 2" xfId="18229" xr:uid="{00000000-0005-0000-0000-0000C71E0000}"/>
    <cellStyle name="Millares 10 5 4 4" xfId="7687" xr:uid="{00000000-0005-0000-0000-0000C81E0000}"/>
    <cellStyle name="Millares 10 5 4 4 2" xfId="20158" xr:uid="{00000000-0005-0000-0000-0000C91E0000}"/>
    <cellStyle name="Millares 10 5 4 5" xfId="9695" xr:uid="{00000000-0005-0000-0000-0000CA1E0000}"/>
    <cellStyle name="Millares 10 5 4 5 2" xfId="22164" xr:uid="{00000000-0005-0000-0000-0000CB1E0000}"/>
    <cellStyle name="Millares 10 5 4 6" xfId="14358" xr:uid="{00000000-0005-0000-0000-0000CC1E0000}"/>
    <cellStyle name="Millares 10 5 5" xfId="2364" xr:uid="{00000000-0005-0000-0000-0000CD1E0000}"/>
    <cellStyle name="Millares 10 5 5 2" xfId="4285" xr:uid="{00000000-0005-0000-0000-0000CE1E0000}"/>
    <cellStyle name="Millares 10 5 5 2 2" xfId="16758" xr:uid="{00000000-0005-0000-0000-0000CF1E0000}"/>
    <cellStyle name="Millares 10 5 5 3" xfId="6240" xr:uid="{00000000-0005-0000-0000-0000D01E0000}"/>
    <cellStyle name="Millares 10 5 5 3 2" xfId="18712" xr:uid="{00000000-0005-0000-0000-0000D11E0000}"/>
    <cellStyle name="Millares 10 5 5 4" xfId="8166" xr:uid="{00000000-0005-0000-0000-0000D21E0000}"/>
    <cellStyle name="Millares 10 5 5 4 2" xfId="20637" xr:uid="{00000000-0005-0000-0000-0000D31E0000}"/>
    <cellStyle name="Millares 10 5 5 5" xfId="10172" xr:uid="{00000000-0005-0000-0000-0000D41E0000}"/>
    <cellStyle name="Millares 10 5 5 5 2" xfId="22641" xr:uid="{00000000-0005-0000-0000-0000D51E0000}"/>
    <cellStyle name="Millares 10 5 5 6" xfId="14837" xr:uid="{00000000-0005-0000-0000-0000D61E0000}"/>
    <cellStyle name="Millares 10 5 6" xfId="922" xr:uid="{00000000-0005-0000-0000-0000D71E0000}"/>
    <cellStyle name="Millares 10 5 6 2" xfId="13398" xr:uid="{00000000-0005-0000-0000-0000D81E0000}"/>
    <cellStyle name="Millares 10 5 7" xfId="2846" xr:uid="{00000000-0005-0000-0000-0000D91E0000}"/>
    <cellStyle name="Millares 10 5 7 2" xfId="15319" xr:uid="{00000000-0005-0000-0000-0000DA1E0000}"/>
    <cellStyle name="Millares 10 5 8" xfId="4784" xr:uid="{00000000-0005-0000-0000-0000DB1E0000}"/>
    <cellStyle name="Millares 10 5 8 2" xfId="17256" xr:uid="{00000000-0005-0000-0000-0000DC1E0000}"/>
    <cellStyle name="Millares 10 5 9" xfId="6724" xr:uid="{00000000-0005-0000-0000-0000DD1E0000}"/>
    <cellStyle name="Millares 10 5 9 2" xfId="19195" xr:uid="{00000000-0005-0000-0000-0000DE1E0000}"/>
    <cellStyle name="Millares 10 6" xfId="228" xr:uid="{00000000-0005-0000-0000-0000DF1E0000}"/>
    <cellStyle name="Millares 10 6 10" xfId="8780" xr:uid="{00000000-0005-0000-0000-0000E01E0000}"/>
    <cellStyle name="Millares 10 6 10 2" xfId="21249" xr:uid="{00000000-0005-0000-0000-0000E11E0000}"/>
    <cellStyle name="Millares 10 6 11" xfId="10686" xr:uid="{00000000-0005-0000-0000-0000E21E0000}"/>
    <cellStyle name="Millares 10 6 11 2" xfId="23152" xr:uid="{00000000-0005-0000-0000-0000E31E0000}"/>
    <cellStyle name="Millares 10 6 12" xfId="11166" xr:uid="{00000000-0005-0000-0000-0000E41E0000}"/>
    <cellStyle name="Millares 10 6 12 2" xfId="23631" xr:uid="{00000000-0005-0000-0000-0000E51E0000}"/>
    <cellStyle name="Millares 10 6 13" xfId="12307" xr:uid="{00000000-0005-0000-0000-0000E61E0000}"/>
    <cellStyle name="Millares 10 6 13 2" xfId="24141" xr:uid="{00000000-0005-0000-0000-0000E71E0000}"/>
    <cellStyle name="Millares 10 6 14" xfId="12946" xr:uid="{00000000-0005-0000-0000-0000E81E0000}"/>
    <cellStyle name="Millares 10 6 15" xfId="24849" xr:uid="{00000000-0005-0000-0000-0000E91E0000}"/>
    <cellStyle name="Millares 10 6 16" xfId="25473" xr:uid="{00000000-0005-0000-0000-0000EA1E0000}"/>
    <cellStyle name="Millares 10 6 17" xfId="26939" xr:uid="{00000000-0005-0000-0000-0000EB1E0000}"/>
    <cellStyle name="Millares 10 6 18" xfId="27899" xr:uid="{00000000-0005-0000-0000-0000EC1E0000}"/>
    <cellStyle name="Millares 10 6 19" xfId="28616" xr:uid="{00000000-0005-0000-0000-0000ED1E0000}"/>
    <cellStyle name="Millares 10 6 2" xfId="413" xr:uid="{00000000-0005-0000-0000-0000EE1E0000}"/>
    <cellStyle name="Millares 10 6 2 10" xfId="10864" xr:uid="{00000000-0005-0000-0000-0000EF1E0000}"/>
    <cellStyle name="Millares 10 6 2 10 2" xfId="23330" xr:uid="{00000000-0005-0000-0000-0000F01E0000}"/>
    <cellStyle name="Millares 10 6 2 11" xfId="11344" xr:uid="{00000000-0005-0000-0000-0000F11E0000}"/>
    <cellStyle name="Millares 10 6 2 11 2" xfId="23809" xr:uid="{00000000-0005-0000-0000-0000F21E0000}"/>
    <cellStyle name="Millares 10 6 2 12" xfId="12485" xr:uid="{00000000-0005-0000-0000-0000F31E0000}"/>
    <cellStyle name="Millares 10 6 2 12 2" xfId="24319" xr:uid="{00000000-0005-0000-0000-0000F41E0000}"/>
    <cellStyle name="Millares 10 6 2 13" xfId="13124" xr:uid="{00000000-0005-0000-0000-0000F51E0000}"/>
    <cellStyle name="Millares 10 6 2 14" xfId="25027" xr:uid="{00000000-0005-0000-0000-0000F61E0000}"/>
    <cellStyle name="Millares 10 6 2 15" xfId="25655" xr:uid="{00000000-0005-0000-0000-0000F71E0000}"/>
    <cellStyle name="Millares 10 6 2 16" xfId="27118" xr:uid="{00000000-0005-0000-0000-0000F81E0000}"/>
    <cellStyle name="Millares 10 6 2 17" xfId="28077" xr:uid="{00000000-0005-0000-0000-0000F91E0000}"/>
    <cellStyle name="Millares 10 6 2 18" xfId="28797" xr:uid="{00000000-0005-0000-0000-0000FA1E0000}"/>
    <cellStyle name="Millares 10 6 2 19" xfId="31741" xr:uid="{00000000-0005-0000-0000-0000FB1E0000}"/>
    <cellStyle name="Millares 10 6 2 2" xfId="1609" xr:uid="{00000000-0005-0000-0000-0000FC1E0000}"/>
    <cellStyle name="Millares 10 6 2 2 2" xfId="3533" xr:uid="{00000000-0005-0000-0000-0000FD1E0000}"/>
    <cellStyle name="Millares 10 6 2 2 2 2" xfId="16006" xr:uid="{00000000-0005-0000-0000-0000FE1E0000}"/>
    <cellStyle name="Millares 10 6 2 2 3" xfId="5484" xr:uid="{00000000-0005-0000-0000-0000FF1E0000}"/>
    <cellStyle name="Millares 10 6 2 2 3 2" xfId="17956" xr:uid="{00000000-0005-0000-0000-0000001F0000}"/>
    <cellStyle name="Millares 10 6 2 2 4" xfId="7414" xr:uid="{00000000-0005-0000-0000-0000011F0000}"/>
    <cellStyle name="Millares 10 6 2 2 4 2" xfId="19885" xr:uid="{00000000-0005-0000-0000-0000021F0000}"/>
    <cellStyle name="Millares 10 6 2 2 5" xfId="9424" xr:uid="{00000000-0005-0000-0000-0000031F0000}"/>
    <cellStyle name="Millares 10 6 2 2 5 2" xfId="21893" xr:uid="{00000000-0005-0000-0000-0000041F0000}"/>
    <cellStyle name="Millares 10 6 2 2 6" xfId="14085" xr:uid="{00000000-0005-0000-0000-0000051F0000}"/>
    <cellStyle name="Millares 10 6 2 2 7" xfId="29632" xr:uid="{00000000-0005-0000-0000-0000061F0000}"/>
    <cellStyle name="Millares 10 6 2 2 8" xfId="32351" xr:uid="{00000000-0005-0000-0000-0000071F0000}"/>
    <cellStyle name="Millares 10 6 2 2 9" xfId="33509" xr:uid="{00000000-0005-0000-0000-0000081F0000}"/>
    <cellStyle name="Millares 10 6 2 20" xfId="32912" xr:uid="{00000000-0005-0000-0000-0000091F0000}"/>
    <cellStyle name="Millares 10 6 2 3" xfId="2089" xr:uid="{00000000-0005-0000-0000-00000A1F0000}"/>
    <cellStyle name="Millares 10 6 2 3 2" xfId="4013" xr:uid="{00000000-0005-0000-0000-00000B1F0000}"/>
    <cellStyle name="Millares 10 6 2 3 2 2" xfId="16486" xr:uid="{00000000-0005-0000-0000-00000C1F0000}"/>
    <cellStyle name="Millares 10 6 2 3 3" xfId="5964" xr:uid="{00000000-0005-0000-0000-00000D1F0000}"/>
    <cellStyle name="Millares 10 6 2 3 3 2" xfId="18436" xr:uid="{00000000-0005-0000-0000-00000E1F0000}"/>
    <cellStyle name="Millares 10 6 2 3 4" xfId="7894" xr:uid="{00000000-0005-0000-0000-00000F1F0000}"/>
    <cellStyle name="Millares 10 6 2 3 4 2" xfId="20365" xr:uid="{00000000-0005-0000-0000-0000101F0000}"/>
    <cellStyle name="Millares 10 6 2 3 5" xfId="9902" xr:uid="{00000000-0005-0000-0000-0000111F0000}"/>
    <cellStyle name="Millares 10 6 2 3 5 2" xfId="22371" xr:uid="{00000000-0005-0000-0000-0000121F0000}"/>
    <cellStyle name="Millares 10 6 2 3 6" xfId="14565" xr:uid="{00000000-0005-0000-0000-0000131F0000}"/>
    <cellStyle name="Millares 10 6 2 4" xfId="2571" xr:uid="{00000000-0005-0000-0000-0000141F0000}"/>
    <cellStyle name="Millares 10 6 2 4 2" xfId="4492" xr:uid="{00000000-0005-0000-0000-0000151F0000}"/>
    <cellStyle name="Millares 10 6 2 4 2 2" xfId="16965" xr:uid="{00000000-0005-0000-0000-0000161F0000}"/>
    <cellStyle name="Millares 10 6 2 4 3" xfId="6447" xr:uid="{00000000-0005-0000-0000-0000171F0000}"/>
    <cellStyle name="Millares 10 6 2 4 3 2" xfId="18919" xr:uid="{00000000-0005-0000-0000-0000181F0000}"/>
    <cellStyle name="Millares 10 6 2 4 4" xfId="8373" xr:uid="{00000000-0005-0000-0000-0000191F0000}"/>
    <cellStyle name="Millares 10 6 2 4 4 2" xfId="20844" xr:uid="{00000000-0005-0000-0000-00001A1F0000}"/>
    <cellStyle name="Millares 10 6 2 4 5" xfId="10379" xr:uid="{00000000-0005-0000-0000-00001B1F0000}"/>
    <cellStyle name="Millares 10 6 2 4 5 2" xfId="22848" xr:uid="{00000000-0005-0000-0000-00001C1F0000}"/>
    <cellStyle name="Millares 10 6 2 4 6" xfId="15044" xr:uid="{00000000-0005-0000-0000-00001D1F0000}"/>
    <cellStyle name="Millares 10 6 2 5" xfId="1129" xr:uid="{00000000-0005-0000-0000-00001E1F0000}"/>
    <cellStyle name="Millares 10 6 2 5 2" xfId="13605" xr:uid="{00000000-0005-0000-0000-00001F1F0000}"/>
    <cellStyle name="Millares 10 6 2 6" xfId="3053" xr:uid="{00000000-0005-0000-0000-0000201F0000}"/>
    <cellStyle name="Millares 10 6 2 6 2" xfId="15526" xr:uid="{00000000-0005-0000-0000-0000211F0000}"/>
    <cellStyle name="Millares 10 6 2 7" xfId="4991" xr:uid="{00000000-0005-0000-0000-0000221F0000}"/>
    <cellStyle name="Millares 10 6 2 7 2" xfId="17463" xr:uid="{00000000-0005-0000-0000-0000231F0000}"/>
    <cellStyle name="Millares 10 6 2 8" xfId="6931" xr:uid="{00000000-0005-0000-0000-0000241F0000}"/>
    <cellStyle name="Millares 10 6 2 8 2" xfId="19402" xr:uid="{00000000-0005-0000-0000-0000251F0000}"/>
    <cellStyle name="Millares 10 6 2 9" xfId="8950" xr:uid="{00000000-0005-0000-0000-0000261F0000}"/>
    <cellStyle name="Millares 10 6 2 9 2" xfId="21419" xr:uid="{00000000-0005-0000-0000-0000271F0000}"/>
    <cellStyle name="Millares 10 6 20" xfId="31563" xr:uid="{00000000-0005-0000-0000-0000281F0000}"/>
    <cellStyle name="Millares 10 6 21" xfId="32734" xr:uid="{00000000-0005-0000-0000-0000291F0000}"/>
    <cellStyle name="Millares 10 6 3" xfId="1431" xr:uid="{00000000-0005-0000-0000-00002A1F0000}"/>
    <cellStyle name="Millares 10 6 3 2" xfId="3355" xr:uid="{00000000-0005-0000-0000-00002B1F0000}"/>
    <cellStyle name="Millares 10 6 3 2 2" xfId="15828" xr:uid="{00000000-0005-0000-0000-00002C1F0000}"/>
    <cellStyle name="Millares 10 6 3 3" xfId="5307" xr:uid="{00000000-0005-0000-0000-00002D1F0000}"/>
    <cellStyle name="Millares 10 6 3 3 2" xfId="17778" xr:uid="{00000000-0005-0000-0000-00002E1F0000}"/>
    <cellStyle name="Millares 10 6 3 4" xfId="7236" xr:uid="{00000000-0005-0000-0000-00002F1F0000}"/>
    <cellStyle name="Millares 10 6 3 4 2" xfId="19707" xr:uid="{00000000-0005-0000-0000-0000301F0000}"/>
    <cellStyle name="Millares 10 6 3 5" xfId="9246" xr:uid="{00000000-0005-0000-0000-0000311F0000}"/>
    <cellStyle name="Millares 10 6 3 5 2" xfId="21715" xr:uid="{00000000-0005-0000-0000-0000321F0000}"/>
    <cellStyle name="Millares 10 6 3 6" xfId="13907" xr:uid="{00000000-0005-0000-0000-0000331F0000}"/>
    <cellStyle name="Millares 10 6 3 7" xfId="29454" xr:uid="{00000000-0005-0000-0000-0000341F0000}"/>
    <cellStyle name="Millares 10 6 3 8" xfId="32173" xr:uid="{00000000-0005-0000-0000-0000351F0000}"/>
    <cellStyle name="Millares 10 6 3 9" xfId="33331" xr:uid="{00000000-0005-0000-0000-0000361F0000}"/>
    <cellStyle name="Millares 10 6 4" xfId="1911" xr:uid="{00000000-0005-0000-0000-0000371F0000}"/>
    <cellStyle name="Millares 10 6 4 2" xfId="3835" xr:uid="{00000000-0005-0000-0000-0000381F0000}"/>
    <cellStyle name="Millares 10 6 4 2 2" xfId="16308" xr:uid="{00000000-0005-0000-0000-0000391F0000}"/>
    <cellStyle name="Millares 10 6 4 3" xfId="5786" xr:uid="{00000000-0005-0000-0000-00003A1F0000}"/>
    <cellStyle name="Millares 10 6 4 3 2" xfId="18258" xr:uid="{00000000-0005-0000-0000-00003B1F0000}"/>
    <cellStyle name="Millares 10 6 4 4" xfId="7716" xr:uid="{00000000-0005-0000-0000-00003C1F0000}"/>
    <cellStyle name="Millares 10 6 4 4 2" xfId="20187" xr:uid="{00000000-0005-0000-0000-00003D1F0000}"/>
    <cellStyle name="Millares 10 6 4 5" xfId="9724" xr:uid="{00000000-0005-0000-0000-00003E1F0000}"/>
    <cellStyle name="Millares 10 6 4 5 2" xfId="22193" xr:uid="{00000000-0005-0000-0000-00003F1F0000}"/>
    <cellStyle name="Millares 10 6 4 6" xfId="14387" xr:uid="{00000000-0005-0000-0000-0000401F0000}"/>
    <cellStyle name="Millares 10 6 5" xfId="2393" xr:uid="{00000000-0005-0000-0000-0000411F0000}"/>
    <cellStyle name="Millares 10 6 5 2" xfId="4314" xr:uid="{00000000-0005-0000-0000-0000421F0000}"/>
    <cellStyle name="Millares 10 6 5 2 2" xfId="16787" xr:uid="{00000000-0005-0000-0000-0000431F0000}"/>
    <cellStyle name="Millares 10 6 5 3" xfId="6269" xr:uid="{00000000-0005-0000-0000-0000441F0000}"/>
    <cellStyle name="Millares 10 6 5 3 2" xfId="18741" xr:uid="{00000000-0005-0000-0000-0000451F0000}"/>
    <cellStyle name="Millares 10 6 5 4" xfId="8195" xr:uid="{00000000-0005-0000-0000-0000461F0000}"/>
    <cellStyle name="Millares 10 6 5 4 2" xfId="20666" xr:uid="{00000000-0005-0000-0000-0000471F0000}"/>
    <cellStyle name="Millares 10 6 5 5" xfId="10201" xr:uid="{00000000-0005-0000-0000-0000481F0000}"/>
    <cellStyle name="Millares 10 6 5 5 2" xfId="22670" xr:uid="{00000000-0005-0000-0000-0000491F0000}"/>
    <cellStyle name="Millares 10 6 5 6" xfId="14866" xr:uid="{00000000-0005-0000-0000-00004A1F0000}"/>
    <cellStyle name="Millares 10 6 6" xfId="951" xr:uid="{00000000-0005-0000-0000-00004B1F0000}"/>
    <cellStyle name="Millares 10 6 6 2" xfId="13427" xr:uid="{00000000-0005-0000-0000-00004C1F0000}"/>
    <cellStyle name="Millares 10 6 7" xfId="2875" xr:uid="{00000000-0005-0000-0000-00004D1F0000}"/>
    <cellStyle name="Millares 10 6 7 2" xfId="15348" xr:uid="{00000000-0005-0000-0000-00004E1F0000}"/>
    <cellStyle name="Millares 10 6 8" xfId="4813" xr:uid="{00000000-0005-0000-0000-00004F1F0000}"/>
    <cellStyle name="Millares 10 6 8 2" xfId="17285" xr:uid="{00000000-0005-0000-0000-0000501F0000}"/>
    <cellStyle name="Millares 10 6 9" xfId="6753" xr:uid="{00000000-0005-0000-0000-0000511F0000}"/>
    <cellStyle name="Millares 10 6 9 2" xfId="19224" xr:uid="{00000000-0005-0000-0000-0000521F0000}"/>
    <cellStyle name="Millares 10 7" xfId="272" xr:uid="{00000000-0005-0000-0000-0000531F0000}"/>
    <cellStyle name="Millares 10 7 10" xfId="10723" xr:uid="{00000000-0005-0000-0000-0000541F0000}"/>
    <cellStyle name="Millares 10 7 10 2" xfId="23189" xr:uid="{00000000-0005-0000-0000-0000551F0000}"/>
    <cellStyle name="Millares 10 7 11" xfId="11203" xr:uid="{00000000-0005-0000-0000-0000561F0000}"/>
    <cellStyle name="Millares 10 7 11 2" xfId="23668" xr:uid="{00000000-0005-0000-0000-0000571F0000}"/>
    <cellStyle name="Millares 10 7 12" xfId="12344" xr:uid="{00000000-0005-0000-0000-0000581F0000}"/>
    <cellStyle name="Millares 10 7 12 2" xfId="24178" xr:uid="{00000000-0005-0000-0000-0000591F0000}"/>
    <cellStyle name="Millares 10 7 13" xfId="12983" xr:uid="{00000000-0005-0000-0000-00005A1F0000}"/>
    <cellStyle name="Millares 10 7 14" xfId="24886" xr:uid="{00000000-0005-0000-0000-00005B1F0000}"/>
    <cellStyle name="Millares 10 7 15" xfId="25514" xr:uid="{00000000-0005-0000-0000-00005C1F0000}"/>
    <cellStyle name="Millares 10 7 16" xfId="26977" xr:uid="{00000000-0005-0000-0000-00005D1F0000}"/>
    <cellStyle name="Millares 10 7 17" xfId="27936" xr:uid="{00000000-0005-0000-0000-00005E1F0000}"/>
    <cellStyle name="Millares 10 7 18" xfId="28656" xr:uid="{00000000-0005-0000-0000-00005F1F0000}"/>
    <cellStyle name="Millares 10 7 19" xfId="31600" xr:uid="{00000000-0005-0000-0000-0000601F0000}"/>
    <cellStyle name="Millares 10 7 2" xfId="1468" xr:uid="{00000000-0005-0000-0000-0000611F0000}"/>
    <cellStyle name="Millares 10 7 2 2" xfId="3392" xr:uid="{00000000-0005-0000-0000-0000621F0000}"/>
    <cellStyle name="Millares 10 7 2 2 2" xfId="15865" xr:uid="{00000000-0005-0000-0000-0000631F0000}"/>
    <cellStyle name="Millares 10 7 2 3" xfId="5344" xr:uid="{00000000-0005-0000-0000-0000641F0000}"/>
    <cellStyle name="Millares 10 7 2 3 2" xfId="17815" xr:uid="{00000000-0005-0000-0000-0000651F0000}"/>
    <cellStyle name="Millares 10 7 2 4" xfId="7273" xr:uid="{00000000-0005-0000-0000-0000661F0000}"/>
    <cellStyle name="Millares 10 7 2 4 2" xfId="19744" xr:uid="{00000000-0005-0000-0000-0000671F0000}"/>
    <cellStyle name="Millares 10 7 2 5" xfId="9283" xr:uid="{00000000-0005-0000-0000-0000681F0000}"/>
    <cellStyle name="Millares 10 7 2 5 2" xfId="21752" xr:uid="{00000000-0005-0000-0000-0000691F0000}"/>
    <cellStyle name="Millares 10 7 2 6" xfId="13944" xr:uid="{00000000-0005-0000-0000-00006A1F0000}"/>
    <cellStyle name="Millares 10 7 2 7" xfId="29491" xr:uid="{00000000-0005-0000-0000-00006B1F0000}"/>
    <cellStyle name="Millares 10 7 2 8" xfId="32210" xr:uid="{00000000-0005-0000-0000-00006C1F0000}"/>
    <cellStyle name="Millares 10 7 2 9" xfId="33368" xr:uid="{00000000-0005-0000-0000-00006D1F0000}"/>
    <cellStyle name="Millares 10 7 20" xfId="32771" xr:uid="{00000000-0005-0000-0000-00006E1F0000}"/>
    <cellStyle name="Millares 10 7 3" xfId="1948" xr:uid="{00000000-0005-0000-0000-00006F1F0000}"/>
    <cellStyle name="Millares 10 7 3 2" xfId="3872" xr:uid="{00000000-0005-0000-0000-0000701F0000}"/>
    <cellStyle name="Millares 10 7 3 2 2" xfId="16345" xr:uid="{00000000-0005-0000-0000-0000711F0000}"/>
    <cellStyle name="Millares 10 7 3 3" xfId="5823" xr:uid="{00000000-0005-0000-0000-0000721F0000}"/>
    <cellStyle name="Millares 10 7 3 3 2" xfId="18295" xr:uid="{00000000-0005-0000-0000-0000731F0000}"/>
    <cellStyle name="Millares 10 7 3 4" xfId="7753" xr:uid="{00000000-0005-0000-0000-0000741F0000}"/>
    <cellStyle name="Millares 10 7 3 4 2" xfId="20224" xr:uid="{00000000-0005-0000-0000-0000751F0000}"/>
    <cellStyle name="Millares 10 7 3 5" xfId="9761" xr:uid="{00000000-0005-0000-0000-0000761F0000}"/>
    <cellStyle name="Millares 10 7 3 5 2" xfId="22230" xr:uid="{00000000-0005-0000-0000-0000771F0000}"/>
    <cellStyle name="Millares 10 7 3 6" xfId="14424" xr:uid="{00000000-0005-0000-0000-0000781F0000}"/>
    <cellStyle name="Millares 10 7 4" xfId="2430" xr:uid="{00000000-0005-0000-0000-0000791F0000}"/>
    <cellStyle name="Millares 10 7 4 2" xfId="4351" xr:uid="{00000000-0005-0000-0000-00007A1F0000}"/>
    <cellStyle name="Millares 10 7 4 2 2" xfId="16824" xr:uid="{00000000-0005-0000-0000-00007B1F0000}"/>
    <cellStyle name="Millares 10 7 4 3" xfId="6306" xr:uid="{00000000-0005-0000-0000-00007C1F0000}"/>
    <cellStyle name="Millares 10 7 4 3 2" xfId="18778" xr:uid="{00000000-0005-0000-0000-00007D1F0000}"/>
    <cellStyle name="Millares 10 7 4 4" xfId="8232" xr:uid="{00000000-0005-0000-0000-00007E1F0000}"/>
    <cellStyle name="Millares 10 7 4 4 2" xfId="20703" xr:uid="{00000000-0005-0000-0000-00007F1F0000}"/>
    <cellStyle name="Millares 10 7 4 5" xfId="10238" xr:uid="{00000000-0005-0000-0000-0000801F0000}"/>
    <cellStyle name="Millares 10 7 4 5 2" xfId="22707" xr:uid="{00000000-0005-0000-0000-0000811F0000}"/>
    <cellStyle name="Millares 10 7 4 6" xfId="14903" xr:uid="{00000000-0005-0000-0000-0000821F0000}"/>
    <cellStyle name="Millares 10 7 5" xfId="988" xr:uid="{00000000-0005-0000-0000-0000831F0000}"/>
    <cellStyle name="Millares 10 7 5 2" xfId="13464" xr:uid="{00000000-0005-0000-0000-0000841F0000}"/>
    <cellStyle name="Millares 10 7 6" xfId="2912" xr:uid="{00000000-0005-0000-0000-0000851F0000}"/>
    <cellStyle name="Millares 10 7 6 2" xfId="15385" xr:uid="{00000000-0005-0000-0000-0000861F0000}"/>
    <cellStyle name="Millares 10 7 7" xfId="4850" xr:uid="{00000000-0005-0000-0000-0000871F0000}"/>
    <cellStyle name="Millares 10 7 7 2" xfId="17322" xr:uid="{00000000-0005-0000-0000-0000881F0000}"/>
    <cellStyle name="Millares 10 7 8" xfId="6790" xr:uid="{00000000-0005-0000-0000-0000891F0000}"/>
    <cellStyle name="Millares 10 7 8 2" xfId="19261" xr:uid="{00000000-0005-0000-0000-00008A1F0000}"/>
    <cellStyle name="Millares 10 7 9" xfId="8817" xr:uid="{00000000-0005-0000-0000-00008B1F0000}"/>
    <cellStyle name="Millares 10 7 9 2" xfId="21286" xr:uid="{00000000-0005-0000-0000-00008C1F0000}"/>
    <cellStyle name="Millares 10 8" xfId="660" xr:uid="{00000000-0005-0000-0000-00008D1F0000}"/>
    <cellStyle name="Millares 10 8 10" xfId="10942" xr:uid="{00000000-0005-0000-0000-00008E1F0000}"/>
    <cellStyle name="Millares 10 8 10 2" xfId="23408" xr:uid="{00000000-0005-0000-0000-00008F1F0000}"/>
    <cellStyle name="Millares 10 8 11" xfId="11422" xr:uid="{00000000-0005-0000-0000-0000901F0000}"/>
    <cellStyle name="Millares 10 8 11 2" xfId="23887" xr:uid="{00000000-0005-0000-0000-0000911F0000}"/>
    <cellStyle name="Millares 10 8 12" xfId="12566" xr:uid="{00000000-0005-0000-0000-0000921F0000}"/>
    <cellStyle name="Millares 10 8 12 2" xfId="24400" xr:uid="{00000000-0005-0000-0000-0000931F0000}"/>
    <cellStyle name="Millares 10 8 13" xfId="13203" xr:uid="{00000000-0005-0000-0000-0000941F0000}"/>
    <cellStyle name="Millares 10 8 14" xfId="25105" xr:uid="{00000000-0005-0000-0000-0000951F0000}"/>
    <cellStyle name="Millares 10 8 15" xfId="25799" xr:uid="{00000000-0005-0000-0000-0000961F0000}"/>
    <cellStyle name="Millares 10 8 16" xfId="27229" xr:uid="{00000000-0005-0000-0000-0000971F0000}"/>
    <cellStyle name="Millares 10 8 17" xfId="28173" xr:uid="{00000000-0005-0000-0000-0000981F0000}"/>
    <cellStyle name="Millares 10 8 18" xfId="28918" xr:uid="{00000000-0005-0000-0000-0000991F0000}"/>
    <cellStyle name="Millares 10 8 19" xfId="31820" xr:uid="{00000000-0005-0000-0000-00009A1F0000}"/>
    <cellStyle name="Millares 10 8 2" xfId="1687" xr:uid="{00000000-0005-0000-0000-00009B1F0000}"/>
    <cellStyle name="Millares 10 8 2 2" xfId="3611" xr:uid="{00000000-0005-0000-0000-00009C1F0000}"/>
    <cellStyle name="Millares 10 8 2 2 2" xfId="16084" xr:uid="{00000000-0005-0000-0000-00009D1F0000}"/>
    <cellStyle name="Millares 10 8 2 3" xfId="5562" xr:uid="{00000000-0005-0000-0000-00009E1F0000}"/>
    <cellStyle name="Millares 10 8 2 3 2" xfId="18034" xr:uid="{00000000-0005-0000-0000-00009F1F0000}"/>
    <cellStyle name="Millares 10 8 2 4" xfId="7492" xr:uid="{00000000-0005-0000-0000-0000A01F0000}"/>
    <cellStyle name="Millares 10 8 2 4 2" xfId="19963" xr:uid="{00000000-0005-0000-0000-0000A11F0000}"/>
    <cellStyle name="Millares 10 8 2 5" xfId="9502" xr:uid="{00000000-0005-0000-0000-0000A21F0000}"/>
    <cellStyle name="Millares 10 8 2 5 2" xfId="21971" xr:uid="{00000000-0005-0000-0000-0000A31F0000}"/>
    <cellStyle name="Millares 10 8 2 6" xfId="14163" xr:uid="{00000000-0005-0000-0000-0000A41F0000}"/>
    <cellStyle name="Millares 10 8 2 7" xfId="29739" xr:uid="{00000000-0005-0000-0000-0000A51F0000}"/>
    <cellStyle name="Millares 10 8 2 8" xfId="32430" xr:uid="{00000000-0005-0000-0000-0000A61F0000}"/>
    <cellStyle name="Millares 10 8 2 9" xfId="33588" xr:uid="{00000000-0005-0000-0000-0000A71F0000}"/>
    <cellStyle name="Millares 10 8 20" xfId="32990" xr:uid="{00000000-0005-0000-0000-0000A81F0000}"/>
    <cellStyle name="Millares 10 8 3" xfId="2167" xr:uid="{00000000-0005-0000-0000-0000A91F0000}"/>
    <cellStyle name="Millares 10 8 3 2" xfId="4091" xr:uid="{00000000-0005-0000-0000-0000AA1F0000}"/>
    <cellStyle name="Millares 10 8 3 2 2" xfId="16564" xr:uid="{00000000-0005-0000-0000-0000AB1F0000}"/>
    <cellStyle name="Millares 10 8 3 3" xfId="6042" xr:uid="{00000000-0005-0000-0000-0000AC1F0000}"/>
    <cellStyle name="Millares 10 8 3 3 2" xfId="18514" xr:uid="{00000000-0005-0000-0000-0000AD1F0000}"/>
    <cellStyle name="Millares 10 8 3 4" xfId="7972" xr:uid="{00000000-0005-0000-0000-0000AE1F0000}"/>
    <cellStyle name="Millares 10 8 3 4 2" xfId="20443" xr:uid="{00000000-0005-0000-0000-0000AF1F0000}"/>
    <cellStyle name="Millares 10 8 3 5" xfId="9980" xr:uid="{00000000-0005-0000-0000-0000B01F0000}"/>
    <cellStyle name="Millares 10 8 3 5 2" xfId="22449" xr:uid="{00000000-0005-0000-0000-0000B11F0000}"/>
    <cellStyle name="Millares 10 8 3 6" xfId="14643" xr:uid="{00000000-0005-0000-0000-0000B21F0000}"/>
    <cellStyle name="Millares 10 8 4" xfId="2650" xr:uid="{00000000-0005-0000-0000-0000B31F0000}"/>
    <cellStyle name="Millares 10 8 4 2" xfId="4571" xr:uid="{00000000-0005-0000-0000-0000B41F0000}"/>
    <cellStyle name="Millares 10 8 4 2 2" xfId="17044" xr:uid="{00000000-0005-0000-0000-0000B51F0000}"/>
    <cellStyle name="Millares 10 8 4 3" xfId="6526" xr:uid="{00000000-0005-0000-0000-0000B61F0000}"/>
    <cellStyle name="Millares 10 8 4 3 2" xfId="18998" xr:uid="{00000000-0005-0000-0000-0000B71F0000}"/>
    <cellStyle name="Millares 10 8 4 4" xfId="8452" xr:uid="{00000000-0005-0000-0000-0000B81F0000}"/>
    <cellStyle name="Millares 10 8 4 4 2" xfId="20923" xr:uid="{00000000-0005-0000-0000-0000B91F0000}"/>
    <cellStyle name="Millares 10 8 4 5" xfId="10458" xr:uid="{00000000-0005-0000-0000-0000BA1F0000}"/>
    <cellStyle name="Millares 10 8 4 5 2" xfId="22927" xr:uid="{00000000-0005-0000-0000-0000BB1F0000}"/>
    <cellStyle name="Millares 10 8 4 6" xfId="15123" xr:uid="{00000000-0005-0000-0000-0000BC1F0000}"/>
    <cellStyle name="Millares 10 8 5" xfId="1208" xr:uid="{00000000-0005-0000-0000-0000BD1F0000}"/>
    <cellStyle name="Millares 10 8 5 2" xfId="13684" xr:uid="{00000000-0005-0000-0000-0000BE1F0000}"/>
    <cellStyle name="Millares 10 8 6" xfId="3132" xr:uid="{00000000-0005-0000-0000-0000BF1F0000}"/>
    <cellStyle name="Millares 10 8 6 2" xfId="15605" xr:uid="{00000000-0005-0000-0000-0000C01F0000}"/>
    <cellStyle name="Millares 10 8 7" xfId="5076" xr:uid="{00000000-0005-0000-0000-0000C11F0000}"/>
    <cellStyle name="Millares 10 8 7 2" xfId="17547" xr:uid="{00000000-0005-0000-0000-0000C21F0000}"/>
    <cellStyle name="Millares 10 8 8" xfId="7013" xr:uid="{00000000-0005-0000-0000-0000C31F0000}"/>
    <cellStyle name="Millares 10 8 8 2" xfId="19484" xr:uid="{00000000-0005-0000-0000-0000C41F0000}"/>
    <cellStyle name="Millares 10 8 9" xfId="9029" xr:uid="{00000000-0005-0000-0000-0000C51F0000}"/>
    <cellStyle name="Millares 10 8 9 2" xfId="21498" xr:uid="{00000000-0005-0000-0000-0000C61F0000}"/>
    <cellStyle name="Millares 10 9" xfId="1290" xr:uid="{00000000-0005-0000-0000-0000C71F0000}"/>
    <cellStyle name="Millares 10 9 2" xfId="3214" xr:uid="{00000000-0005-0000-0000-0000C81F0000}"/>
    <cellStyle name="Millares 10 9 2 2" xfId="15687" xr:uid="{00000000-0005-0000-0000-0000C91F0000}"/>
    <cellStyle name="Millares 10 9 3" xfId="5166" xr:uid="{00000000-0005-0000-0000-0000CA1F0000}"/>
    <cellStyle name="Millares 10 9 3 2" xfId="17637" xr:uid="{00000000-0005-0000-0000-0000CB1F0000}"/>
    <cellStyle name="Millares 10 9 4" xfId="7095" xr:uid="{00000000-0005-0000-0000-0000CC1F0000}"/>
    <cellStyle name="Millares 10 9 4 2" xfId="19566" xr:uid="{00000000-0005-0000-0000-0000CD1F0000}"/>
    <cellStyle name="Millares 10 9 5" xfId="9105" xr:uid="{00000000-0005-0000-0000-0000CE1F0000}"/>
    <cellStyle name="Millares 10 9 5 2" xfId="21574" xr:uid="{00000000-0005-0000-0000-0000CF1F0000}"/>
    <cellStyle name="Millares 10 9 6" xfId="11634" xr:uid="{00000000-0005-0000-0000-0000D01F0000}"/>
    <cellStyle name="Millares 10 9 7" xfId="13766" xr:uid="{00000000-0005-0000-0000-0000D11F0000}"/>
    <cellStyle name="Millares 100" xfId="23988" xr:uid="{00000000-0005-0000-0000-0000D21F0000}"/>
    <cellStyle name="Millares 100 11" xfId="498" xr:uid="{00000000-0005-0000-0000-0000D31F0000}"/>
    <cellStyle name="Millares 100 11 10" xfId="5038" xr:uid="{00000000-0005-0000-0000-0000D41F0000}"/>
    <cellStyle name="Millares 100 11 10 2" xfId="17509" xr:uid="{00000000-0005-0000-0000-0000D51F0000}"/>
    <cellStyle name="Millares 100 11 11" xfId="6976" xr:uid="{00000000-0005-0000-0000-0000D61F0000}"/>
    <cellStyle name="Millares 100 11 11 2" xfId="19447" xr:uid="{00000000-0005-0000-0000-0000D71F0000}"/>
    <cellStyle name="Millares 100 11 12" xfId="8994" xr:uid="{00000000-0005-0000-0000-0000D81F0000}"/>
    <cellStyle name="Millares 100 11 12 2" xfId="21463" xr:uid="{00000000-0005-0000-0000-0000D91F0000}"/>
    <cellStyle name="Millares 100 11 13" xfId="10907" xr:uid="{00000000-0005-0000-0000-0000DA1F0000}"/>
    <cellStyle name="Millares 100 11 13 2" xfId="23373" xr:uid="{00000000-0005-0000-0000-0000DB1F0000}"/>
    <cellStyle name="Millares 100 11 14" xfId="11387" xr:uid="{00000000-0005-0000-0000-0000DC1F0000}"/>
    <cellStyle name="Millares 100 11 14 2" xfId="23852" xr:uid="{00000000-0005-0000-0000-0000DD1F0000}"/>
    <cellStyle name="Millares 100 11 15" xfId="12530" xr:uid="{00000000-0005-0000-0000-0000DE1F0000}"/>
    <cellStyle name="Millares 100 11 15 2" xfId="24364" xr:uid="{00000000-0005-0000-0000-0000DF1F0000}"/>
    <cellStyle name="Millares 100 11 16" xfId="13168" xr:uid="{00000000-0005-0000-0000-0000E01F0000}"/>
    <cellStyle name="Millares 100 11 17" xfId="25070" xr:uid="{00000000-0005-0000-0000-0000E11F0000}"/>
    <cellStyle name="Millares 100 11 18" xfId="25718" xr:uid="{00000000-0005-0000-0000-0000E21F0000}"/>
    <cellStyle name="Millares 100 11 19" xfId="27169" xr:uid="{00000000-0005-0000-0000-0000E31F0000}"/>
    <cellStyle name="Millares 100 11 2" xfId="763" xr:uid="{00000000-0005-0000-0000-0000E41F0000}"/>
    <cellStyle name="Millares 100 11 2 10" xfId="10998" xr:uid="{00000000-0005-0000-0000-0000E51F0000}"/>
    <cellStyle name="Millares 100 11 2 10 2" xfId="23464" xr:uid="{00000000-0005-0000-0000-0000E61F0000}"/>
    <cellStyle name="Millares 100 11 2 11" xfId="11478" xr:uid="{00000000-0005-0000-0000-0000E71F0000}"/>
    <cellStyle name="Millares 100 11 2 11 2" xfId="23943" xr:uid="{00000000-0005-0000-0000-0000E81F0000}"/>
    <cellStyle name="Millares 100 11 2 12" xfId="12622" xr:uid="{00000000-0005-0000-0000-0000E91F0000}"/>
    <cellStyle name="Millares 100 11 2 12 2" xfId="24456" xr:uid="{00000000-0005-0000-0000-0000EA1F0000}"/>
    <cellStyle name="Millares 100 11 2 13" xfId="13260" xr:uid="{00000000-0005-0000-0000-0000EB1F0000}"/>
    <cellStyle name="Millares 100 11 2 14" xfId="25161" xr:uid="{00000000-0005-0000-0000-0000EC1F0000}"/>
    <cellStyle name="Millares 100 11 2 15" xfId="25879" xr:uid="{00000000-0005-0000-0000-0000ED1F0000}"/>
    <cellStyle name="Millares 100 11 2 16" xfId="27292" xr:uid="{00000000-0005-0000-0000-0000EE1F0000}"/>
    <cellStyle name="Millares 100 11 2 17" xfId="28233" xr:uid="{00000000-0005-0000-0000-0000EF1F0000}"/>
    <cellStyle name="Millares 100 11 2 18" xfId="28988" xr:uid="{00000000-0005-0000-0000-0000F01F0000}"/>
    <cellStyle name="Millares 100 11 2 19" xfId="31876" xr:uid="{00000000-0005-0000-0000-0000F11F0000}"/>
    <cellStyle name="Millares 100 11 2 2" xfId="1743" xr:uid="{00000000-0005-0000-0000-0000F21F0000}"/>
    <cellStyle name="Millares 100 11 2 2 2" xfId="3667" xr:uid="{00000000-0005-0000-0000-0000F31F0000}"/>
    <cellStyle name="Millares 100 11 2 2 2 2" xfId="16140" xr:uid="{00000000-0005-0000-0000-0000F41F0000}"/>
    <cellStyle name="Millares 100 11 2 2 3" xfId="5618" xr:uid="{00000000-0005-0000-0000-0000F51F0000}"/>
    <cellStyle name="Millares 100 11 2 2 3 2" xfId="18090" xr:uid="{00000000-0005-0000-0000-0000F61F0000}"/>
    <cellStyle name="Millares 100 11 2 2 4" xfId="7548" xr:uid="{00000000-0005-0000-0000-0000F71F0000}"/>
    <cellStyle name="Millares 100 11 2 2 4 2" xfId="20019" xr:uid="{00000000-0005-0000-0000-0000F81F0000}"/>
    <cellStyle name="Millares 100 11 2 2 5" xfId="9556" xr:uid="{00000000-0005-0000-0000-0000F91F0000}"/>
    <cellStyle name="Millares 100 11 2 2 5 2" xfId="22025" xr:uid="{00000000-0005-0000-0000-0000FA1F0000}"/>
    <cellStyle name="Millares 100 11 2 2 6" xfId="14219" xr:uid="{00000000-0005-0000-0000-0000FB1F0000}"/>
    <cellStyle name="Millares 100 11 2 2 7" xfId="29795" xr:uid="{00000000-0005-0000-0000-0000FC1F0000}"/>
    <cellStyle name="Millares 100 11 2 2 8" xfId="32486" xr:uid="{00000000-0005-0000-0000-0000FD1F0000}"/>
    <cellStyle name="Millares 100 11 2 2 9" xfId="33644" xr:uid="{00000000-0005-0000-0000-0000FE1F0000}"/>
    <cellStyle name="Millares 100 11 2 20" xfId="33046" xr:uid="{00000000-0005-0000-0000-0000FF1F0000}"/>
    <cellStyle name="Millares 100 11 2 3" xfId="2223" xr:uid="{00000000-0005-0000-0000-000000200000}"/>
    <cellStyle name="Millares 100 11 2 3 2" xfId="4147" xr:uid="{00000000-0005-0000-0000-000001200000}"/>
    <cellStyle name="Millares 100 11 2 3 2 2" xfId="16620" xr:uid="{00000000-0005-0000-0000-000002200000}"/>
    <cellStyle name="Millares 100 11 2 3 3" xfId="6098" xr:uid="{00000000-0005-0000-0000-000003200000}"/>
    <cellStyle name="Millares 100 11 2 3 3 2" xfId="18570" xr:uid="{00000000-0005-0000-0000-000004200000}"/>
    <cellStyle name="Millares 100 11 2 3 4" xfId="8028" xr:uid="{00000000-0005-0000-0000-000005200000}"/>
    <cellStyle name="Millares 100 11 2 3 4 2" xfId="20499" xr:uid="{00000000-0005-0000-0000-000006200000}"/>
    <cellStyle name="Millares 100 11 2 3 5" xfId="10034" xr:uid="{00000000-0005-0000-0000-000007200000}"/>
    <cellStyle name="Millares 100 11 2 3 5 2" xfId="22503" xr:uid="{00000000-0005-0000-0000-000008200000}"/>
    <cellStyle name="Millares 100 11 2 3 6" xfId="14699" xr:uid="{00000000-0005-0000-0000-000009200000}"/>
    <cellStyle name="Millares 100 11 2 4" xfId="2706" xr:uid="{00000000-0005-0000-0000-00000A200000}"/>
    <cellStyle name="Millares 100 11 2 4 2" xfId="4627" xr:uid="{00000000-0005-0000-0000-00000B200000}"/>
    <cellStyle name="Millares 100 11 2 4 2 2" xfId="17100" xr:uid="{00000000-0005-0000-0000-00000C200000}"/>
    <cellStyle name="Millares 100 11 2 4 3" xfId="6582" xr:uid="{00000000-0005-0000-0000-00000D200000}"/>
    <cellStyle name="Millares 100 11 2 4 3 2" xfId="19054" xr:uid="{00000000-0005-0000-0000-00000E200000}"/>
    <cellStyle name="Millares 100 11 2 4 4" xfId="8508" xr:uid="{00000000-0005-0000-0000-00000F200000}"/>
    <cellStyle name="Millares 100 11 2 4 4 2" xfId="20979" xr:uid="{00000000-0005-0000-0000-000010200000}"/>
    <cellStyle name="Millares 100 11 2 4 5" xfId="10513" xr:uid="{00000000-0005-0000-0000-000011200000}"/>
    <cellStyle name="Millares 100 11 2 4 5 2" xfId="22982" xr:uid="{00000000-0005-0000-0000-000012200000}"/>
    <cellStyle name="Millares 100 11 2 4 6" xfId="15179" xr:uid="{00000000-0005-0000-0000-000013200000}"/>
    <cellStyle name="Millares 100 11 2 5" xfId="1264" xr:uid="{00000000-0005-0000-0000-000014200000}"/>
    <cellStyle name="Millares 100 11 2 5 2" xfId="13740" xr:uid="{00000000-0005-0000-0000-000015200000}"/>
    <cellStyle name="Millares 100 11 2 6" xfId="3188" xr:uid="{00000000-0005-0000-0000-000016200000}"/>
    <cellStyle name="Millares 100 11 2 6 2" xfId="15661" xr:uid="{00000000-0005-0000-0000-000017200000}"/>
    <cellStyle name="Millares 100 11 2 7" xfId="5139" xr:uid="{00000000-0005-0000-0000-000018200000}"/>
    <cellStyle name="Millares 100 11 2 7 2" xfId="17610" xr:uid="{00000000-0005-0000-0000-000019200000}"/>
    <cellStyle name="Millares 100 11 2 8" xfId="7069" xr:uid="{00000000-0005-0000-0000-00001A200000}"/>
    <cellStyle name="Millares 100 11 2 8 2" xfId="19540" xr:uid="{00000000-0005-0000-0000-00001B200000}"/>
    <cellStyle name="Millares 100 11 2 9" xfId="9081" xr:uid="{00000000-0005-0000-0000-00001C200000}"/>
    <cellStyle name="Millares 100 11 2 9 2" xfId="21550" xr:uid="{00000000-0005-0000-0000-00001D200000}"/>
    <cellStyle name="Millares 100 11 20" xfId="28123" xr:uid="{00000000-0005-0000-0000-00001E200000}"/>
    <cellStyle name="Millares 100 11 21" xfId="28849" xr:uid="{00000000-0005-0000-0000-00001F200000}"/>
    <cellStyle name="Millares 100 11 22" xfId="31785" xr:uid="{00000000-0005-0000-0000-000020200000}"/>
    <cellStyle name="Millares 100 11 23" xfId="32955" xr:uid="{00000000-0005-0000-0000-000021200000}"/>
    <cellStyle name="Millares 100 11 3" xfId="722" xr:uid="{00000000-0005-0000-0000-000022200000}"/>
    <cellStyle name="Millares 100 11 3 10" xfId="10978" xr:uid="{00000000-0005-0000-0000-000023200000}"/>
    <cellStyle name="Millares 100 11 3 10 2" xfId="23444" xr:uid="{00000000-0005-0000-0000-000024200000}"/>
    <cellStyle name="Millares 100 11 3 11" xfId="11458" xr:uid="{00000000-0005-0000-0000-000025200000}"/>
    <cellStyle name="Millares 100 11 3 11 2" xfId="23923" xr:uid="{00000000-0005-0000-0000-000026200000}"/>
    <cellStyle name="Millares 100 11 3 12" xfId="12602" xr:uid="{00000000-0005-0000-0000-000027200000}"/>
    <cellStyle name="Millares 100 11 3 12 2" xfId="24436" xr:uid="{00000000-0005-0000-0000-000028200000}"/>
    <cellStyle name="Millares 100 11 3 13" xfId="13239" xr:uid="{00000000-0005-0000-0000-000029200000}"/>
    <cellStyle name="Millares 100 11 3 14" xfId="25141" xr:uid="{00000000-0005-0000-0000-00002A200000}"/>
    <cellStyle name="Millares 100 11 3 15" xfId="25849" xr:uid="{00000000-0005-0000-0000-00002B200000}"/>
    <cellStyle name="Millares 100 11 3 16" xfId="27270" xr:uid="{00000000-0005-0000-0000-00002C200000}"/>
    <cellStyle name="Millares 100 11 3 17" xfId="28211" xr:uid="{00000000-0005-0000-0000-00002D200000}"/>
    <cellStyle name="Millares 100 11 3 18" xfId="28965" xr:uid="{00000000-0005-0000-0000-00002E200000}"/>
    <cellStyle name="Millares 100 11 3 19" xfId="31856" xr:uid="{00000000-0005-0000-0000-00002F200000}"/>
    <cellStyle name="Millares 100 11 3 2" xfId="1723" xr:uid="{00000000-0005-0000-0000-000030200000}"/>
    <cellStyle name="Millares 100 11 3 2 2" xfId="3647" xr:uid="{00000000-0005-0000-0000-000031200000}"/>
    <cellStyle name="Millares 100 11 3 2 2 2" xfId="16120" xr:uid="{00000000-0005-0000-0000-000032200000}"/>
    <cellStyle name="Millares 100 11 3 2 3" xfId="5598" xr:uid="{00000000-0005-0000-0000-000033200000}"/>
    <cellStyle name="Millares 100 11 3 2 3 2" xfId="18070" xr:uid="{00000000-0005-0000-0000-000034200000}"/>
    <cellStyle name="Millares 100 11 3 2 4" xfId="7528" xr:uid="{00000000-0005-0000-0000-000035200000}"/>
    <cellStyle name="Millares 100 11 3 2 4 2" xfId="19999" xr:uid="{00000000-0005-0000-0000-000036200000}"/>
    <cellStyle name="Millares 100 11 3 2 5" xfId="9536" xr:uid="{00000000-0005-0000-0000-000037200000}"/>
    <cellStyle name="Millares 100 11 3 2 5 2" xfId="22005" xr:uid="{00000000-0005-0000-0000-000038200000}"/>
    <cellStyle name="Millares 100 11 3 2 6" xfId="14199" xr:uid="{00000000-0005-0000-0000-000039200000}"/>
    <cellStyle name="Millares 100 11 3 2 7" xfId="29775" xr:uid="{00000000-0005-0000-0000-00003A200000}"/>
    <cellStyle name="Millares 100 11 3 2 8" xfId="32466" xr:uid="{00000000-0005-0000-0000-00003B200000}"/>
    <cellStyle name="Millares 100 11 3 2 9" xfId="33624" xr:uid="{00000000-0005-0000-0000-00003C200000}"/>
    <cellStyle name="Millares 100 11 3 20" xfId="33026" xr:uid="{00000000-0005-0000-0000-00003D200000}"/>
    <cellStyle name="Millares 100 11 3 3" xfId="2203" xr:uid="{00000000-0005-0000-0000-00003E200000}"/>
    <cellStyle name="Millares 100 11 3 3 2" xfId="4127" xr:uid="{00000000-0005-0000-0000-00003F200000}"/>
    <cellStyle name="Millares 100 11 3 3 2 2" xfId="16600" xr:uid="{00000000-0005-0000-0000-000040200000}"/>
    <cellStyle name="Millares 100 11 3 3 3" xfId="6078" xr:uid="{00000000-0005-0000-0000-000041200000}"/>
    <cellStyle name="Millares 100 11 3 3 3 2" xfId="18550" xr:uid="{00000000-0005-0000-0000-000042200000}"/>
    <cellStyle name="Millares 100 11 3 3 4" xfId="8008" xr:uid="{00000000-0005-0000-0000-000043200000}"/>
    <cellStyle name="Millares 100 11 3 3 4 2" xfId="20479" xr:uid="{00000000-0005-0000-0000-000044200000}"/>
    <cellStyle name="Millares 100 11 3 3 5" xfId="10014" xr:uid="{00000000-0005-0000-0000-000045200000}"/>
    <cellStyle name="Millares 100 11 3 3 5 2" xfId="22483" xr:uid="{00000000-0005-0000-0000-000046200000}"/>
    <cellStyle name="Millares 100 11 3 3 6" xfId="14679" xr:uid="{00000000-0005-0000-0000-000047200000}"/>
    <cellStyle name="Millares 100 11 3 4" xfId="2686" xr:uid="{00000000-0005-0000-0000-000048200000}"/>
    <cellStyle name="Millares 100 11 3 4 2" xfId="4607" xr:uid="{00000000-0005-0000-0000-000049200000}"/>
    <cellStyle name="Millares 100 11 3 4 2 2" xfId="17080" xr:uid="{00000000-0005-0000-0000-00004A200000}"/>
    <cellStyle name="Millares 100 11 3 4 3" xfId="6562" xr:uid="{00000000-0005-0000-0000-00004B200000}"/>
    <cellStyle name="Millares 100 11 3 4 3 2" xfId="19034" xr:uid="{00000000-0005-0000-0000-00004C200000}"/>
    <cellStyle name="Millares 100 11 3 4 4" xfId="8488" xr:uid="{00000000-0005-0000-0000-00004D200000}"/>
    <cellStyle name="Millares 100 11 3 4 4 2" xfId="20959" xr:uid="{00000000-0005-0000-0000-00004E200000}"/>
    <cellStyle name="Millares 100 11 3 4 5" xfId="10493" xr:uid="{00000000-0005-0000-0000-00004F200000}"/>
    <cellStyle name="Millares 100 11 3 4 5 2" xfId="22962" xr:uid="{00000000-0005-0000-0000-000050200000}"/>
    <cellStyle name="Millares 100 11 3 4 6" xfId="15159" xr:uid="{00000000-0005-0000-0000-000051200000}"/>
    <cellStyle name="Millares 100 11 3 5" xfId="1244" xr:uid="{00000000-0005-0000-0000-000052200000}"/>
    <cellStyle name="Millares 100 11 3 5 2" xfId="13720" xr:uid="{00000000-0005-0000-0000-000053200000}"/>
    <cellStyle name="Millares 100 11 3 6" xfId="3168" xr:uid="{00000000-0005-0000-0000-000054200000}"/>
    <cellStyle name="Millares 100 11 3 6 2" xfId="15641" xr:uid="{00000000-0005-0000-0000-000055200000}"/>
    <cellStyle name="Millares 100 11 3 7" xfId="5117" xr:uid="{00000000-0005-0000-0000-000056200000}"/>
    <cellStyle name="Millares 100 11 3 7 2" xfId="17588" xr:uid="{00000000-0005-0000-0000-000057200000}"/>
    <cellStyle name="Millares 100 11 3 8" xfId="7049" xr:uid="{00000000-0005-0000-0000-000058200000}"/>
    <cellStyle name="Millares 100 11 3 8 2" xfId="19520" xr:uid="{00000000-0005-0000-0000-000059200000}"/>
    <cellStyle name="Millares 100 11 3 9" xfId="9061" xr:uid="{00000000-0005-0000-0000-00005A200000}"/>
    <cellStyle name="Millares 100 11 3 9 2" xfId="21530" xr:uid="{00000000-0005-0000-0000-00005B200000}"/>
    <cellStyle name="Millares 100 11 4" xfId="703" xr:uid="{00000000-0005-0000-0000-00005C200000}"/>
    <cellStyle name="Millares 100 11 4 10" xfId="10970" xr:uid="{00000000-0005-0000-0000-00005D200000}"/>
    <cellStyle name="Millares 100 11 4 10 2" xfId="23436" xr:uid="{00000000-0005-0000-0000-00005E200000}"/>
    <cellStyle name="Millares 100 11 4 11" xfId="11450" xr:uid="{00000000-0005-0000-0000-00005F200000}"/>
    <cellStyle name="Millares 100 11 4 11 2" xfId="23915" xr:uid="{00000000-0005-0000-0000-000060200000}"/>
    <cellStyle name="Millares 100 11 4 12" xfId="12594" xr:uid="{00000000-0005-0000-0000-000061200000}"/>
    <cellStyle name="Millares 100 11 4 12 2" xfId="24428" xr:uid="{00000000-0005-0000-0000-000062200000}"/>
    <cellStyle name="Millares 100 11 4 13" xfId="13231" xr:uid="{00000000-0005-0000-0000-000063200000}"/>
    <cellStyle name="Millares 100 11 4 14" xfId="25133" xr:uid="{00000000-0005-0000-0000-000064200000}"/>
    <cellStyle name="Millares 100 11 4 15" xfId="25837" xr:uid="{00000000-0005-0000-0000-000065200000}"/>
    <cellStyle name="Millares 100 11 4 16" xfId="27259" xr:uid="{00000000-0005-0000-0000-000066200000}"/>
    <cellStyle name="Millares 100 11 4 17" xfId="28202" xr:uid="{00000000-0005-0000-0000-000067200000}"/>
    <cellStyle name="Millares 100 11 4 18" xfId="28953" xr:uid="{00000000-0005-0000-0000-000068200000}"/>
    <cellStyle name="Millares 100 11 4 19" xfId="31848" xr:uid="{00000000-0005-0000-0000-000069200000}"/>
    <cellStyle name="Millares 100 11 4 2" xfId="1715" xr:uid="{00000000-0005-0000-0000-00006A200000}"/>
    <cellStyle name="Millares 100 11 4 2 2" xfId="3639" xr:uid="{00000000-0005-0000-0000-00006B200000}"/>
    <cellStyle name="Millares 100 11 4 2 2 2" xfId="16112" xr:uid="{00000000-0005-0000-0000-00006C200000}"/>
    <cellStyle name="Millares 100 11 4 2 3" xfId="5590" xr:uid="{00000000-0005-0000-0000-00006D200000}"/>
    <cellStyle name="Millares 100 11 4 2 3 2" xfId="18062" xr:uid="{00000000-0005-0000-0000-00006E200000}"/>
    <cellStyle name="Millares 100 11 4 2 4" xfId="7520" xr:uid="{00000000-0005-0000-0000-00006F200000}"/>
    <cellStyle name="Millares 100 11 4 2 4 2" xfId="19991" xr:uid="{00000000-0005-0000-0000-000070200000}"/>
    <cellStyle name="Millares 100 11 4 2 5" xfId="9528" xr:uid="{00000000-0005-0000-0000-000071200000}"/>
    <cellStyle name="Millares 100 11 4 2 5 2" xfId="21997" xr:uid="{00000000-0005-0000-0000-000072200000}"/>
    <cellStyle name="Millares 100 11 4 2 6" xfId="14191" xr:uid="{00000000-0005-0000-0000-000073200000}"/>
    <cellStyle name="Millares 100 11 4 2 7" xfId="29767" xr:uid="{00000000-0005-0000-0000-000074200000}"/>
    <cellStyle name="Millares 100 11 4 2 8" xfId="32458" xr:uid="{00000000-0005-0000-0000-000075200000}"/>
    <cellStyle name="Millares 100 11 4 2 9" xfId="33616" xr:uid="{00000000-0005-0000-0000-000076200000}"/>
    <cellStyle name="Millares 100 11 4 20" xfId="33018" xr:uid="{00000000-0005-0000-0000-000077200000}"/>
    <cellStyle name="Millares 100 11 4 3" xfId="2195" xr:uid="{00000000-0005-0000-0000-000078200000}"/>
    <cellStyle name="Millares 100 11 4 3 2" xfId="4119" xr:uid="{00000000-0005-0000-0000-000079200000}"/>
    <cellStyle name="Millares 100 11 4 3 2 2" xfId="16592" xr:uid="{00000000-0005-0000-0000-00007A200000}"/>
    <cellStyle name="Millares 100 11 4 3 3" xfId="6070" xr:uid="{00000000-0005-0000-0000-00007B200000}"/>
    <cellStyle name="Millares 100 11 4 3 3 2" xfId="18542" xr:uid="{00000000-0005-0000-0000-00007C200000}"/>
    <cellStyle name="Millares 100 11 4 3 4" xfId="8000" xr:uid="{00000000-0005-0000-0000-00007D200000}"/>
    <cellStyle name="Millares 100 11 4 3 4 2" xfId="20471" xr:uid="{00000000-0005-0000-0000-00007E200000}"/>
    <cellStyle name="Millares 100 11 4 3 5" xfId="10006" xr:uid="{00000000-0005-0000-0000-00007F200000}"/>
    <cellStyle name="Millares 100 11 4 3 5 2" xfId="22475" xr:uid="{00000000-0005-0000-0000-000080200000}"/>
    <cellStyle name="Millares 100 11 4 3 6" xfId="14671" xr:uid="{00000000-0005-0000-0000-000081200000}"/>
    <cellStyle name="Millares 100 11 4 4" xfId="2678" xr:uid="{00000000-0005-0000-0000-000082200000}"/>
    <cellStyle name="Millares 100 11 4 4 2" xfId="4599" xr:uid="{00000000-0005-0000-0000-000083200000}"/>
    <cellStyle name="Millares 100 11 4 4 2 2" xfId="17072" xr:uid="{00000000-0005-0000-0000-000084200000}"/>
    <cellStyle name="Millares 100 11 4 4 3" xfId="6554" xr:uid="{00000000-0005-0000-0000-000085200000}"/>
    <cellStyle name="Millares 100 11 4 4 3 2" xfId="19026" xr:uid="{00000000-0005-0000-0000-000086200000}"/>
    <cellStyle name="Millares 100 11 4 4 4" xfId="8480" xr:uid="{00000000-0005-0000-0000-000087200000}"/>
    <cellStyle name="Millares 100 11 4 4 4 2" xfId="20951" xr:uid="{00000000-0005-0000-0000-000088200000}"/>
    <cellStyle name="Millares 100 11 4 4 5" xfId="10485" xr:uid="{00000000-0005-0000-0000-000089200000}"/>
    <cellStyle name="Millares 100 11 4 4 5 2" xfId="22954" xr:uid="{00000000-0005-0000-0000-00008A200000}"/>
    <cellStyle name="Millares 100 11 4 4 6" xfId="15151" xr:uid="{00000000-0005-0000-0000-00008B200000}"/>
    <cellStyle name="Millares 100 11 4 5" xfId="1236" xr:uid="{00000000-0005-0000-0000-00008C200000}"/>
    <cellStyle name="Millares 100 11 4 5 2" xfId="13712" xr:uid="{00000000-0005-0000-0000-00008D200000}"/>
    <cellStyle name="Millares 100 11 4 6" xfId="3160" xr:uid="{00000000-0005-0000-0000-00008E200000}"/>
    <cellStyle name="Millares 100 11 4 6 2" xfId="15633" xr:uid="{00000000-0005-0000-0000-00008F200000}"/>
    <cellStyle name="Millares 100 11 4 7" xfId="5107" xr:uid="{00000000-0005-0000-0000-000090200000}"/>
    <cellStyle name="Millares 100 11 4 7 2" xfId="17578" xr:uid="{00000000-0005-0000-0000-000091200000}"/>
    <cellStyle name="Millares 100 11 4 8" xfId="7041" xr:uid="{00000000-0005-0000-0000-000092200000}"/>
    <cellStyle name="Millares 100 11 4 8 2" xfId="19512" xr:uid="{00000000-0005-0000-0000-000093200000}"/>
    <cellStyle name="Millares 100 11 4 9" xfId="9053" xr:uid="{00000000-0005-0000-0000-000094200000}"/>
    <cellStyle name="Millares 100 11 4 9 2" xfId="21522" xr:uid="{00000000-0005-0000-0000-000095200000}"/>
    <cellStyle name="Millares 100 11 5" xfId="1652" xr:uid="{00000000-0005-0000-0000-000096200000}"/>
    <cellStyle name="Millares 100 11 5 2" xfId="3576" xr:uid="{00000000-0005-0000-0000-000097200000}"/>
    <cellStyle name="Millares 100 11 5 2 2" xfId="16049" xr:uid="{00000000-0005-0000-0000-000098200000}"/>
    <cellStyle name="Millares 100 11 5 3" xfId="5527" xr:uid="{00000000-0005-0000-0000-000099200000}"/>
    <cellStyle name="Millares 100 11 5 3 2" xfId="17999" xr:uid="{00000000-0005-0000-0000-00009A200000}"/>
    <cellStyle name="Millares 100 11 5 4" xfId="7457" xr:uid="{00000000-0005-0000-0000-00009B200000}"/>
    <cellStyle name="Millares 100 11 5 4 2" xfId="19928" xr:uid="{00000000-0005-0000-0000-00009C200000}"/>
    <cellStyle name="Millares 100 11 5 5" xfId="9467" xr:uid="{00000000-0005-0000-0000-00009D200000}"/>
    <cellStyle name="Millares 100 11 5 5 2" xfId="21936" xr:uid="{00000000-0005-0000-0000-00009E200000}"/>
    <cellStyle name="Millares 100 11 5 6" xfId="14128" xr:uid="{00000000-0005-0000-0000-00009F200000}"/>
    <cellStyle name="Millares 100 11 5 7" xfId="29704" xr:uid="{00000000-0005-0000-0000-0000A0200000}"/>
    <cellStyle name="Millares 100 11 5 8" xfId="32395" xr:uid="{00000000-0005-0000-0000-0000A1200000}"/>
    <cellStyle name="Millares 100 11 5 9" xfId="33553" xr:uid="{00000000-0005-0000-0000-0000A2200000}"/>
    <cellStyle name="Millares 100 11 6" xfId="2132" xr:uid="{00000000-0005-0000-0000-0000A3200000}"/>
    <cellStyle name="Millares 100 11 6 2" xfId="4056" xr:uid="{00000000-0005-0000-0000-0000A4200000}"/>
    <cellStyle name="Millares 100 11 6 2 2" xfId="16529" xr:uid="{00000000-0005-0000-0000-0000A5200000}"/>
    <cellStyle name="Millares 100 11 6 3" xfId="6007" xr:uid="{00000000-0005-0000-0000-0000A6200000}"/>
    <cellStyle name="Millares 100 11 6 3 2" xfId="18479" xr:uid="{00000000-0005-0000-0000-0000A7200000}"/>
    <cellStyle name="Millares 100 11 6 4" xfId="7937" xr:uid="{00000000-0005-0000-0000-0000A8200000}"/>
    <cellStyle name="Millares 100 11 6 4 2" xfId="20408" xr:uid="{00000000-0005-0000-0000-0000A9200000}"/>
    <cellStyle name="Millares 100 11 6 5" xfId="9945" xr:uid="{00000000-0005-0000-0000-0000AA200000}"/>
    <cellStyle name="Millares 100 11 6 5 2" xfId="22414" xr:uid="{00000000-0005-0000-0000-0000AB200000}"/>
    <cellStyle name="Millares 100 11 6 6" xfId="14608" xr:uid="{00000000-0005-0000-0000-0000AC200000}"/>
    <cellStyle name="Millares 100 11 7" xfId="2615" xr:uid="{00000000-0005-0000-0000-0000AD200000}"/>
    <cellStyle name="Millares 100 11 7 2" xfId="4536" xr:uid="{00000000-0005-0000-0000-0000AE200000}"/>
    <cellStyle name="Millares 100 11 7 2 2" xfId="17009" xr:uid="{00000000-0005-0000-0000-0000AF200000}"/>
    <cellStyle name="Millares 100 11 7 3" xfId="6491" xr:uid="{00000000-0005-0000-0000-0000B0200000}"/>
    <cellStyle name="Millares 100 11 7 3 2" xfId="18963" xr:uid="{00000000-0005-0000-0000-0000B1200000}"/>
    <cellStyle name="Millares 100 11 7 4" xfId="8417" xr:uid="{00000000-0005-0000-0000-0000B2200000}"/>
    <cellStyle name="Millares 100 11 7 4 2" xfId="20888" xr:uid="{00000000-0005-0000-0000-0000B3200000}"/>
    <cellStyle name="Millares 100 11 7 5" xfId="10423" xr:uid="{00000000-0005-0000-0000-0000B4200000}"/>
    <cellStyle name="Millares 100 11 7 5 2" xfId="22892" xr:uid="{00000000-0005-0000-0000-0000B5200000}"/>
    <cellStyle name="Millares 100 11 7 6" xfId="15088" xr:uid="{00000000-0005-0000-0000-0000B6200000}"/>
    <cellStyle name="Millares 100 11 8" xfId="1173" xr:uid="{00000000-0005-0000-0000-0000B7200000}"/>
    <cellStyle name="Millares 100 11 8 2" xfId="13649" xr:uid="{00000000-0005-0000-0000-0000B8200000}"/>
    <cellStyle name="Millares 100 11 9" xfId="3097" xr:uid="{00000000-0005-0000-0000-0000B9200000}"/>
    <cellStyle name="Millares 100 11 9 2" xfId="15570" xr:uid="{00000000-0005-0000-0000-0000BA200000}"/>
    <cellStyle name="Millares 101" xfId="24705" xr:uid="{00000000-0005-0000-0000-0000BB200000}"/>
    <cellStyle name="Millares 102" xfId="24706" xr:uid="{00000000-0005-0000-0000-0000BC200000}"/>
    <cellStyle name="Millares 103" xfId="25303" xr:uid="{00000000-0005-0000-0000-0000BD200000}"/>
    <cellStyle name="Millares 104" xfId="25710" xr:uid="{00000000-0005-0000-0000-0000BE200000}"/>
    <cellStyle name="Millares 105" xfId="25856" xr:uid="{00000000-0005-0000-0000-0000BF200000}"/>
    <cellStyle name="Millares 106" xfId="26012" xr:uid="{00000000-0005-0000-0000-0000C0200000}"/>
    <cellStyle name="Millares 107" xfId="26520" xr:uid="{00000000-0005-0000-0000-0000C1200000}"/>
    <cellStyle name="Millares 108" xfId="26412" xr:uid="{00000000-0005-0000-0000-0000C2200000}"/>
    <cellStyle name="Millares 109" xfId="776" xr:uid="{00000000-0005-0000-0000-0000C3200000}"/>
    <cellStyle name="Millares 11" xfId="23" xr:uid="{00000000-0005-0000-0000-0000C4200000}"/>
    <cellStyle name="Millares 11 10" xfId="2257" xr:uid="{00000000-0005-0000-0000-0000C5200000}"/>
    <cellStyle name="Millares 11 10 10" xfId="27517" xr:uid="{00000000-0005-0000-0000-0000C6200000}"/>
    <cellStyle name="Millares 11 10 11" xfId="28352" xr:uid="{00000000-0005-0000-0000-0000C7200000}"/>
    <cellStyle name="Millares 11 10 12" xfId="29237" xr:uid="{00000000-0005-0000-0000-0000C8200000}"/>
    <cellStyle name="Millares 11 10 13" xfId="31959" xr:uid="{00000000-0005-0000-0000-0000C9200000}"/>
    <cellStyle name="Millares 11 10 14" xfId="33117" xr:uid="{00000000-0005-0000-0000-0000CA200000}"/>
    <cellStyle name="Millares 11 10 2" xfId="4178" xr:uid="{00000000-0005-0000-0000-0000CB200000}"/>
    <cellStyle name="Millares 11 10 2 2" xfId="16651" xr:uid="{00000000-0005-0000-0000-0000CC200000}"/>
    <cellStyle name="Millares 11 10 3" xfId="6133" xr:uid="{00000000-0005-0000-0000-0000CD200000}"/>
    <cellStyle name="Millares 11 10 3 2" xfId="18605" xr:uid="{00000000-0005-0000-0000-0000CE200000}"/>
    <cellStyle name="Millares 11 10 4" xfId="8059" xr:uid="{00000000-0005-0000-0000-0000CF200000}"/>
    <cellStyle name="Millares 11 10 4 2" xfId="20530" xr:uid="{00000000-0005-0000-0000-0000D0200000}"/>
    <cellStyle name="Millares 11 10 5" xfId="10065" xr:uid="{00000000-0005-0000-0000-0000D1200000}"/>
    <cellStyle name="Millares 11 10 5 2" xfId="22534" xr:uid="{00000000-0005-0000-0000-0000D2200000}"/>
    <cellStyle name="Millares 11 10 6" xfId="12709" xr:uid="{00000000-0005-0000-0000-0000D3200000}"/>
    <cellStyle name="Millares 11 10 6 2" xfId="24542" xr:uid="{00000000-0005-0000-0000-0000D4200000}"/>
    <cellStyle name="Millares 11 10 7" xfId="14730" xr:uid="{00000000-0005-0000-0000-0000D5200000}"/>
    <cellStyle name="Millares 11 10 8" xfId="25233" xr:uid="{00000000-0005-0000-0000-0000D6200000}"/>
    <cellStyle name="Millares 11 10 9" xfId="26219" xr:uid="{00000000-0005-0000-0000-0000D7200000}"/>
    <cellStyle name="Millares 11 11" xfId="815" xr:uid="{00000000-0005-0000-0000-0000D8200000}"/>
    <cellStyle name="Millares 11 11 2" xfId="13291" xr:uid="{00000000-0005-0000-0000-0000D9200000}"/>
    <cellStyle name="Millares 11 11 3" xfId="29318" xr:uid="{00000000-0005-0000-0000-0000DA200000}"/>
    <cellStyle name="Millares 11 11 4" xfId="32037" xr:uid="{00000000-0005-0000-0000-0000DB200000}"/>
    <cellStyle name="Millares 11 11 5" xfId="33195" xr:uid="{00000000-0005-0000-0000-0000DC200000}"/>
    <cellStyle name="Millares 11 12" xfId="2739" xr:uid="{00000000-0005-0000-0000-0000DD200000}"/>
    <cellStyle name="Millares 11 12 2" xfId="15212" xr:uid="{00000000-0005-0000-0000-0000DE200000}"/>
    <cellStyle name="Millares 11 13" xfId="4668" xr:uid="{00000000-0005-0000-0000-0000DF200000}"/>
    <cellStyle name="Millares 11 13 2" xfId="17140" xr:uid="{00000000-0005-0000-0000-0000E0200000}"/>
    <cellStyle name="Millares 11 14" xfId="6616" xr:uid="{00000000-0005-0000-0000-0000E1200000}"/>
    <cellStyle name="Millares 11 14 2" xfId="19087" xr:uid="{00000000-0005-0000-0000-0000E2200000}"/>
    <cellStyle name="Millares 11 15" xfId="8603" xr:uid="{00000000-0005-0000-0000-0000E3200000}"/>
    <cellStyle name="Millares 11 15 2" xfId="21072" xr:uid="{00000000-0005-0000-0000-0000E4200000}"/>
    <cellStyle name="Millares 11 16" xfId="8581" xr:uid="{00000000-0005-0000-0000-0000E5200000}"/>
    <cellStyle name="Millares 11 16 2" xfId="21050" xr:uid="{00000000-0005-0000-0000-0000E6200000}"/>
    <cellStyle name="Millares 11 17" xfId="10550" xr:uid="{00000000-0005-0000-0000-0000E7200000}"/>
    <cellStyle name="Millares 11 17 2" xfId="23016" xr:uid="{00000000-0005-0000-0000-0000E8200000}"/>
    <cellStyle name="Millares 11 18" xfId="11030" xr:uid="{00000000-0005-0000-0000-0000E9200000}"/>
    <cellStyle name="Millares 11 18 2" xfId="23495" xr:uid="{00000000-0005-0000-0000-0000EA200000}"/>
    <cellStyle name="Millares 11 19" xfId="12171" xr:uid="{00000000-0005-0000-0000-0000EB200000}"/>
    <cellStyle name="Millares 11 19 2" xfId="24005" xr:uid="{00000000-0005-0000-0000-0000EC200000}"/>
    <cellStyle name="Millares 11 2" xfId="81" xr:uid="{00000000-0005-0000-0000-0000ED200000}"/>
    <cellStyle name="Millares 11 2 10" xfId="6123" xr:uid="{00000000-0005-0000-0000-0000EE200000}"/>
    <cellStyle name="Millares 11 2 10 2" xfId="18595" xr:uid="{00000000-0005-0000-0000-0000EF200000}"/>
    <cellStyle name="Millares 11 2 11" xfId="6644" xr:uid="{00000000-0005-0000-0000-0000F0200000}"/>
    <cellStyle name="Millares 11 2 11 2" xfId="19115" xr:uid="{00000000-0005-0000-0000-0000F1200000}"/>
    <cellStyle name="Millares 11 2 12" xfId="8556" xr:uid="{00000000-0005-0000-0000-0000F2200000}"/>
    <cellStyle name="Millares 11 2 12 2" xfId="21027" xr:uid="{00000000-0005-0000-0000-0000F3200000}"/>
    <cellStyle name="Millares 11 2 13" xfId="8646" xr:uid="{00000000-0005-0000-0000-0000F4200000}"/>
    <cellStyle name="Millares 11 2 13 2" xfId="21115" xr:uid="{00000000-0005-0000-0000-0000F5200000}"/>
    <cellStyle name="Millares 11 2 14" xfId="8679" xr:uid="{00000000-0005-0000-0000-0000F6200000}"/>
    <cellStyle name="Millares 11 2 14 2" xfId="21148" xr:uid="{00000000-0005-0000-0000-0000F7200000}"/>
    <cellStyle name="Millares 11 2 15" xfId="10577" xr:uid="{00000000-0005-0000-0000-0000F8200000}"/>
    <cellStyle name="Millares 11 2 15 2" xfId="23043" xr:uid="{00000000-0005-0000-0000-0000F9200000}"/>
    <cellStyle name="Millares 11 2 16" xfId="11057" xr:uid="{00000000-0005-0000-0000-0000FA200000}"/>
    <cellStyle name="Millares 11 2 16 2" xfId="23522" xr:uid="{00000000-0005-0000-0000-0000FB200000}"/>
    <cellStyle name="Millares 11 2 17" xfId="12198" xr:uid="{00000000-0005-0000-0000-0000FC200000}"/>
    <cellStyle name="Millares 11 2 17 2" xfId="24032" xr:uid="{00000000-0005-0000-0000-0000FD200000}"/>
    <cellStyle name="Millares 11 2 18" xfId="12837" xr:uid="{00000000-0005-0000-0000-0000FE200000}"/>
    <cellStyle name="Millares 11 2 19" xfId="24740" xr:uid="{00000000-0005-0000-0000-0000FF200000}"/>
    <cellStyle name="Millares 11 2 2" xfId="139" xr:uid="{00000000-0005-0000-0000-000000210000}"/>
    <cellStyle name="Millares 11 2 2 10" xfId="8726" xr:uid="{00000000-0005-0000-0000-000001210000}"/>
    <cellStyle name="Millares 11 2 2 10 2" xfId="21195" xr:uid="{00000000-0005-0000-0000-000002210000}"/>
    <cellStyle name="Millares 11 2 2 11" xfId="10629" xr:uid="{00000000-0005-0000-0000-000003210000}"/>
    <cellStyle name="Millares 11 2 2 11 2" xfId="23095" xr:uid="{00000000-0005-0000-0000-000004210000}"/>
    <cellStyle name="Millares 11 2 2 12" xfId="11109" xr:uid="{00000000-0005-0000-0000-000005210000}"/>
    <cellStyle name="Millares 11 2 2 12 2" xfId="23574" xr:uid="{00000000-0005-0000-0000-000006210000}"/>
    <cellStyle name="Millares 11 2 2 13" xfId="12250" xr:uid="{00000000-0005-0000-0000-000007210000}"/>
    <cellStyle name="Millares 11 2 2 13 2" xfId="24084" xr:uid="{00000000-0005-0000-0000-000008210000}"/>
    <cellStyle name="Millares 11 2 2 14" xfId="12889" xr:uid="{00000000-0005-0000-0000-000009210000}"/>
    <cellStyle name="Millares 11 2 2 15" xfId="24792" xr:uid="{00000000-0005-0000-0000-00000A210000}"/>
    <cellStyle name="Millares 11 2 2 16" xfId="25405" xr:uid="{00000000-0005-0000-0000-00000B210000}"/>
    <cellStyle name="Millares 11 2 2 17" xfId="26872" xr:uid="{00000000-0005-0000-0000-00000C210000}"/>
    <cellStyle name="Millares 11 2 2 18" xfId="27841" xr:uid="{00000000-0005-0000-0000-00000D210000}"/>
    <cellStyle name="Millares 11 2 2 19" xfId="28549" xr:uid="{00000000-0005-0000-0000-00000E210000}"/>
    <cellStyle name="Millares 11 2 2 2" xfId="356" xr:uid="{00000000-0005-0000-0000-00000F210000}"/>
    <cellStyle name="Millares 11 2 2 2 10" xfId="10807" xr:uid="{00000000-0005-0000-0000-000010210000}"/>
    <cellStyle name="Millares 11 2 2 2 10 2" xfId="23273" xr:uid="{00000000-0005-0000-0000-000011210000}"/>
    <cellStyle name="Millares 11 2 2 2 11" xfId="11287" xr:uid="{00000000-0005-0000-0000-000012210000}"/>
    <cellStyle name="Millares 11 2 2 2 11 2" xfId="23752" xr:uid="{00000000-0005-0000-0000-000013210000}"/>
    <cellStyle name="Millares 11 2 2 2 12" xfId="12428" xr:uid="{00000000-0005-0000-0000-000014210000}"/>
    <cellStyle name="Millares 11 2 2 2 12 2" xfId="24262" xr:uid="{00000000-0005-0000-0000-000015210000}"/>
    <cellStyle name="Millares 11 2 2 2 13" xfId="13067" xr:uid="{00000000-0005-0000-0000-000016210000}"/>
    <cellStyle name="Millares 11 2 2 2 14" xfId="24970" xr:uid="{00000000-0005-0000-0000-000017210000}"/>
    <cellStyle name="Millares 11 2 2 2 15" xfId="25598" xr:uid="{00000000-0005-0000-0000-000018210000}"/>
    <cellStyle name="Millares 11 2 2 2 16" xfId="27061" xr:uid="{00000000-0005-0000-0000-000019210000}"/>
    <cellStyle name="Millares 11 2 2 2 17" xfId="28020" xr:uid="{00000000-0005-0000-0000-00001A210000}"/>
    <cellStyle name="Millares 11 2 2 2 18" xfId="28740" xr:uid="{00000000-0005-0000-0000-00001B210000}"/>
    <cellStyle name="Millares 11 2 2 2 19" xfId="31684" xr:uid="{00000000-0005-0000-0000-00001C210000}"/>
    <cellStyle name="Millares 11 2 2 2 2" xfId="1552" xr:uid="{00000000-0005-0000-0000-00001D210000}"/>
    <cellStyle name="Millares 11 2 2 2 2 2" xfId="3476" xr:uid="{00000000-0005-0000-0000-00001E210000}"/>
    <cellStyle name="Millares 11 2 2 2 2 2 2" xfId="15949" xr:uid="{00000000-0005-0000-0000-00001F210000}"/>
    <cellStyle name="Millares 11 2 2 2 2 3" xfId="5427" xr:uid="{00000000-0005-0000-0000-000020210000}"/>
    <cellStyle name="Millares 11 2 2 2 2 3 2" xfId="17899" xr:uid="{00000000-0005-0000-0000-000021210000}"/>
    <cellStyle name="Millares 11 2 2 2 2 4" xfId="7357" xr:uid="{00000000-0005-0000-0000-000022210000}"/>
    <cellStyle name="Millares 11 2 2 2 2 4 2" xfId="19828" xr:uid="{00000000-0005-0000-0000-000023210000}"/>
    <cellStyle name="Millares 11 2 2 2 2 5" xfId="9367" xr:uid="{00000000-0005-0000-0000-000024210000}"/>
    <cellStyle name="Millares 11 2 2 2 2 5 2" xfId="21836" xr:uid="{00000000-0005-0000-0000-000025210000}"/>
    <cellStyle name="Millares 11 2 2 2 2 6" xfId="14028" xr:uid="{00000000-0005-0000-0000-000026210000}"/>
    <cellStyle name="Millares 11 2 2 2 2 7" xfId="29575" xr:uid="{00000000-0005-0000-0000-000027210000}"/>
    <cellStyle name="Millares 11 2 2 2 2 8" xfId="32294" xr:uid="{00000000-0005-0000-0000-000028210000}"/>
    <cellStyle name="Millares 11 2 2 2 2 9" xfId="33452" xr:uid="{00000000-0005-0000-0000-000029210000}"/>
    <cellStyle name="Millares 11 2 2 2 20" xfId="32855" xr:uid="{00000000-0005-0000-0000-00002A210000}"/>
    <cellStyle name="Millares 11 2 2 2 3" xfId="2032" xr:uid="{00000000-0005-0000-0000-00002B210000}"/>
    <cellStyle name="Millares 11 2 2 2 3 2" xfId="3956" xr:uid="{00000000-0005-0000-0000-00002C210000}"/>
    <cellStyle name="Millares 11 2 2 2 3 2 2" xfId="16429" xr:uid="{00000000-0005-0000-0000-00002D210000}"/>
    <cellStyle name="Millares 11 2 2 2 3 3" xfId="5907" xr:uid="{00000000-0005-0000-0000-00002E210000}"/>
    <cellStyle name="Millares 11 2 2 2 3 3 2" xfId="18379" xr:uid="{00000000-0005-0000-0000-00002F210000}"/>
    <cellStyle name="Millares 11 2 2 2 3 4" xfId="7837" xr:uid="{00000000-0005-0000-0000-000030210000}"/>
    <cellStyle name="Millares 11 2 2 2 3 4 2" xfId="20308" xr:uid="{00000000-0005-0000-0000-000031210000}"/>
    <cellStyle name="Millares 11 2 2 2 3 5" xfId="9845" xr:uid="{00000000-0005-0000-0000-000032210000}"/>
    <cellStyle name="Millares 11 2 2 2 3 5 2" xfId="22314" xr:uid="{00000000-0005-0000-0000-000033210000}"/>
    <cellStyle name="Millares 11 2 2 2 3 6" xfId="14508" xr:uid="{00000000-0005-0000-0000-000034210000}"/>
    <cellStyle name="Millares 11 2 2 2 4" xfId="2514" xr:uid="{00000000-0005-0000-0000-000035210000}"/>
    <cellStyle name="Millares 11 2 2 2 4 2" xfId="4435" xr:uid="{00000000-0005-0000-0000-000036210000}"/>
    <cellStyle name="Millares 11 2 2 2 4 2 2" xfId="16908" xr:uid="{00000000-0005-0000-0000-000037210000}"/>
    <cellStyle name="Millares 11 2 2 2 4 3" xfId="6390" xr:uid="{00000000-0005-0000-0000-000038210000}"/>
    <cellStyle name="Millares 11 2 2 2 4 3 2" xfId="18862" xr:uid="{00000000-0005-0000-0000-000039210000}"/>
    <cellStyle name="Millares 11 2 2 2 4 4" xfId="8316" xr:uid="{00000000-0005-0000-0000-00003A210000}"/>
    <cellStyle name="Millares 11 2 2 2 4 4 2" xfId="20787" xr:uid="{00000000-0005-0000-0000-00003B210000}"/>
    <cellStyle name="Millares 11 2 2 2 4 5" xfId="10322" xr:uid="{00000000-0005-0000-0000-00003C210000}"/>
    <cellStyle name="Millares 11 2 2 2 4 5 2" xfId="22791" xr:uid="{00000000-0005-0000-0000-00003D210000}"/>
    <cellStyle name="Millares 11 2 2 2 4 6" xfId="14987" xr:uid="{00000000-0005-0000-0000-00003E210000}"/>
    <cellStyle name="Millares 11 2 2 2 5" xfId="1072" xr:uid="{00000000-0005-0000-0000-00003F210000}"/>
    <cellStyle name="Millares 11 2 2 2 5 2" xfId="13548" xr:uid="{00000000-0005-0000-0000-000040210000}"/>
    <cellStyle name="Millares 11 2 2 2 6" xfId="2996" xr:uid="{00000000-0005-0000-0000-000041210000}"/>
    <cellStyle name="Millares 11 2 2 2 6 2" xfId="15469" xr:uid="{00000000-0005-0000-0000-000042210000}"/>
    <cellStyle name="Millares 11 2 2 2 7" xfId="4934" xr:uid="{00000000-0005-0000-0000-000043210000}"/>
    <cellStyle name="Millares 11 2 2 2 7 2" xfId="17406" xr:uid="{00000000-0005-0000-0000-000044210000}"/>
    <cellStyle name="Millares 11 2 2 2 8" xfId="6874" xr:uid="{00000000-0005-0000-0000-000045210000}"/>
    <cellStyle name="Millares 11 2 2 2 8 2" xfId="19345" xr:uid="{00000000-0005-0000-0000-000046210000}"/>
    <cellStyle name="Millares 11 2 2 2 9" xfId="8895" xr:uid="{00000000-0005-0000-0000-000047210000}"/>
    <cellStyle name="Millares 11 2 2 2 9 2" xfId="21364" xr:uid="{00000000-0005-0000-0000-000048210000}"/>
    <cellStyle name="Millares 11 2 2 20" xfId="31506" xr:uid="{00000000-0005-0000-0000-000049210000}"/>
    <cellStyle name="Millares 11 2 2 21" xfId="32677" xr:uid="{00000000-0005-0000-0000-00004A210000}"/>
    <cellStyle name="Millares 11 2 2 3" xfId="1374" xr:uid="{00000000-0005-0000-0000-00004B210000}"/>
    <cellStyle name="Millares 11 2 2 3 2" xfId="3298" xr:uid="{00000000-0005-0000-0000-00004C210000}"/>
    <cellStyle name="Millares 11 2 2 3 2 2" xfId="15771" xr:uid="{00000000-0005-0000-0000-00004D210000}"/>
    <cellStyle name="Millares 11 2 2 3 3" xfId="5250" xr:uid="{00000000-0005-0000-0000-00004E210000}"/>
    <cellStyle name="Millares 11 2 2 3 3 2" xfId="17721" xr:uid="{00000000-0005-0000-0000-00004F210000}"/>
    <cellStyle name="Millares 11 2 2 3 4" xfId="7179" xr:uid="{00000000-0005-0000-0000-000050210000}"/>
    <cellStyle name="Millares 11 2 2 3 4 2" xfId="19650" xr:uid="{00000000-0005-0000-0000-000051210000}"/>
    <cellStyle name="Millares 11 2 2 3 5" xfId="9189" xr:uid="{00000000-0005-0000-0000-000052210000}"/>
    <cellStyle name="Millares 11 2 2 3 5 2" xfId="21658" xr:uid="{00000000-0005-0000-0000-000053210000}"/>
    <cellStyle name="Millares 11 2 2 3 6" xfId="13850" xr:uid="{00000000-0005-0000-0000-000054210000}"/>
    <cellStyle name="Millares 11 2 2 3 7" xfId="29397" xr:uid="{00000000-0005-0000-0000-000055210000}"/>
    <cellStyle name="Millares 11 2 2 3 8" xfId="32116" xr:uid="{00000000-0005-0000-0000-000056210000}"/>
    <cellStyle name="Millares 11 2 2 3 9" xfId="33274" xr:uid="{00000000-0005-0000-0000-000057210000}"/>
    <cellStyle name="Millares 11 2 2 4" xfId="1854" xr:uid="{00000000-0005-0000-0000-000058210000}"/>
    <cellStyle name="Millares 11 2 2 4 2" xfId="3778" xr:uid="{00000000-0005-0000-0000-000059210000}"/>
    <cellStyle name="Millares 11 2 2 4 2 2" xfId="16251" xr:uid="{00000000-0005-0000-0000-00005A210000}"/>
    <cellStyle name="Millares 11 2 2 4 3" xfId="5729" xr:uid="{00000000-0005-0000-0000-00005B210000}"/>
    <cellStyle name="Millares 11 2 2 4 3 2" xfId="18201" xr:uid="{00000000-0005-0000-0000-00005C210000}"/>
    <cellStyle name="Millares 11 2 2 4 4" xfId="7659" xr:uid="{00000000-0005-0000-0000-00005D210000}"/>
    <cellStyle name="Millares 11 2 2 4 4 2" xfId="20130" xr:uid="{00000000-0005-0000-0000-00005E210000}"/>
    <cellStyle name="Millares 11 2 2 4 5" xfId="9667" xr:uid="{00000000-0005-0000-0000-00005F210000}"/>
    <cellStyle name="Millares 11 2 2 4 5 2" xfId="22136" xr:uid="{00000000-0005-0000-0000-000060210000}"/>
    <cellStyle name="Millares 11 2 2 4 6" xfId="14330" xr:uid="{00000000-0005-0000-0000-000061210000}"/>
    <cellStyle name="Millares 11 2 2 5" xfId="2336" xr:uid="{00000000-0005-0000-0000-000062210000}"/>
    <cellStyle name="Millares 11 2 2 5 2" xfId="4257" xr:uid="{00000000-0005-0000-0000-000063210000}"/>
    <cellStyle name="Millares 11 2 2 5 2 2" xfId="16730" xr:uid="{00000000-0005-0000-0000-000064210000}"/>
    <cellStyle name="Millares 11 2 2 5 3" xfId="6212" xr:uid="{00000000-0005-0000-0000-000065210000}"/>
    <cellStyle name="Millares 11 2 2 5 3 2" xfId="18684" xr:uid="{00000000-0005-0000-0000-000066210000}"/>
    <cellStyle name="Millares 11 2 2 5 4" xfId="8138" xr:uid="{00000000-0005-0000-0000-000067210000}"/>
    <cellStyle name="Millares 11 2 2 5 4 2" xfId="20609" xr:uid="{00000000-0005-0000-0000-000068210000}"/>
    <cellStyle name="Millares 11 2 2 5 5" xfId="10144" xr:uid="{00000000-0005-0000-0000-000069210000}"/>
    <cellStyle name="Millares 11 2 2 5 5 2" xfId="22613" xr:uid="{00000000-0005-0000-0000-00006A210000}"/>
    <cellStyle name="Millares 11 2 2 5 6" xfId="14809" xr:uid="{00000000-0005-0000-0000-00006B210000}"/>
    <cellStyle name="Millares 11 2 2 6" xfId="894" xr:uid="{00000000-0005-0000-0000-00006C210000}"/>
    <cellStyle name="Millares 11 2 2 6 2" xfId="13370" xr:uid="{00000000-0005-0000-0000-00006D210000}"/>
    <cellStyle name="Millares 11 2 2 7" xfId="2818" xr:uid="{00000000-0005-0000-0000-00006E210000}"/>
    <cellStyle name="Millares 11 2 2 7 2" xfId="15291" xr:uid="{00000000-0005-0000-0000-00006F210000}"/>
    <cellStyle name="Millares 11 2 2 8" xfId="4751" xr:uid="{00000000-0005-0000-0000-000070210000}"/>
    <cellStyle name="Millares 11 2 2 8 2" xfId="17223" xr:uid="{00000000-0005-0000-0000-000071210000}"/>
    <cellStyle name="Millares 11 2 2 9" xfId="6696" xr:uid="{00000000-0005-0000-0000-000072210000}"/>
    <cellStyle name="Millares 11 2 2 9 2" xfId="19167" xr:uid="{00000000-0005-0000-0000-000073210000}"/>
    <cellStyle name="Millares 11 2 20" xfId="25351" xr:uid="{00000000-0005-0000-0000-000074210000}"/>
    <cellStyle name="Millares 11 2 21" xfId="26819" xr:uid="{00000000-0005-0000-0000-000075210000}"/>
    <cellStyle name="Millares 11 2 22" xfId="27789" xr:uid="{00000000-0005-0000-0000-000076210000}"/>
    <cellStyle name="Millares 11 2 23" xfId="28495" xr:uid="{00000000-0005-0000-0000-000077210000}"/>
    <cellStyle name="Millares 11 2 24" xfId="31454" xr:uid="{00000000-0005-0000-0000-000078210000}"/>
    <cellStyle name="Millares 11 2 25" xfId="32625" xr:uid="{00000000-0005-0000-0000-000079210000}"/>
    <cellStyle name="Millares 11 2 3" xfId="304" xr:uid="{00000000-0005-0000-0000-00007A210000}"/>
    <cellStyle name="Millares 11 2 3 10" xfId="10755" xr:uid="{00000000-0005-0000-0000-00007B210000}"/>
    <cellStyle name="Millares 11 2 3 10 2" xfId="23221" xr:uid="{00000000-0005-0000-0000-00007C210000}"/>
    <cellStyle name="Millares 11 2 3 11" xfId="11235" xr:uid="{00000000-0005-0000-0000-00007D210000}"/>
    <cellStyle name="Millares 11 2 3 11 2" xfId="23700" xr:uid="{00000000-0005-0000-0000-00007E210000}"/>
    <cellStyle name="Millares 11 2 3 12" xfId="12376" xr:uid="{00000000-0005-0000-0000-00007F210000}"/>
    <cellStyle name="Millares 11 2 3 12 2" xfId="24210" xr:uid="{00000000-0005-0000-0000-000080210000}"/>
    <cellStyle name="Millares 11 2 3 13" xfId="13015" xr:uid="{00000000-0005-0000-0000-000081210000}"/>
    <cellStyle name="Millares 11 2 3 14" xfId="24918" xr:uid="{00000000-0005-0000-0000-000082210000}"/>
    <cellStyle name="Millares 11 2 3 15" xfId="25546" xr:uid="{00000000-0005-0000-0000-000083210000}"/>
    <cellStyle name="Millares 11 2 3 16" xfId="27009" xr:uid="{00000000-0005-0000-0000-000084210000}"/>
    <cellStyle name="Millares 11 2 3 17" xfId="27968" xr:uid="{00000000-0005-0000-0000-000085210000}"/>
    <cellStyle name="Millares 11 2 3 18" xfId="28688" xr:uid="{00000000-0005-0000-0000-000086210000}"/>
    <cellStyle name="Millares 11 2 3 19" xfId="31632" xr:uid="{00000000-0005-0000-0000-000087210000}"/>
    <cellStyle name="Millares 11 2 3 2" xfId="1500" xr:uid="{00000000-0005-0000-0000-000088210000}"/>
    <cellStyle name="Millares 11 2 3 2 2" xfId="3424" xr:uid="{00000000-0005-0000-0000-000089210000}"/>
    <cellStyle name="Millares 11 2 3 2 2 2" xfId="15897" xr:uid="{00000000-0005-0000-0000-00008A210000}"/>
    <cellStyle name="Millares 11 2 3 2 3" xfId="5375" xr:uid="{00000000-0005-0000-0000-00008B210000}"/>
    <cellStyle name="Millares 11 2 3 2 3 2" xfId="17847" xr:uid="{00000000-0005-0000-0000-00008C210000}"/>
    <cellStyle name="Millares 11 2 3 2 4" xfId="7305" xr:uid="{00000000-0005-0000-0000-00008D210000}"/>
    <cellStyle name="Millares 11 2 3 2 4 2" xfId="19776" xr:uid="{00000000-0005-0000-0000-00008E210000}"/>
    <cellStyle name="Millares 11 2 3 2 5" xfId="9315" xr:uid="{00000000-0005-0000-0000-00008F210000}"/>
    <cellStyle name="Millares 11 2 3 2 5 2" xfId="21784" xr:uid="{00000000-0005-0000-0000-000090210000}"/>
    <cellStyle name="Millares 11 2 3 2 6" xfId="13976" xr:uid="{00000000-0005-0000-0000-000091210000}"/>
    <cellStyle name="Millares 11 2 3 2 7" xfId="29523" xr:uid="{00000000-0005-0000-0000-000092210000}"/>
    <cellStyle name="Millares 11 2 3 2 8" xfId="32242" xr:uid="{00000000-0005-0000-0000-000093210000}"/>
    <cellStyle name="Millares 11 2 3 2 9" xfId="33400" xr:uid="{00000000-0005-0000-0000-000094210000}"/>
    <cellStyle name="Millares 11 2 3 20" xfId="32803" xr:uid="{00000000-0005-0000-0000-000095210000}"/>
    <cellStyle name="Millares 11 2 3 3" xfId="1980" xr:uid="{00000000-0005-0000-0000-000096210000}"/>
    <cellStyle name="Millares 11 2 3 3 2" xfId="3904" xr:uid="{00000000-0005-0000-0000-000097210000}"/>
    <cellStyle name="Millares 11 2 3 3 2 2" xfId="16377" xr:uid="{00000000-0005-0000-0000-000098210000}"/>
    <cellStyle name="Millares 11 2 3 3 3" xfId="5855" xr:uid="{00000000-0005-0000-0000-000099210000}"/>
    <cellStyle name="Millares 11 2 3 3 3 2" xfId="18327" xr:uid="{00000000-0005-0000-0000-00009A210000}"/>
    <cellStyle name="Millares 11 2 3 3 4" xfId="7785" xr:uid="{00000000-0005-0000-0000-00009B210000}"/>
    <cellStyle name="Millares 11 2 3 3 4 2" xfId="20256" xr:uid="{00000000-0005-0000-0000-00009C210000}"/>
    <cellStyle name="Millares 11 2 3 3 5" xfId="9793" xr:uid="{00000000-0005-0000-0000-00009D210000}"/>
    <cellStyle name="Millares 11 2 3 3 5 2" xfId="22262" xr:uid="{00000000-0005-0000-0000-00009E210000}"/>
    <cellStyle name="Millares 11 2 3 3 6" xfId="14456" xr:uid="{00000000-0005-0000-0000-00009F210000}"/>
    <cellStyle name="Millares 11 2 3 4" xfId="2462" xr:uid="{00000000-0005-0000-0000-0000A0210000}"/>
    <cellStyle name="Millares 11 2 3 4 2" xfId="4383" xr:uid="{00000000-0005-0000-0000-0000A1210000}"/>
    <cellStyle name="Millares 11 2 3 4 2 2" xfId="16856" xr:uid="{00000000-0005-0000-0000-0000A2210000}"/>
    <cellStyle name="Millares 11 2 3 4 3" xfId="6338" xr:uid="{00000000-0005-0000-0000-0000A3210000}"/>
    <cellStyle name="Millares 11 2 3 4 3 2" xfId="18810" xr:uid="{00000000-0005-0000-0000-0000A4210000}"/>
    <cellStyle name="Millares 11 2 3 4 4" xfId="8264" xr:uid="{00000000-0005-0000-0000-0000A5210000}"/>
    <cellStyle name="Millares 11 2 3 4 4 2" xfId="20735" xr:uid="{00000000-0005-0000-0000-0000A6210000}"/>
    <cellStyle name="Millares 11 2 3 4 5" xfId="10270" xr:uid="{00000000-0005-0000-0000-0000A7210000}"/>
    <cellStyle name="Millares 11 2 3 4 5 2" xfId="22739" xr:uid="{00000000-0005-0000-0000-0000A8210000}"/>
    <cellStyle name="Millares 11 2 3 4 6" xfId="14935" xr:uid="{00000000-0005-0000-0000-0000A9210000}"/>
    <cellStyle name="Millares 11 2 3 5" xfId="1020" xr:uid="{00000000-0005-0000-0000-0000AA210000}"/>
    <cellStyle name="Millares 11 2 3 5 2" xfId="13496" xr:uid="{00000000-0005-0000-0000-0000AB210000}"/>
    <cellStyle name="Millares 11 2 3 6" xfId="2944" xr:uid="{00000000-0005-0000-0000-0000AC210000}"/>
    <cellStyle name="Millares 11 2 3 6 2" xfId="15417" xr:uid="{00000000-0005-0000-0000-0000AD210000}"/>
    <cellStyle name="Millares 11 2 3 7" xfId="4882" xr:uid="{00000000-0005-0000-0000-0000AE210000}"/>
    <cellStyle name="Millares 11 2 3 7 2" xfId="17354" xr:uid="{00000000-0005-0000-0000-0000AF210000}"/>
    <cellStyle name="Millares 11 2 3 8" xfId="6822" xr:uid="{00000000-0005-0000-0000-0000B0210000}"/>
    <cellStyle name="Millares 11 2 3 8 2" xfId="19293" xr:uid="{00000000-0005-0000-0000-0000B1210000}"/>
    <cellStyle name="Millares 11 2 3 9" xfId="8847" xr:uid="{00000000-0005-0000-0000-0000B2210000}"/>
    <cellStyle name="Millares 11 2 3 9 2" xfId="21316" xr:uid="{00000000-0005-0000-0000-0000B3210000}"/>
    <cellStyle name="Millares 11 2 4" xfId="1322" xr:uid="{00000000-0005-0000-0000-0000B4210000}"/>
    <cellStyle name="Millares 11 2 4 10" xfId="27559" xr:uid="{00000000-0005-0000-0000-0000B5210000}"/>
    <cellStyle name="Millares 11 2 4 11" xfId="28394" xr:uid="{00000000-0005-0000-0000-0000B6210000}"/>
    <cellStyle name="Millares 11 2 4 12" xfId="29279" xr:uid="{00000000-0005-0000-0000-0000B7210000}"/>
    <cellStyle name="Millares 11 2 4 13" xfId="32001" xr:uid="{00000000-0005-0000-0000-0000B8210000}"/>
    <cellStyle name="Millares 11 2 4 14" xfId="33159" xr:uid="{00000000-0005-0000-0000-0000B9210000}"/>
    <cellStyle name="Millares 11 2 4 2" xfId="3246" xr:uid="{00000000-0005-0000-0000-0000BA210000}"/>
    <cellStyle name="Millares 11 2 4 2 2" xfId="15719" xr:uid="{00000000-0005-0000-0000-0000BB210000}"/>
    <cellStyle name="Millares 11 2 4 3" xfId="5198" xr:uid="{00000000-0005-0000-0000-0000BC210000}"/>
    <cellStyle name="Millares 11 2 4 3 2" xfId="17669" xr:uid="{00000000-0005-0000-0000-0000BD210000}"/>
    <cellStyle name="Millares 11 2 4 4" xfId="7127" xr:uid="{00000000-0005-0000-0000-0000BE210000}"/>
    <cellStyle name="Millares 11 2 4 4 2" xfId="19598" xr:uid="{00000000-0005-0000-0000-0000BF210000}"/>
    <cellStyle name="Millares 11 2 4 5" xfId="9137" xr:uid="{00000000-0005-0000-0000-0000C0210000}"/>
    <cellStyle name="Millares 11 2 4 5 2" xfId="21606" xr:uid="{00000000-0005-0000-0000-0000C1210000}"/>
    <cellStyle name="Millares 11 2 4 6" xfId="12751" xr:uid="{00000000-0005-0000-0000-0000C2210000}"/>
    <cellStyle name="Millares 11 2 4 6 2" xfId="24584" xr:uid="{00000000-0005-0000-0000-0000C3210000}"/>
    <cellStyle name="Millares 11 2 4 7" xfId="13798" xr:uid="{00000000-0005-0000-0000-0000C4210000}"/>
    <cellStyle name="Millares 11 2 4 8" xfId="25275" xr:uid="{00000000-0005-0000-0000-0000C5210000}"/>
    <cellStyle name="Millares 11 2 4 9" xfId="26261" xr:uid="{00000000-0005-0000-0000-0000C6210000}"/>
    <cellStyle name="Millares 11 2 5" xfId="1802" xr:uid="{00000000-0005-0000-0000-0000C7210000}"/>
    <cellStyle name="Millares 11 2 5 2" xfId="3726" xr:uid="{00000000-0005-0000-0000-0000C8210000}"/>
    <cellStyle name="Millares 11 2 5 2 2" xfId="16199" xr:uid="{00000000-0005-0000-0000-0000C9210000}"/>
    <cellStyle name="Millares 11 2 5 3" xfId="5677" xr:uid="{00000000-0005-0000-0000-0000CA210000}"/>
    <cellStyle name="Millares 11 2 5 3 2" xfId="18149" xr:uid="{00000000-0005-0000-0000-0000CB210000}"/>
    <cellStyle name="Millares 11 2 5 4" xfId="7607" xr:uid="{00000000-0005-0000-0000-0000CC210000}"/>
    <cellStyle name="Millares 11 2 5 4 2" xfId="20078" xr:uid="{00000000-0005-0000-0000-0000CD210000}"/>
    <cellStyle name="Millares 11 2 5 5" xfId="9615" xr:uid="{00000000-0005-0000-0000-0000CE210000}"/>
    <cellStyle name="Millares 11 2 5 5 2" xfId="22084" xr:uid="{00000000-0005-0000-0000-0000CF210000}"/>
    <cellStyle name="Millares 11 2 5 6" xfId="14278" xr:uid="{00000000-0005-0000-0000-0000D0210000}"/>
    <cellStyle name="Millares 11 2 5 7" xfId="29345" xr:uid="{00000000-0005-0000-0000-0000D1210000}"/>
    <cellStyle name="Millares 11 2 5 8" xfId="32064" xr:uid="{00000000-0005-0000-0000-0000D2210000}"/>
    <cellStyle name="Millares 11 2 5 9" xfId="33222" xr:uid="{00000000-0005-0000-0000-0000D3210000}"/>
    <cellStyle name="Millares 11 2 6" xfId="2284" xr:uid="{00000000-0005-0000-0000-0000D4210000}"/>
    <cellStyle name="Millares 11 2 6 2" xfId="4205" xr:uid="{00000000-0005-0000-0000-0000D5210000}"/>
    <cellStyle name="Millares 11 2 6 2 2" xfId="16678" xr:uid="{00000000-0005-0000-0000-0000D6210000}"/>
    <cellStyle name="Millares 11 2 6 3" xfId="6160" xr:uid="{00000000-0005-0000-0000-0000D7210000}"/>
    <cellStyle name="Millares 11 2 6 3 2" xfId="18632" xr:uid="{00000000-0005-0000-0000-0000D8210000}"/>
    <cellStyle name="Millares 11 2 6 4" xfId="8086" xr:uid="{00000000-0005-0000-0000-0000D9210000}"/>
    <cellStyle name="Millares 11 2 6 4 2" xfId="20557" xr:uid="{00000000-0005-0000-0000-0000DA210000}"/>
    <cellStyle name="Millares 11 2 6 5" xfId="10092" xr:uid="{00000000-0005-0000-0000-0000DB210000}"/>
    <cellStyle name="Millares 11 2 6 5 2" xfId="22561" xr:uid="{00000000-0005-0000-0000-0000DC210000}"/>
    <cellStyle name="Millares 11 2 6 6" xfId="14757" xr:uid="{00000000-0005-0000-0000-0000DD210000}"/>
    <cellStyle name="Millares 11 2 7" xfId="842" xr:uid="{00000000-0005-0000-0000-0000DE210000}"/>
    <cellStyle name="Millares 11 2 7 2" xfId="13318" xr:uid="{00000000-0005-0000-0000-0000DF210000}"/>
    <cellStyle name="Millares 11 2 8" xfId="2766" xr:uid="{00000000-0005-0000-0000-0000E0210000}"/>
    <cellStyle name="Millares 11 2 8 2" xfId="15239" xr:uid="{00000000-0005-0000-0000-0000E1210000}"/>
    <cellStyle name="Millares 11 2 9" xfId="4699" xr:uid="{00000000-0005-0000-0000-0000E2210000}"/>
    <cellStyle name="Millares 11 2 9 2" xfId="17171" xr:uid="{00000000-0005-0000-0000-0000E3210000}"/>
    <cellStyle name="Millares 11 20" xfId="12810" xr:uid="{00000000-0005-0000-0000-0000E4210000}"/>
    <cellStyle name="Millares 11 21" xfId="24713" xr:uid="{00000000-0005-0000-0000-0000E5210000}"/>
    <cellStyle name="Millares 11 22" xfId="25318" xr:uid="{00000000-0005-0000-0000-0000E6210000}"/>
    <cellStyle name="Millares 11 23" xfId="26780" xr:uid="{00000000-0005-0000-0000-0000E7210000}"/>
    <cellStyle name="Millares 11 24" xfId="27760" xr:uid="{00000000-0005-0000-0000-0000E8210000}"/>
    <cellStyle name="Millares 11 25" xfId="28462" xr:uid="{00000000-0005-0000-0000-0000E9210000}"/>
    <cellStyle name="Millares 11 26" xfId="31427" xr:uid="{00000000-0005-0000-0000-0000EA210000}"/>
    <cellStyle name="Millares 11 27" xfId="32598" xr:uid="{00000000-0005-0000-0000-0000EB210000}"/>
    <cellStyle name="Millares 11 3" xfId="111" xr:uid="{00000000-0005-0000-0000-0000EC210000}"/>
    <cellStyle name="Millares 11 3 10" xfId="8702" xr:uid="{00000000-0005-0000-0000-0000ED210000}"/>
    <cellStyle name="Millares 11 3 10 2" xfId="21171" xr:uid="{00000000-0005-0000-0000-0000EE210000}"/>
    <cellStyle name="Millares 11 3 11" xfId="10601" xr:uid="{00000000-0005-0000-0000-0000EF210000}"/>
    <cellStyle name="Millares 11 3 11 2" xfId="23067" xr:uid="{00000000-0005-0000-0000-0000F0210000}"/>
    <cellStyle name="Millares 11 3 12" xfId="11081" xr:uid="{00000000-0005-0000-0000-0000F1210000}"/>
    <cellStyle name="Millares 11 3 12 2" xfId="23546" xr:uid="{00000000-0005-0000-0000-0000F2210000}"/>
    <cellStyle name="Millares 11 3 13" xfId="12222" xr:uid="{00000000-0005-0000-0000-0000F3210000}"/>
    <cellStyle name="Millares 11 3 13 2" xfId="24056" xr:uid="{00000000-0005-0000-0000-0000F4210000}"/>
    <cellStyle name="Millares 11 3 14" xfId="12861" xr:uid="{00000000-0005-0000-0000-0000F5210000}"/>
    <cellStyle name="Millares 11 3 15" xfId="24764" xr:uid="{00000000-0005-0000-0000-0000F6210000}"/>
    <cellStyle name="Millares 11 3 16" xfId="25377" xr:uid="{00000000-0005-0000-0000-0000F7210000}"/>
    <cellStyle name="Millares 11 3 17" xfId="26844" xr:uid="{00000000-0005-0000-0000-0000F8210000}"/>
    <cellStyle name="Millares 11 3 18" xfId="27813" xr:uid="{00000000-0005-0000-0000-0000F9210000}"/>
    <cellStyle name="Millares 11 3 19" xfId="28521" xr:uid="{00000000-0005-0000-0000-0000FA210000}"/>
    <cellStyle name="Millares 11 3 2" xfId="328" xr:uid="{00000000-0005-0000-0000-0000FB210000}"/>
    <cellStyle name="Millares 11 3 2 10" xfId="10779" xr:uid="{00000000-0005-0000-0000-0000FC210000}"/>
    <cellStyle name="Millares 11 3 2 10 2" xfId="23245" xr:uid="{00000000-0005-0000-0000-0000FD210000}"/>
    <cellStyle name="Millares 11 3 2 11" xfId="11259" xr:uid="{00000000-0005-0000-0000-0000FE210000}"/>
    <cellStyle name="Millares 11 3 2 11 2" xfId="23724" xr:uid="{00000000-0005-0000-0000-0000FF210000}"/>
    <cellStyle name="Millares 11 3 2 12" xfId="12400" xr:uid="{00000000-0005-0000-0000-000000220000}"/>
    <cellStyle name="Millares 11 3 2 12 2" xfId="24234" xr:uid="{00000000-0005-0000-0000-000001220000}"/>
    <cellStyle name="Millares 11 3 2 13" xfId="13039" xr:uid="{00000000-0005-0000-0000-000002220000}"/>
    <cellStyle name="Millares 11 3 2 14" xfId="24942" xr:uid="{00000000-0005-0000-0000-000003220000}"/>
    <cellStyle name="Millares 11 3 2 15" xfId="25570" xr:uid="{00000000-0005-0000-0000-000004220000}"/>
    <cellStyle name="Millares 11 3 2 16" xfId="27033" xr:uid="{00000000-0005-0000-0000-000005220000}"/>
    <cellStyle name="Millares 11 3 2 17" xfId="27992" xr:uid="{00000000-0005-0000-0000-000006220000}"/>
    <cellStyle name="Millares 11 3 2 18" xfId="28712" xr:uid="{00000000-0005-0000-0000-000007220000}"/>
    <cellStyle name="Millares 11 3 2 19" xfId="31656" xr:uid="{00000000-0005-0000-0000-000008220000}"/>
    <cellStyle name="Millares 11 3 2 2" xfId="1524" xr:uid="{00000000-0005-0000-0000-000009220000}"/>
    <cellStyle name="Millares 11 3 2 2 2" xfId="3448" xr:uid="{00000000-0005-0000-0000-00000A220000}"/>
    <cellStyle name="Millares 11 3 2 2 2 2" xfId="15921" xr:uid="{00000000-0005-0000-0000-00000B220000}"/>
    <cellStyle name="Millares 11 3 2 2 3" xfId="5399" xr:uid="{00000000-0005-0000-0000-00000C220000}"/>
    <cellStyle name="Millares 11 3 2 2 3 2" xfId="17871" xr:uid="{00000000-0005-0000-0000-00000D220000}"/>
    <cellStyle name="Millares 11 3 2 2 4" xfId="7329" xr:uid="{00000000-0005-0000-0000-00000E220000}"/>
    <cellStyle name="Millares 11 3 2 2 4 2" xfId="19800" xr:uid="{00000000-0005-0000-0000-00000F220000}"/>
    <cellStyle name="Millares 11 3 2 2 5" xfId="9339" xr:uid="{00000000-0005-0000-0000-000010220000}"/>
    <cellStyle name="Millares 11 3 2 2 5 2" xfId="21808" xr:uid="{00000000-0005-0000-0000-000011220000}"/>
    <cellStyle name="Millares 11 3 2 2 6" xfId="14000" xr:uid="{00000000-0005-0000-0000-000012220000}"/>
    <cellStyle name="Millares 11 3 2 2 7" xfId="29547" xr:uid="{00000000-0005-0000-0000-000013220000}"/>
    <cellStyle name="Millares 11 3 2 2 8" xfId="32266" xr:uid="{00000000-0005-0000-0000-000014220000}"/>
    <cellStyle name="Millares 11 3 2 2 9" xfId="33424" xr:uid="{00000000-0005-0000-0000-000015220000}"/>
    <cellStyle name="Millares 11 3 2 20" xfId="32827" xr:uid="{00000000-0005-0000-0000-000016220000}"/>
    <cellStyle name="Millares 11 3 2 3" xfId="2004" xr:uid="{00000000-0005-0000-0000-000017220000}"/>
    <cellStyle name="Millares 11 3 2 3 2" xfId="3928" xr:uid="{00000000-0005-0000-0000-000018220000}"/>
    <cellStyle name="Millares 11 3 2 3 2 2" xfId="16401" xr:uid="{00000000-0005-0000-0000-000019220000}"/>
    <cellStyle name="Millares 11 3 2 3 3" xfId="5879" xr:uid="{00000000-0005-0000-0000-00001A220000}"/>
    <cellStyle name="Millares 11 3 2 3 3 2" xfId="18351" xr:uid="{00000000-0005-0000-0000-00001B220000}"/>
    <cellStyle name="Millares 11 3 2 3 4" xfId="7809" xr:uid="{00000000-0005-0000-0000-00001C220000}"/>
    <cellStyle name="Millares 11 3 2 3 4 2" xfId="20280" xr:uid="{00000000-0005-0000-0000-00001D220000}"/>
    <cellStyle name="Millares 11 3 2 3 5" xfId="9817" xr:uid="{00000000-0005-0000-0000-00001E220000}"/>
    <cellStyle name="Millares 11 3 2 3 5 2" xfId="22286" xr:uid="{00000000-0005-0000-0000-00001F220000}"/>
    <cellStyle name="Millares 11 3 2 3 6" xfId="14480" xr:uid="{00000000-0005-0000-0000-000020220000}"/>
    <cellStyle name="Millares 11 3 2 4" xfId="2486" xr:uid="{00000000-0005-0000-0000-000021220000}"/>
    <cellStyle name="Millares 11 3 2 4 2" xfId="4407" xr:uid="{00000000-0005-0000-0000-000022220000}"/>
    <cellStyle name="Millares 11 3 2 4 2 2" xfId="16880" xr:uid="{00000000-0005-0000-0000-000023220000}"/>
    <cellStyle name="Millares 11 3 2 4 3" xfId="6362" xr:uid="{00000000-0005-0000-0000-000024220000}"/>
    <cellStyle name="Millares 11 3 2 4 3 2" xfId="18834" xr:uid="{00000000-0005-0000-0000-000025220000}"/>
    <cellStyle name="Millares 11 3 2 4 4" xfId="8288" xr:uid="{00000000-0005-0000-0000-000026220000}"/>
    <cellStyle name="Millares 11 3 2 4 4 2" xfId="20759" xr:uid="{00000000-0005-0000-0000-000027220000}"/>
    <cellStyle name="Millares 11 3 2 4 5" xfId="10294" xr:uid="{00000000-0005-0000-0000-000028220000}"/>
    <cellStyle name="Millares 11 3 2 4 5 2" xfId="22763" xr:uid="{00000000-0005-0000-0000-000029220000}"/>
    <cellStyle name="Millares 11 3 2 4 6" xfId="14959" xr:uid="{00000000-0005-0000-0000-00002A220000}"/>
    <cellStyle name="Millares 11 3 2 5" xfId="1044" xr:uid="{00000000-0005-0000-0000-00002B220000}"/>
    <cellStyle name="Millares 11 3 2 5 2" xfId="13520" xr:uid="{00000000-0005-0000-0000-00002C220000}"/>
    <cellStyle name="Millares 11 3 2 6" xfId="2968" xr:uid="{00000000-0005-0000-0000-00002D220000}"/>
    <cellStyle name="Millares 11 3 2 6 2" xfId="15441" xr:uid="{00000000-0005-0000-0000-00002E220000}"/>
    <cellStyle name="Millares 11 3 2 7" xfId="4906" xr:uid="{00000000-0005-0000-0000-00002F220000}"/>
    <cellStyle name="Millares 11 3 2 7 2" xfId="17378" xr:uid="{00000000-0005-0000-0000-000030220000}"/>
    <cellStyle name="Millares 11 3 2 8" xfId="6846" xr:uid="{00000000-0005-0000-0000-000031220000}"/>
    <cellStyle name="Millares 11 3 2 8 2" xfId="19317" xr:uid="{00000000-0005-0000-0000-000032220000}"/>
    <cellStyle name="Millares 11 3 2 9" xfId="8870" xr:uid="{00000000-0005-0000-0000-000033220000}"/>
    <cellStyle name="Millares 11 3 2 9 2" xfId="21339" xr:uid="{00000000-0005-0000-0000-000034220000}"/>
    <cellStyle name="Millares 11 3 20" xfId="31478" xr:uid="{00000000-0005-0000-0000-000035220000}"/>
    <cellStyle name="Millares 11 3 21" xfId="32649" xr:uid="{00000000-0005-0000-0000-000036220000}"/>
    <cellStyle name="Millares 11 3 3" xfId="1346" xr:uid="{00000000-0005-0000-0000-000037220000}"/>
    <cellStyle name="Millares 11 3 3 2" xfId="3270" xr:uid="{00000000-0005-0000-0000-000038220000}"/>
    <cellStyle name="Millares 11 3 3 2 2" xfId="15743" xr:uid="{00000000-0005-0000-0000-000039220000}"/>
    <cellStyle name="Millares 11 3 3 3" xfId="5222" xr:uid="{00000000-0005-0000-0000-00003A220000}"/>
    <cellStyle name="Millares 11 3 3 3 2" xfId="17693" xr:uid="{00000000-0005-0000-0000-00003B220000}"/>
    <cellStyle name="Millares 11 3 3 4" xfId="7151" xr:uid="{00000000-0005-0000-0000-00003C220000}"/>
    <cellStyle name="Millares 11 3 3 4 2" xfId="19622" xr:uid="{00000000-0005-0000-0000-00003D220000}"/>
    <cellStyle name="Millares 11 3 3 5" xfId="9161" xr:uid="{00000000-0005-0000-0000-00003E220000}"/>
    <cellStyle name="Millares 11 3 3 5 2" xfId="21630" xr:uid="{00000000-0005-0000-0000-00003F220000}"/>
    <cellStyle name="Millares 11 3 3 6" xfId="13822" xr:uid="{00000000-0005-0000-0000-000040220000}"/>
    <cellStyle name="Millares 11 3 3 7" xfId="29369" xr:uid="{00000000-0005-0000-0000-000041220000}"/>
    <cellStyle name="Millares 11 3 3 8" xfId="32088" xr:uid="{00000000-0005-0000-0000-000042220000}"/>
    <cellStyle name="Millares 11 3 3 9" xfId="33246" xr:uid="{00000000-0005-0000-0000-000043220000}"/>
    <cellStyle name="Millares 11 3 4" xfId="1826" xr:uid="{00000000-0005-0000-0000-000044220000}"/>
    <cellStyle name="Millares 11 3 4 2" xfId="3750" xr:uid="{00000000-0005-0000-0000-000045220000}"/>
    <cellStyle name="Millares 11 3 4 2 2" xfId="16223" xr:uid="{00000000-0005-0000-0000-000046220000}"/>
    <cellStyle name="Millares 11 3 4 3" xfId="5701" xr:uid="{00000000-0005-0000-0000-000047220000}"/>
    <cellStyle name="Millares 11 3 4 3 2" xfId="18173" xr:uid="{00000000-0005-0000-0000-000048220000}"/>
    <cellStyle name="Millares 11 3 4 4" xfId="7631" xr:uid="{00000000-0005-0000-0000-000049220000}"/>
    <cellStyle name="Millares 11 3 4 4 2" xfId="20102" xr:uid="{00000000-0005-0000-0000-00004A220000}"/>
    <cellStyle name="Millares 11 3 4 5" xfId="9639" xr:uid="{00000000-0005-0000-0000-00004B220000}"/>
    <cellStyle name="Millares 11 3 4 5 2" xfId="22108" xr:uid="{00000000-0005-0000-0000-00004C220000}"/>
    <cellStyle name="Millares 11 3 4 6" xfId="14302" xr:uid="{00000000-0005-0000-0000-00004D220000}"/>
    <cellStyle name="Millares 11 3 5" xfId="2308" xr:uid="{00000000-0005-0000-0000-00004E220000}"/>
    <cellStyle name="Millares 11 3 5 2" xfId="4229" xr:uid="{00000000-0005-0000-0000-00004F220000}"/>
    <cellStyle name="Millares 11 3 5 2 2" xfId="16702" xr:uid="{00000000-0005-0000-0000-000050220000}"/>
    <cellStyle name="Millares 11 3 5 3" xfId="6184" xr:uid="{00000000-0005-0000-0000-000051220000}"/>
    <cellStyle name="Millares 11 3 5 3 2" xfId="18656" xr:uid="{00000000-0005-0000-0000-000052220000}"/>
    <cellStyle name="Millares 11 3 5 4" xfId="8110" xr:uid="{00000000-0005-0000-0000-000053220000}"/>
    <cellStyle name="Millares 11 3 5 4 2" xfId="20581" xr:uid="{00000000-0005-0000-0000-000054220000}"/>
    <cellStyle name="Millares 11 3 5 5" xfId="10116" xr:uid="{00000000-0005-0000-0000-000055220000}"/>
    <cellStyle name="Millares 11 3 5 5 2" xfId="22585" xr:uid="{00000000-0005-0000-0000-000056220000}"/>
    <cellStyle name="Millares 11 3 5 6" xfId="14781" xr:uid="{00000000-0005-0000-0000-000057220000}"/>
    <cellStyle name="Millares 11 3 6" xfId="866" xr:uid="{00000000-0005-0000-0000-000058220000}"/>
    <cellStyle name="Millares 11 3 6 2" xfId="13342" xr:uid="{00000000-0005-0000-0000-000059220000}"/>
    <cellStyle name="Millares 11 3 7" xfId="2790" xr:uid="{00000000-0005-0000-0000-00005A220000}"/>
    <cellStyle name="Millares 11 3 7 2" xfId="15263" xr:uid="{00000000-0005-0000-0000-00005B220000}"/>
    <cellStyle name="Millares 11 3 8" xfId="4723" xr:uid="{00000000-0005-0000-0000-00005C220000}"/>
    <cellStyle name="Millares 11 3 8 2" xfId="17195" xr:uid="{00000000-0005-0000-0000-00005D220000}"/>
    <cellStyle name="Millares 11 3 9" xfId="6668" xr:uid="{00000000-0005-0000-0000-00005E220000}"/>
    <cellStyle name="Millares 11 3 9 2" xfId="19139" xr:uid="{00000000-0005-0000-0000-00005F220000}"/>
    <cellStyle name="Millares 11 4" xfId="205" xr:uid="{00000000-0005-0000-0000-000060220000}"/>
    <cellStyle name="Millares 11 4 10" xfId="8758" xr:uid="{00000000-0005-0000-0000-000061220000}"/>
    <cellStyle name="Millares 11 4 10 2" xfId="21227" xr:uid="{00000000-0005-0000-0000-000062220000}"/>
    <cellStyle name="Millares 11 4 11" xfId="10663" xr:uid="{00000000-0005-0000-0000-000063220000}"/>
    <cellStyle name="Millares 11 4 11 2" xfId="23129" xr:uid="{00000000-0005-0000-0000-000064220000}"/>
    <cellStyle name="Millares 11 4 12" xfId="11143" xr:uid="{00000000-0005-0000-0000-000065220000}"/>
    <cellStyle name="Millares 11 4 12 2" xfId="23608" xr:uid="{00000000-0005-0000-0000-000066220000}"/>
    <cellStyle name="Millares 11 4 13" xfId="12284" xr:uid="{00000000-0005-0000-0000-000067220000}"/>
    <cellStyle name="Millares 11 4 13 2" xfId="24118" xr:uid="{00000000-0005-0000-0000-000068220000}"/>
    <cellStyle name="Millares 11 4 14" xfId="12923" xr:uid="{00000000-0005-0000-0000-000069220000}"/>
    <cellStyle name="Millares 11 4 15" xfId="24826" xr:uid="{00000000-0005-0000-0000-00006A220000}"/>
    <cellStyle name="Millares 11 4 16" xfId="25450" xr:uid="{00000000-0005-0000-0000-00006B220000}"/>
    <cellStyle name="Millares 11 4 17" xfId="26916" xr:uid="{00000000-0005-0000-0000-00006C220000}"/>
    <cellStyle name="Millares 11 4 18" xfId="27876" xr:uid="{00000000-0005-0000-0000-00006D220000}"/>
    <cellStyle name="Millares 11 4 19" xfId="28593" xr:uid="{00000000-0005-0000-0000-00006E220000}"/>
    <cellStyle name="Millares 11 4 2" xfId="390" xr:uid="{00000000-0005-0000-0000-00006F220000}"/>
    <cellStyle name="Millares 11 4 2 10" xfId="10841" xr:uid="{00000000-0005-0000-0000-000070220000}"/>
    <cellStyle name="Millares 11 4 2 10 2" xfId="23307" xr:uid="{00000000-0005-0000-0000-000071220000}"/>
    <cellStyle name="Millares 11 4 2 11" xfId="11321" xr:uid="{00000000-0005-0000-0000-000072220000}"/>
    <cellStyle name="Millares 11 4 2 11 2" xfId="23786" xr:uid="{00000000-0005-0000-0000-000073220000}"/>
    <cellStyle name="Millares 11 4 2 12" xfId="12462" xr:uid="{00000000-0005-0000-0000-000074220000}"/>
    <cellStyle name="Millares 11 4 2 12 2" xfId="24296" xr:uid="{00000000-0005-0000-0000-000075220000}"/>
    <cellStyle name="Millares 11 4 2 13" xfId="13101" xr:uid="{00000000-0005-0000-0000-000076220000}"/>
    <cellStyle name="Millares 11 4 2 14" xfId="25004" xr:uid="{00000000-0005-0000-0000-000077220000}"/>
    <cellStyle name="Millares 11 4 2 15" xfId="25632" xr:uid="{00000000-0005-0000-0000-000078220000}"/>
    <cellStyle name="Millares 11 4 2 16" xfId="27095" xr:uid="{00000000-0005-0000-0000-000079220000}"/>
    <cellStyle name="Millares 11 4 2 17" xfId="28054" xr:uid="{00000000-0005-0000-0000-00007A220000}"/>
    <cellStyle name="Millares 11 4 2 18" xfId="28774" xr:uid="{00000000-0005-0000-0000-00007B220000}"/>
    <cellStyle name="Millares 11 4 2 19" xfId="31718" xr:uid="{00000000-0005-0000-0000-00007C220000}"/>
    <cellStyle name="Millares 11 4 2 2" xfId="1586" xr:uid="{00000000-0005-0000-0000-00007D220000}"/>
    <cellStyle name="Millares 11 4 2 2 2" xfId="3510" xr:uid="{00000000-0005-0000-0000-00007E220000}"/>
    <cellStyle name="Millares 11 4 2 2 2 2" xfId="15983" xr:uid="{00000000-0005-0000-0000-00007F220000}"/>
    <cellStyle name="Millares 11 4 2 2 3" xfId="5461" xr:uid="{00000000-0005-0000-0000-000080220000}"/>
    <cellStyle name="Millares 11 4 2 2 3 2" xfId="17933" xr:uid="{00000000-0005-0000-0000-000081220000}"/>
    <cellStyle name="Millares 11 4 2 2 4" xfId="7391" xr:uid="{00000000-0005-0000-0000-000082220000}"/>
    <cellStyle name="Millares 11 4 2 2 4 2" xfId="19862" xr:uid="{00000000-0005-0000-0000-000083220000}"/>
    <cellStyle name="Millares 11 4 2 2 5" xfId="9401" xr:uid="{00000000-0005-0000-0000-000084220000}"/>
    <cellStyle name="Millares 11 4 2 2 5 2" xfId="21870" xr:uid="{00000000-0005-0000-0000-000085220000}"/>
    <cellStyle name="Millares 11 4 2 2 6" xfId="14062" xr:uid="{00000000-0005-0000-0000-000086220000}"/>
    <cellStyle name="Millares 11 4 2 2 7" xfId="29609" xr:uid="{00000000-0005-0000-0000-000087220000}"/>
    <cellStyle name="Millares 11 4 2 2 8" xfId="32328" xr:uid="{00000000-0005-0000-0000-000088220000}"/>
    <cellStyle name="Millares 11 4 2 2 9" xfId="33486" xr:uid="{00000000-0005-0000-0000-000089220000}"/>
    <cellStyle name="Millares 11 4 2 20" xfId="32889" xr:uid="{00000000-0005-0000-0000-00008A220000}"/>
    <cellStyle name="Millares 11 4 2 3" xfId="2066" xr:uid="{00000000-0005-0000-0000-00008B220000}"/>
    <cellStyle name="Millares 11 4 2 3 2" xfId="3990" xr:uid="{00000000-0005-0000-0000-00008C220000}"/>
    <cellStyle name="Millares 11 4 2 3 2 2" xfId="16463" xr:uid="{00000000-0005-0000-0000-00008D220000}"/>
    <cellStyle name="Millares 11 4 2 3 3" xfId="5941" xr:uid="{00000000-0005-0000-0000-00008E220000}"/>
    <cellStyle name="Millares 11 4 2 3 3 2" xfId="18413" xr:uid="{00000000-0005-0000-0000-00008F220000}"/>
    <cellStyle name="Millares 11 4 2 3 4" xfId="7871" xr:uid="{00000000-0005-0000-0000-000090220000}"/>
    <cellStyle name="Millares 11 4 2 3 4 2" xfId="20342" xr:uid="{00000000-0005-0000-0000-000091220000}"/>
    <cellStyle name="Millares 11 4 2 3 5" xfId="9879" xr:uid="{00000000-0005-0000-0000-000092220000}"/>
    <cellStyle name="Millares 11 4 2 3 5 2" xfId="22348" xr:uid="{00000000-0005-0000-0000-000093220000}"/>
    <cellStyle name="Millares 11 4 2 3 6" xfId="14542" xr:uid="{00000000-0005-0000-0000-000094220000}"/>
    <cellStyle name="Millares 11 4 2 4" xfId="2548" xr:uid="{00000000-0005-0000-0000-000095220000}"/>
    <cellStyle name="Millares 11 4 2 4 2" xfId="4469" xr:uid="{00000000-0005-0000-0000-000096220000}"/>
    <cellStyle name="Millares 11 4 2 4 2 2" xfId="16942" xr:uid="{00000000-0005-0000-0000-000097220000}"/>
    <cellStyle name="Millares 11 4 2 4 3" xfId="6424" xr:uid="{00000000-0005-0000-0000-000098220000}"/>
    <cellStyle name="Millares 11 4 2 4 3 2" xfId="18896" xr:uid="{00000000-0005-0000-0000-000099220000}"/>
    <cellStyle name="Millares 11 4 2 4 4" xfId="8350" xr:uid="{00000000-0005-0000-0000-00009A220000}"/>
    <cellStyle name="Millares 11 4 2 4 4 2" xfId="20821" xr:uid="{00000000-0005-0000-0000-00009B220000}"/>
    <cellStyle name="Millares 11 4 2 4 5" xfId="10356" xr:uid="{00000000-0005-0000-0000-00009C220000}"/>
    <cellStyle name="Millares 11 4 2 4 5 2" xfId="22825" xr:uid="{00000000-0005-0000-0000-00009D220000}"/>
    <cellStyle name="Millares 11 4 2 4 6" xfId="15021" xr:uid="{00000000-0005-0000-0000-00009E220000}"/>
    <cellStyle name="Millares 11 4 2 5" xfId="1106" xr:uid="{00000000-0005-0000-0000-00009F220000}"/>
    <cellStyle name="Millares 11 4 2 5 2" xfId="13582" xr:uid="{00000000-0005-0000-0000-0000A0220000}"/>
    <cellStyle name="Millares 11 4 2 6" xfId="3030" xr:uid="{00000000-0005-0000-0000-0000A1220000}"/>
    <cellStyle name="Millares 11 4 2 6 2" xfId="15503" xr:uid="{00000000-0005-0000-0000-0000A2220000}"/>
    <cellStyle name="Millares 11 4 2 7" xfId="4968" xr:uid="{00000000-0005-0000-0000-0000A3220000}"/>
    <cellStyle name="Millares 11 4 2 7 2" xfId="17440" xr:uid="{00000000-0005-0000-0000-0000A4220000}"/>
    <cellStyle name="Millares 11 4 2 8" xfId="6908" xr:uid="{00000000-0005-0000-0000-0000A5220000}"/>
    <cellStyle name="Millares 11 4 2 8 2" xfId="19379" xr:uid="{00000000-0005-0000-0000-0000A6220000}"/>
    <cellStyle name="Millares 11 4 2 9" xfId="8927" xr:uid="{00000000-0005-0000-0000-0000A7220000}"/>
    <cellStyle name="Millares 11 4 2 9 2" xfId="21396" xr:uid="{00000000-0005-0000-0000-0000A8220000}"/>
    <cellStyle name="Millares 11 4 20" xfId="31540" xr:uid="{00000000-0005-0000-0000-0000A9220000}"/>
    <cellStyle name="Millares 11 4 21" xfId="32711" xr:uid="{00000000-0005-0000-0000-0000AA220000}"/>
    <cellStyle name="Millares 11 4 3" xfId="1408" xr:uid="{00000000-0005-0000-0000-0000AB220000}"/>
    <cellStyle name="Millares 11 4 3 2" xfId="3332" xr:uid="{00000000-0005-0000-0000-0000AC220000}"/>
    <cellStyle name="Millares 11 4 3 2 2" xfId="15805" xr:uid="{00000000-0005-0000-0000-0000AD220000}"/>
    <cellStyle name="Millares 11 4 3 3" xfId="5284" xr:uid="{00000000-0005-0000-0000-0000AE220000}"/>
    <cellStyle name="Millares 11 4 3 3 2" xfId="17755" xr:uid="{00000000-0005-0000-0000-0000AF220000}"/>
    <cellStyle name="Millares 11 4 3 4" xfId="7213" xr:uid="{00000000-0005-0000-0000-0000B0220000}"/>
    <cellStyle name="Millares 11 4 3 4 2" xfId="19684" xr:uid="{00000000-0005-0000-0000-0000B1220000}"/>
    <cellStyle name="Millares 11 4 3 5" xfId="9223" xr:uid="{00000000-0005-0000-0000-0000B2220000}"/>
    <cellStyle name="Millares 11 4 3 5 2" xfId="21692" xr:uid="{00000000-0005-0000-0000-0000B3220000}"/>
    <cellStyle name="Millares 11 4 3 6" xfId="13884" xr:uid="{00000000-0005-0000-0000-0000B4220000}"/>
    <cellStyle name="Millares 11 4 3 7" xfId="29431" xr:uid="{00000000-0005-0000-0000-0000B5220000}"/>
    <cellStyle name="Millares 11 4 3 8" xfId="32150" xr:uid="{00000000-0005-0000-0000-0000B6220000}"/>
    <cellStyle name="Millares 11 4 3 9" xfId="33308" xr:uid="{00000000-0005-0000-0000-0000B7220000}"/>
    <cellStyle name="Millares 11 4 4" xfId="1888" xr:uid="{00000000-0005-0000-0000-0000B8220000}"/>
    <cellStyle name="Millares 11 4 4 2" xfId="3812" xr:uid="{00000000-0005-0000-0000-0000B9220000}"/>
    <cellStyle name="Millares 11 4 4 2 2" xfId="16285" xr:uid="{00000000-0005-0000-0000-0000BA220000}"/>
    <cellStyle name="Millares 11 4 4 3" xfId="5763" xr:uid="{00000000-0005-0000-0000-0000BB220000}"/>
    <cellStyle name="Millares 11 4 4 3 2" xfId="18235" xr:uid="{00000000-0005-0000-0000-0000BC220000}"/>
    <cellStyle name="Millares 11 4 4 4" xfId="7693" xr:uid="{00000000-0005-0000-0000-0000BD220000}"/>
    <cellStyle name="Millares 11 4 4 4 2" xfId="20164" xr:uid="{00000000-0005-0000-0000-0000BE220000}"/>
    <cellStyle name="Millares 11 4 4 5" xfId="9701" xr:uid="{00000000-0005-0000-0000-0000BF220000}"/>
    <cellStyle name="Millares 11 4 4 5 2" xfId="22170" xr:uid="{00000000-0005-0000-0000-0000C0220000}"/>
    <cellStyle name="Millares 11 4 4 6" xfId="14364" xr:uid="{00000000-0005-0000-0000-0000C1220000}"/>
    <cellStyle name="Millares 11 4 5" xfId="2370" xr:uid="{00000000-0005-0000-0000-0000C2220000}"/>
    <cellStyle name="Millares 11 4 5 2" xfId="4291" xr:uid="{00000000-0005-0000-0000-0000C3220000}"/>
    <cellStyle name="Millares 11 4 5 2 2" xfId="16764" xr:uid="{00000000-0005-0000-0000-0000C4220000}"/>
    <cellStyle name="Millares 11 4 5 3" xfId="6246" xr:uid="{00000000-0005-0000-0000-0000C5220000}"/>
    <cellStyle name="Millares 11 4 5 3 2" xfId="18718" xr:uid="{00000000-0005-0000-0000-0000C6220000}"/>
    <cellStyle name="Millares 11 4 5 4" xfId="8172" xr:uid="{00000000-0005-0000-0000-0000C7220000}"/>
    <cellStyle name="Millares 11 4 5 4 2" xfId="20643" xr:uid="{00000000-0005-0000-0000-0000C8220000}"/>
    <cellStyle name="Millares 11 4 5 5" xfId="10178" xr:uid="{00000000-0005-0000-0000-0000C9220000}"/>
    <cellStyle name="Millares 11 4 5 5 2" xfId="22647" xr:uid="{00000000-0005-0000-0000-0000CA220000}"/>
    <cellStyle name="Millares 11 4 5 6" xfId="14843" xr:uid="{00000000-0005-0000-0000-0000CB220000}"/>
    <cellStyle name="Millares 11 4 6" xfId="928" xr:uid="{00000000-0005-0000-0000-0000CC220000}"/>
    <cellStyle name="Millares 11 4 6 2" xfId="13404" xr:uid="{00000000-0005-0000-0000-0000CD220000}"/>
    <cellStyle name="Millares 11 4 7" xfId="2852" xr:uid="{00000000-0005-0000-0000-0000CE220000}"/>
    <cellStyle name="Millares 11 4 7 2" xfId="15325" xr:uid="{00000000-0005-0000-0000-0000CF220000}"/>
    <cellStyle name="Millares 11 4 8" xfId="4790" xr:uid="{00000000-0005-0000-0000-0000D0220000}"/>
    <cellStyle name="Millares 11 4 8 2" xfId="17262" xr:uid="{00000000-0005-0000-0000-0000D1220000}"/>
    <cellStyle name="Millares 11 4 9" xfId="6730" xr:uid="{00000000-0005-0000-0000-0000D2220000}"/>
    <cellStyle name="Millares 11 4 9 2" xfId="19201" xr:uid="{00000000-0005-0000-0000-0000D3220000}"/>
    <cellStyle name="Millares 11 5" xfId="234" xr:uid="{00000000-0005-0000-0000-0000D4220000}"/>
    <cellStyle name="Millares 11 5 10" xfId="8786" xr:uid="{00000000-0005-0000-0000-0000D5220000}"/>
    <cellStyle name="Millares 11 5 10 2" xfId="21255" xr:uid="{00000000-0005-0000-0000-0000D6220000}"/>
    <cellStyle name="Millares 11 5 11" xfId="10692" xr:uid="{00000000-0005-0000-0000-0000D7220000}"/>
    <cellStyle name="Millares 11 5 11 2" xfId="23158" xr:uid="{00000000-0005-0000-0000-0000D8220000}"/>
    <cellStyle name="Millares 11 5 12" xfId="11172" xr:uid="{00000000-0005-0000-0000-0000D9220000}"/>
    <cellStyle name="Millares 11 5 12 2" xfId="23637" xr:uid="{00000000-0005-0000-0000-0000DA220000}"/>
    <cellStyle name="Millares 11 5 13" xfId="12313" xr:uid="{00000000-0005-0000-0000-0000DB220000}"/>
    <cellStyle name="Millares 11 5 13 2" xfId="24147" xr:uid="{00000000-0005-0000-0000-0000DC220000}"/>
    <cellStyle name="Millares 11 5 14" xfId="12952" xr:uid="{00000000-0005-0000-0000-0000DD220000}"/>
    <cellStyle name="Millares 11 5 15" xfId="24855" xr:uid="{00000000-0005-0000-0000-0000DE220000}"/>
    <cellStyle name="Millares 11 5 16" xfId="25479" xr:uid="{00000000-0005-0000-0000-0000DF220000}"/>
    <cellStyle name="Millares 11 5 17" xfId="26945" xr:uid="{00000000-0005-0000-0000-0000E0220000}"/>
    <cellStyle name="Millares 11 5 18" xfId="27905" xr:uid="{00000000-0005-0000-0000-0000E1220000}"/>
    <cellStyle name="Millares 11 5 19" xfId="28622" xr:uid="{00000000-0005-0000-0000-0000E2220000}"/>
    <cellStyle name="Millares 11 5 2" xfId="419" xr:uid="{00000000-0005-0000-0000-0000E3220000}"/>
    <cellStyle name="Millares 11 5 2 10" xfId="10870" xr:uid="{00000000-0005-0000-0000-0000E4220000}"/>
    <cellStyle name="Millares 11 5 2 10 2" xfId="23336" xr:uid="{00000000-0005-0000-0000-0000E5220000}"/>
    <cellStyle name="Millares 11 5 2 11" xfId="11350" xr:uid="{00000000-0005-0000-0000-0000E6220000}"/>
    <cellStyle name="Millares 11 5 2 11 2" xfId="23815" xr:uid="{00000000-0005-0000-0000-0000E7220000}"/>
    <cellStyle name="Millares 11 5 2 12" xfId="12491" xr:uid="{00000000-0005-0000-0000-0000E8220000}"/>
    <cellStyle name="Millares 11 5 2 12 2" xfId="24325" xr:uid="{00000000-0005-0000-0000-0000E9220000}"/>
    <cellStyle name="Millares 11 5 2 13" xfId="13130" xr:uid="{00000000-0005-0000-0000-0000EA220000}"/>
    <cellStyle name="Millares 11 5 2 14" xfId="25033" xr:uid="{00000000-0005-0000-0000-0000EB220000}"/>
    <cellStyle name="Millares 11 5 2 15" xfId="25661" xr:uid="{00000000-0005-0000-0000-0000EC220000}"/>
    <cellStyle name="Millares 11 5 2 16" xfId="27124" xr:uid="{00000000-0005-0000-0000-0000ED220000}"/>
    <cellStyle name="Millares 11 5 2 17" xfId="28083" xr:uid="{00000000-0005-0000-0000-0000EE220000}"/>
    <cellStyle name="Millares 11 5 2 18" xfId="28803" xr:uid="{00000000-0005-0000-0000-0000EF220000}"/>
    <cellStyle name="Millares 11 5 2 19" xfId="31747" xr:uid="{00000000-0005-0000-0000-0000F0220000}"/>
    <cellStyle name="Millares 11 5 2 2" xfId="1615" xr:uid="{00000000-0005-0000-0000-0000F1220000}"/>
    <cellStyle name="Millares 11 5 2 2 2" xfId="3539" xr:uid="{00000000-0005-0000-0000-0000F2220000}"/>
    <cellStyle name="Millares 11 5 2 2 2 2" xfId="16012" xr:uid="{00000000-0005-0000-0000-0000F3220000}"/>
    <cellStyle name="Millares 11 5 2 2 3" xfId="5490" xr:uid="{00000000-0005-0000-0000-0000F4220000}"/>
    <cellStyle name="Millares 11 5 2 2 3 2" xfId="17962" xr:uid="{00000000-0005-0000-0000-0000F5220000}"/>
    <cellStyle name="Millares 11 5 2 2 4" xfId="7420" xr:uid="{00000000-0005-0000-0000-0000F6220000}"/>
    <cellStyle name="Millares 11 5 2 2 4 2" xfId="19891" xr:uid="{00000000-0005-0000-0000-0000F7220000}"/>
    <cellStyle name="Millares 11 5 2 2 5" xfId="9430" xr:uid="{00000000-0005-0000-0000-0000F8220000}"/>
    <cellStyle name="Millares 11 5 2 2 5 2" xfId="21899" xr:uid="{00000000-0005-0000-0000-0000F9220000}"/>
    <cellStyle name="Millares 11 5 2 2 6" xfId="14091" xr:uid="{00000000-0005-0000-0000-0000FA220000}"/>
    <cellStyle name="Millares 11 5 2 2 7" xfId="29638" xr:uid="{00000000-0005-0000-0000-0000FB220000}"/>
    <cellStyle name="Millares 11 5 2 2 8" xfId="32357" xr:uid="{00000000-0005-0000-0000-0000FC220000}"/>
    <cellStyle name="Millares 11 5 2 2 9" xfId="33515" xr:uid="{00000000-0005-0000-0000-0000FD220000}"/>
    <cellStyle name="Millares 11 5 2 20" xfId="32918" xr:uid="{00000000-0005-0000-0000-0000FE220000}"/>
    <cellStyle name="Millares 11 5 2 3" xfId="2095" xr:uid="{00000000-0005-0000-0000-0000FF220000}"/>
    <cellStyle name="Millares 11 5 2 3 2" xfId="4019" xr:uid="{00000000-0005-0000-0000-000000230000}"/>
    <cellStyle name="Millares 11 5 2 3 2 2" xfId="16492" xr:uid="{00000000-0005-0000-0000-000001230000}"/>
    <cellStyle name="Millares 11 5 2 3 3" xfId="5970" xr:uid="{00000000-0005-0000-0000-000002230000}"/>
    <cellStyle name="Millares 11 5 2 3 3 2" xfId="18442" xr:uid="{00000000-0005-0000-0000-000003230000}"/>
    <cellStyle name="Millares 11 5 2 3 4" xfId="7900" xr:uid="{00000000-0005-0000-0000-000004230000}"/>
    <cellStyle name="Millares 11 5 2 3 4 2" xfId="20371" xr:uid="{00000000-0005-0000-0000-000005230000}"/>
    <cellStyle name="Millares 11 5 2 3 5" xfId="9908" xr:uid="{00000000-0005-0000-0000-000006230000}"/>
    <cellStyle name="Millares 11 5 2 3 5 2" xfId="22377" xr:uid="{00000000-0005-0000-0000-000007230000}"/>
    <cellStyle name="Millares 11 5 2 3 6" xfId="14571" xr:uid="{00000000-0005-0000-0000-000008230000}"/>
    <cellStyle name="Millares 11 5 2 4" xfId="2577" xr:uid="{00000000-0005-0000-0000-000009230000}"/>
    <cellStyle name="Millares 11 5 2 4 2" xfId="4498" xr:uid="{00000000-0005-0000-0000-00000A230000}"/>
    <cellStyle name="Millares 11 5 2 4 2 2" xfId="16971" xr:uid="{00000000-0005-0000-0000-00000B230000}"/>
    <cellStyle name="Millares 11 5 2 4 3" xfId="6453" xr:uid="{00000000-0005-0000-0000-00000C230000}"/>
    <cellStyle name="Millares 11 5 2 4 3 2" xfId="18925" xr:uid="{00000000-0005-0000-0000-00000D230000}"/>
    <cellStyle name="Millares 11 5 2 4 4" xfId="8379" xr:uid="{00000000-0005-0000-0000-00000E230000}"/>
    <cellStyle name="Millares 11 5 2 4 4 2" xfId="20850" xr:uid="{00000000-0005-0000-0000-00000F230000}"/>
    <cellStyle name="Millares 11 5 2 4 5" xfId="10385" xr:uid="{00000000-0005-0000-0000-000010230000}"/>
    <cellStyle name="Millares 11 5 2 4 5 2" xfId="22854" xr:uid="{00000000-0005-0000-0000-000011230000}"/>
    <cellStyle name="Millares 11 5 2 4 6" xfId="15050" xr:uid="{00000000-0005-0000-0000-000012230000}"/>
    <cellStyle name="Millares 11 5 2 5" xfId="1135" xr:uid="{00000000-0005-0000-0000-000013230000}"/>
    <cellStyle name="Millares 11 5 2 5 2" xfId="13611" xr:uid="{00000000-0005-0000-0000-000014230000}"/>
    <cellStyle name="Millares 11 5 2 6" xfId="3059" xr:uid="{00000000-0005-0000-0000-000015230000}"/>
    <cellStyle name="Millares 11 5 2 6 2" xfId="15532" xr:uid="{00000000-0005-0000-0000-000016230000}"/>
    <cellStyle name="Millares 11 5 2 7" xfId="4997" xr:uid="{00000000-0005-0000-0000-000017230000}"/>
    <cellStyle name="Millares 11 5 2 7 2" xfId="17469" xr:uid="{00000000-0005-0000-0000-000018230000}"/>
    <cellStyle name="Millares 11 5 2 8" xfId="6937" xr:uid="{00000000-0005-0000-0000-000019230000}"/>
    <cellStyle name="Millares 11 5 2 8 2" xfId="19408" xr:uid="{00000000-0005-0000-0000-00001A230000}"/>
    <cellStyle name="Millares 11 5 2 9" xfId="8956" xr:uid="{00000000-0005-0000-0000-00001B230000}"/>
    <cellStyle name="Millares 11 5 2 9 2" xfId="21425" xr:uid="{00000000-0005-0000-0000-00001C230000}"/>
    <cellStyle name="Millares 11 5 20" xfId="31569" xr:uid="{00000000-0005-0000-0000-00001D230000}"/>
    <cellStyle name="Millares 11 5 21" xfId="32740" xr:uid="{00000000-0005-0000-0000-00001E230000}"/>
    <cellStyle name="Millares 11 5 3" xfId="1437" xr:uid="{00000000-0005-0000-0000-00001F230000}"/>
    <cellStyle name="Millares 11 5 3 2" xfId="3361" xr:uid="{00000000-0005-0000-0000-000020230000}"/>
    <cellStyle name="Millares 11 5 3 2 2" xfId="15834" xr:uid="{00000000-0005-0000-0000-000021230000}"/>
    <cellStyle name="Millares 11 5 3 3" xfId="5313" xr:uid="{00000000-0005-0000-0000-000022230000}"/>
    <cellStyle name="Millares 11 5 3 3 2" xfId="17784" xr:uid="{00000000-0005-0000-0000-000023230000}"/>
    <cellStyle name="Millares 11 5 3 4" xfId="7242" xr:uid="{00000000-0005-0000-0000-000024230000}"/>
    <cellStyle name="Millares 11 5 3 4 2" xfId="19713" xr:uid="{00000000-0005-0000-0000-000025230000}"/>
    <cellStyle name="Millares 11 5 3 5" xfId="9252" xr:uid="{00000000-0005-0000-0000-000026230000}"/>
    <cellStyle name="Millares 11 5 3 5 2" xfId="21721" xr:uid="{00000000-0005-0000-0000-000027230000}"/>
    <cellStyle name="Millares 11 5 3 6" xfId="13913" xr:uid="{00000000-0005-0000-0000-000028230000}"/>
    <cellStyle name="Millares 11 5 3 7" xfId="29460" xr:uid="{00000000-0005-0000-0000-000029230000}"/>
    <cellStyle name="Millares 11 5 3 8" xfId="32179" xr:uid="{00000000-0005-0000-0000-00002A230000}"/>
    <cellStyle name="Millares 11 5 3 9" xfId="33337" xr:uid="{00000000-0005-0000-0000-00002B230000}"/>
    <cellStyle name="Millares 11 5 4" xfId="1917" xr:uid="{00000000-0005-0000-0000-00002C230000}"/>
    <cellStyle name="Millares 11 5 4 2" xfId="3841" xr:uid="{00000000-0005-0000-0000-00002D230000}"/>
    <cellStyle name="Millares 11 5 4 2 2" xfId="16314" xr:uid="{00000000-0005-0000-0000-00002E230000}"/>
    <cellStyle name="Millares 11 5 4 3" xfId="5792" xr:uid="{00000000-0005-0000-0000-00002F230000}"/>
    <cellStyle name="Millares 11 5 4 3 2" xfId="18264" xr:uid="{00000000-0005-0000-0000-000030230000}"/>
    <cellStyle name="Millares 11 5 4 4" xfId="7722" xr:uid="{00000000-0005-0000-0000-000031230000}"/>
    <cellStyle name="Millares 11 5 4 4 2" xfId="20193" xr:uid="{00000000-0005-0000-0000-000032230000}"/>
    <cellStyle name="Millares 11 5 4 5" xfId="9730" xr:uid="{00000000-0005-0000-0000-000033230000}"/>
    <cellStyle name="Millares 11 5 4 5 2" xfId="22199" xr:uid="{00000000-0005-0000-0000-000034230000}"/>
    <cellStyle name="Millares 11 5 4 6" xfId="14393" xr:uid="{00000000-0005-0000-0000-000035230000}"/>
    <cellStyle name="Millares 11 5 5" xfId="2399" xr:uid="{00000000-0005-0000-0000-000036230000}"/>
    <cellStyle name="Millares 11 5 5 2" xfId="4320" xr:uid="{00000000-0005-0000-0000-000037230000}"/>
    <cellStyle name="Millares 11 5 5 2 2" xfId="16793" xr:uid="{00000000-0005-0000-0000-000038230000}"/>
    <cellStyle name="Millares 11 5 5 3" xfId="6275" xr:uid="{00000000-0005-0000-0000-000039230000}"/>
    <cellStyle name="Millares 11 5 5 3 2" xfId="18747" xr:uid="{00000000-0005-0000-0000-00003A230000}"/>
    <cellStyle name="Millares 11 5 5 4" xfId="8201" xr:uid="{00000000-0005-0000-0000-00003B230000}"/>
    <cellStyle name="Millares 11 5 5 4 2" xfId="20672" xr:uid="{00000000-0005-0000-0000-00003C230000}"/>
    <cellStyle name="Millares 11 5 5 5" xfId="10207" xr:uid="{00000000-0005-0000-0000-00003D230000}"/>
    <cellStyle name="Millares 11 5 5 5 2" xfId="22676" xr:uid="{00000000-0005-0000-0000-00003E230000}"/>
    <cellStyle name="Millares 11 5 5 6" xfId="14872" xr:uid="{00000000-0005-0000-0000-00003F230000}"/>
    <cellStyle name="Millares 11 5 6" xfId="957" xr:uid="{00000000-0005-0000-0000-000040230000}"/>
    <cellStyle name="Millares 11 5 6 2" xfId="13433" xr:uid="{00000000-0005-0000-0000-000041230000}"/>
    <cellStyle name="Millares 11 5 7" xfId="2881" xr:uid="{00000000-0005-0000-0000-000042230000}"/>
    <cellStyle name="Millares 11 5 7 2" xfId="15354" xr:uid="{00000000-0005-0000-0000-000043230000}"/>
    <cellStyle name="Millares 11 5 8" xfId="4819" xr:uid="{00000000-0005-0000-0000-000044230000}"/>
    <cellStyle name="Millares 11 5 8 2" xfId="17291" xr:uid="{00000000-0005-0000-0000-000045230000}"/>
    <cellStyle name="Millares 11 5 9" xfId="6759" xr:uid="{00000000-0005-0000-0000-000046230000}"/>
    <cellStyle name="Millares 11 5 9 2" xfId="19230" xr:uid="{00000000-0005-0000-0000-000047230000}"/>
    <cellStyle name="Millares 11 6" xfId="277" xr:uid="{00000000-0005-0000-0000-000048230000}"/>
    <cellStyle name="Millares 11 6 10" xfId="10728" xr:uid="{00000000-0005-0000-0000-000049230000}"/>
    <cellStyle name="Millares 11 6 10 2" xfId="23194" xr:uid="{00000000-0005-0000-0000-00004A230000}"/>
    <cellStyle name="Millares 11 6 11" xfId="11208" xr:uid="{00000000-0005-0000-0000-00004B230000}"/>
    <cellStyle name="Millares 11 6 11 2" xfId="23673" xr:uid="{00000000-0005-0000-0000-00004C230000}"/>
    <cellStyle name="Millares 11 6 12" xfId="12349" xr:uid="{00000000-0005-0000-0000-00004D230000}"/>
    <cellStyle name="Millares 11 6 12 2" xfId="24183" xr:uid="{00000000-0005-0000-0000-00004E230000}"/>
    <cellStyle name="Millares 11 6 13" xfId="12988" xr:uid="{00000000-0005-0000-0000-00004F230000}"/>
    <cellStyle name="Millares 11 6 14" xfId="24891" xr:uid="{00000000-0005-0000-0000-000050230000}"/>
    <cellStyle name="Millares 11 6 15" xfId="25519" xr:uid="{00000000-0005-0000-0000-000051230000}"/>
    <cellStyle name="Millares 11 6 16" xfId="26982" xr:uid="{00000000-0005-0000-0000-000052230000}"/>
    <cellStyle name="Millares 11 6 17" xfId="27941" xr:uid="{00000000-0005-0000-0000-000053230000}"/>
    <cellStyle name="Millares 11 6 18" xfId="28661" xr:uid="{00000000-0005-0000-0000-000054230000}"/>
    <cellStyle name="Millares 11 6 19" xfId="31605" xr:uid="{00000000-0005-0000-0000-000055230000}"/>
    <cellStyle name="Millares 11 6 2" xfId="1473" xr:uid="{00000000-0005-0000-0000-000056230000}"/>
    <cellStyle name="Millares 11 6 2 2" xfId="3397" xr:uid="{00000000-0005-0000-0000-000057230000}"/>
    <cellStyle name="Millares 11 6 2 2 2" xfId="15870" xr:uid="{00000000-0005-0000-0000-000058230000}"/>
    <cellStyle name="Millares 11 6 2 3" xfId="5349" xr:uid="{00000000-0005-0000-0000-000059230000}"/>
    <cellStyle name="Millares 11 6 2 3 2" xfId="17820" xr:uid="{00000000-0005-0000-0000-00005A230000}"/>
    <cellStyle name="Millares 11 6 2 4" xfId="7278" xr:uid="{00000000-0005-0000-0000-00005B230000}"/>
    <cellStyle name="Millares 11 6 2 4 2" xfId="19749" xr:uid="{00000000-0005-0000-0000-00005C230000}"/>
    <cellStyle name="Millares 11 6 2 5" xfId="9288" xr:uid="{00000000-0005-0000-0000-00005D230000}"/>
    <cellStyle name="Millares 11 6 2 5 2" xfId="21757" xr:uid="{00000000-0005-0000-0000-00005E230000}"/>
    <cellStyle name="Millares 11 6 2 6" xfId="13949" xr:uid="{00000000-0005-0000-0000-00005F230000}"/>
    <cellStyle name="Millares 11 6 2 7" xfId="29496" xr:uid="{00000000-0005-0000-0000-000060230000}"/>
    <cellStyle name="Millares 11 6 2 8" xfId="32215" xr:uid="{00000000-0005-0000-0000-000061230000}"/>
    <cellStyle name="Millares 11 6 2 9" xfId="33373" xr:uid="{00000000-0005-0000-0000-000062230000}"/>
    <cellStyle name="Millares 11 6 20" xfId="32776" xr:uid="{00000000-0005-0000-0000-000063230000}"/>
    <cellStyle name="Millares 11 6 3" xfId="1953" xr:uid="{00000000-0005-0000-0000-000064230000}"/>
    <cellStyle name="Millares 11 6 3 2" xfId="3877" xr:uid="{00000000-0005-0000-0000-000065230000}"/>
    <cellStyle name="Millares 11 6 3 2 2" xfId="16350" xr:uid="{00000000-0005-0000-0000-000066230000}"/>
    <cellStyle name="Millares 11 6 3 3" xfId="5828" xr:uid="{00000000-0005-0000-0000-000067230000}"/>
    <cellStyle name="Millares 11 6 3 3 2" xfId="18300" xr:uid="{00000000-0005-0000-0000-000068230000}"/>
    <cellStyle name="Millares 11 6 3 4" xfId="7758" xr:uid="{00000000-0005-0000-0000-000069230000}"/>
    <cellStyle name="Millares 11 6 3 4 2" xfId="20229" xr:uid="{00000000-0005-0000-0000-00006A230000}"/>
    <cellStyle name="Millares 11 6 3 5" xfId="9766" xr:uid="{00000000-0005-0000-0000-00006B230000}"/>
    <cellStyle name="Millares 11 6 3 5 2" xfId="22235" xr:uid="{00000000-0005-0000-0000-00006C230000}"/>
    <cellStyle name="Millares 11 6 3 6" xfId="14429" xr:uid="{00000000-0005-0000-0000-00006D230000}"/>
    <cellStyle name="Millares 11 6 4" xfId="2435" xr:uid="{00000000-0005-0000-0000-00006E230000}"/>
    <cellStyle name="Millares 11 6 4 2" xfId="4356" xr:uid="{00000000-0005-0000-0000-00006F230000}"/>
    <cellStyle name="Millares 11 6 4 2 2" xfId="16829" xr:uid="{00000000-0005-0000-0000-000070230000}"/>
    <cellStyle name="Millares 11 6 4 3" xfId="6311" xr:uid="{00000000-0005-0000-0000-000071230000}"/>
    <cellStyle name="Millares 11 6 4 3 2" xfId="18783" xr:uid="{00000000-0005-0000-0000-000072230000}"/>
    <cellStyle name="Millares 11 6 4 4" xfId="8237" xr:uid="{00000000-0005-0000-0000-000073230000}"/>
    <cellStyle name="Millares 11 6 4 4 2" xfId="20708" xr:uid="{00000000-0005-0000-0000-000074230000}"/>
    <cellStyle name="Millares 11 6 4 5" xfId="10243" xr:uid="{00000000-0005-0000-0000-000075230000}"/>
    <cellStyle name="Millares 11 6 4 5 2" xfId="22712" xr:uid="{00000000-0005-0000-0000-000076230000}"/>
    <cellStyle name="Millares 11 6 4 6" xfId="14908" xr:uid="{00000000-0005-0000-0000-000077230000}"/>
    <cellStyle name="Millares 11 6 5" xfId="993" xr:uid="{00000000-0005-0000-0000-000078230000}"/>
    <cellStyle name="Millares 11 6 5 2" xfId="13469" xr:uid="{00000000-0005-0000-0000-000079230000}"/>
    <cellStyle name="Millares 11 6 6" xfId="2917" xr:uid="{00000000-0005-0000-0000-00007A230000}"/>
    <cellStyle name="Millares 11 6 6 2" xfId="15390" xr:uid="{00000000-0005-0000-0000-00007B230000}"/>
    <cellStyle name="Millares 11 6 7" xfId="4855" xr:uid="{00000000-0005-0000-0000-00007C230000}"/>
    <cellStyle name="Millares 11 6 7 2" xfId="17327" xr:uid="{00000000-0005-0000-0000-00007D230000}"/>
    <cellStyle name="Millares 11 6 8" xfId="6795" xr:uid="{00000000-0005-0000-0000-00007E230000}"/>
    <cellStyle name="Millares 11 6 8 2" xfId="19266" xr:uid="{00000000-0005-0000-0000-00007F230000}"/>
    <cellStyle name="Millares 11 6 9" xfId="8822" xr:uid="{00000000-0005-0000-0000-000080230000}"/>
    <cellStyle name="Millares 11 6 9 2" xfId="21291" xr:uid="{00000000-0005-0000-0000-000081230000}"/>
    <cellStyle name="Millares 11 7" xfId="741" xr:uid="{00000000-0005-0000-0000-000082230000}"/>
    <cellStyle name="Millares 11 7 10" xfId="10983" xr:uid="{00000000-0005-0000-0000-000083230000}"/>
    <cellStyle name="Millares 11 7 10 2" xfId="23449" xr:uid="{00000000-0005-0000-0000-000084230000}"/>
    <cellStyle name="Millares 11 7 11" xfId="11463" xr:uid="{00000000-0005-0000-0000-000085230000}"/>
    <cellStyle name="Millares 11 7 11 2" xfId="23928" xr:uid="{00000000-0005-0000-0000-000086230000}"/>
    <cellStyle name="Millares 11 7 12" xfId="12607" xr:uid="{00000000-0005-0000-0000-000087230000}"/>
    <cellStyle name="Millares 11 7 12 2" xfId="24441" xr:uid="{00000000-0005-0000-0000-000088230000}"/>
    <cellStyle name="Millares 11 7 13" xfId="13245" xr:uid="{00000000-0005-0000-0000-000089230000}"/>
    <cellStyle name="Millares 11 7 14" xfId="25146" xr:uid="{00000000-0005-0000-0000-00008A230000}"/>
    <cellStyle name="Millares 11 7 15" xfId="25860" xr:uid="{00000000-0005-0000-0000-00008B230000}"/>
    <cellStyle name="Millares 11 7 16" xfId="27277" xr:uid="{00000000-0005-0000-0000-00008C230000}"/>
    <cellStyle name="Millares 11 7 17" xfId="28217" xr:uid="{00000000-0005-0000-0000-00008D230000}"/>
    <cellStyle name="Millares 11 7 18" xfId="28972" xr:uid="{00000000-0005-0000-0000-00008E230000}"/>
    <cellStyle name="Millares 11 7 19" xfId="31861" xr:uid="{00000000-0005-0000-0000-00008F230000}"/>
    <cellStyle name="Millares 11 7 2" xfId="1728" xr:uid="{00000000-0005-0000-0000-000090230000}"/>
    <cellStyle name="Millares 11 7 2 2" xfId="3652" xr:uid="{00000000-0005-0000-0000-000091230000}"/>
    <cellStyle name="Millares 11 7 2 2 2" xfId="16125" xr:uid="{00000000-0005-0000-0000-000092230000}"/>
    <cellStyle name="Millares 11 7 2 3" xfId="5603" xr:uid="{00000000-0005-0000-0000-000093230000}"/>
    <cellStyle name="Millares 11 7 2 3 2" xfId="18075" xr:uid="{00000000-0005-0000-0000-000094230000}"/>
    <cellStyle name="Millares 11 7 2 4" xfId="7533" xr:uid="{00000000-0005-0000-0000-000095230000}"/>
    <cellStyle name="Millares 11 7 2 4 2" xfId="20004" xr:uid="{00000000-0005-0000-0000-000096230000}"/>
    <cellStyle name="Millares 11 7 2 5" xfId="9541" xr:uid="{00000000-0005-0000-0000-000097230000}"/>
    <cellStyle name="Millares 11 7 2 5 2" xfId="22010" xr:uid="{00000000-0005-0000-0000-000098230000}"/>
    <cellStyle name="Millares 11 7 2 6" xfId="14204" xr:uid="{00000000-0005-0000-0000-000099230000}"/>
    <cellStyle name="Millares 11 7 2 7" xfId="29780" xr:uid="{00000000-0005-0000-0000-00009A230000}"/>
    <cellStyle name="Millares 11 7 2 8" xfId="32471" xr:uid="{00000000-0005-0000-0000-00009B230000}"/>
    <cellStyle name="Millares 11 7 2 9" xfId="33629" xr:uid="{00000000-0005-0000-0000-00009C230000}"/>
    <cellStyle name="Millares 11 7 20" xfId="33031" xr:uid="{00000000-0005-0000-0000-00009D230000}"/>
    <cellStyle name="Millares 11 7 3" xfId="2208" xr:uid="{00000000-0005-0000-0000-00009E230000}"/>
    <cellStyle name="Millares 11 7 3 2" xfId="4132" xr:uid="{00000000-0005-0000-0000-00009F230000}"/>
    <cellStyle name="Millares 11 7 3 2 2" xfId="16605" xr:uid="{00000000-0005-0000-0000-0000A0230000}"/>
    <cellStyle name="Millares 11 7 3 3" xfId="6083" xr:uid="{00000000-0005-0000-0000-0000A1230000}"/>
    <cellStyle name="Millares 11 7 3 3 2" xfId="18555" xr:uid="{00000000-0005-0000-0000-0000A2230000}"/>
    <cellStyle name="Millares 11 7 3 4" xfId="8013" xr:uid="{00000000-0005-0000-0000-0000A3230000}"/>
    <cellStyle name="Millares 11 7 3 4 2" xfId="20484" xr:uid="{00000000-0005-0000-0000-0000A4230000}"/>
    <cellStyle name="Millares 11 7 3 5" xfId="10019" xr:uid="{00000000-0005-0000-0000-0000A5230000}"/>
    <cellStyle name="Millares 11 7 3 5 2" xfId="22488" xr:uid="{00000000-0005-0000-0000-0000A6230000}"/>
    <cellStyle name="Millares 11 7 3 6" xfId="14684" xr:uid="{00000000-0005-0000-0000-0000A7230000}"/>
    <cellStyle name="Millares 11 7 4" xfId="2691" xr:uid="{00000000-0005-0000-0000-0000A8230000}"/>
    <cellStyle name="Millares 11 7 4 2" xfId="4612" xr:uid="{00000000-0005-0000-0000-0000A9230000}"/>
    <cellStyle name="Millares 11 7 4 2 2" xfId="17085" xr:uid="{00000000-0005-0000-0000-0000AA230000}"/>
    <cellStyle name="Millares 11 7 4 3" xfId="6567" xr:uid="{00000000-0005-0000-0000-0000AB230000}"/>
    <cellStyle name="Millares 11 7 4 3 2" xfId="19039" xr:uid="{00000000-0005-0000-0000-0000AC230000}"/>
    <cellStyle name="Millares 11 7 4 4" xfId="8493" xr:uid="{00000000-0005-0000-0000-0000AD230000}"/>
    <cellStyle name="Millares 11 7 4 4 2" xfId="20964" xr:uid="{00000000-0005-0000-0000-0000AE230000}"/>
    <cellStyle name="Millares 11 7 4 5" xfId="10498" xr:uid="{00000000-0005-0000-0000-0000AF230000}"/>
    <cellStyle name="Millares 11 7 4 5 2" xfId="22967" xr:uid="{00000000-0005-0000-0000-0000B0230000}"/>
    <cellStyle name="Millares 11 7 4 6" xfId="15164" xr:uid="{00000000-0005-0000-0000-0000B1230000}"/>
    <cellStyle name="Millares 11 7 5" xfId="1249" xr:uid="{00000000-0005-0000-0000-0000B2230000}"/>
    <cellStyle name="Millares 11 7 5 2" xfId="13725" xr:uid="{00000000-0005-0000-0000-0000B3230000}"/>
    <cellStyle name="Millares 11 7 6" xfId="3173" xr:uid="{00000000-0005-0000-0000-0000B4230000}"/>
    <cellStyle name="Millares 11 7 6 2" xfId="15646" xr:uid="{00000000-0005-0000-0000-0000B5230000}"/>
    <cellStyle name="Millares 11 7 7" xfId="5122" xr:uid="{00000000-0005-0000-0000-0000B6230000}"/>
    <cellStyle name="Millares 11 7 7 2" xfId="17593" xr:uid="{00000000-0005-0000-0000-0000B7230000}"/>
    <cellStyle name="Millares 11 7 8" xfId="7054" xr:uid="{00000000-0005-0000-0000-0000B8230000}"/>
    <cellStyle name="Millares 11 7 8 2" xfId="19525" xr:uid="{00000000-0005-0000-0000-0000B9230000}"/>
    <cellStyle name="Millares 11 7 9" xfId="9066" xr:uid="{00000000-0005-0000-0000-0000BA230000}"/>
    <cellStyle name="Millares 11 7 9 2" xfId="21535" xr:uid="{00000000-0005-0000-0000-0000BB230000}"/>
    <cellStyle name="Millares 11 8" xfId="1295" xr:uid="{00000000-0005-0000-0000-0000BC230000}"/>
    <cellStyle name="Millares 11 8 2" xfId="3219" xr:uid="{00000000-0005-0000-0000-0000BD230000}"/>
    <cellStyle name="Millares 11 8 2 2" xfId="15692" xr:uid="{00000000-0005-0000-0000-0000BE230000}"/>
    <cellStyle name="Millares 11 8 3" xfId="5171" xr:uid="{00000000-0005-0000-0000-0000BF230000}"/>
    <cellStyle name="Millares 11 8 3 2" xfId="17642" xr:uid="{00000000-0005-0000-0000-0000C0230000}"/>
    <cellStyle name="Millares 11 8 4" xfId="7100" xr:uid="{00000000-0005-0000-0000-0000C1230000}"/>
    <cellStyle name="Millares 11 8 4 2" xfId="19571" xr:uid="{00000000-0005-0000-0000-0000C2230000}"/>
    <cellStyle name="Millares 11 8 5" xfId="9110" xr:uid="{00000000-0005-0000-0000-0000C3230000}"/>
    <cellStyle name="Millares 11 8 5 2" xfId="21579" xr:uid="{00000000-0005-0000-0000-0000C4230000}"/>
    <cellStyle name="Millares 11 8 6" xfId="11644" xr:uid="{00000000-0005-0000-0000-0000C5230000}"/>
    <cellStyle name="Millares 11 8 7" xfId="13771" xr:uid="{00000000-0005-0000-0000-0000C6230000}"/>
    <cellStyle name="Millares 11 9" xfId="1775" xr:uid="{00000000-0005-0000-0000-0000C7230000}"/>
    <cellStyle name="Millares 11 9 2" xfId="3699" xr:uid="{00000000-0005-0000-0000-0000C8230000}"/>
    <cellStyle name="Millares 11 9 2 2" xfId="16172" xr:uid="{00000000-0005-0000-0000-0000C9230000}"/>
    <cellStyle name="Millares 11 9 3" xfId="5650" xr:uid="{00000000-0005-0000-0000-0000CA230000}"/>
    <cellStyle name="Millares 11 9 3 2" xfId="18122" xr:uid="{00000000-0005-0000-0000-0000CB230000}"/>
    <cellStyle name="Millares 11 9 4" xfId="7580" xr:uid="{00000000-0005-0000-0000-0000CC230000}"/>
    <cellStyle name="Millares 11 9 4 2" xfId="20051" xr:uid="{00000000-0005-0000-0000-0000CD230000}"/>
    <cellStyle name="Millares 11 9 5" xfId="9588" xr:uid="{00000000-0005-0000-0000-0000CE230000}"/>
    <cellStyle name="Millares 11 9 5 2" xfId="22057" xr:uid="{00000000-0005-0000-0000-0000CF230000}"/>
    <cellStyle name="Millares 11 9 6" xfId="11972" xr:uid="{00000000-0005-0000-0000-0000D0230000}"/>
    <cellStyle name="Millares 11 9 7" xfId="14251" xr:uid="{00000000-0005-0000-0000-0000D1230000}"/>
    <cellStyle name="Millares 110" xfId="26461" xr:uid="{00000000-0005-0000-0000-0000D2230000}"/>
    <cellStyle name="Millares 111" xfId="778" xr:uid="{00000000-0005-0000-0000-0000D3230000}"/>
    <cellStyle name="Millares 112" xfId="25912" xr:uid="{00000000-0005-0000-0000-0000D4230000}"/>
    <cellStyle name="Millares 113" xfId="26304" xr:uid="{00000000-0005-0000-0000-0000D5230000}"/>
    <cellStyle name="Millares 114" xfId="25368" xr:uid="{00000000-0005-0000-0000-0000D6230000}"/>
    <cellStyle name="Millares 115" xfId="26559" xr:uid="{00000000-0005-0000-0000-0000D7230000}"/>
    <cellStyle name="Millares 116" xfId="26508" xr:uid="{00000000-0005-0000-0000-0000D8230000}"/>
    <cellStyle name="Millares 117" xfId="25966" xr:uid="{00000000-0005-0000-0000-0000D9230000}"/>
    <cellStyle name="Millares 118" xfId="26442" xr:uid="{00000000-0005-0000-0000-0000DA230000}"/>
    <cellStyle name="Millares 119" xfId="26298" xr:uid="{00000000-0005-0000-0000-0000DB230000}"/>
    <cellStyle name="Millares 12" xfId="24" xr:uid="{00000000-0005-0000-0000-0000DC230000}"/>
    <cellStyle name="Millares 12 10" xfId="2258" xr:uid="{00000000-0005-0000-0000-0000DD230000}"/>
    <cellStyle name="Millares 12 10 10" xfId="27518" xr:uid="{00000000-0005-0000-0000-0000DE230000}"/>
    <cellStyle name="Millares 12 10 11" xfId="28353" xr:uid="{00000000-0005-0000-0000-0000DF230000}"/>
    <cellStyle name="Millares 12 10 12" xfId="29238" xr:uid="{00000000-0005-0000-0000-0000E0230000}"/>
    <cellStyle name="Millares 12 10 13" xfId="31960" xr:uid="{00000000-0005-0000-0000-0000E1230000}"/>
    <cellStyle name="Millares 12 10 14" xfId="33118" xr:uid="{00000000-0005-0000-0000-0000E2230000}"/>
    <cellStyle name="Millares 12 10 2" xfId="4179" xr:uid="{00000000-0005-0000-0000-0000E3230000}"/>
    <cellStyle name="Millares 12 10 2 2" xfId="16652" xr:uid="{00000000-0005-0000-0000-0000E4230000}"/>
    <cellStyle name="Millares 12 10 3" xfId="6134" xr:uid="{00000000-0005-0000-0000-0000E5230000}"/>
    <cellStyle name="Millares 12 10 3 2" xfId="18606" xr:uid="{00000000-0005-0000-0000-0000E6230000}"/>
    <cellStyle name="Millares 12 10 4" xfId="8060" xr:uid="{00000000-0005-0000-0000-0000E7230000}"/>
    <cellStyle name="Millares 12 10 4 2" xfId="20531" xr:uid="{00000000-0005-0000-0000-0000E8230000}"/>
    <cellStyle name="Millares 12 10 5" xfId="10066" xr:uid="{00000000-0005-0000-0000-0000E9230000}"/>
    <cellStyle name="Millares 12 10 5 2" xfId="22535" xr:uid="{00000000-0005-0000-0000-0000EA230000}"/>
    <cellStyle name="Millares 12 10 6" xfId="12710" xr:uid="{00000000-0005-0000-0000-0000EB230000}"/>
    <cellStyle name="Millares 12 10 6 2" xfId="24543" xr:uid="{00000000-0005-0000-0000-0000EC230000}"/>
    <cellStyle name="Millares 12 10 7" xfId="14731" xr:uid="{00000000-0005-0000-0000-0000ED230000}"/>
    <cellStyle name="Millares 12 10 8" xfId="25234" xr:uid="{00000000-0005-0000-0000-0000EE230000}"/>
    <cellStyle name="Millares 12 10 9" xfId="26220" xr:uid="{00000000-0005-0000-0000-0000EF230000}"/>
    <cellStyle name="Millares 12 11" xfId="816" xr:uid="{00000000-0005-0000-0000-0000F0230000}"/>
    <cellStyle name="Millares 12 11 2" xfId="13292" xr:uid="{00000000-0005-0000-0000-0000F1230000}"/>
    <cellStyle name="Millares 12 11 3" xfId="29319" xr:uid="{00000000-0005-0000-0000-0000F2230000}"/>
    <cellStyle name="Millares 12 11 4" xfId="32038" xr:uid="{00000000-0005-0000-0000-0000F3230000}"/>
    <cellStyle name="Millares 12 11 5" xfId="33196" xr:uid="{00000000-0005-0000-0000-0000F4230000}"/>
    <cellStyle name="Millares 12 12" xfId="2740" xr:uid="{00000000-0005-0000-0000-0000F5230000}"/>
    <cellStyle name="Millares 12 12 2" xfId="15213" xr:uid="{00000000-0005-0000-0000-0000F6230000}"/>
    <cellStyle name="Millares 12 13" xfId="4669" xr:uid="{00000000-0005-0000-0000-0000F7230000}"/>
    <cellStyle name="Millares 12 13 2" xfId="17141" xr:uid="{00000000-0005-0000-0000-0000F8230000}"/>
    <cellStyle name="Millares 12 14" xfId="6617" xr:uid="{00000000-0005-0000-0000-0000F9230000}"/>
    <cellStyle name="Millares 12 14 2" xfId="19088" xr:uid="{00000000-0005-0000-0000-0000FA230000}"/>
    <cellStyle name="Millares 12 15" xfId="8604" xr:uid="{00000000-0005-0000-0000-0000FB230000}"/>
    <cellStyle name="Millares 12 15 2" xfId="21073" xr:uid="{00000000-0005-0000-0000-0000FC230000}"/>
    <cellStyle name="Millares 12 16" xfId="8618" xr:uid="{00000000-0005-0000-0000-0000FD230000}"/>
    <cellStyle name="Millares 12 16 2" xfId="21087" xr:uid="{00000000-0005-0000-0000-0000FE230000}"/>
    <cellStyle name="Millares 12 17" xfId="10551" xr:uid="{00000000-0005-0000-0000-0000FF230000}"/>
    <cellStyle name="Millares 12 17 2" xfId="23017" xr:uid="{00000000-0005-0000-0000-000000240000}"/>
    <cellStyle name="Millares 12 18" xfId="11031" xr:uid="{00000000-0005-0000-0000-000001240000}"/>
    <cellStyle name="Millares 12 18 2" xfId="23496" xr:uid="{00000000-0005-0000-0000-000002240000}"/>
    <cellStyle name="Millares 12 19" xfId="12172" xr:uid="{00000000-0005-0000-0000-000003240000}"/>
    <cellStyle name="Millares 12 19 2" xfId="24006" xr:uid="{00000000-0005-0000-0000-000004240000}"/>
    <cellStyle name="Millares 12 2" xfId="82" xr:uid="{00000000-0005-0000-0000-000005240000}"/>
    <cellStyle name="Millares 12 2 10" xfId="6122" xr:uid="{00000000-0005-0000-0000-000006240000}"/>
    <cellStyle name="Millares 12 2 10 2" xfId="18594" xr:uid="{00000000-0005-0000-0000-000007240000}"/>
    <cellStyle name="Millares 12 2 11" xfId="6645" xr:uid="{00000000-0005-0000-0000-000008240000}"/>
    <cellStyle name="Millares 12 2 11 2" xfId="19116" xr:uid="{00000000-0005-0000-0000-000009240000}"/>
    <cellStyle name="Millares 12 2 12" xfId="6632" xr:uid="{00000000-0005-0000-0000-00000A240000}"/>
    <cellStyle name="Millares 12 2 12 2" xfId="19103" xr:uid="{00000000-0005-0000-0000-00000B240000}"/>
    <cellStyle name="Millares 12 2 13" xfId="8647" xr:uid="{00000000-0005-0000-0000-00000C240000}"/>
    <cellStyle name="Millares 12 2 13 2" xfId="21116" xr:uid="{00000000-0005-0000-0000-00000D240000}"/>
    <cellStyle name="Millares 12 2 14" xfId="8680" xr:uid="{00000000-0005-0000-0000-00000E240000}"/>
    <cellStyle name="Millares 12 2 14 2" xfId="21149" xr:uid="{00000000-0005-0000-0000-00000F240000}"/>
    <cellStyle name="Millares 12 2 15" xfId="10578" xr:uid="{00000000-0005-0000-0000-000010240000}"/>
    <cellStyle name="Millares 12 2 15 2" xfId="23044" xr:uid="{00000000-0005-0000-0000-000011240000}"/>
    <cellStyle name="Millares 12 2 16" xfId="11058" xr:uid="{00000000-0005-0000-0000-000012240000}"/>
    <cellStyle name="Millares 12 2 16 2" xfId="23523" xr:uid="{00000000-0005-0000-0000-000013240000}"/>
    <cellStyle name="Millares 12 2 17" xfId="12199" xr:uid="{00000000-0005-0000-0000-000014240000}"/>
    <cellStyle name="Millares 12 2 17 2" xfId="24033" xr:uid="{00000000-0005-0000-0000-000015240000}"/>
    <cellStyle name="Millares 12 2 18" xfId="12838" xr:uid="{00000000-0005-0000-0000-000016240000}"/>
    <cellStyle name="Millares 12 2 19" xfId="24741" xr:uid="{00000000-0005-0000-0000-000017240000}"/>
    <cellStyle name="Millares 12 2 2" xfId="140" xr:uid="{00000000-0005-0000-0000-000018240000}"/>
    <cellStyle name="Millares 12 2 2 10" xfId="8727" xr:uid="{00000000-0005-0000-0000-000019240000}"/>
    <cellStyle name="Millares 12 2 2 10 2" xfId="21196" xr:uid="{00000000-0005-0000-0000-00001A240000}"/>
    <cellStyle name="Millares 12 2 2 11" xfId="10630" xr:uid="{00000000-0005-0000-0000-00001B240000}"/>
    <cellStyle name="Millares 12 2 2 11 2" xfId="23096" xr:uid="{00000000-0005-0000-0000-00001C240000}"/>
    <cellStyle name="Millares 12 2 2 12" xfId="11110" xr:uid="{00000000-0005-0000-0000-00001D240000}"/>
    <cellStyle name="Millares 12 2 2 12 2" xfId="23575" xr:uid="{00000000-0005-0000-0000-00001E240000}"/>
    <cellStyle name="Millares 12 2 2 13" xfId="12251" xr:uid="{00000000-0005-0000-0000-00001F240000}"/>
    <cellStyle name="Millares 12 2 2 13 2" xfId="24085" xr:uid="{00000000-0005-0000-0000-000020240000}"/>
    <cellStyle name="Millares 12 2 2 14" xfId="12890" xr:uid="{00000000-0005-0000-0000-000021240000}"/>
    <cellStyle name="Millares 12 2 2 15" xfId="24793" xr:uid="{00000000-0005-0000-0000-000022240000}"/>
    <cellStyle name="Millares 12 2 2 16" xfId="25406" xr:uid="{00000000-0005-0000-0000-000023240000}"/>
    <cellStyle name="Millares 12 2 2 17" xfId="26873" xr:uid="{00000000-0005-0000-0000-000024240000}"/>
    <cellStyle name="Millares 12 2 2 18" xfId="27842" xr:uid="{00000000-0005-0000-0000-000025240000}"/>
    <cellStyle name="Millares 12 2 2 19" xfId="28550" xr:uid="{00000000-0005-0000-0000-000026240000}"/>
    <cellStyle name="Millares 12 2 2 2" xfId="357" xr:uid="{00000000-0005-0000-0000-000027240000}"/>
    <cellStyle name="Millares 12 2 2 2 10" xfId="10808" xr:uid="{00000000-0005-0000-0000-000028240000}"/>
    <cellStyle name="Millares 12 2 2 2 10 2" xfId="23274" xr:uid="{00000000-0005-0000-0000-000029240000}"/>
    <cellStyle name="Millares 12 2 2 2 11" xfId="11288" xr:uid="{00000000-0005-0000-0000-00002A240000}"/>
    <cellStyle name="Millares 12 2 2 2 11 2" xfId="23753" xr:uid="{00000000-0005-0000-0000-00002B240000}"/>
    <cellStyle name="Millares 12 2 2 2 12" xfId="12429" xr:uid="{00000000-0005-0000-0000-00002C240000}"/>
    <cellStyle name="Millares 12 2 2 2 12 2" xfId="24263" xr:uid="{00000000-0005-0000-0000-00002D240000}"/>
    <cellStyle name="Millares 12 2 2 2 13" xfId="13068" xr:uid="{00000000-0005-0000-0000-00002E240000}"/>
    <cellStyle name="Millares 12 2 2 2 14" xfId="24971" xr:uid="{00000000-0005-0000-0000-00002F240000}"/>
    <cellStyle name="Millares 12 2 2 2 15" xfId="25599" xr:uid="{00000000-0005-0000-0000-000030240000}"/>
    <cellStyle name="Millares 12 2 2 2 16" xfId="27062" xr:uid="{00000000-0005-0000-0000-000031240000}"/>
    <cellStyle name="Millares 12 2 2 2 17" xfId="28021" xr:uid="{00000000-0005-0000-0000-000032240000}"/>
    <cellStyle name="Millares 12 2 2 2 18" xfId="28741" xr:uid="{00000000-0005-0000-0000-000033240000}"/>
    <cellStyle name="Millares 12 2 2 2 19" xfId="31685" xr:uid="{00000000-0005-0000-0000-000034240000}"/>
    <cellStyle name="Millares 12 2 2 2 2" xfId="1553" xr:uid="{00000000-0005-0000-0000-000035240000}"/>
    <cellStyle name="Millares 12 2 2 2 2 2" xfId="3477" xr:uid="{00000000-0005-0000-0000-000036240000}"/>
    <cellStyle name="Millares 12 2 2 2 2 2 2" xfId="15950" xr:uid="{00000000-0005-0000-0000-000037240000}"/>
    <cellStyle name="Millares 12 2 2 2 2 3" xfId="5428" xr:uid="{00000000-0005-0000-0000-000038240000}"/>
    <cellStyle name="Millares 12 2 2 2 2 3 2" xfId="17900" xr:uid="{00000000-0005-0000-0000-000039240000}"/>
    <cellStyle name="Millares 12 2 2 2 2 4" xfId="7358" xr:uid="{00000000-0005-0000-0000-00003A240000}"/>
    <cellStyle name="Millares 12 2 2 2 2 4 2" xfId="19829" xr:uid="{00000000-0005-0000-0000-00003B240000}"/>
    <cellStyle name="Millares 12 2 2 2 2 5" xfId="9368" xr:uid="{00000000-0005-0000-0000-00003C240000}"/>
    <cellStyle name="Millares 12 2 2 2 2 5 2" xfId="21837" xr:uid="{00000000-0005-0000-0000-00003D240000}"/>
    <cellStyle name="Millares 12 2 2 2 2 6" xfId="14029" xr:uid="{00000000-0005-0000-0000-00003E240000}"/>
    <cellStyle name="Millares 12 2 2 2 2 7" xfId="29576" xr:uid="{00000000-0005-0000-0000-00003F240000}"/>
    <cellStyle name="Millares 12 2 2 2 2 8" xfId="32295" xr:uid="{00000000-0005-0000-0000-000040240000}"/>
    <cellStyle name="Millares 12 2 2 2 2 9" xfId="33453" xr:uid="{00000000-0005-0000-0000-000041240000}"/>
    <cellStyle name="Millares 12 2 2 2 20" xfId="32856" xr:uid="{00000000-0005-0000-0000-000042240000}"/>
    <cellStyle name="Millares 12 2 2 2 3" xfId="2033" xr:uid="{00000000-0005-0000-0000-000043240000}"/>
    <cellStyle name="Millares 12 2 2 2 3 2" xfId="3957" xr:uid="{00000000-0005-0000-0000-000044240000}"/>
    <cellStyle name="Millares 12 2 2 2 3 2 2" xfId="16430" xr:uid="{00000000-0005-0000-0000-000045240000}"/>
    <cellStyle name="Millares 12 2 2 2 3 3" xfId="5908" xr:uid="{00000000-0005-0000-0000-000046240000}"/>
    <cellStyle name="Millares 12 2 2 2 3 3 2" xfId="18380" xr:uid="{00000000-0005-0000-0000-000047240000}"/>
    <cellStyle name="Millares 12 2 2 2 3 4" xfId="7838" xr:uid="{00000000-0005-0000-0000-000048240000}"/>
    <cellStyle name="Millares 12 2 2 2 3 4 2" xfId="20309" xr:uid="{00000000-0005-0000-0000-000049240000}"/>
    <cellStyle name="Millares 12 2 2 2 3 5" xfId="9846" xr:uid="{00000000-0005-0000-0000-00004A240000}"/>
    <cellStyle name="Millares 12 2 2 2 3 5 2" xfId="22315" xr:uid="{00000000-0005-0000-0000-00004B240000}"/>
    <cellStyle name="Millares 12 2 2 2 3 6" xfId="14509" xr:uid="{00000000-0005-0000-0000-00004C240000}"/>
    <cellStyle name="Millares 12 2 2 2 4" xfId="2515" xr:uid="{00000000-0005-0000-0000-00004D240000}"/>
    <cellStyle name="Millares 12 2 2 2 4 2" xfId="4436" xr:uid="{00000000-0005-0000-0000-00004E240000}"/>
    <cellStyle name="Millares 12 2 2 2 4 2 2" xfId="16909" xr:uid="{00000000-0005-0000-0000-00004F240000}"/>
    <cellStyle name="Millares 12 2 2 2 4 3" xfId="6391" xr:uid="{00000000-0005-0000-0000-000050240000}"/>
    <cellStyle name="Millares 12 2 2 2 4 3 2" xfId="18863" xr:uid="{00000000-0005-0000-0000-000051240000}"/>
    <cellStyle name="Millares 12 2 2 2 4 4" xfId="8317" xr:uid="{00000000-0005-0000-0000-000052240000}"/>
    <cellStyle name="Millares 12 2 2 2 4 4 2" xfId="20788" xr:uid="{00000000-0005-0000-0000-000053240000}"/>
    <cellStyle name="Millares 12 2 2 2 4 5" xfId="10323" xr:uid="{00000000-0005-0000-0000-000054240000}"/>
    <cellStyle name="Millares 12 2 2 2 4 5 2" xfId="22792" xr:uid="{00000000-0005-0000-0000-000055240000}"/>
    <cellStyle name="Millares 12 2 2 2 4 6" xfId="14988" xr:uid="{00000000-0005-0000-0000-000056240000}"/>
    <cellStyle name="Millares 12 2 2 2 5" xfId="1073" xr:uid="{00000000-0005-0000-0000-000057240000}"/>
    <cellStyle name="Millares 12 2 2 2 5 2" xfId="13549" xr:uid="{00000000-0005-0000-0000-000058240000}"/>
    <cellStyle name="Millares 12 2 2 2 6" xfId="2997" xr:uid="{00000000-0005-0000-0000-000059240000}"/>
    <cellStyle name="Millares 12 2 2 2 6 2" xfId="15470" xr:uid="{00000000-0005-0000-0000-00005A240000}"/>
    <cellStyle name="Millares 12 2 2 2 7" xfId="4935" xr:uid="{00000000-0005-0000-0000-00005B240000}"/>
    <cellStyle name="Millares 12 2 2 2 7 2" xfId="17407" xr:uid="{00000000-0005-0000-0000-00005C240000}"/>
    <cellStyle name="Millares 12 2 2 2 8" xfId="6875" xr:uid="{00000000-0005-0000-0000-00005D240000}"/>
    <cellStyle name="Millares 12 2 2 2 8 2" xfId="19346" xr:uid="{00000000-0005-0000-0000-00005E240000}"/>
    <cellStyle name="Millares 12 2 2 2 9" xfId="8896" xr:uid="{00000000-0005-0000-0000-00005F240000}"/>
    <cellStyle name="Millares 12 2 2 2 9 2" xfId="21365" xr:uid="{00000000-0005-0000-0000-000060240000}"/>
    <cellStyle name="Millares 12 2 2 20" xfId="31507" xr:uid="{00000000-0005-0000-0000-000061240000}"/>
    <cellStyle name="Millares 12 2 2 21" xfId="32678" xr:uid="{00000000-0005-0000-0000-000062240000}"/>
    <cellStyle name="Millares 12 2 2 3" xfId="1375" xr:uid="{00000000-0005-0000-0000-000063240000}"/>
    <cellStyle name="Millares 12 2 2 3 2" xfId="3299" xr:uid="{00000000-0005-0000-0000-000064240000}"/>
    <cellStyle name="Millares 12 2 2 3 2 2" xfId="15772" xr:uid="{00000000-0005-0000-0000-000065240000}"/>
    <cellStyle name="Millares 12 2 2 3 3" xfId="5251" xr:uid="{00000000-0005-0000-0000-000066240000}"/>
    <cellStyle name="Millares 12 2 2 3 3 2" xfId="17722" xr:uid="{00000000-0005-0000-0000-000067240000}"/>
    <cellStyle name="Millares 12 2 2 3 4" xfId="7180" xr:uid="{00000000-0005-0000-0000-000068240000}"/>
    <cellStyle name="Millares 12 2 2 3 4 2" xfId="19651" xr:uid="{00000000-0005-0000-0000-000069240000}"/>
    <cellStyle name="Millares 12 2 2 3 5" xfId="9190" xr:uid="{00000000-0005-0000-0000-00006A240000}"/>
    <cellStyle name="Millares 12 2 2 3 5 2" xfId="21659" xr:uid="{00000000-0005-0000-0000-00006B240000}"/>
    <cellStyle name="Millares 12 2 2 3 6" xfId="13851" xr:uid="{00000000-0005-0000-0000-00006C240000}"/>
    <cellStyle name="Millares 12 2 2 3 7" xfId="29398" xr:uid="{00000000-0005-0000-0000-00006D240000}"/>
    <cellStyle name="Millares 12 2 2 3 8" xfId="32117" xr:uid="{00000000-0005-0000-0000-00006E240000}"/>
    <cellStyle name="Millares 12 2 2 3 9" xfId="33275" xr:uid="{00000000-0005-0000-0000-00006F240000}"/>
    <cellStyle name="Millares 12 2 2 4" xfId="1855" xr:uid="{00000000-0005-0000-0000-000070240000}"/>
    <cellStyle name="Millares 12 2 2 4 2" xfId="3779" xr:uid="{00000000-0005-0000-0000-000071240000}"/>
    <cellStyle name="Millares 12 2 2 4 2 2" xfId="16252" xr:uid="{00000000-0005-0000-0000-000072240000}"/>
    <cellStyle name="Millares 12 2 2 4 3" xfId="5730" xr:uid="{00000000-0005-0000-0000-000073240000}"/>
    <cellStyle name="Millares 12 2 2 4 3 2" xfId="18202" xr:uid="{00000000-0005-0000-0000-000074240000}"/>
    <cellStyle name="Millares 12 2 2 4 4" xfId="7660" xr:uid="{00000000-0005-0000-0000-000075240000}"/>
    <cellStyle name="Millares 12 2 2 4 4 2" xfId="20131" xr:uid="{00000000-0005-0000-0000-000076240000}"/>
    <cellStyle name="Millares 12 2 2 4 5" xfId="9668" xr:uid="{00000000-0005-0000-0000-000077240000}"/>
    <cellStyle name="Millares 12 2 2 4 5 2" xfId="22137" xr:uid="{00000000-0005-0000-0000-000078240000}"/>
    <cellStyle name="Millares 12 2 2 4 6" xfId="14331" xr:uid="{00000000-0005-0000-0000-000079240000}"/>
    <cellStyle name="Millares 12 2 2 5" xfId="2337" xr:uid="{00000000-0005-0000-0000-00007A240000}"/>
    <cellStyle name="Millares 12 2 2 5 2" xfId="4258" xr:uid="{00000000-0005-0000-0000-00007B240000}"/>
    <cellStyle name="Millares 12 2 2 5 2 2" xfId="16731" xr:uid="{00000000-0005-0000-0000-00007C240000}"/>
    <cellStyle name="Millares 12 2 2 5 3" xfId="6213" xr:uid="{00000000-0005-0000-0000-00007D240000}"/>
    <cellStyle name="Millares 12 2 2 5 3 2" xfId="18685" xr:uid="{00000000-0005-0000-0000-00007E240000}"/>
    <cellStyle name="Millares 12 2 2 5 4" xfId="8139" xr:uid="{00000000-0005-0000-0000-00007F240000}"/>
    <cellStyle name="Millares 12 2 2 5 4 2" xfId="20610" xr:uid="{00000000-0005-0000-0000-000080240000}"/>
    <cellStyle name="Millares 12 2 2 5 5" xfId="10145" xr:uid="{00000000-0005-0000-0000-000081240000}"/>
    <cellStyle name="Millares 12 2 2 5 5 2" xfId="22614" xr:uid="{00000000-0005-0000-0000-000082240000}"/>
    <cellStyle name="Millares 12 2 2 5 6" xfId="14810" xr:uid="{00000000-0005-0000-0000-000083240000}"/>
    <cellStyle name="Millares 12 2 2 6" xfId="895" xr:uid="{00000000-0005-0000-0000-000084240000}"/>
    <cellStyle name="Millares 12 2 2 6 2" xfId="13371" xr:uid="{00000000-0005-0000-0000-000085240000}"/>
    <cellStyle name="Millares 12 2 2 7" xfId="2819" xr:uid="{00000000-0005-0000-0000-000086240000}"/>
    <cellStyle name="Millares 12 2 2 7 2" xfId="15292" xr:uid="{00000000-0005-0000-0000-000087240000}"/>
    <cellStyle name="Millares 12 2 2 8" xfId="4752" xr:uid="{00000000-0005-0000-0000-000088240000}"/>
    <cellStyle name="Millares 12 2 2 8 2" xfId="17224" xr:uid="{00000000-0005-0000-0000-000089240000}"/>
    <cellStyle name="Millares 12 2 2 9" xfId="6697" xr:uid="{00000000-0005-0000-0000-00008A240000}"/>
    <cellStyle name="Millares 12 2 2 9 2" xfId="19168" xr:uid="{00000000-0005-0000-0000-00008B240000}"/>
    <cellStyle name="Millares 12 2 20" xfId="25352" xr:uid="{00000000-0005-0000-0000-00008C240000}"/>
    <cellStyle name="Millares 12 2 21" xfId="26820" xr:uid="{00000000-0005-0000-0000-00008D240000}"/>
    <cellStyle name="Millares 12 2 22" xfId="27790" xr:uid="{00000000-0005-0000-0000-00008E240000}"/>
    <cellStyle name="Millares 12 2 23" xfId="28496" xr:uid="{00000000-0005-0000-0000-00008F240000}"/>
    <cellStyle name="Millares 12 2 24" xfId="31455" xr:uid="{00000000-0005-0000-0000-000090240000}"/>
    <cellStyle name="Millares 12 2 25" xfId="32626" xr:uid="{00000000-0005-0000-0000-000091240000}"/>
    <cellStyle name="Millares 12 2 3" xfId="305" xr:uid="{00000000-0005-0000-0000-000092240000}"/>
    <cellStyle name="Millares 12 2 3 10" xfId="10756" xr:uid="{00000000-0005-0000-0000-000093240000}"/>
    <cellStyle name="Millares 12 2 3 10 2" xfId="23222" xr:uid="{00000000-0005-0000-0000-000094240000}"/>
    <cellStyle name="Millares 12 2 3 11" xfId="11236" xr:uid="{00000000-0005-0000-0000-000095240000}"/>
    <cellStyle name="Millares 12 2 3 11 2" xfId="23701" xr:uid="{00000000-0005-0000-0000-000096240000}"/>
    <cellStyle name="Millares 12 2 3 12" xfId="12377" xr:uid="{00000000-0005-0000-0000-000097240000}"/>
    <cellStyle name="Millares 12 2 3 12 2" xfId="24211" xr:uid="{00000000-0005-0000-0000-000098240000}"/>
    <cellStyle name="Millares 12 2 3 13" xfId="13016" xr:uid="{00000000-0005-0000-0000-000099240000}"/>
    <cellStyle name="Millares 12 2 3 14" xfId="24919" xr:uid="{00000000-0005-0000-0000-00009A240000}"/>
    <cellStyle name="Millares 12 2 3 15" xfId="25547" xr:uid="{00000000-0005-0000-0000-00009B240000}"/>
    <cellStyle name="Millares 12 2 3 16" xfId="27010" xr:uid="{00000000-0005-0000-0000-00009C240000}"/>
    <cellStyle name="Millares 12 2 3 17" xfId="27969" xr:uid="{00000000-0005-0000-0000-00009D240000}"/>
    <cellStyle name="Millares 12 2 3 18" xfId="28689" xr:uid="{00000000-0005-0000-0000-00009E240000}"/>
    <cellStyle name="Millares 12 2 3 19" xfId="31633" xr:uid="{00000000-0005-0000-0000-00009F240000}"/>
    <cellStyle name="Millares 12 2 3 2" xfId="1501" xr:uid="{00000000-0005-0000-0000-0000A0240000}"/>
    <cellStyle name="Millares 12 2 3 2 2" xfId="3425" xr:uid="{00000000-0005-0000-0000-0000A1240000}"/>
    <cellStyle name="Millares 12 2 3 2 2 2" xfId="15898" xr:uid="{00000000-0005-0000-0000-0000A2240000}"/>
    <cellStyle name="Millares 12 2 3 2 3" xfId="5376" xr:uid="{00000000-0005-0000-0000-0000A3240000}"/>
    <cellStyle name="Millares 12 2 3 2 3 2" xfId="17848" xr:uid="{00000000-0005-0000-0000-0000A4240000}"/>
    <cellStyle name="Millares 12 2 3 2 4" xfId="7306" xr:uid="{00000000-0005-0000-0000-0000A5240000}"/>
    <cellStyle name="Millares 12 2 3 2 4 2" xfId="19777" xr:uid="{00000000-0005-0000-0000-0000A6240000}"/>
    <cellStyle name="Millares 12 2 3 2 5" xfId="9316" xr:uid="{00000000-0005-0000-0000-0000A7240000}"/>
    <cellStyle name="Millares 12 2 3 2 5 2" xfId="21785" xr:uid="{00000000-0005-0000-0000-0000A8240000}"/>
    <cellStyle name="Millares 12 2 3 2 6" xfId="13977" xr:uid="{00000000-0005-0000-0000-0000A9240000}"/>
    <cellStyle name="Millares 12 2 3 2 7" xfId="29524" xr:uid="{00000000-0005-0000-0000-0000AA240000}"/>
    <cellStyle name="Millares 12 2 3 2 8" xfId="32243" xr:uid="{00000000-0005-0000-0000-0000AB240000}"/>
    <cellStyle name="Millares 12 2 3 2 9" xfId="33401" xr:uid="{00000000-0005-0000-0000-0000AC240000}"/>
    <cellStyle name="Millares 12 2 3 20" xfId="32804" xr:uid="{00000000-0005-0000-0000-0000AD240000}"/>
    <cellStyle name="Millares 12 2 3 3" xfId="1981" xr:uid="{00000000-0005-0000-0000-0000AE240000}"/>
    <cellStyle name="Millares 12 2 3 3 2" xfId="3905" xr:uid="{00000000-0005-0000-0000-0000AF240000}"/>
    <cellStyle name="Millares 12 2 3 3 2 2" xfId="16378" xr:uid="{00000000-0005-0000-0000-0000B0240000}"/>
    <cellStyle name="Millares 12 2 3 3 3" xfId="5856" xr:uid="{00000000-0005-0000-0000-0000B1240000}"/>
    <cellStyle name="Millares 12 2 3 3 3 2" xfId="18328" xr:uid="{00000000-0005-0000-0000-0000B2240000}"/>
    <cellStyle name="Millares 12 2 3 3 4" xfId="7786" xr:uid="{00000000-0005-0000-0000-0000B3240000}"/>
    <cellStyle name="Millares 12 2 3 3 4 2" xfId="20257" xr:uid="{00000000-0005-0000-0000-0000B4240000}"/>
    <cellStyle name="Millares 12 2 3 3 5" xfId="9794" xr:uid="{00000000-0005-0000-0000-0000B5240000}"/>
    <cellStyle name="Millares 12 2 3 3 5 2" xfId="22263" xr:uid="{00000000-0005-0000-0000-0000B6240000}"/>
    <cellStyle name="Millares 12 2 3 3 6" xfId="14457" xr:uid="{00000000-0005-0000-0000-0000B7240000}"/>
    <cellStyle name="Millares 12 2 3 4" xfId="2463" xr:uid="{00000000-0005-0000-0000-0000B8240000}"/>
    <cellStyle name="Millares 12 2 3 4 2" xfId="4384" xr:uid="{00000000-0005-0000-0000-0000B9240000}"/>
    <cellStyle name="Millares 12 2 3 4 2 2" xfId="16857" xr:uid="{00000000-0005-0000-0000-0000BA240000}"/>
    <cellStyle name="Millares 12 2 3 4 3" xfId="6339" xr:uid="{00000000-0005-0000-0000-0000BB240000}"/>
    <cellStyle name="Millares 12 2 3 4 3 2" xfId="18811" xr:uid="{00000000-0005-0000-0000-0000BC240000}"/>
    <cellStyle name="Millares 12 2 3 4 4" xfId="8265" xr:uid="{00000000-0005-0000-0000-0000BD240000}"/>
    <cellStyle name="Millares 12 2 3 4 4 2" xfId="20736" xr:uid="{00000000-0005-0000-0000-0000BE240000}"/>
    <cellStyle name="Millares 12 2 3 4 5" xfId="10271" xr:uid="{00000000-0005-0000-0000-0000BF240000}"/>
    <cellStyle name="Millares 12 2 3 4 5 2" xfId="22740" xr:uid="{00000000-0005-0000-0000-0000C0240000}"/>
    <cellStyle name="Millares 12 2 3 4 6" xfId="14936" xr:uid="{00000000-0005-0000-0000-0000C1240000}"/>
    <cellStyle name="Millares 12 2 3 5" xfId="1021" xr:uid="{00000000-0005-0000-0000-0000C2240000}"/>
    <cellStyle name="Millares 12 2 3 5 2" xfId="13497" xr:uid="{00000000-0005-0000-0000-0000C3240000}"/>
    <cellStyle name="Millares 12 2 3 6" xfId="2945" xr:uid="{00000000-0005-0000-0000-0000C4240000}"/>
    <cellStyle name="Millares 12 2 3 6 2" xfId="15418" xr:uid="{00000000-0005-0000-0000-0000C5240000}"/>
    <cellStyle name="Millares 12 2 3 7" xfId="4883" xr:uid="{00000000-0005-0000-0000-0000C6240000}"/>
    <cellStyle name="Millares 12 2 3 7 2" xfId="17355" xr:uid="{00000000-0005-0000-0000-0000C7240000}"/>
    <cellStyle name="Millares 12 2 3 8" xfId="6823" xr:uid="{00000000-0005-0000-0000-0000C8240000}"/>
    <cellStyle name="Millares 12 2 3 8 2" xfId="19294" xr:uid="{00000000-0005-0000-0000-0000C9240000}"/>
    <cellStyle name="Millares 12 2 3 9" xfId="8848" xr:uid="{00000000-0005-0000-0000-0000CA240000}"/>
    <cellStyle name="Millares 12 2 3 9 2" xfId="21317" xr:uid="{00000000-0005-0000-0000-0000CB240000}"/>
    <cellStyle name="Millares 12 2 4" xfId="1323" xr:uid="{00000000-0005-0000-0000-0000CC240000}"/>
    <cellStyle name="Millares 12 2 4 10" xfId="27560" xr:uid="{00000000-0005-0000-0000-0000CD240000}"/>
    <cellStyle name="Millares 12 2 4 11" xfId="28395" xr:uid="{00000000-0005-0000-0000-0000CE240000}"/>
    <cellStyle name="Millares 12 2 4 12" xfId="29280" xr:uid="{00000000-0005-0000-0000-0000CF240000}"/>
    <cellStyle name="Millares 12 2 4 13" xfId="32002" xr:uid="{00000000-0005-0000-0000-0000D0240000}"/>
    <cellStyle name="Millares 12 2 4 14" xfId="33160" xr:uid="{00000000-0005-0000-0000-0000D1240000}"/>
    <cellStyle name="Millares 12 2 4 2" xfId="3247" xr:uid="{00000000-0005-0000-0000-0000D2240000}"/>
    <cellStyle name="Millares 12 2 4 2 2" xfId="15720" xr:uid="{00000000-0005-0000-0000-0000D3240000}"/>
    <cellStyle name="Millares 12 2 4 3" xfId="5199" xr:uid="{00000000-0005-0000-0000-0000D4240000}"/>
    <cellStyle name="Millares 12 2 4 3 2" xfId="17670" xr:uid="{00000000-0005-0000-0000-0000D5240000}"/>
    <cellStyle name="Millares 12 2 4 4" xfId="7128" xr:uid="{00000000-0005-0000-0000-0000D6240000}"/>
    <cellStyle name="Millares 12 2 4 4 2" xfId="19599" xr:uid="{00000000-0005-0000-0000-0000D7240000}"/>
    <cellStyle name="Millares 12 2 4 5" xfId="9138" xr:uid="{00000000-0005-0000-0000-0000D8240000}"/>
    <cellStyle name="Millares 12 2 4 5 2" xfId="21607" xr:uid="{00000000-0005-0000-0000-0000D9240000}"/>
    <cellStyle name="Millares 12 2 4 6" xfId="12752" xr:uid="{00000000-0005-0000-0000-0000DA240000}"/>
    <cellStyle name="Millares 12 2 4 6 2" xfId="24585" xr:uid="{00000000-0005-0000-0000-0000DB240000}"/>
    <cellStyle name="Millares 12 2 4 7" xfId="13799" xr:uid="{00000000-0005-0000-0000-0000DC240000}"/>
    <cellStyle name="Millares 12 2 4 8" xfId="25276" xr:uid="{00000000-0005-0000-0000-0000DD240000}"/>
    <cellStyle name="Millares 12 2 4 9" xfId="26262" xr:uid="{00000000-0005-0000-0000-0000DE240000}"/>
    <cellStyle name="Millares 12 2 5" xfId="1803" xr:uid="{00000000-0005-0000-0000-0000DF240000}"/>
    <cellStyle name="Millares 12 2 5 2" xfId="3727" xr:uid="{00000000-0005-0000-0000-0000E0240000}"/>
    <cellStyle name="Millares 12 2 5 2 2" xfId="16200" xr:uid="{00000000-0005-0000-0000-0000E1240000}"/>
    <cellStyle name="Millares 12 2 5 3" xfId="5678" xr:uid="{00000000-0005-0000-0000-0000E2240000}"/>
    <cellStyle name="Millares 12 2 5 3 2" xfId="18150" xr:uid="{00000000-0005-0000-0000-0000E3240000}"/>
    <cellStyle name="Millares 12 2 5 4" xfId="7608" xr:uid="{00000000-0005-0000-0000-0000E4240000}"/>
    <cellStyle name="Millares 12 2 5 4 2" xfId="20079" xr:uid="{00000000-0005-0000-0000-0000E5240000}"/>
    <cellStyle name="Millares 12 2 5 5" xfId="9616" xr:uid="{00000000-0005-0000-0000-0000E6240000}"/>
    <cellStyle name="Millares 12 2 5 5 2" xfId="22085" xr:uid="{00000000-0005-0000-0000-0000E7240000}"/>
    <cellStyle name="Millares 12 2 5 6" xfId="14279" xr:uid="{00000000-0005-0000-0000-0000E8240000}"/>
    <cellStyle name="Millares 12 2 5 7" xfId="29346" xr:uid="{00000000-0005-0000-0000-0000E9240000}"/>
    <cellStyle name="Millares 12 2 5 8" xfId="32065" xr:uid="{00000000-0005-0000-0000-0000EA240000}"/>
    <cellStyle name="Millares 12 2 5 9" xfId="33223" xr:uid="{00000000-0005-0000-0000-0000EB240000}"/>
    <cellStyle name="Millares 12 2 6" xfId="2285" xr:uid="{00000000-0005-0000-0000-0000EC240000}"/>
    <cellStyle name="Millares 12 2 6 2" xfId="4206" xr:uid="{00000000-0005-0000-0000-0000ED240000}"/>
    <cellStyle name="Millares 12 2 6 2 2" xfId="16679" xr:uid="{00000000-0005-0000-0000-0000EE240000}"/>
    <cellStyle name="Millares 12 2 6 3" xfId="6161" xr:uid="{00000000-0005-0000-0000-0000EF240000}"/>
    <cellStyle name="Millares 12 2 6 3 2" xfId="18633" xr:uid="{00000000-0005-0000-0000-0000F0240000}"/>
    <cellStyle name="Millares 12 2 6 4" xfId="8087" xr:uid="{00000000-0005-0000-0000-0000F1240000}"/>
    <cellStyle name="Millares 12 2 6 4 2" xfId="20558" xr:uid="{00000000-0005-0000-0000-0000F2240000}"/>
    <cellStyle name="Millares 12 2 6 5" xfId="10093" xr:uid="{00000000-0005-0000-0000-0000F3240000}"/>
    <cellStyle name="Millares 12 2 6 5 2" xfId="22562" xr:uid="{00000000-0005-0000-0000-0000F4240000}"/>
    <cellStyle name="Millares 12 2 6 6" xfId="14758" xr:uid="{00000000-0005-0000-0000-0000F5240000}"/>
    <cellStyle name="Millares 12 2 7" xfId="843" xr:uid="{00000000-0005-0000-0000-0000F6240000}"/>
    <cellStyle name="Millares 12 2 7 2" xfId="13319" xr:uid="{00000000-0005-0000-0000-0000F7240000}"/>
    <cellStyle name="Millares 12 2 8" xfId="2767" xr:uid="{00000000-0005-0000-0000-0000F8240000}"/>
    <cellStyle name="Millares 12 2 8 2" xfId="15240" xr:uid="{00000000-0005-0000-0000-0000F9240000}"/>
    <cellStyle name="Millares 12 2 9" xfId="4700" xr:uid="{00000000-0005-0000-0000-0000FA240000}"/>
    <cellStyle name="Millares 12 2 9 2" xfId="17172" xr:uid="{00000000-0005-0000-0000-0000FB240000}"/>
    <cellStyle name="Millares 12 20" xfId="12811" xr:uid="{00000000-0005-0000-0000-0000FC240000}"/>
    <cellStyle name="Millares 12 21" xfId="24714" xr:uid="{00000000-0005-0000-0000-0000FD240000}"/>
    <cellStyle name="Millares 12 22" xfId="25319" xr:uid="{00000000-0005-0000-0000-0000FE240000}"/>
    <cellStyle name="Millares 12 23" xfId="26781" xr:uid="{00000000-0005-0000-0000-0000FF240000}"/>
    <cellStyle name="Millares 12 24" xfId="27761" xr:uid="{00000000-0005-0000-0000-000000250000}"/>
    <cellStyle name="Millares 12 25" xfId="28463" xr:uid="{00000000-0005-0000-0000-000001250000}"/>
    <cellStyle name="Millares 12 26" xfId="31428" xr:uid="{00000000-0005-0000-0000-000002250000}"/>
    <cellStyle name="Millares 12 27" xfId="32599" xr:uid="{00000000-0005-0000-0000-000003250000}"/>
    <cellStyle name="Millares 12 3" xfId="112" xr:uid="{00000000-0005-0000-0000-000004250000}"/>
    <cellStyle name="Millares 12 3 10" xfId="8703" xr:uid="{00000000-0005-0000-0000-000005250000}"/>
    <cellStyle name="Millares 12 3 10 2" xfId="21172" xr:uid="{00000000-0005-0000-0000-000006250000}"/>
    <cellStyle name="Millares 12 3 11" xfId="10602" xr:uid="{00000000-0005-0000-0000-000007250000}"/>
    <cellStyle name="Millares 12 3 11 2" xfId="23068" xr:uid="{00000000-0005-0000-0000-000008250000}"/>
    <cellStyle name="Millares 12 3 12" xfId="11082" xr:uid="{00000000-0005-0000-0000-000009250000}"/>
    <cellStyle name="Millares 12 3 12 2" xfId="23547" xr:uid="{00000000-0005-0000-0000-00000A250000}"/>
    <cellStyle name="Millares 12 3 13" xfId="12223" xr:uid="{00000000-0005-0000-0000-00000B250000}"/>
    <cellStyle name="Millares 12 3 13 2" xfId="24057" xr:uid="{00000000-0005-0000-0000-00000C250000}"/>
    <cellStyle name="Millares 12 3 14" xfId="12862" xr:uid="{00000000-0005-0000-0000-00000D250000}"/>
    <cellStyle name="Millares 12 3 15" xfId="24765" xr:uid="{00000000-0005-0000-0000-00000E250000}"/>
    <cellStyle name="Millares 12 3 16" xfId="25378" xr:uid="{00000000-0005-0000-0000-00000F250000}"/>
    <cellStyle name="Millares 12 3 17" xfId="26845" xr:uid="{00000000-0005-0000-0000-000010250000}"/>
    <cellStyle name="Millares 12 3 18" xfId="27814" xr:uid="{00000000-0005-0000-0000-000011250000}"/>
    <cellStyle name="Millares 12 3 19" xfId="28522" xr:uid="{00000000-0005-0000-0000-000012250000}"/>
    <cellStyle name="Millares 12 3 2" xfId="329" xr:uid="{00000000-0005-0000-0000-000013250000}"/>
    <cellStyle name="Millares 12 3 2 10" xfId="10780" xr:uid="{00000000-0005-0000-0000-000014250000}"/>
    <cellStyle name="Millares 12 3 2 10 2" xfId="23246" xr:uid="{00000000-0005-0000-0000-000015250000}"/>
    <cellStyle name="Millares 12 3 2 11" xfId="11260" xr:uid="{00000000-0005-0000-0000-000016250000}"/>
    <cellStyle name="Millares 12 3 2 11 2" xfId="23725" xr:uid="{00000000-0005-0000-0000-000017250000}"/>
    <cellStyle name="Millares 12 3 2 12" xfId="12401" xr:uid="{00000000-0005-0000-0000-000018250000}"/>
    <cellStyle name="Millares 12 3 2 12 2" xfId="24235" xr:uid="{00000000-0005-0000-0000-000019250000}"/>
    <cellStyle name="Millares 12 3 2 13" xfId="13040" xr:uid="{00000000-0005-0000-0000-00001A250000}"/>
    <cellStyle name="Millares 12 3 2 14" xfId="24943" xr:uid="{00000000-0005-0000-0000-00001B250000}"/>
    <cellStyle name="Millares 12 3 2 15" xfId="25571" xr:uid="{00000000-0005-0000-0000-00001C250000}"/>
    <cellStyle name="Millares 12 3 2 16" xfId="27034" xr:uid="{00000000-0005-0000-0000-00001D250000}"/>
    <cellStyle name="Millares 12 3 2 17" xfId="27993" xr:uid="{00000000-0005-0000-0000-00001E250000}"/>
    <cellStyle name="Millares 12 3 2 18" xfId="28713" xr:uid="{00000000-0005-0000-0000-00001F250000}"/>
    <cellStyle name="Millares 12 3 2 19" xfId="31657" xr:uid="{00000000-0005-0000-0000-000020250000}"/>
    <cellStyle name="Millares 12 3 2 2" xfId="1525" xr:uid="{00000000-0005-0000-0000-000021250000}"/>
    <cellStyle name="Millares 12 3 2 2 2" xfId="3449" xr:uid="{00000000-0005-0000-0000-000022250000}"/>
    <cellStyle name="Millares 12 3 2 2 2 2" xfId="15922" xr:uid="{00000000-0005-0000-0000-000023250000}"/>
    <cellStyle name="Millares 12 3 2 2 3" xfId="5400" xr:uid="{00000000-0005-0000-0000-000024250000}"/>
    <cellStyle name="Millares 12 3 2 2 3 2" xfId="17872" xr:uid="{00000000-0005-0000-0000-000025250000}"/>
    <cellStyle name="Millares 12 3 2 2 4" xfId="7330" xr:uid="{00000000-0005-0000-0000-000026250000}"/>
    <cellStyle name="Millares 12 3 2 2 4 2" xfId="19801" xr:uid="{00000000-0005-0000-0000-000027250000}"/>
    <cellStyle name="Millares 12 3 2 2 5" xfId="9340" xr:uid="{00000000-0005-0000-0000-000028250000}"/>
    <cellStyle name="Millares 12 3 2 2 5 2" xfId="21809" xr:uid="{00000000-0005-0000-0000-000029250000}"/>
    <cellStyle name="Millares 12 3 2 2 6" xfId="14001" xr:uid="{00000000-0005-0000-0000-00002A250000}"/>
    <cellStyle name="Millares 12 3 2 2 7" xfId="29548" xr:uid="{00000000-0005-0000-0000-00002B250000}"/>
    <cellStyle name="Millares 12 3 2 2 8" xfId="32267" xr:uid="{00000000-0005-0000-0000-00002C250000}"/>
    <cellStyle name="Millares 12 3 2 2 9" xfId="33425" xr:uid="{00000000-0005-0000-0000-00002D250000}"/>
    <cellStyle name="Millares 12 3 2 20" xfId="32828" xr:uid="{00000000-0005-0000-0000-00002E250000}"/>
    <cellStyle name="Millares 12 3 2 3" xfId="2005" xr:uid="{00000000-0005-0000-0000-00002F250000}"/>
    <cellStyle name="Millares 12 3 2 3 2" xfId="3929" xr:uid="{00000000-0005-0000-0000-000030250000}"/>
    <cellStyle name="Millares 12 3 2 3 2 2" xfId="16402" xr:uid="{00000000-0005-0000-0000-000031250000}"/>
    <cellStyle name="Millares 12 3 2 3 3" xfId="5880" xr:uid="{00000000-0005-0000-0000-000032250000}"/>
    <cellStyle name="Millares 12 3 2 3 3 2" xfId="18352" xr:uid="{00000000-0005-0000-0000-000033250000}"/>
    <cellStyle name="Millares 12 3 2 3 4" xfId="7810" xr:uid="{00000000-0005-0000-0000-000034250000}"/>
    <cellStyle name="Millares 12 3 2 3 4 2" xfId="20281" xr:uid="{00000000-0005-0000-0000-000035250000}"/>
    <cellStyle name="Millares 12 3 2 3 5" xfId="9818" xr:uid="{00000000-0005-0000-0000-000036250000}"/>
    <cellStyle name="Millares 12 3 2 3 5 2" xfId="22287" xr:uid="{00000000-0005-0000-0000-000037250000}"/>
    <cellStyle name="Millares 12 3 2 3 6" xfId="14481" xr:uid="{00000000-0005-0000-0000-000038250000}"/>
    <cellStyle name="Millares 12 3 2 4" xfId="2487" xr:uid="{00000000-0005-0000-0000-000039250000}"/>
    <cellStyle name="Millares 12 3 2 4 2" xfId="4408" xr:uid="{00000000-0005-0000-0000-00003A250000}"/>
    <cellStyle name="Millares 12 3 2 4 2 2" xfId="16881" xr:uid="{00000000-0005-0000-0000-00003B250000}"/>
    <cellStyle name="Millares 12 3 2 4 3" xfId="6363" xr:uid="{00000000-0005-0000-0000-00003C250000}"/>
    <cellStyle name="Millares 12 3 2 4 3 2" xfId="18835" xr:uid="{00000000-0005-0000-0000-00003D250000}"/>
    <cellStyle name="Millares 12 3 2 4 4" xfId="8289" xr:uid="{00000000-0005-0000-0000-00003E250000}"/>
    <cellStyle name="Millares 12 3 2 4 4 2" xfId="20760" xr:uid="{00000000-0005-0000-0000-00003F250000}"/>
    <cellStyle name="Millares 12 3 2 4 5" xfId="10295" xr:uid="{00000000-0005-0000-0000-000040250000}"/>
    <cellStyle name="Millares 12 3 2 4 5 2" xfId="22764" xr:uid="{00000000-0005-0000-0000-000041250000}"/>
    <cellStyle name="Millares 12 3 2 4 6" xfId="14960" xr:uid="{00000000-0005-0000-0000-000042250000}"/>
    <cellStyle name="Millares 12 3 2 5" xfId="1045" xr:uid="{00000000-0005-0000-0000-000043250000}"/>
    <cellStyle name="Millares 12 3 2 5 2" xfId="13521" xr:uid="{00000000-0005-0000-0000-000044250000}"/>
    <cellStyle name="Millares 12 3 2 6" xfId="2969" xr:uid="{00000000-0005-0000-0000-000045250000}"/>
    <cellStyle name="Millares 12 3 2 6 2" xfId="15442" xr:uid="{00000000-0005-0000-0000-000046250000}"/>
    <cellStyle name="Millares 12 3 2 7" xfId="4907" xr:uid="{00000000-0005-0000-0000-000047250000}"/>
    <cellStyle name="Millares 12 3 2 7 2" xfId="17379" xr:uid="{00000000-0005-0000-0000-000048250000}"/>
    <cellStyle name="Millares 12 3 2 8" xfId="6847" xr:uid="{00000000-0005-0000-0000-000049250000}"/>
    <cellStyle name="Millares 12 3 2 8 2" xfId="19318" xr:uid="{00000000-0005-0000-0000-00004A250000}"/>
    <cellStyle name="Millares 12 3 2 9" xfId="8871" xr:uid="{00000000-0005-0000-0000-00004B250000}"/>
    <cellStyle name="Millares 12 3 2 9 2" xfId="21340" xr:uid="{00000000-0005-0000-0000-00004C250000}"/>
    <cellStyle name="Millares 12 3 20" xfId="31479" xr:uid="{00000000-0005-0000-0000-00004D250000}"/>
    <cellStyle name="Millares 12 3 21" xfId="32650" xr:uid="{00000000-0005-0000-0000-00004E250000}"/>
    <cellStyle name="Millares 12 3 3" xfId="1347" xr:uid="{00000000-0005-0000-0000-00004F250000}"/>
    <cellStyle name="Millares 12 3 3 2" xfId="3271" xr:uid="{00000000-0005-0000-0000-000050250000}"/>
    <cellStyle name="Millares 12 3 3 2 2" xfId="15744" xr:uid="{00000000-0005-0000-0000-000051250000}"/>
    <cellStyle name="Millares 12 3 3 3" xfId="5223" xr:uid="{00000000-0005-0000-0000-000052250000}"/>
    <cellStyle name="Millares 12 3 3 3 2" xfId="17694" xr:uid="{00000000-0005-0000-0000-000053250000}"/>
    <cellStyle name="Millares 12 3 3 4" xfId="7152" xr:uid="{00000000-0005-0000-0000-000054250000}"/>
    <cellStyle name="Millares 12 3 3 4 2" xfId="19623" xr:uid="{00000000-0005-0000-0000-000055250000}"/>
    <cellStyle name="Millares 12 3 3 5" xfId="9162" xr:uid="{00000000-0005-0000-0000-000056250000}"/>
    <cellStyle name="Millares 12 3 3 5 2" xfId="21631" xr:uid="{00000000-0005-0000-0000-000057250000}"/>
    <cellStyle name="Millares 12 3 3 6" xfId="13823" xr:uid="{00000000-0005-0000-0000-000058250000}"/>
    <cellStyle name="Millares 12 3 3 7" xfId="29370" xr:uid="{00000000-0005-0000-0000-000059250000}"/>
    <cellStyle name="Millares 12 3 3 8" xfId="32089" xr:uid="{00000000-0005-0000-0000-00005A250000}"/>
    <cellStyle name="Millares 12 3 3 9" xfId="33247" xr:uid="{00000000-0005-0000-0000-00005B250000}"/>
    <cellStyle name="Millares 12 3 4" xfId="1827" xr:uid="{00000000-0005-0000-0000-00005C250000}"/>
    <cellStyle name="Millares 12 3 4 2" xfId="3751" xr:uid="{00000000-0005-0000-0000-00005D250000}"/>
    <cellStyle name="Millares 12 3 4 2 2" xfId="16224" xr:uid="{00000000-0005-0000-0000-00005E250000}"/>
    <cellStyle name="Millares 12 3 4 3" xfId="5702" xr:uid="{00000000-0005-0000-0000-00005F250000}"/>
    <cellStyle name="Millares 12 3 4 3 2" xfId="18174" xr:uid="{00000000-0005-0000-0000-000060250000}"/>
    <cellStyle name="Millares 12 3 4 4" xfId="7632" xr:uid="{00000000-0005-0000-0000-000061250000}"/>
    <cellStyle name="Millares 12 3 4 4 2" xfId="20103" xr:uid="{00000000-0005-0000-0000-000062250000}"/>
    <cellStyle name="Millares 12 3 4 5" xfId="9640" xr:uid="{00000000-0005-0000-0000-000063250000}"/>
    <cellStyle name="Millares 12 3 4 5 2" xfId="22109" xr:uid="{00000000-0005-0000-0000-000064250000}"/>
    <cellStyle name="Millares 12 3 4 6" xfId="14303" xr:uid="{00000000-0005-0000-0000-000065250000}"/>
    <cellStyle name="Millares 12 3 5" xfId="2309" xr:uid="{00000000-0005-0000-0000-000066250000}"/>
    <cellStyle name="Millares 12 3 5 2" xfId="4230" xr:uid="{00000000-0005-0000-0000-000067250000}"/>
    <cellStyle name="Millares 12 3 5 2 2" xfId="16703" xr:uid="{00000000-0005-0000-0000-000068250000}"/>
    <cellStyle name="Millares 12 3 5 3" xfId="6185" xr:uid="{00000000-0005-0000-0000-000069250000}"/>
    <cellStyle name="Millares 12 3 5 3 2" xfId="18657" xr:uid="{00000000-0005-0000-0000-00006A250000}"/>
    <cellStyle name="Millares 12 3 5 4" xfId="8111" xr:uid="{00000000-0005-0000-0000-00006B250000}"/>
    <cellStyle name="Millares 12 3 5 4 2" xfId="20582" xr:uid="{00000000-0005-0000-0000-00006C250000}"/>
    <cellStyle name="Millares 12 3 5 5" xfId="10117" xr:uid="{00000000-0005-0000-0000-00006D250000}"/>
    <cellStyle name="Millares 12 3 5 5 2" xfId="22586" xr:uid="{00000000-0005-0000-0000-00006E250000}"/>
    <cellStyle name="Millares 12 3 5 6" xfId="14782" xr:uid="{00000000-0005-0000-0000-00006F250000}"/>
    <cellStyle name="Millares 12 3 6" xfId="867" xr:uid="{00000000-0005-0000-0000-000070250000}"/>
    <cellStyle name="Millares 12 3 6 2" xfId="13343" xr:uid="{00000000-0005-0000-0000-000071250000}"/>
    <cellStyle name="Millares 12 3 7" xfId="2791" xr:uid="{00000000-0005-0000-0000-000072250000}"/>
    <cellStyle name="Millares 12 3 7 2" xfId="15264" xr:uid="{00000000-0005-0000-0000-000073250000}"/>
    <cellStyle name="Millares 12 3 8" xfId="4724" xr:uid="{00000000-0005-0000-0000-000074250000}"/>
    <cellStyle name="Millares 12 3 8 2" xfId="17196" xr:uid="{00000000-0005-0000-0000-000075250000}"/>
    <cellStyle name="Millares 12 3 9" xfId="6669" xr:uid="{00000000-0005-0000-0000-000076250000}"/>
    <cellStyle name="Millares 12 3 9 2" xfId="19140" xr:uid="{00000000-0005-0000-0000-000077250000}"/>
    <cellStyle name="Millares 12 4" xfId="206" xr:uid="{00000000-0005-0000-0000-000078250000}"/>
    <cellStyle name="Millares 12 4 10" xfId="8759" xr:uid="{00000000-0005-0000-0000-000079250000}"/>
    <cellStyle name="Millares 12 4 10 2" xfId="21228" xr:uid="{00000000-0005-0000-0000-00007A250000}"/>
    <cellStyle name="Millares 12 4 11" xfId="10664" xr:uid="{00000000-0005-0000-0000-00007B250000}"/>
    <cellStyle name="Millares 12 4 11 2" xfId="23130" xr:uid="{00000000-0005-0000-0000-00007C250000}"/>
    <cellStyle name="Millares 12 4 12" xfId="11144" xr:uid="{00000000-0005-0000-0000-00007D250000}"/>
    <cellStyle name="Millares 12 4 12 2" xfId="23609" xr:uid="{00000000-0005-0000-0000-00007E250000}"/>
    <cellStyle name="Millares 12 4 13" xfId="12285" xr:uid="{00000000-0005-0000-0000-00007F250000}"/>
    <cellStyle name="Millares 12 4 13 2" xfId="24119" xr:uid="{00000000-0005-0000-0000-000080250000}"/>
    <cellStyle name="Millares 12 4 14" xfId="12924" xr:uid="{00000000-0005-0000-0000-000081250000}"/>
    <cellStyle name="Millares 12 4 15" xfId="24827" xr:uid="{00000000-0005-0000-0000-000082250000}"/>
    <cellStyle name="Millares 12 4 16" xfId="25451" xr:uid="{00000000-0005-0000-0000-000083250000}"/>
    <cellStyle name="Millares 12 4 17" xfId="26917" xr:uid="{00000000-0005-0000-0000-000084250000}"/>
    <cellStyle name="Millares 12 4 18" xfId="27877" xr:uid="{00000000-0005-0000-0000-000085250000}"/>
    <cellStyle name="Millares 12 4 19" xfId="28594" xr:uid="{00000000-0005-0000-0000-000086250000}"/>
    <cellStyle name="Millares 12 4 2" xfId="391" xr:uid="{00000000-0005-0000-0000-000087250000}"/>
    <cellStyle name="Millares 12 4 2 10" xfId="10842" xr:uid="{00000000-0005-0000-0000-000088250000}"/>
    <cellStyle name="Millares 12 4 2 10 2" xfId="23308" xr:uid="{00000000-0005-0000-0000-000089250000}"/>
    <cellStyle name="Millares 12 4 2 11" xfId="11322" xr:uid="{00000000-0005-0000-0000-00008A250000}"/>
    <cellStyle name="Millares 12 4 2 11 2" xfId="23787" xr:uid="{00000000-0005-0000-0000-00008B250000}"/>
    <cellStyle name="Millares 12 4 2 12" xfId="12463" xr:uid="{00000000-0005-0000-0000-00008C250000}"/>
    <cellStyle name="Millares 12 4 2 12 2" xfId="24297" xr:uid="{00000000-0005-0000-0000-00008D250000}"/>
    <cellStyle name="Millares 12 4 2 13" xfId="13102" xr:uid="{00000000-0005-0000-0000-00008E250000}"/>
    <cellStyle name="Millares 12 4 2 14" xfId="25005" xr:uid="{00000000-0005-0000-0000-00008F250000}"/>
    <cellStyle name="Millares 12 4 2 15" xfId="25633" xr:uid="{00000000-0005-0000-0000-000090250000}"/>
    <cellStyle name="Millares 12 4 2 16" xfId="27096" xr:uid="{00000000-0005-0000-0000-000091250000}"/>
    <cellStyle name="Millares 12 4 2 17" xfId="28055" xr:uid="{00000000-0005-0000-0000-000092250000}"/>
    <cellStyle name="Millares 12 4 2 18" xfId="28775" xr:uid="{00000000-0005-0000-0000-000093250000}"/>
    <cellStyle name="Millares 12 4 2 19" xfId="31719" xr:uid="{00000000-0005-0000-0000-000094250000}"/>
    <cellStyle name="Millares 12 4 2 2" xfId="1587" xr:uid="{00000000-0005-0000-0000-000095250000}"/>
    <cellStyle name="Millares 12 4 2 2 2" xfId="3511" xr:uid="{00000000-0005-0000-0000-000096250000}"/>
    <cellStyle name="Millares 12 4 2 2 2 2" xfId="15984" xr:uid="{00000000-0005-0000-0000-000097250000}"/>
    <cellStyle name="Millares 12 4 2 2 3" xfId="5462" xr:uid="{00000000-0005-0000-0000-000098250000}"/>
    <cellStyle name="Millares 12 4 2 2 3 2" xfId="17934" xr:uid="{00000000-0005-0000-0000-000099250000}"/>
    <cellStyle name="Millares 12 4 2 2 4" xfId="7392" xr:uid="{00000000-0005-0000-0000-00009A250000}"/>
    <cellStyle name="Millares 12 4 2 2 4 2" xfId="19863" xr:uid="{00000000-0005-0000-0000-00009B250000}"/>
    <cellStyle name="Millares 12 4 2 2 5" xfId="9402" xr:uid="{00000000-0005-0000-0000-00009C250000}"/>
    <cellStyle name="Millares 12 4 2 2 5 2" xfId="21871" xr:uid="{00000000-0005-0000-0000-00009D250000}"/>
    <cellStyle name="Millares 12 4 2 2 6" xfId="14063" xr:uid="{00000000-0005-0000-0000-00009E250000}"/>
    <cellStyle name="Millares 12 4 2 2 7" xfId="29610" xr:uid="{00000000-0005-0000-0000-00009F250000}"/>
    <cellStyle name="Millares 12 4 2 2 8" xfId="32329" xr:uid="{00000000-0005-0000-0000-0000A0250000}"/>
    <cellStyle name="Millares 12 4 2 2 9" xfId="33487" xr:uid="{00000000-0005-0000-0000-0000A1250000}"/>
    <cellStyle name="Millares 12 4 2 20" xfId="32890" xr:uid="{00000000-0005-0000-0000-0000A2250000}"/>
    <cellStyle name="Millares 12 4 2 3" xfId="2067" xr:uid="{00000000-0005-0000-0000-0000A3250000}"/>
    <cellStyle name="Millares 12 4 2 3 2" xfId="3991" xr:uid="{00000000-0005-0000-0000-0000A4250000}"/>
    <cellStyle name="Millares 12 4 2 3 2 2" xfId="16464" xr:uid="{00000000-0005-0000-0000-0000A5250000}"/>
    <cellStyle name="Millares 12 4 2 3 3" xfId="5942" xr:uid="{00000000-0005-0000-0000-0000A6250000}"/>
    <cellStyle name="Millares 12 4 2 3 3 2" xfId="18414" xr:uid="{00000000-0005-0000-0000-0000A7250000}"/>
    <cellStyle name="Millares 12 4 2 3 4" xfId="7872" xr:uid="{00000000-0005-0000-0000-0000A8250000}"/>
    <cellStyle name="Millares 12 4 2 3 4 2" xfId="20343" xr:uid="{00000000-0005-0000-0000-0000A9250000}"/>
    <cellStyle name="Millares 12 4 2 3 5" xfId="9880" xr:uid="{00000000-0005-0000-0000-0000AA250000}"/>
    <cellStyle name="Millares 12 4 2 3 5 2" xfId="22349" xr:uid="{00000000-0005-0000-0000-0000AB250000}"/>
    <cellStyle name="Millares 12 4 2 3 6" xfId="14543" xr:uid="{00000000-0005-0000-0000-0000AC250000}"/>
    <cellStyle name="Millares 12 4 2 4" xfId="2549" xr:uid="{00000000-0005-0000-0000-0000AD250000}"/>
    <cellStyle name="Millares 12 4 2 4 2" xfId="4470" xr:uid="{00000000-0005-0000-0000-0000AE250000}"/>
    <cellStyle name="Millares 12 4 2 4 2 2" xfId="16943" xr:uid="{00000000-0005-0000-0000-0000AF250000}"/>
    <cellStyle name="Millares 12 4 2 4 3" xfId="6425" xr:uid="{00000000-0005-0000-0000-0000B0250000}"/>
    <cellStyle name="Millares 12 4 2 4 3 2" xfId="18897" xr:uid="{00000000-0005-0000-0000-0000B1250000}"/>
    <cellStyle name="Millares 12 4 2 4 4" xfId="8351" xr:uid="{00000000-0005-0000-0000-0000B2250000}"/>
    <cellStyle name="Millares 12 4 2 4 4 2" xfId="20822" xr:uid="{00000000-0005-0000-0000-0000B3250000}"/>
    <cellStyle name="Millares 12 4 2 4 5" xfId="10357" xr:uid="{00000000-0005-0000-0000-0000B4250000}"/>
    <cellStyle name="Millares 12 4 2 4 5 2" xfId="22826" xr:uid="{00000000-0005-0000-0000-0000B5250000}"/>
    <cellStyle name="Millares 12 4 2 4 6" xfId="15022" xr:uid="{00000000-0005-0000-0000-0000B6250000}"/>
    <cellStyle name="Millares 12 4 2 5" xfId="1107" xr:uid="{00000000-0005-0000-0000-0000B7250000}"/>
    <cellStyle name="Millares 12 4 2 5 2" xfId="13583" xr:uid="{00000000-0005-0000-0000-0000B8250000}"/>
    <cellStyle name="Millares 12 4 2 6" xfId="3031" xr:uid="{00000000-0005-0000-0000-0000B9250000}"/>
    <cellStyle name="Millares 12 4 2 6 2" xfId="15504" xr:uid="{00000000-0005-0000-0000-0000BA250000}"/>
    <cellStyle name="Millares 12 4 2 7" xfId="4969" xr:uid="{00000000-0005-0000-0000-0000BB250000}"/>
    <cellStyle name="Millares 12 4 2 7 2" xfId="17441" xr:uid="{00000000-0005-0000-0000-0000BC250000}"/>
    <cellStyle name="Millares 12 4 2 8" xfId="6909" xr:uid="{00000000-0005-0000-0000-0000BD250000}"/>
    <cellStyle name="Millares 12 4 2 8 2" xfId="19380" xr:uid="{00000000-0005-0000-0000-0000BE250000}"/>
    <cellStyle name="Millares 12 4 2 9" xfId="8928" xr:uid="{00000000-0005-0000-0000-0000BF250000}"/>
    <cellStyle name="Millares 12 4 2 9 2" xfId="21397" xr:uid="{00000000-0005-0000-0000-0000C0250000}"/>
    <cellStyle name="Millares 12 4 20" xfId="31541" xr:uid="{00000000-0005-0000-0000-0000C1250000}"/>
    <cellStyle name="Millares 12 4 21" xfId="32712" xr:uid="{00000000-0005-0000-0000-0000C2250000}"/>
    <cellStyle name="Millares 12 4 3" xfId="1409" xr:uid="{00000000-0005-0000-0000-0000C3250000}"/>
    <cellStyle name="Millares 12 4 3 2" xfId="3333" xr:uid="{00000000-0005-0000-0000-0000C4250000}"/>
    <cellStyle name="Millares 12 4 3 2 2" xfId="15806" xr:uid="{00000000-0005-0000-0000-0000C5250000}"/>
    <cellStyle name="Millares 12 4 3 3" xfId="5285" xr:uid="{00000000-0005-0000-0000-0000C6250000}"/>
    <cellStyle name="Millares 12 4 3 3 2" xfId="17756" xr:uid="{00000000-0005-0000-0000-0000C7250000}"/>
    <cellStyle name="Millares 12 4 3 4" xfId="7214" xr:uid="{00000000-0005-0000-0000-0000C8250000}"/>
    <cellStyle name="Millares 12 4 3 4 2" xfId="19685" xr:uid="{00000000-0005-0000-0000-0000C9250000}"/>
    <cellStyle name="Millares 12 4 3 5" xfId="9224" xr:uid="{00000000-0005-0000-0000-0000CA250000}"/>
    <cellStyle name="Millares 12 4 3 5 2" xfId="21693" xr:uid="{00000000-0005-0000-0000-0000CB250000}"/>
    <cellStyle name="Millares 12 4 3 6" xfId="13885" xr:uid="{00000000-0005-0000-0000-0000CC250000}"/>
    <cellStyle name="Millares 12 4 3 7" xfId="29432" xr:uid="{00000000-0005-0000-0000-0000CD250000}"/>
    <cellStyle name="Millares 12 4 3 8" xfId="32151" xr:uid="{00000000-0005-0000-0000-0000CE250000}"/>
    <cellStyle name="Millares 12 4 3 9" xfId="33309" xr:uid="{00000000-0005-0000-0000-0000CF250000}"/>
    <cellStyle name="Millares 12 4 4" xfId="1889" xr:uid="{00000000-0005-0000-0000-0000D0250000}"/>
    <cellStyle name="Millares 12 4 4 2" xfId="3813" xr:uid="{00000000-0005-0000-0000-0000D1250000}"/>
    <cellStyle name="Millares 12 4 4 2 2" xfId="16286" xr:uid="{00000000-0005-0000-0000-0000D2250000}"/>
    <cellStyle name="Millares 12 4 4 3" xfId="5764" xr:uid="{00000000-0005-0000-0000-0000D3250000}"/>
    <cellStyle name="Millares 12 4 4 3 2" xfId="18236" xr:uid="{00000000-0005-0000-0000-0000D4250000}"/>
    <cellStyle name="Millares 12 4 4 4" xfId="7694" xr:uid="{00000000-0005-0000-0000-0000D5250000}"/>
    <cellStyle name="Millares 12 4 4 4 2" xfId="20165" xr:uid="{00000000-0005-0000-0000-0000D6250000}"/>
    <cellStyle name="Millares 12 4 4 5" xfId="9702" xr:uid="{00000000-0005-0000-0000-0000D7250000}"/>
    <cellStyle name="Millares 12 4 4 5 2" xfId="22171" xr:uid="{00000000-0005-0000-0000-0000D8250000}"/>
    <cellStyle name="Millares 12 4 4 6" xfId="14365" xr:uid="{00000000-0005-0000-0000-0000D9250000}"/>
    <cellStyle name="Millares 12 4 5" xfId="2371" xr:uid="{00000000-0005-0000-0000-0000DA250000}"/>
    <cellStyle name="Millares 12 4 5 2" xfId="4292" xr:uid="{00000000-0005-0000-0000-0000DB250000}"/>
    <cellStyle name="Millares 12 4 5 2 2" xfId="16765" xr:uid="{00000000-0005-0000-0000-0000DC250000}"/>
    <cellStyle name="Millares 12 4 5 3" xfId="6247" xr:uid="{00000000-0005-0000-0000-0000DD250000}"/>
    <cellStyle name="Millares 12 4 5 3 2" xfId="18719" xr:uid="{00000000-0005-0000-0000-0000DE250000}"/>
    <cellStyle name="Millares 12 4 5 4" xfId="8173" xr:uid="{00000000-0005-0000-0000-0000DF250000}"/>
    <cellStyle name="Millares 12 4 5 4 2" xfId="20644" xr:uid="{00000000-0005-0000-0000-0000E0250000}"/>
    <cellStyle name="Millares 12 4 5 5" xfId="10179" xr:uid="{00000000-0005-0000-0000-0000E1250000}"/>
    <cellStyle name="Millares 12 4 5 5 2" xfId="22648" xr:uid="{00000000-0005-0000-0000-0000E2250000}"/>
    <cellStyle name="Millares 12 4 5 6" xfId="14844" xr:uid="{00000000-0005-0000-0000-0000E3250000}"/>
    <cellStyle name="Millares 12 4 6" xfId="929" xr:uid="{00000000-0005-0000-0000-0000E4250000}"/>
    <cellStyle name="Millares 12 4 6 2" xfId="13405" xr:uid="{00000000-0005-0000-0000-0000E5250000}"/>
    <cellStyle name="Millares 12 4 7" xfId="2853" xr:uid="{00000000-0005-0000-0000-0000E6250000}"/>
    <cellStyle name="Millares 12 4 7 2" xfId="15326" xr:uid="{00000000-0005-0000-0000-0000E7250000}"/>
    <cellStyle name="Millares 12 4 8" xfId="4791" xr:uid="{00000000-0005-0000-0000-0000E8250000}"/>
    <cellStyle name="Millares 12 4 8 2" xfId="17263" xr:uid="{00000000-0005-0000-0000-0000E9250000}"/>
    <cellStyle name="Millares 12 4 9" xfId="6731" xr:uid="{00000000-0005-0000-0000-0000EA250000}"/>
    <cellStyle name="Millares 12 4 9 2" xfId="19202" xr:uid="{00000000-0005-0000-0000-0000EB250000}"/>
    <cellStyle name="Millares 12 5" xfId="235" xr:uid="{00000000-0005-0000-0000-0000EC250000}"/>
    <cellStyle name="Millares 12 5 10" xfId="8787" xr:uid="{00000000-0005-0000-0000-0000ED250000}"/>
    <cellStyle name="Millares 12 5 10 2" xfId="21256" xr:uid="{00000000-0005-0000-0000-0000EE250000}"/>
    <cellStyle name="Millares 12 5 11" xfId="10693" xr:uid="{00000000-0005-0000-0000-0000EF250000}"/>
    <cellStyle name="Millares 12 5 11 2" xfId="23159" xr:uid="{00000000-0005-0000-0000-0000F0250000}"/>
    <cellStyle name="Millares 12 5 12" xfId="11173" xr:uid="{00000000-0005-0000-0000-0000F1250000}"/>
    <cellStyle name="Millares 12 5 12 2" xfId="23638" xr:uid="{00000000-0005-0000-0000-0000F2250000}"/>
    <cellStyle name="Millares 12 5 13" xfId="12314" xr:uid="{00000000-0005-0000-0000-0000F3250000}"/>
    <cellStyle name="Millares 12 5 13 2" xfId="24148" xr:uid="{00000000-0005-0000-0000-0000F4250000}"/>
    <cellStyle name="Millares 12 5 14" xfId="12953" xr:uid="{00000000-0005-0000-0000-0000F5250000}"/>
    <cellStyle name="Millares 12 5 15" xfId="24856" xr:uid="{00000000-0005-0000-0000-0000F6250000}"/>
    <cellStyle name="Millares 12 5 16" xfId="25480" xr:uid="{00000000-0005-0000-0000-0000F7250000}"/>
    <cellStyle name="Millares 12 5 17" xfId="26946" xr:uid="{00000000-0005-0000-0000-0000F8250000}"/>
    <cellStyle name="Millares 12 5 18" xfId="27906" xr:uid="{00000000-0005-0000-0000-0000F9250000}"/>
    <cellStyle name="Millares 12 5 19" xfId="28623" xr:uid="{00000000-0005-0000-0000-0000FA250000}"/>
    <cellStyle name="Millares 12 5 2" xfId="420" xr:uid="{00000000-0005-0000-0000-0000FB250000}"/>
    <cellStyle name="Millares 12 5 2 10" xfId="10871" xr:uid="{00000000-0005-0000-0000-0000FC250000}"/>
    <cellStyle name="Millares 12 5 2 10 2" xfId="23337" xr:uid="{00000000-0005-0000-0000-0000FD250000}"/>
    <cellStyle name="Millares 12 5 2 11" xfId="11351" xr:uid="{00000000-0005-0000-0000-0000FE250000}"/>
    <cellStyle name="Millares 12 5 2 11 2" xfId="23816" xr:uid="{00000000-0005-0000-0000-0000FF250000}"/>
    <cellStyle name="Millares 12 5 2 12" xfId="12492" xr:uid="{00000000-0005-0000-0000-000000260000}"/>
    <cellStyle name="Millares 12 5 2 12 2" xfId="24326" xr:uid="{00000000-0005-0000-0000-000001260000}"/>
    <cellStyle name="Millares 12 5 2 13" xfId="13131" xr:uid="{00000000-0005-0000-0000-000002260000}"/>
    <cellStyle name="Millares 12 5 2 14" xfId="25034" xr:uid="{00000000-0005-0000-0000-000003260000}"/>
    <cellStyle name="Millares 12 5 2 15" xfId="25662" xr:uid="{00000000-0005-0000-0000-000004260000}"/>
    <cellStyle name="Millares 12 5 2 16" xfId="27125" xr:uid="{00000000-0005-0000-0000-000005260000}"/>
    <cellStyle name="Millares 12 5 2 17" xfId="28084" xr:uid="{00000000-0005-0000-0000-000006260000}"/>
    <cellStyle name="Millares 12 5 2 18" xfId="28804" xr:uid="{00000000-0005-0000-0000-000007260000}"/>
    <cellStyle name="Millares 12 5 2 19" xfId="31748" xr:uid="{00000000-0005-0000-0000-000008260000}"/>
    <cellStyle name="Millares 12 5 2 2" xfId="1616" xr:uid="{00000000-0005-0000-0000-000009260000}"/>
    <cellStyle name="Millares 12 5 2 2 2" xfId="3540" xr:uid="{00000000-0005-0000-0000-00000A260000}"/>
    <cellStyle name="Millares 12 5 2 2 2 2" xfId="16013" xr:uid="{00000000-0005-0000-0000-00000B260000}"/>
    <cellStyle name="Millares 12 5 2 2 3" xfId="5491" xr:uid="{00000000-0005-0000-0000-00000C260000}"/>
    <cellStyle name="Millares 12 5 2 2 3 2" xfId="17963" xr:uid="{00000000-0005-0000-0000-00000D260000}"/>
    <cellStyle name="Millares 12 5 2 2 4" xfId="7421" xr:uid="{00000000-0005-0000-0000-00000E260000}"/>
    <cellStyle name="Millares 12 5 2 2 4 2" xfId="19892" xr:uid="{00000000-0005-0000-0000-00000F260000}"/>
    <cellStyle name="Millares 12 5 2 2 5" xfId="9431" xr:uid="{00000000-0005-0000-0000-000010260000}"/>
    <cellStyle name="Millares 12 5 2 2 5 2" xfId="21900" xr:uid="{00000000-0005-0000-0000-000011260000}"/>
    <cellStyle name="Millares 12 5 2 2 6" xfId="14092" xr:uid="{00000000-0005-0000-0000-000012260000}"/>
    <cellStyle name="Millares 12 5 2 2 7" xfId="29639" xr:uid="{00000000-0005-0000-0000-000013260000}"/>
    <cellStyle name="Millares 12 5 2 2 8" xfId="32358" xr:uid="{00000000-0005-0000-0000-000014260000}"/>
    <cellStyle name="Millares 12 5 2 2 9" xfId="33516" xr:uid="{00000000-0005-0000-0000-000015260000}"/>
    <cellStyle name="Millares 12 5 2 20" xfId="32919" xr:uid="{00000000-0005-0000-0000-000016260000}"/>
    <cellStyle name="Millares 12 5 2 3" xfId="2096" xr:uid="{00000000-0005-0000-0000-000017260000}"/>
    <cellStyle name="Millares 12 5 2 3 2" xfId="4020" xr:uid="{00000000-0005-0000-0000-000018260000}"/>
    <cellStyle name="Millares 12 5 2 3 2 2" xfId="16493" xr:uid="{00000000-0005-0000-0000-000019260000}"/>
    <cellStyle name="Millares 12 5 2 3 3" xfId="5971" xr:uid="{00000000-0005-0000-0000-00001A260000}"/>
    <cellStyle name="Millares 12 5 2 3 3 2" xfId="18443" xr:uid="{00000000-0005-0000-0000-00001B260000}"/>
    <cellStyle name="Millares 12 5 2 3 4" xfId="7901" xr:uid="{00000000-0005-0000-0000-00001C260000}"/>
    <cellStyle name="Millares 12 5 2 3 4 2" xfId="20372" xr:uid="{00000000-0005-0000-0000-00001D260000}"/>
    <cellStyle name="Millares 12 5 2 3 5" xfId="9909" xr:uid="{00000000-0005-0000-0000-00001E260000}"/>
    <cellStyle name="Millares 12 5 2 3 5 2" xfId="22378" xr:uid="{00000000-0005-0000-0000-00001F260000}"/>
    <cellStyle name="Millares 12 5 2 3 6" xfId="14572" xr:uid="{00000000-0005-0000-0000-000020260000}"/>
    <cellStyle name="Millares 12 5 2 4" xfId="2578" xr:uid="{00000000-0005-0000-0000-000021260000}"/>
    <cellStyle name="Millares 12 5 2 4 2" xfId="4499" xr:uid="{00000000-0005-0000-0000-000022260000}"/>
    <cellStyle name="Millares 12 5 2 4 2 2" xfId="16972" xr:uid="{00000000-0005-0000-0000-000023260000}"/>
    <cellStyle name="Millares 12 5 2 4 3" xfId="6454" xr:uid="{00000000-0005-0000-0000-000024260000}"/>
    <cellStyle name="Millares 12 5 2 4 3 2" xfId="18926" xr:uid="{00000000-0005-0000-0000-000025260000}"/>
    <cellStyle name="Millares 12 5 2 4 4" xfId="8380" xr:uid="{00000000-0005-0000-0000-000026260000}"/>
    <cellStyle name="Millares 12 5 2 4 4 2" xfId="20851" xr:uid="{00000000-0005-0000-0000-000027260000}"/>
    <cellStyle name="Millares 12 5 2 4 5" xfId="10386" xr:uid="{00000000-0005-0000-0000-000028260000}"/>
    <cellStyle name="Millares 12 5 2 4 5 2" xfId="22855" xr:uid="{00000000-0005-0000-0000-000029260000}"/>
    <cellStyle name="Millares 12 5 2 4 6" xfId="15051" xr:uid="{00000000-0005-0000-0000-00002A260000}"/>
    <cellStyle name="Millares 12 5 2 5" xfId="1136" xr:uid="{00000000-0005-0000-0000-00002B260000}"/>
    <cellStyle name="Millares 12 5 2 5 2" xfId="13612" xr:uid="{00000000-0005-0000-0000-00002C260000}"/>
    <cellStyle name="Millares 12 5 2 6" xfId="3060" xr:uid="{00000000-0005-0000-0000-00002D260000}"/>
    <cellStyle name="Millares 12 5 2 6 2" xfId="15533" xr:uid="{00000000-0005-0000-0000-00002E260000}"/>
    <cellStyle name="Millares 12 5 2 7" xfId="4998" xr:uid="{00000000-0005-0000-0000-00002F260000}"/>
    <cellStyle name="Millares 12 5 2 7 2" xfId="17470" xr:uid="{00000000-0005-0000-0000-000030260000}"/>
    <cellStyle name="Millares 12 5 2 8" xfId="6938" xr:uid="{00000000-0005-0000-0000-000031260000}"/>
    <cellStyle name="Millares 12 5 2 8 2" xfId="19409" xr:uid="{00000000-0005-0000-0000-000032260000}"/>
    <cellStyle name="Millares 12 5 2 9" xfId="8957" xr:uid="{00000000-0005-0000-0000-000033260000}"/>
    <cellStyle name="Millares 12 5 2 9 2" xfId="21426" xr:uid="{00000000-0005-0000-0000-000034260000}"/>
    <cellStyle name="Millares 12 5 20" xfId="31570" xr:uid="{00000000-0005-0000-0000-000035260000}"/>
    <cellStyle name="Millares 12 5 21" xfId="32741" xr:uid="{00000000-0005-0000-0000-000036260000}"/>
    <cellStyle name="Millares 12 5 3" xfId="1438" xr:uid="{00000000-0005-0000-0000-000037260000}"/>
    <cellStyle name="Millares 12 5 3 2" xfId="3362" xr:uid="{00000000-0005-0000-0000-000038260000}"/>
    <cellStyle name="Millares 12 5 3 2 2" xfId="15835" xr:uid="{00000000-0005-0000-0000-000039260000}"/>
    <cellStyle name="Millares 12 5 3 3" xfId="5314" xr:uid="{00000000-0005-0000-0000-00003A260000}"/>
    <cellStyle name="Millares 12 5 3 3 2" xfId="17785" xr:uid="{00000000-0005-0000-0000-00003B260000}"/>
    <cellStyle name="Millares 12 5 3 4" xfId="7243" xr:uid="{00000000-0005-0000-0000-00003C260000}"/>
    <cellStyle name="Millares 12 5 3 4 2" xfId="19714" xr:uid="{00000000-0005-0000-0000-00003D260000}"/>
    <cellStyle name="Millares 12 5 3 5" xfId="9253" xr:uid="{00000000-0005-0000-0000-00003E260000}"/>
    <cellStyle name="Millares 12 5 3 5 2" xfId="21722" xr:uid="{00000000-0005-0000-0000-00003F260000}"/>
    <cellStyle name="Millares 12 5 3 6" xfId="13914" xr:uid="{00000000-0005-0000-0000-000040260000}"/>
    <cellStyle name="Millares 12 5 3 7" xfId="29461" xr:uid="{00000000-0005-0000-0000-000041260000}"/>
    <cellStyle name="Millares 12 5 3 8" xfId="32180" xr:uid="{00000000-0005-0000-0000-000042260000}"/>
    <cellStyle name="Millares 12 5 3 9" xfId="33338" xr:uid="{00000000-0005-0000-0000-000043260000}"/>
    <cellStyle name="Millares 12 5 4" xfId="1918" xr:uid="{00000000-0005-0000-0000-000044260000}"/>
    <cellStyle name="Millares 12 5 4 2" xfId="3842" xr:uid="{00000000-0005-0000-0000-000045260000}"/>
    <cellStyle name="Millares 12 5 4 2 2" xfId="16315" xr:uid="{00000000-0005-0000-0000-000046260000}"/>
    <cellStyle name="Millares 12 5 4 3" xfId="5793" xr:uid="{00000000-0005-0000-0000-000047260000}"/>
    <cellStyle name="Millares 12 5 4 3 2" xfId="18265" xr:uid="{00000000-0005-0000-0000-000048260000}"/>
    <cellStyle name="Millares 12 5 4 4" xfId="7723" xr:uid="{00000000-0005-0000-0000-000049260000}"/>
    <cellStyle name="Millares 12 5 4 4 2" xfId="20194" xr:uid="{00000000-0005-0000-0000-00004A260000}"/>
    <cellStyle name="Millares 12 5 4 5" xfId="9731" xr:uid="{00000000-0005-0000-0000-00004B260000}"/>
    <cellStyle name="Millares 12 5 4 5 2" xfId="22200" xr:uid="{00000000-0005-0000-0000-00004C260000}"/>
    <cellStyle name="Millares 12 5 4 6" xfId="14394" xr:uid="{00000000-0005-0000-0000-00004D260000}"/>
    <cellStyle name="Millares 12 5 5" xfId="2400" xr:uid="{00000000-0005-0000-0000-00004E260000}"/>
    <cellStyle name="Millares 12 5 5 2" xfId="4321" xr:uid="{00000000-0005-0000-0000-00004F260000}"/>
    <cellStyle name="Millares 12 5 5 2 2" xfId="16794" xr:uid="{00000000-0005-0000-0000-000050260000}"/>
    <cellStyle name="Millares 12 5 5 3" xfId="6276" xr:uid="{00000000-0005-0000-0000-000051260000}"/>
    <cellStyle name="Millares 12 5 5 3 2" xfId="18748" xr:uid="{00000000-0005-0000-0000-000052260000}"/>
    <cellStyle name="Millares 12 5 5 4" xfId="8202" xr:uid="{00000000-0005-0000-0000-000053260000}"/>
    <cellStyle name="Millares 12 5 5 4 2" xfId="20673" xr:uid="{00000000-0005-0000-0000-000054260000}"/>
    <cellStyle name="Millares 12 5 5 5" xfId="10208" xr:uid="{00000000-0005-0000-0000-000055260000}"/>
    <cellStyle name="Millares 12 5 5 5 2" xfId="22677" xr:uid="{00000000-0005-0000-0000-000056260000}"/>
    <cellStyle name="Millares 12 5 5 6" xfId="14873" xr:uid="{00000000-0005-0000-0000-000057260000}"/>
    <cellStyle name="Millares 12 5 6" xfId="958" xr:uid="{00000000-0005-0000-0000-000058260000}"/>
    <cellStyle name="Millares 12 5 6 2" xfId="13434" xr:uid="{00000000-0005-0000-0000-000059260000}"/>
    <cellStyle name="Millares 12 5 7" xfId="2882" xr:uid="{00000000-0005-0000-0000-00005A260000}"/>
    <cellStyle name="Millares 12 5 7 2" xfId="15355" xr:uid="{00000000-0005-0000-0000-00005B260000}"/>
    <cellStyle name="Millares 12 5 8" xfId="4820" xr:uid="{00000000-0005-0000-0000-00005C260000}"/>
    <cellStyle name="Millares 12 5 8 2" xfId="17292" xr:uid="{00000000-0005-0000-0000-00005D260000}"/>
    <cellStyle name="Millares 12 5 9" xfId="6760" xr:uid="{00000000-0005-0000-0000-00005E260000}"/>
    <cellStyle name="Millares 12 5 9 2" xfId="19231" xr:uid="{00000000-0005-0000-0000-00005F260000}"/>
    <cellStyle name="Millares 12 6" xfId="278" xr:uid="{00000000-0005-0000-0000-000060260000}"/>
    <cellStyle name="Millares 12 6 10" xfId="10729" xr:uid="{00000000-0005-0000-0000-000061260000}"/>
    <cellStyle name="Millares 12 6 10 2" xfId="23195" xr:uid="{00000000-0005-0000-0000-000062260000}"/>
    <cellStyle name="Millares 12 6 11" xfId="11209" xr:uid="{00000000-0005-0000-0000-000063260000}"/>
    <cellStyle name="Millares 12 6 11 2" xfId="23674" xr:uid="{00000000-0005-0000-0000-000064260000}"/>
    <cellStyle name="Millares 12 6 12" xfId="12350" xr:uid="{00000000-0005-0000-0000-000065260000}"/>
    <cellStyle name="Millares 12 6 12 2" xfId="24184" xr:uid="{00000000-0005-0000-0000-000066260000}"/>
    <cellStyle name="Millares 12 6 13" xfId="12989" xr:uid="{00000000-0005-0000-0000-000067260000}"/>
    <cellStyle name="Millares 12 6 14" xfId="24892" xr:uid="{00000000-0005-0000-0000-000068260000}"/>
    <cellStyle name="Millares 12 6 15" xfId="25520" xr:uid="{00000000-0005-0000-0000-000069260000}"/>
    <cellStyle name="Millares 12 6 16" xfId="26983" xr:uid="{00000000-0005-0000-0000-00006A260000}"/>
    <cellStyle name="Millares 12 6 17" xfId="27942" xr:uid="{00000000-0005-0000-0000-00006B260000}"/>
    <cellStyle name="Millares 12 6 18" xfId="28662" xr:uid="{00000000-0005-0000-0000-00006C260000}"/>
    <cellStyle name="Millares 12 6 19" xfId="31606" xr:uid="{00000000-0005-0000-0000-00006D260000}"/>
    <cellStyle name="Millares 12 6 2" xfId="1474" xr:uid="{00000000-0005-0000-0000-00006E260000}"/>
    <cellStyle name="Millares 12 6 2 2" xfId="3398" xr:uid="{00000000-0005-0000-0000-00006F260000}"/>
    <cellStyle name="Millares 12 6 2 2 2" xfId="15871" xr:uid="{00000000-0005-0000-0000-000070260000}"/>
    <cellStyle name="Millares 12 6 2 3" xfId="5350" xr:uid="{00000000-0005-0000-0000-000071260000}"/>
    <cellStyle name="Millares 12 6 2 3 2" xfId="17821" xr:uid="{00000000-0005-0000-0000-000072260000}"/>
    <cellStyle name="Millares 12 6 2 4" xfId="7279" xr:uid="{00000000-0005-0000-0000-000073260000}"/>
    <cellStyle name="Millares 12 6 2 4 2" xfId="19750" xr:uid="{00000000-0005-0000-0000-000074260000}"/>
    <cellStyle name="Millares 12 6 2 5" xfId="9289" xr:uid="{00000000-0005-0000-0000-000075260000}"/>
    <cellStyle name="Millares 12 6 2 5 2" xfId="21758" xr:uid="{00000000-0005-0000-0000-000076260000}"/>
    <cellStyle name="Millares 12 6 2 6" xfId="13950" xr:uid="{00000000-0005-0000-0000-000077260000}"/>
    <cellStyle name="Millares 12 6 2 7" xfId="29497" xr:uid="{00000000-0005-0000-0000-000078260000}"/>
    <cellStyle name="Millares 12 6 2 8" xfId="32216" xr:uid="{00000000-0005-0000-0000-000079260000}"/>
    <cellStyle name="Millares 12 6 2 9" xfId="33374" xr:uid="{00000000-0005-0000-0000-00007A260000}"/>
    <cellStyle name="Millares 12 6 20" xfId="32777" xr:uid="{00000000-0005-0000-0000-00007B260000}"/>
    <cellStyle name="Millares 12 6 3" xfId="1954" xr:uid="{00000000-0005-0000-0000-00007C260000}"/>
    <cellStyle name="Millares 12 6 3 2" xfId="3878" xr:uid="{00000000-0005-0000-0000-00007D260000}"/>
    <cellStyle name="Millares 12 6 3 2 2" xfId="16351" xr:uid="{00000000-0005-0000-0000-00007E260000}"/>
    <cellStyle name="Millares 12 6 3 3" xfId="5829" xr:uid="{00000000-0005-0000-0000-00007F260000}"/>
    <cellStyle name="Millares 12 6 3 3 2" xfId="18301" xr:uid="{00000000-0005-0000-0000-000080260000}"/>
    <cellStyle name="Millares 12 6 3 4" xfId="7759" xr:uid="{00000000-0005-0000-0000-000081260000}"/>
    <cellStyle name="Millares 12 6 3 4 2" xfId="20230" xr:uid="{00000000-0005-0000-0000-000082260000}"/>
    <cellStyle name="Millares 12 6 3 5" xfId="9767" xr:uid="{00000000-0005-0000-0000-000083260000}"/>
    <cellStyle name="Millares 12 6 3 5 2" xfId="22236" xr:uid="{00000000-0005-0000-0000-000084260000}"/>
    <cellStyle name="Millares 12 6 3 6" xfId="14430" xr:uid="{00000000-0005-0000-0000-000085260000}"/>
    <cellStyle name="Millares 12 6 4" xfId="2436" xr:uid="{00000000-0005-0000-0000-000086260000}"/>
    <cellStyle name="Millares 12 6 4 2" xfId="4357" xr:uid="{00000000-0005-0000-0000-000087260000}"/>
    <cellStyle name="Millares 12 6 4 2 2" xfId="16830" xr:uid="{00000000-0005-0000-0000-000088260000}"/>
    <cellStyle name="Millares 12 6 4 3" xfId="6312" xr:uid="{00000000-0005-0000-0000-000089260000}"/>
    <cellStyle name="Millares 12 6 4 3 2" xfId="18784" xr:uid="{00000000-0005-0000-0000-00008A260000}"/>
    <cellStyle name="Millares 12 6 4 4" xfId="8238" xr:uid="{00000000-0005-0000-0000-00008B260000}"/>
    <cellStyle name="Millares 12 6 4 4 2" xfId="20709" xr:uid="{00000000-0005-0000-0000-00008C260000}"/>
    <cellStyle name="Millares 12 6 4 5" xfId="10244" xr:uid="{00000000-0005-0000-0000-00008D260000}"/>
    <cellStyle name="Millares 12 6 4 5 2" xfId="22713" xr:uid="{00000000-0005-0000-0000-00008E260000}"/>
    <cellStyle name="Millares 12 6 4 6" xfId="14909" xr:uid="{00000000-0005-0000-0000-00008F260000}"/>
    <cellStyle name="Millares 12 6 5" xfId="994" xr:uid="{00000000-0005-0000-0000-000090260000}"/>
    <cellStyle name="Millares 12 6 5 2" xfId="13470" xr:uid="{00000000-0005-0000-0000-000091260000}"/>
    <cellStyle name="Millares 12 6 6" xfId="2918" xr:uid="{00000000-0005-0000-0000-000092260000}"/>
    <cellStyle name="Millares 12 6 6 2" xfId="15391" xr:uid="{00000000-0005-0000-0000-000093260000}"/>
    <cellStyle name="Millares 12 6 7" xfId="4856" xr:uid="{00000000-0005-0000-0000-000094260000}"/>
    <cellStyle name="Millares 12 6 7 2" xfId="17328" xr:uid="{00000000-0005-0000-0000-000095260000}"/>
    <cellStyle name="Millares 12 6 8" xfId="6796" xr:uid="{00000000-0005-0000-0000-000096260000}"/>
    <cellStyle name="Millares 12 6 8 2" xfId="19267" xr:uid="{00000000-0005-0000-0000-000097260000}"/>
    <cellStyle name="Millares 12 6 9" xfId="8823" xr:uid="{00000000-0005-0000-0000-000098260000}"/>
    <cellStyle name="Millares 12 6 9 2" xfId="21292" xr:uid="{00000000-0005-0000-0000-000099260000}"/>
    <cellStyle name="Millares 12 7" xfId="737" xr:uid="{00000000-0005-0000-0000-00009A260000}"/>
    <cellStyle name="Millares 12 7 10" xfId="10981" xr:uid="{00000000-0005-0000-0000-00009B260000}"/>
    <cellStyle name="Millares 12 7 10 2" xfId="23447" xr:uid="{00000000-0005-0000-0000-00009C260000}"/>
    <cellStyle name="Millares 12 7 11" xfId="11461" xr:uid="{00000000-0005-0000-0000-00009D260000}"/>
    <cellStyle name="Millares 12 7 11 2" xfId="23926" xr:uid="{00000000-0005-0000-0000-00009E260000}"/>
    <cellStyle name="Millares 12 7 12" xfId="12605" xr:uid="{00000000-0005-0000-0000-00009F260000}"/>
    <cellStyle name="Millares 12 7 12 2" xfId="24439" xr:uid="{00000000-0005-0000-0000-0000A0260000}"/>
    <cellStyle name="Millares 12 7 13" xfId="13243" xr:uid="{00000000-0005-0000-0000-0000A1260000}"/>
    <cellStyle name="Millares 12 7 14" xfId="25144" xr:uid="{00000000-0005-0000-0000-0000A2260000}"/>
    <cellStyle name="Millares 12 7 15" xfId="25857" xr:uid="{00000000-0005-0000-0000-0000A3260000}"/>
    <cellStyle name="Millares 12 7 16" xfId="27274" xr:uid="{00000000-0005-0000-0000-0000A4260000}"/>
    <cellStyle name="Millares 12 7 17" xfId="28214" xr:uid="{00000000-0005-0000-0000-0000A5260000}"/>
    <cellStyle name="Millares 12 7 18" xfId="28970" xr:uid="{00000000-0005-0000-0000-0000A6260000}"/>
    <cellStyle name="Millares 12 7 19" xfId="31859" xr:uid="{00000000-0005-0000-0000-0000A7260000}"/>
    <cellStyle name="Millares 12 7 2" xfId="1726" xr:uid="{00000000-0005-0000-0000-0000A8260000}"/>
    <cellStyle name="Millares 12 7 2 2" xfId="3650" xr:uid="{00000000-0005-0000-0000-0000A9260000}"/>
    <cellStyle name="Millares 12 7 2 2 2" xfId="16123" xr:uid="{00000000-0005-0000-0000-0000AA260000}"/>
    <cellStyle name="Millares 12 7 2 3" xfId="5601" xr:uid="{00000000-0005-0000-0000-0000AB260000}"/>
    <cellStyle name="Millares 12 7 2 3 2" xfId="18073" xr:uid="{00000000-0005-0000-0000-0000AC260000}"/>
    <cellStyle name="Millares 12 7 2 4" xfId="7531" xr:uid="{00000000-0005-0000-0000-0000AD260000}"/>
    <cellStyle name="Millares 12 7 2 4 2" xfId="20002" xr:uid="{00000000-0005-0000-0000-0000AE260000}"/>
    <cellStyle name="Millares 12 7 2 5" xfId="9539" xr:uid="{00000000-0005-0000-0000-0000AF260000}"/>
    <cellStyle name="Millares 12 7 2 5 2" xfId="22008" xr:uid="{00000000-0005-0000-0000-0000B0260000}"/>
    <cellStyle name="Millares 12 7 2 6" xfId="14202" xr:uid="{00000000-0005-0000-0000-0000B1260000}"/>
    <cellStyle name="Millares 12 7 2 7" xfId="29778" xr:uid="{00000000-0005-0000-0000-0000B2260000}"/>
    <cellStyle name="Millares 12 7 2 8" xfId="32469" xr:uid="{00000000-0005-0000-0000-0000B3260000}"/>
    <cellStyle name="Millares 12 7 2 9" xfId="33627" xr:uid="{00000000-0005-0000-0000-0000B4260000}"/>
    <cellStyle name="Millares 12 7 20" xfId="33029" xr:uid="{00000000-0005-0000-0000-0000B5260000}"/>
    <cellStyle name="Millares 12 7 3" xfId="2206" xr:uid="{00000000-0005-0000-0000-0000B6260000}"/>
    <cellStyle name="Millares 12 7 3 2" xfId="4130" xr:uid="{00000000-0005-0000-0000-0000B7260000}"/>
    <cellStyle name="Millares 12 7 3 2 2" xfId="16603" xr:uid="{00000000-0005-0000-0000-0000B8260000}"/>
    <cellStyle name="Millares 12 7 3 3" xfId="6081" xr:uid="{00000000-0005-0000-0000-0000B9260000}"/>
    <cellStyle name="Millares 12 7 3 3 2" xfId="18553" xr:uid="{00000000-0005-0000-0000-0000BA260000}"/>
    <cellStyle name="Millares 12 7 3 4" xfId="8011" xr:uid="{00000000-0005-0000-0000-0000BB260000}"/>
    <cellStyle name="Millares 12 7 3 4 2" xfId="20482" xr:uid="{00000000-0005-0000-0000-0000BC260000}"/>
    <cellStyle name="Millares 12 7 3 5" xfId="10017" xr:uid="{00000000-0005-0000-0000-0000BD260000}"/>
    <cellStyle name="Millares 12 7 3 5 2" xfId="22486" xr:uid="{00000000-0005-0000-0000-0000BE260000}"/>
    <cellStyle name="Millares 12 7 3 6" xfId="14682" xr:uid="{00000000-0005-0000-0000-0000BF260000}"/>
    <cellStyle name="Millares 12 7 4" xfId="2689" xr:uid="{00000000-0005-0000-0000-0000C0260000}"/>
    <cellStyle name="Millares 12 7 4 2" xfId="4610" xr:uid="{00000000-0005-0000-0000-0000C1260000}"/>
    <cellStyle name="Millares 12 7 4 2 2" xfId="17083" xr:uid="{00000000-0005-0000-0000-0000C2260000}"/>
    <cellStyle name="Millares 12 7 4 3" xfId="6565" xr:uid="{00000000-0005-0000-0000-0000C3260000}"/>
    <cellStyle name="Millares 12 7 4 3 2" xfId="19037" xr:uid="{00000000-0005-0000-0000-0000C4260000}"/>
    <cellStyle name="Millares 12 7 4 4" xfId="8491" xr:uid="{00000000-0005-0000-0000-0000C5260000}"/>
    <cellStyle name="Millares 12 7 4 4 2" xfId="20962" xr:uid="{00000000-0005-0000-0000-0000C6260000}"/>
    <cellStyle name="Millares 12 7 4 5" xfId="10496" xr:uid="{00000000-0005-0000-0000-0000C7260000}"/>
    <cellStyle name="Millares 12 7 4 5 2" xfId="22965" xr:uid="{00000000-0005-0000-0000-0000C8260000}"/>
    <cellStyle name="Millares 12 7 4 6" xfId="15162" xr:uid="{00000000-0005-0000-0000-0000C9260000}"/>
    <cellStyle name="Millares 12 7 5" xfId="1247" xr:uid="{00000000-0005-0000-0000-0000CA260000}"/>
    <cellStyle name="Millares 12 7 5 2" xfId="13723" xr:uid="{00000000-0005-0000-0000-0000CB260000}"/>
    <cellStyle name="Millares 12 7 6" xfId="3171" xr:uid="{00000000-0005-0000-0000-0000CC260000}"/>
    <cellStyle name="Millares 12 7 6 2" xfId="15644" xr:uid="{00000000-0005-0000-0000-0000CD260000}"/>
    <cellStyle name="Millares 12 7 7" xfId="5120" xr:uid="{00000000-0005-0000-0000-0000CE260000}"/>
    <cellStyle name="Millares 12 7 7 2" xfId="17591" xr:uid="{00000000-0005-0000-0000-0000CF260000}"/>
    <cellStyle name="Millares 12 7 8" xfId="7052" xr:uid="{00000000-0005-0000-0000-0000D0260000}"/>
    <cellStyle name="Millares 12 7 8 2" xfId="19523" xr:uid="{00000000-0005-0000-0000-0000D1260000}"/>
    <cellStyle name="Millares 12 7 9" xfId="9064" xr:uid="{00000000-0005-0000-0000-0000D2260000}"/>
    <cellStyle name="Millares 12 7 9 2" xfId="21533" xr:uid="{00000000-0005-0000-0000-0000D3260000}"/>
    <cellStyle name="Millares 12 8" xfId="1296" xr:uid="{00000000-0005-0000-0000-0000D4260000}"/>
    <cellStyle name="Millares 12 8 2" xfId="3220" xr:uid="{00000000-0005-0000-0000-0000D5260000}"/>
    <cellStyle name="Millares 12 8 2 2" xfId="15693" xr:uid="{00000000-0005-0000-0000-0000D6260000}"/>
    <cellStyle name="Millares 12 8 3" xfId="5172" xr:uid="{00000000-0005-0000-0000-0000D7260000}"/>
    <cellStyle name="Millares 12 8 3 2" xfId="17643" xr:uid="{00000000-0005-0000-0000-0000D8260000}"/>
    <cellStyle name="Millares 12 8 4" xfId="7101" xr:uid="{00000000-0005-0000-0000-0000D9260000}"/>
    <cellStyle name="Millares 12 8 4 2" xfId="19572" xr:uid="{00000000-0005-0000-0000-0000DA260000}"/>
    <cellStyle name="Millares 12 8 5" xfId="9111" xr:uid="{00000000-0005-0000-0000-0000DB260000}"/>
    <cellStyle name="Millares 12 8 5 2" xfId="21580" xr:uid="{00000000-0005-0000-0000-0000DC260000}"/>
    <cellStyle name="Millares 12 8 6" xfId="11645" xr:uid="{00000000-0005-0000-0000-0000DD260000}"/>
    <cellStyle name="Millares 12 8 7" xfId="13772" xr:uid="{00000000-0005-0000-0000-0000DE260000}"/>
    <cellStyle name="Millares 12 9" xfId="1776" xr:uid="{00000000-0005-0000-0000-0000DF260000}"/>
    <cellStyle name="Millares 12 9 2" xfId="3700" xr:uid="{00000000-0005-0000-0000-0000E0260000}"/>
    <cellStyle name="Millares 12 9 2 2" xfId="16173" xr:uid="{00000000-0005-0000-0000-0000E1260000}"/>
    <cellStyle name="Millares 12 9 3" xfId="5651" xr:uid="{00000000-0005-0000-0000-0000E2260000}"/>
    <cellStyle name="Millares 12 9 3 2" xfId="18123" xr:uid="{00000000-0005-0000-0000-0000E3260000}"/>
    <cellStyle name="Millares 12 9 4" xfId="7581" xr:uid="{00000000-0005-0000-0000-0000E4260000}"/>
    <cellStyle name="Millares 12 9 4 2" xfId="20052" xr:uid="{00000000-0005-0000-0000-0000E5260000}"/>
    <cellStyle name="Millares 12 9 5" xfId="9589" xr:uid="{00000000-0005-0000-0000-0000E6260000}"/>
    <cellStyle name="Millares 12 9 5 2" xfId="22058" xr:uid="{00000000-0005-0000-0000-0000E7260000}"/>
    <cellStyle name="Millares 12 9 6" xfId="11975" xr:uid="{00000000-0005-0000-0000-0000E8260000}"/>
    <cellStyle name="Millares 12 9 7" xfId="14252" xr:uid="{00000000-0005-0000-0000-0000E9260000}"/>
    <cellStyle name="Millares 120" xfId="26153" xr:uid="{00000000-0005-0000-0000-0000EA260000}"/>
    <cellStyle name="Millares 121" xfId="26079" xr:uid="{00000000-0005-0000-0000-0000EB260000}"/>
    <cellStyle name="Millares 122" xfId="26144" xr:uid="{00000000-0005-0000-0000-0000EC260000}"/>
    <cellStyle name="Millares 123" xfId="26308" xr:uid="{00000000-0005-0000-0000-0000ED260000}"/>
    <cellStyle name="Millares 124" xfId="26073" xr:uid="{00000000-0005-0000-0000-0000EE260000}"/>
    <cellStyle name="Millares 125" xfId="25943" xr:uid="{00000000-0005-0000-0000-0000EF260000}"/>
    <cellStyle name="Millares 126" xfId="26572" xr:uid="{00000000-0005-0000-0000-0000F0260000}"/>
    <cellStyle name="Millares 127" xfId="26169" xr:uid="{00000000-0005-0000-0000-0000F1260000}"/>
    <cellStyle name="Millares 128" xfId="25740" xr:uid="{00000000-0005-0000-0000-0000F2260000}"/>
    <cellStyle name="Millares 129" xfId="26332" xr:uid="{00000000-0005-0000-0000-0000F3260000}"/>
    <cellStyle name="Millares 13" xfId="25" xr:uid="{00000000-0005-0000-0000-0000F4260000}"/>
    <cellStyle name="Millares 13 10" xfId="2259" xr:uid="{00000000-0005-0000-0000-0000F5260000}"/>
    <cellStyle name="Millares 13 10 10" xfId="27519" xr:uid="{00000000-0005-0000-0000-0000F6260000}"/>
    <cellStyle name="Millares 13 10 11" xfId="28354" xr:uid="{00000000-0005-0000-0000-0000F7260000}"/>
    <cellStyle name="Millares 13 10 12" xfId="29239" xr:uid="{00000000-0005-0000-0000-0000F8260000}"/>
    <cellStyle name="Millares 13 10 13" xfId="31961" xr:uid="{00000000-0005-0000-0000-0000F9260000}"/>
    <cellStyle name="Millares 13 10 14" xfId="33119" xr:uid="{00000000-0005-0000-0000-0000FA260000}"/>
    <cellStyle name="Millares 13 10 2" xfId="4180" xr:uid="{00000000-0005-0000-0000-0000FB260000}"/>
    <cellStyle name="Millares 13 10 2 2" xfId="16653" xr:uid="{00000000-0005-0000-0000-0000FC260000}"/>
    <cellStyle name="Millares 13 10 3" xfId="6135" xr:uid="{00000000-0005-0000-0000-0000FD260000}"/>
    <cellStyle name="Millares 13 10 3 2" xfId="18607" xr:uid="{00000000-0005-0000-0000-0000FE260000}"/>
    <cellStyle name="Millares 13 10 4" xfId="8061" xr:uid="{00000000-0005-0000-0000-0000FF260000}"/>
    <cellStyle name="Millares 13 10 4 2" xfId="20532" xr:uid="{00000000-0005-0000-0000-000000270000}"/>
    <cellStyle name="Millares 13 10 5" xfId="10067" xr:uid="{00000000-0005-0000-0000-000001270000}"/>
    <cellStyle name="Millares 13 10 5 2" xfId="22536" xr:uid="{00000000-0005-0000-0000-000002270000}"/>
    <cellStyle name="Millares 13 10 6" xfId="12711" xr:uid="{00000000-0005-0000-0000-000003270000}"/>
    <cellStyle name="Millares 13 10 6 2" xfId="24544" xr:uid="{00000000-0005-0000-0000-000004270000}"/>
    <cellStyle name="Millares 13 10 7" xfId="14732" xr:uid="{00000000-0005-0000-0000-000005270000}"/>
    <cellStyle name="Millares 13 10 8" xfId="25235" xr:uid="{00000000-0005-0000-0000-000006270000}"/>
    <cellStyle name="Millares 13 10 9" xfId="26221" xr:uid="{00000000-0005-0000-0000-000007270000}"/>
    <cellStyle name="Millares 13 11" xfId="817" xr:uid="{00000000-0005-0000-0000-000008270000}"/>
    <cellStyle name="Millares 13 11 2" xfId="13293" xr:uid="{00000000-0005-0000-0000-000009270000}"/>
    <cellStyle name="Millares 13 11 3" xfId="29320" xr:uid="{00000000-0005-0000-0000-00000A270000}"/>
    <cellStyle name="Millares 13 11 4" xfId="32039" xr:uid="{00000000-0005-0000-0000-00000B270000}"/>
    <cellStyle name="Millares 13 11 5" xfId="33197" xr:uid="{00000000-0005-0000-0000-00000C270000}"/>
    <cellStyle name="Millares 13 12" xfId="2741" xr:uid="{00000000-0005-0000-0000-00000D270000}"/>
    <cellStyle name="Millares 13 12 2" xfId="15214" xr:uid="{00000000-0005-0000-0000-00000E270000}"/>
    <cellStyle name="Millares 13 13" xfId="4670" xr:uid="{00000000-0005-0000-0000-00000F270000}"/>
    <cellStyle name="Millares 13 13 2" xfId="17142" xr:uid="{00000000-0005-0000-0000-000010270000}"/>
    <cellStyle name="Millares 13 14" xfId="6618" xr:uid="{00000000-0005-0000-0000-000011270000}"/>
    <cellStyle name="Millares 13 14 2" xfId="19089" xr:uid="{00000000-0005-0000-0000-000012270000}"/>
    <cellStyle name="Millares 13 15" xfId="8605" xr:uid="{00000000-0005-0000-0000-000013270000}"/>
    <cellStyle name="Millares 13 15 2" xfId="21074" xr:uid="{00000000-0005-0000-0000-000014270000}"/>
    <cellStyle name="Millares 13 16" xfId="8587" xr:uid="{00000000-0005-0000-0000-000015270000}"/>
    <cellStyle name="Millares 13 16 2" xfId="21056" xr:uid="{00000000-0005-0000-0000-000016270000}"/>
    <cellStyle name="Millares 13 17" xfId="10552" xr:uid="{00000000-0005-0000-0000-000017270000}"/>
    <cellStyle name="Millares 13 17 2" xfId="23018" xr:uid="{00000000-0005-0000-0000-000018270000}"/>
    <cellStyle name="Millares 13 18" xfId="11032" xr:uid="{00000000-0005-0000-0000-000019270000}"/>
    <cellStyle name="Millares 13 18 2" xfId="23497" xr:uid="{00000000-0005-0000-0000-00001A270000}"/>
    <cellStyle name="Millares 13 19" xfId="12173" xr:uid="{00000000-0005-0000-0000-00001B270000}"/>
    <cellStyle name="Millares 13 19 2" xfId="24007" xr:uid="{00000000-0005-0000-0000-00001C270000}"/>
    <cellStyle name="Millares 13 2" xfId="83" xr:uid="{00000000-0005-0000-0000-00001D270000}"/>
    <cellStyle name="Millares 13 2 10" xfId="5162" xr:uid="{00000000-0005-0000-0000-00001E270000}"/>
    <cellStyle name="Millares 13 2 10 2" xfId="17633" xr:uid="{00000000-0005-0000-0000-00001F270000}"/>
    <cellStyle name="Millares 13 2 11" xfId="6646" xr:uid="{00000000-0005-0000-0000-000020270000}"/>
    <cellStyle name="Millares 13 2 11 2" xfId="19117" xr:uid="{00000000-0005-0000-0000-000021270000}"/>
    <cellStyle name="Millares 13 2 12" xfId="8539" xr:uid="{00000000-0005-0000-0000-000022270000}"/>
    <cellStyle name="Millares 13 2 12 2" xfId="21010" xr:uid="{00000000-0005-0000-0000-000023270000}"/>
    <cellStyle name="Millares 13 2 13" xfId="8648" xr:uid="{00000000-0005-0000-0000-000024270000}"/>
    <cellStyle name="Millares 13 2 13 2" xfId="21117" xr:uid="{00000000-0005-0000-0000-000025270000}"/>
    <cellStyle name="Millares 13 2 14" xfId="8681" xr:uid="{00000000-0005-0000-0000-000026270000}"/>
    <cellStyle name="Millares 13 2 14 2" xfId="21150" xr:uid="{00000000-0005-0000-0000-000027270000}"/>
    <cellStyle name="Millares 13 2 15" xfId="10579" xr:uid="{00000000-0005-0000-0000-000028270000}"/>
    <cellStyle name="Millares 13 2 15 2" xfId="23045" xr:uid="{00000000-0005-0000-0000-000029270000}"/>
    <cellStyle name="Millares 13 2 16" xfId="11059" xr:uid="{00000000-0005-0000-0000-00002A270000}"/>
    <cellStyle name="Millares 13 2 16 2" xfId="23524" xr:uid="{00000000-0005-0000-0000-00002B270000}"/>
    <cellStyle name="Millares 13 2 17" xfId="12200" xr:uid="{00000000-0005-0000-0000-00002C270000}"/>
    <cellStyle name="Millares 13 2 17 2" xfId="24034" xr:uid="{00000000-0005-0000-0000-00002D270000}"/>
    <cellStyle name="Millares 13 2 18" xfId="12839" xr:uid="{00000000-0005-0000-0000-00002E270000}"/>
    <cellStyle name="Millares 13 2 19" xfId="24742" xr:uid="{00000000-0005-0000-0000-00002F270000}"/>
    <cellStyle name="Millares 13 2 2" xfId="141" xr:uid="{00000000-0005-0000-0000-000030270000}"/>
    <cellStyle name="Millares 13 2 2 10" xfId="8728" xr:uid="{00000000-0005-0000-0000-000031270000}"/>
    <cellStyle name="Millares 13 2 2 10 2" xfId="21197" xr:uid="{00000000-0005-0000-0000-000032270000}"/>
    <cellStyle name="Millares 13 2 2 11" xfId="10631" xr:uid="{00000000-0005-0000-0000-000033270000}"/>
    <cellStyle name="Millares 13 2 2 11 2" xfId="23097" xr:uid="{00000000-0005-0000-0000-000034270000}"/>
    <cellStyle name="Millares 13 2 2 12" xfId="11111" xr:uid="{00000000-0005-0000-0000-000035270000}"/>
    <cellStyle name="Millares 13 2 2 12 2" xfId="23576" xr:uid="{00000000-0005-0000-0000-000036270000}"/>
    <cellStyle name="Millares 13 2 2 13" xfId="12252" xr:uid="{00000000-0005-0000-0000-000037270000}"/>
    <cellStyle name="Millares 13 2 2 13 2" xfId="24086" xr:uid="{00000000-0005-0000-0000-000038270000}"/>
    <cellStyle name="Millares 13 2 2 14" xfId="12891" xr:uid="{00000000-0005-0000-0000-000039270000}"/>
    <cellStyle name="Millares 13 2 2 15" xfId="24794" xr:uid="{00000000-0005-0000-0000-00003A270000}"/>
    <cellStyle name="Millares 13 2 2 16" xfId="25407" xr:uid="{00000000-0005-0000-0000-00003B270000}"/>
    <cellStyle name="Millares 13 2 2 17" xfId="26874" xr:uid="{00000000-0005-0000-0000-00003C270000}"/>
    <cellStyle name="Millares 13 2 2 18" xfId="27843" xr:uid="{00000000-0005-0000-0000-00003D270000}"/>
    <cellStyle name="Millares 13 2 2 19" xfId="28551" xr:uid="{00000000-0005-0000-0000-00003E270000}"/>
    <cellStyle name="Millares 13 2 2 2" xfId="358" xr:uid="{00000000-0005-0000-0000-00003F270000}"/>
    <cellStyle name="Millares 13 2 2 2 10" xfId="10809" xr:uid="{00000000-0005-0000-0000-000040270000}"/>
    <cellStyle name="Millares 13 2 2 2 10 2" xfId="23275" xr:uid="{00000000-0005-0000-0000-000041270000}"/>
    <cellStyle name="Millares 13 2 2 2 11" xfId="11289" xr:uid="{00000000-0005-0000-0000-000042270000}"/>
    <cellStyle name="Millares 13 2 2 2 11 2" xfId="23754" xr:uid="{00000000-0005-0000-0000-000043270000}"/>
    <cellStyle name="Millares 13 2 2 2 12" xfId="12430" xr:uid="{00000000-0005-0000-0000-000044270000}"/>
    <cellStyle name="Millares 13 2 2 2 12 2" xfId="24264" xr:uid="{00000000-0005-0000-0000-000045270000}"/>
    <cellStyle name="Millares 13 2 2 2 13" xfId="13069" xr:uid="{00000000-0005-0000-0000-000046270000}"/>
    <cellStyle name="Millares 13 2 2 2 14" xfId="24972" xr:uid="{00000000-0005-0000-0000-000047270000}"/>
    <cellStyle name="Millares 13 2 2 2 15" xfId="25600" xr:uid="{00000000-0005-0000-0000-000048270000}"/>
    <cellStyle name="Millares 13 2 2 2 16" xfId="27063" xr:uid="{00000000-0005-0000-0000-000049270000}"/>
    <cellStyle name="Millares 13 2 2 2 17" xfId="28022" xr:uid="{00000000-0005-0000-0000-00004A270000}"/>
    <cellStyle name="Millares 13 2 2 2 18" xfId="28742" xr:uid="{00000000-0005-0000-0000-00004B270000}"/>
    <cellStyle name="Millares 13 2 2 2 19" xfId="31686" xr:uid="{00000000-0005-0000-0000-00004C270000}"/>
    <cellStyle name="Millares 13 2 2 2 2" xfId="1554" xr:uid="{00000000-0005-0000-0000-00004D270000}"/>
    <cellStyle name="Millares 13 2 2 2 2 2" xfId="3478" xr:uid="{00000000-0005-0000-0000-00004E270000}"/>
    <cellStyle name="Millares 13 2 2 2 2 2 2" xfId="15951" xr:uid="{00000000-0005-0000-0000-00004F270000}"/>
    <cellStyle name="Millares 13 2 2 2 2 3" xfId="5429" xr:uid="{00000000-0005-0000-0000-000050270000}"/>
    <cellStyle name="Millares 13 2 2 2 2 3 2" xfId="17901" xr:uid="{00000000-0005-0000-0000-000051270000}"/>
    <cellStyle name="Millares 13 2 2 2 2 4" xfId="7359" xr:uid="{00000000-0005-0000-0000-000052270000}"/>
    <cellStyle name="Millares 13 2 2 2 2 4 2" xfId="19830" xr:uid="{00000000-0005-0000-0000-000053270000}"/>
    <cellStyle name="Millares 13 2 2 2 2 5" xfId="9369" xr:uid="{00000000-0005-0000-0000-000054270000}"/>
    <cellStyle name="Millares 13 2 2 2 2 5 2" xfId="21838" xr:uid="{00000000-0005-0000-0000-000055270000}"/>
    <cellStyle name="Millares 13 2 2 2 2 6" xfId="14030" xr:uid="{00000000-0005-0000-0000-000056270000}"/>
    <cellStyle name="Millares 13 2 2 2 2 7" xfId="29577" xr:uid="{00000000-0005-0000-0000-000057270000}"/>
    <cellStyle name="Millares 13 2 2 2 2 8" xfId="32296" xr:uid="{00000000-0005-0000-0000-000058270000}"/>
    <cellStyle name="Millares 13 2 2 2 2 9" xfId="33454" xr:uid="{00000000-0005-0000-0000-000059270000}"/>
    <cellStyle name="Millares 13 2 2 2 20" xfId="32857" xr:uid="{00000000-0005-0000-0000-00005A270000}"/>
    <cellStyle name="Millares 13 2 2 2 3" xfId="2034" xr:uid="{00000000-0005-0000-0000-00005B270000}"/>
    <cellStyle name="Millares 13 2 2 2 3 2" xfId="3958" xr:uid="{00000000-0005-0000-0000-00005C270000}"/>
    <cellStyle name="Millares 13 2 2 2 3 2 2" xfId="16431" xr:uid="{00000000-0005-0000-0000-00005D270000}"/>
    <cellStyle name="Millares 13 2 2 2 3 3" xfId="5909" xr:uid="{00000000-0005-0000-0000-00005E270000}"/>
    <cellStyle name="Millares 13 2 2 2 3 3 2" xfId="18381" xr:uid="{00000000-0005-0000-0000-00005F270000}"/>
    <cellStyle name="Millares 13 2 2 2 3 4" xfId="7839" xr:uid="{00000000-0005-0000-0000-000060270000}"/>
    <cellStyle name="Millares 13 2 2 2 3 4 2" xfId="20310" xr:uid="{00000000-0005-0000-0000-000061270000}"/>
    <cellStyle name="Millares 13 2 2 2 3 5" xfId="9847" xr:uid="{00000000-0005-0000-0000-000062270000}"/>
    <cellStyle name="Millares 13 2 2 2 3 5 2" xfId="22316" xr:uid="{00000000-0005-0000-0000-000063270000}"/>
    <cellStyle name="Millares 13 2 2 2 3 6" xfId="14510" xr:uid="{00000000-0005-0000-0000-000064270000}"/>
    <cellStyle name="Millares 13 2 2 2 4" xfId="2516" xr:uid="{00000000-0005-0000-0000-000065270000}"/>
    <cellStyle name="Millares 13 2 2 2 4 2" xfId="4437" xr:uid="{00000000-0005-0000-0000-000066270000}"/>
    <cellStyle name="Millares 13 2 2 2 4 2 2" xfId="16910" xr:uid="{00000000-0005-0000-0000-000067270000}"/>
    <cellStyle name="Millares 13 2 2 2 4 3" xfId="6392" xr:uid="{00000000-0005-0000-0000-000068270000}"/>
    <cellStyle name="Millares 13 2 2 2 4 3 2" xfId="18864" xr:uid="{00000000-0005-0000-0000-000069270000}"/>
    <cellStyle name="Millares 13 2 2 2 4 4" xfId="8318" xr:uid="{00000000-0005-0000-0000-00006A270000}"/>
    <cellStyle name="Millares 13 2 2 2 4 4 2" xfId="20789" xr:uid="{00000000-0005-0000-0000-00006B270000}"/>
    <cellStyle name="Millares 13 2 2 2 4 5" xfId="10324" xr:uid="{00000000-0005-0000-0000-00006C270000}"/>
    <cellStyle name="Millares 13 2 2 2 4 5 2" xfId="22793" xr:uid="{00000000-0005-0000-0000-00006D270000}"/>
    <cellStyle name="Millares 13 2 2 2 4 6" xfId="14989" xr:uid="{00000000-0005-0000-0000-00006E270000}"/>
    <cellStyle name="Millares 13 2 2 2 5" xfId="1074" xr:uid="{00000000-0005-0000-0000-00006F270000}"/>
    <cellStyle name="Millares 13 2 2 2 5 2" xfId="13550" xr:uid="{00000000-0005-0000-0000-000070270000}"/>
    <cellStyle name="Millares 13 2 2 2 6" xfId="2998" xr:uid="{00000000-0005-0000-0000-000071270000}"/>
    <cellStyle name="Millares 13 2 2 2 6 2" xfId="15471" xr:uid="{00000000-0005-0000-0000-000072270000}"/>
    <cellStyle name="Millares 13 2 2 2 7" xfId="4936" xr:uid="{00000000-0005-0000-0000-000073270000}"/>
    <cellStyle name="Millares 13 2 2 2 7 2" xfId="17408" xr:uid="{00000000-0005-0000-0000-000074270000}"/>
    <cellStyle name="Millares 13 2 2 2 8" xfId="6876" xr:uid="{00000000-0005-0000-0000-000075270000}"/>
    <cellStyle name="Millares 13 2 2 2 8 2" xfId="19347" xr:uid="{00000000-0005-0000-0000-000076270000}"/>
    <cellStyle name="Millares 13 2 2 2 9" xfId="8897" xr:uid="{00000000-0005-0000-0000-000077270000}"/>
    <cellStyle name="Millares 13 2 2 2 9 2" xfId="21366" xr:uid="{00000000-0005-0000-0000-000078270000}"/>
    <cellStyle name="Millares 13 2 2 20" xfId="31508" xr:uid="{00000000-0005-0000-0000-000079270000}"/>
    <cellStyle name="Millares 13 2 2 21" xfId="32679" xr:uid="{00000000-0005-0000-0000-00007A270000}"/>
    <cellStyle name="Millares 13 2 2 3" xfId="1376" xr:uid="{00000000-0005-0000-0000-00007B270000}"/>
    <cellStyle name="Millares 13 2 2 3 2" xfId="3300" xr:uid="{00000000-0005-0000-0000-00007C270000}"/>
    <cellStyle name="Millares 13 2 2 3 2 2" xfId="15773" xr:uid="{00000000-0005-0000-0000-00007D270000}"/>
    <cellStyle name="Millares 13 2 2 3 3" xfId="5252" xr:uid="{00000000-0005-0000-0000-00007E270000}"/>
    <cellStyle name="Millares 13 2 2 3 3 2" xfId="17723" xr:uid="{00000000-0005-0000-0000-00007F270000}"/>
    <cellStyle name="Millares 13 2 2 3 4" xfId="7181" xr:uid="{00000000-0005-0000-0000-000080270000}"/>
    <cellStyle name="Millares 13 2 2 3 4 2" xfId="19652" xr:uid="{00000000-0005-0000-0000-000081270000}"/>
    <cellStyle name="Millares 13 2 2 3 5" xfId="9191" xr:uid="{00000000-0005-0000-0000-000082270000}"/>
    <cellStyle name="Millares 13 2 2 3 5 2" xfId="21660" xr:uid="{00000000-0005-0000-0000-000083270000}"/>
    <cellStyle name="Millares 13 2 2 3 6" xfId="13852" xr:uid="{00000000-0005-0000-0000-000084270000}"/>
    <cellStyle name="Millares 13 2 2 3 7" xfId="29399" xr:uid="{00000000-0005-0000-0000-000085270000}"/>
    <cellStyle name="Millares 13 2 2 3 8" xfId="32118" xr:uid="{00000000-0005-0000-0000-000086270000}"/>
    <cellStyle name="Millares 13 2 2 3 9" xfId="33276" xr:uid="{00000000-0005-0000-0000-000087270000}"/>
    <cellStyle name="Millares 13 2 2 4" xfId="1856" xr:uid="{00000000-0005-0000-0000-000088270000}"/>
    <cellStyle name="Millares 13 2 2 4 2" xfId="3780" xr:uid="{00000000-0005-0000-0000-000089270000}"/>
    <cellStyle name="Millares 13 2 2 4 2 2" xfId="16253" xr:uid="{00000000-0005-0000-0000-00008A270000}"/>
    <cellStyle name="Millares 13 2 2 4 3" xfId="5731" xr:uid="{00000000-0005-0000-0000-00008B270000}"/>
    <cellStyle name="Millares 13 2 2 4 3 2" xfId="18203" xr:uid="{00000000-0005-0000-0000-00008C270000}"/>
    <cellStyle name="Millares 13 2 2 4 4" xfId="7661" xr:uid="{00000000-0005-0000-0000-00008D270000}"/>
    <cellStyle name="Millares 13 2 2 4 4 2" xfId="20132" xr:uid="{00000000-0005-0000-0000-00008E270000}"/>
    <cellStyle name="Millares 13 2 2 4 5" xfId="9669" xr:uid="{00000000-0005-0000-0000-00008F270000}"/>
    <cellStyle name="Millares 13 2 2 4 5 2" xfId="22138" xr:uid="{00000000-0005-0000-0000-000090270000}"/>
    <cellStyle name="Millares 13 2 2 4 6" xfId="14332" xr:uid="{00000000-0005-0000-0000-000091270000}"/>
    <cellStyle name="Millares 13 2 2 5" xfId="2338" xr:uid="{00000000-0005-0000-0000-000092270000}"/>
    <cellStyle name="Millares 13 2 2 5 2" xfId="4259" xr:uid="{00000000-0005-0000-0000-000093270000}"/>
    <cellStyle name="Millares 13 2 2 5 2 2" xfId="16732" xr:uid="{00000000-0005-0000-0000-000094270000}"/>
    <cellStyle name="Millares 13 2 2 5 3" xfId="6214" xr:uid="{00000000-0005-0000-0000-000095270000}"/>
    <cellStyle name="Millares 13 2 2 5 3 2" xfId="18686" xr:uid="{00000000-0005-0000-0000-000096270000}"/>
    <cellStyle name="Millares 13 2 2 5 4" xfId="8140" xr:uid="{00000000-0005-0000-0000-000097270000}"/>
    <cellStyle name="Millares 13 2 2 5 4 2" xfId="20611" xr:uid="{00000000-0005-0000-0000-000098270000}"/>
    <cellStyle name="Millares 13 2 2 5 5" xfId="10146" xr:uid="{00000000-0005-0000-0000-000099270000}"/>
    <cellStyle name="Millares 13 2 2 5 5 2" xfId="22615" xr:uid="{00000000-0005-0000-0000-00009A270000}"/>
    <cellStyle name="Millares 13 2 2 5 6" xfId="14811" xr:uid="{00000000-0005-0000-0000-00009B270000}"/>
    <cellStyle name="Millares 13 2 2 6" xfId="896" xr:uid="{00000000-0005-0000-0000-00009C270000}"/>
    <cellStyle name="Millares 13 2 2 6 2" xfId="13372" xr:uid="{00000000-0005-0000-0000-00009D270000}"/>
    <cellStyle name="Millares 13 2 2 7" xfId="2820" xr:uid="{00000000-0005-0000-0000-00009E270000}"/>
    <cellStyle name="Millares 13 2 2 7 2" xfId="15293" xr:uid="{00000000-0005-0000-0000-00009F270000}"/>
    <cellStyle name="Millares 13 2 2 8" xfId="4753" xr:uid="{00000000-0005-0000-0000-0000A0270000}"/>
    <cellStyle name="Millares 13 2 2 8 2" xfId="17225" xr:uid="{00000000-0005-0000-0000-0000A1270000}"/>
    <cellStyle name="Millares 13 2 2 9" xfId="6698" xr:uid="{00000000-0005-0000-0000-0000A2270000}"/>
    <cellStyle name="Millares 13 2 2 9 2" xfId="19169" xr:uid="{00000000-0005-0000-0000-0000A3270000}"/>
    <cellStyle name="Millares 13 2 20" xfId="25353" xr:uid="{00000000-0005-0000-0000-0000A4270000}"/>
    <cellStyle name="Millares 13 2 21" xfId="26821" xr:uid="{00000000-0005-0000-0000-0000A5270000}"/>
    <cellStyle name="Millares 13 2 22" xfId="27791" xr:uid="{00000000-0005-0000-0000-0000A6270000}"/>
    <cellStyle name="Millares 13 2 23" xfId="28497" xr:uid="{00000000-0005-0000-0000-0000A7270000}"/>
    <cellStyle name="Millares 13 2 24" xfId="31456" xr:uid="{00000000-0005-0000-0000-0000A8270000}"/>
    <cellStyle name="Millares 13 2 25" xfId="32627" xr:uid="{00000000-0005-0000-0000-0000A9270000}"/>
    <cellStyle name="Millares 13 2 3" xfId="306" xr:uid="{00000000-0005-0000-0000-0000AA270000}"/>
    <cellStyle name="Millares 13 2 3 10" xfId="10757" xr:uid="{00000000-0005-0000-0000-0000AB270000}"/>
    <cellStyle name="Millares 13 2 3 10 2" xfId="23223" xr:uid="{00000000-0005-0000-0000-0000AC270000}"/>
    <cellStyle name="Millares 13 2 3 11" xfId="11237" xr:uid="{00000000-0005-0000-0000-0000AD270000}"/>
    <cellStyle name="Millares 13 2 3 11 2" xfId="23702" xr:uid="{00000000-0005-0000-0000-0000AE270000}"/>
    <cellStyle name="Millares 13 2 3 12" xfId="12378" xr:uid="{00000000-0005-0000-0000-0000AF270000}"/>
    <cellStyle name="Millares 13 2 3 12 2" xfId="24212" xr:uid="{00000000-0005-0000-0000-0000B0270000}"/>
    <cellStyle name="Millares 13 2 3 13" xfId="13017" xr:uid="{00000000-0005-0000-0000-0000B1270000}"/>
    <cellStyle name="Millares 13 2 3 14" xfId="24920" xr:uid="{00000000-0005-0000-0000-0000B2270000}"/>
    <cellStyle name="Millares 13 2 3 15" xfId="25548" xr:uid="{00000000-0005-0000-0000-0000B3270000}"/>
    <cellStyle name="Millares 13 2 3 16" xfId="27011" xr:uid="{00000000-0005-0000-0000-0000B4270000}"/>
    <cellStyle name="Millares 13 2 3 17" xfId="27970" xr:uid="{00000000-0005-0000-0000-0000B5270000}"/>
    <cellStyle name="Millares 13 2 3 18" xfId="28690" xr:uid="{00000000-0005-0000-0000-0000B6270000}"/>
    <cellStyle name="Millares 13 2 3 19" xfId="31634" xr:uid="{00000000-0005-0000-0000-0000B7270000}"/>
    <cellStyle name="Millares 13 2 3 2" xfId="1502" xr:uid="{00000000-0005-0000-0000-0000B8270000}"/>
    <cellStyle name="Millares 13 2 3 2 2" xfId="3426" xr:uid="{00000000-0005-0000-0000-0000B9270000}"/>
    <cellStyle name="Millares 13 2 3 2 2 2" xfId="15899" xr:uid="{00000000-0005-0000-0000-0000BA270000}"/>
    <cellStyle name="Millares 13 2 3 2 3" xfId="5377" xr:uid="{00000000-0005-0000-0000-0000BB270000}"/>
    <cellStyle name="Millares 13 2 3 2 3 2" xfId="17849" xr:uid="{00000000-0005-0000-0000-0000BC270000}"/>
    <cellStyle name="Millares 13 2 3 2 4" xfId="7307" xr:uid="{00000000-0005-0000-0000-0000BD270000}"/>
    <cellStyle name="Millares 13 2 3 2 4 2" xfId="19778" xr:uid="{00000000-0005-0000-0000-0000BE270000}"/>
    <cellStyle name="Millares 13 2 3 2 5" xfId="9317" xr:uid="{00000000-0005-0000-0000-0000BF270000}"/>
    <cellStyle name="Millares 13 2 3 2 5 2" xfId="21786" xr:uid="{00000000-0005-0000-0000-0000C0270000}"/>
    <cellStyle name="Millares 13 2 3 2 6" xfId="13978" xr:uid="{00000000-0005-0000-0000-0000C1270000}"/>
    <cellStyle name="Millares 13 2 3 2 7" xfId="29525" xr:uid="{00000000-0005-0000-0000-0000C2270000}"/>
    <cellStyle name="Millares 13 2 3 2 8" xfId="32244" xr:uid="{00000000-0005-0000-0000-0000C3270000}"/>
    <cellStyle name="Millares 13 2 3 2 9" xfId="33402" xr:uid="{00000000-0005-0000-0000-0000C4270000}"/>
    <cellStyle name="Millares 13 2 3 20" xfId="32805" xr:uid="{00000000-0005-0000-0000-0000C5270000}"/>
    <cellStyle name="Millares 13 2 3 3" xfId="1982" xr:uid="{00000000-0005-0000-0000-0000C6270000}"/>
    <cellStyle name="Millares 13 2 3 3 2" xfId="3906" xr:uid="{00000000-0005-0000-0000-0000C7270000}"/>
    <cellStyle name="Millares 13 2 3 3 2 2" xfId="16379" xr:uid="{00000000-0005-0000-0000-0000C8270000}"/>
    <cellStyle name="Millares 13 2 3 3 3" xfId="5857" xr:uid="{00000000-0005-0000-0000-0000C9270000}"/>
    <cellStyle name="Millares 13 2 3 3 3 2" xfId="18329" xr:uid="{00000000-0005-0000-0000-0000CA270000}"/>
    <cellStyle name="Millares 13 2 3 3 4" xfId="7787" xr:uid="{00000000-0005-0000-0000-0000CB270000}"/>
    <cellStyle name="Millares 13 2 3 3 4 2" xfId="20258" xr:uid="{00000000-0005-0000-0000-0000CC270000}"/>
    <cellStyle name="Millares 13 2 3 3 5" xfId="9795" xr:uid="{00000000-0005-0000-0000-0000CD270000}"/>
    <cellStyle name="Millares 13 2 3 3 5 2" xfId="22264" xr:uid="{00000000-0005-0000-0000-0000CE270000}"/>
    <cellStyle name="Millares 13 2 3 3 6" xfId="14458" xr:uid="{00000000-0005-0000-0000-0000CF270000}"/>
    <cellStyle name="Millares 13 2 3 4" xfId="2464" xr:uid="{00000000-0005-0000-0000-0000D0270000}"/>
    <cellStyle name="Millares 13 2 3 4 2" xfId="4385" xr:uid="{00000000-0005-0000-0000-0000D1270000}"/>
    <cellStyle name="Millares 13 2 3 4 2 2" xfId="16858" xr:uid="{00000000-0005-0000-0000-0000D2270000}"/>
    <cellStyle name="Millares 13 2 3 4 3" xfId="6340" xr:uid="{00000000-0005-0000-0000-0000D3270000}"/>
    <cellStyle name="Millares 13 2 3 4 3 2" xfId="18812" xr:uid="{00000000-0005-0000-0000-0000D4270000}"/>
    <cellStyle name="Millares 13 2 3 4 4" xfId="8266" xr:uid="{00000000-0005-0000-0000-0000D5270000}"/>
    <cellStyle name="Millares 13 2 3 4 4 2" xfId="20737" xr:uid="{00000000-0005-0000-0000-0000D6270000}"/>
    <cellStyle name="Millares 13 2 3 4 5" xfId="10272" xr:uid="{00000000-0005-0000-0000-0000D7270000}"/>
    <cellStyle name="Millares 13 2 3 4 5 2" xfId="22741" xr:uid="{00000000-0005-0000-0000-0000D8270000}"/>
    <cellStyle name="Millares 13 2 3 4 6" xfId="14937" xr:uid="{00000000-0005-0000-0000-0000D9270000}"/>
    <cellStyle name="Millares 13 2 3 5" xfId="1022" xr:uid="{00000000-0005-0000-0000-0000DA270000}"/>
    <cellStyle name="Millares 13 2 3 5 2" xfId="13498" xr:uid="{00000000-0005-0000-0000-0000DB270000}"/>
    <cellStyle name="Millares 13 2 3 6" xfId="2946" xr:uid="{00000000-0005-0000-0000-0000DC270000}"/>
    <cellStyle name="Millares 13 2 3 6 2" xfId="15419" xr:uid="{00000000-0005-0000-0000-0000DD270000}"/>
    <cellStyle name="Millares 13 2 3 7" xfId="4884" xr:uid="{00000000-0005-0000-0000-0000DE270000}"/>
    <cellStyle name="Millares 13 2 3 7 2" xfId="17356" xr:uid="{00000000-0005-0000-0000-0000DF270000}"/>
    <cellStyle name="Millares 13 2 3 8" xfId="6824" xr:uid="{00000000-0005-0000-0000-0000E0270000}"/>
    <cellStyle name="Millares 13 2 3 8 2" xfId="19295" xr:uid="{00000000-0005-0000-0000-0000E1270000}"/>
    <cellStyle name="Millares 13 2 3 9" xfId="8849" xr:uid="{00000000-0005-0000-0000-0000E2270000}"/>
    <cellStyle name="Millares 13 2 3 9 2" xfId="21318" xr:uid="{00000000-0005-0000-0000-0000E3270000}"/>
    <cellStyle name="Millares 13 2 4" xfId="1324" xr:uid="{00000000-0005-0000-0000-0000E4270000}"/>
    <cellStyle name="Millares 13 2 4 10" xfId="27561" xr:uid="{00000000-0005-0000-0000-0000E5270000}"/>
    <cellStyle name="Millares 13 2 4 11" xfId="28396" xr:uid="{00000000-0005-0000-0000-0000E6270000}"/>
    <cellStyle name="Millares 13 2 4 12" xfId="29281" xr:uid="{00000000-0005-0000-0000-0000E7270000}"/>
    <cellStyle name="Millares 13 2 4 13" xfId="32003" xr:uid="{00000000-0005-0000-0000-0000E8270000}"/>
    <cellStyle name="Millares 13 2 4 14" xfId="33161" xr:uid="{00000000-0005-0000-0000-0000E9270000}"/>
    <cellStyle name="Millares 13 2 4 2" xfId="3248" xr:uid="{00000000-0005-0000-0000-0000EA270000}"/>
    <cellStyle name="Millares 13 2 4 2 2" xfId="15721" xr:uid="{00000000-0005-0000-0000-0000EB270000}"/>
    <cellStyle name="Millares 13 2 4 3" xfId="5200" xr:uid="{00000000-0005-0000-0000-0000EC270000}"/>
    <cellStyle name="Millares 13 2 4 3 2" xfId="17671" xr:uid="{00000000-0005-0000-0000-0000ED270000}"/>
    <cellStyle name="Millares 13 2 4 4" xfId="7129" xr:uid="{00000000-0005-0000-0000-0000EE270000}"/>
    <cellStyle name="Millares 13 2 4 4 2" xfId="19600" xr:uid="{00000000-0005-0000-0000-0000EF270000}"/>
    <cellStyle name="Millares 13 2 4 5" xfId="9139" xr:uid="{00000000-0005-0000-0000-0000F0270000}"/>
    <cellStyle name="Millares 13 2 4 5 2" xfId="21608" xr:uid="{00000000-0005-0000-0000-0000F1270000}"/>
    <cellStyle name="Millares 13 2 4 6" xfId="12753" xr:uid="{00000000-0005-0000-0000-0000F2270000}"/>
    <cellStyle name="Millares 13 2 4 6 2" xfId="24586" xr:uid="{00000000-0005-0000-0000-0000F3270000}"/>
    <cellStyle name="Millares 13 2 4 7" xfId="13800" xr:uid="{00000000-0005-0000-0000-0000F4270000}"/>
    <cellStyle name="Millares 13 2 4 8" xfId="25277" xr:uid="{00000000-0005-0000-0000-0000F5270000}"/>
    <cellStyle name="Millares 13 2 4 9" xfId="26263" xr:uid="{00000000-0005-0000-0000-0000F6270000}"/>
    <cellStyle name="Millares 13 2 5" xfId="1804" xr:uid="{00000000-0005-0000-0000-0000F7270000}"/>
    <cellStyle name="Millares 13 2 5 2" xfId="3728" xr:uid="{00000000-0005-0000-0000-0000F8270000}"/>
    <cellStyle name="Millares 13 2 5 2 2" xfId="16201" xr:uid="{00000000-0005-0000-0000-0000F9270000}"/>
    <cellStyle name="Millares 13 2 5 3" xfId="5679" xr:uid="{00000000-0005-0000-0000-0000FA270000}"/>
    <cellStyle name="Millares 13 2 5 3 2" xfId="18151" xr:uid="{00000000-0005-0000-0000-0000FB270000}"/>
    <cellStyle name="Millares 13 2 5 4" xfId="7609" xr:uid="{00000000-0005-0000-0000-0000FC270000}"/>
    <cellStyle name="Millares 13 2 5 4 2" xfId="20080" xr:uid="{00000000-0005-0000-0000-0000FD270000}"/>
    <cellStyle name="Millares 13 2 5 5" xfId="9617" xr:uid="{00000000-0005-0000-0000-0000FE270000}"/>
    <cellStyle name="Millares 13 2 5 5 2" xfId="22086" xr:uid="{00000000-0005-0000-0000-0000FF270000}"/>
    <cellStyle name="Millares 13 2 5 6" xfId="14280" xr:uid="{00000000-0005-0000-0000-000000280000}"/>
    <cellStyle name="Millares 13 2 5 7" xfId="29347" xr:uid="{00000000-0005-0000-0000-000001280000}"/>
    <cellStyle name="Millares 13 2 5 8" xfId="32066" xr:uid="{00000000-0005-0000-0000-000002280000}"/>
    <cellStyle name="Millares 13 2 5 9" xfId="33224" xr:uid="{00000000-0005-0000-0000-000003280000}"/>
    <cellStyle name="Millares 13 2 6" xfId="2286" xr:uid="{00000000-0005-0000-0000-000004280000}"/>
    <cellStyle name="Millares 13 2 6 2" xfId="4207" xr:uid="{00000000-0005-0000-0000-000005280000}"/>
    <cellStyle name="Millares 13 2 6 2 2" xfId="16680" xr:uid="{00000000-0005-0000-0000-000006280000}"/>
    <cellStyle name="Millares 13 2 6 3" xfId="6162" xr:uid="{00000000-0005-0000-0000-000007280000}"/>
    <cellStyle name="Millares 13 2 6 3 2" xfId="18634" xr:uid="{00000000-0005-0000-0000-000008280000}"/>
    <cellStyle name="Millares 13 2 6 4" xfId="8088" xr:uid="{00000000-0005-0000-0000-000009280000}"/>
    <cellStyle name="Millares 13 2 6 4 2" xfId="20559" xr:uid="{00000000-0005-0000-0000-00000A280000}"/>
    <cellStyle name="Millares 13 2 6 5" xfId="10094" xr:uid="{00000000-0005-0000-0000-00000B280000}"/>
    <cellStyle name="Millares 13 2 6 5 2" xfId="22563" xr:uid="{00000000-0005-0000-0000-00000C280000}"/>
    <cellStyle name="Millares 13 2 6 6" xfId="14759" xr:uid="{00000000-0005-0000-0000-00000D280000}"/>
    <cellStyle name="Millares 13 2 7" xfId="844" xr:uid="{00000000-0005-0000-0000-00000E280000}"/>
    <cellStyle name="Millares 13 2 7 2" xfId="13320" xr:uid="{00000000-0005-0000-0000-00000F280000}"/>
    <cellStyle name="Millares 13 2 8" xfId="2768" xr:uid="{00000000-0005-0000-0000-000010280000}"/>
    <cellStyle name="Millares 13 2 8 2" xfId="15241" xr:uid="{00000000-0005-0000-0000-000011280000}"/>
    <cellStyle name="Millares 13 2 9" xfId="4701" xr:uid="{00000000-0005-0000-0000-000012280000}"/>
    <cellStyle name="Millares 13 2 9 2" xfId="17173" xr:uid="{00000000-0005-0000-0000-000013280000}"/>
    <cellStyle name="Millares 13 20" xfId="12812" xr:uid="{00000000-0005-0000-0000-000014280000}"/>
    <cellStyle name="Millares 13 21" xfId="24715" xr:uid="{00000000-0005-0000-0000-000015280000}"/>
    <cellStyle name="Millares 13 22" xfId="25320" xr:uid="{00000000-0005-0000-0000-000016280000}"/>
    <cellStyle name="Millares 13 23" xfId="26782" xr:uid="{00000000-0005-0000-0000-000017280000}"/>
    <cellStyle name="Millares 13 24" xfId="27762" xr:uid="{00000000-0005-0000-0000-000018280000}"/>
    <cellStyle name="Millares 13 25" xfId="28464" xr:uid="{00000000-0005-0000-0000-000019280000}"/>
    <cellStyle name="Millares 13 26" xfId="31429" xr:uid="{00000000-0005-0000-0000-00001A280000}"/>
    <cellStyle name="Millares 13 27" xfId="32600" xr:uid="{00000000-0005-0000-0000-00001B280000}"/>
    <cellStyle name="Millares 13 3" xfId="113" xr:uid="{00000000-0005-0000-0000-00001C280000}"/>
    <cellStyle name="Millares 13 3 10" xfId="8704" xr:uid="{00000000-0005-0000-0000-00001D280000}"/>
    <cellStyle name="Millares 13 3 10 2" xfId="21173" xr:uid="{00000000-0005-0000-0000-00001E280000}"/>
    <cellStyle name="Millares 13 3 11" xfId="10603" xr:uid="{00000000-0005-0000-0000-00001F280000}"/>
    <cellStyle name="Millares 13 3 11 2" xfId="23069" xr:uid="{00000000-0005-0000-0000-000020280000}"/>
    <cellStyle name="Millares 13 3 12" xfId="11083" xr:uid="{00000000-0005-0000-0000-000021280000}"/>
    <cellStyle name="Millares 13 3 12 2" xfId="23548" xr:uid="{00000000-0005-0000-0000-000022280000}"/>
    <cellStyle name="Millares 13 3 13" xfId="12224" xr:uid="{00000000-0005-0000-0000-000023280000}"/>
    <cellStyle name="Millares 13 3 13 2" xfId="24058" xr:uid="{00000000-0005-0000-0000-000024280000}"/>
    <cellStyle name="Millares 13 3 14" xfId="12863" xr:uid="{00000000-0005-0000-0000-000025280000}"/>
    <cellStyle name="Millares 13 3 15" xfId="24766" xr:uid="{00000000-0005-0000-0000-000026280000}"/>
    <cellStyle name="Millares 13 3 16" xfId="25379" xr:uid="{00000000-0005-0000-0000-000027280000}"/>
    <cellStyle name="Millares 13 3 17" xfId="26846" xr:uid="{00000000-0005-0000-0000-000028280000}"/>
    <cellStyle name="Millares 13 3 18" xfId="27815" xr:uid="{00000000-0005-0000-0000-000029280000}"/>
    <cellStyle name="Millares 13 3 19" xfId="28523" xr:uid="{00000000-0005-0000-0000-00002A280000}"/>
    <cellStyle name="Millares 13 3 2" xfId="330" xr:uid="{00000000-0005-0000-0000-00002B280000}"/>
    <cellStyle name="Millares 13 3 2 10" xfId="10781" xr:uid="{00000000-0005-0000-0000-00002C280000}"/>
    <cellStyle name="Millares 13 3 2 10 2" xfId="23247" xr:uid="{00000000-0005-0000-0000-00002D280000}"/>
    <cellStyle name="Millares 13 3 2 11" xfId="11261" xr:uid="{00000000-0005-0000-0000-00002E280000}"/>
    <cellStyle name="Millares 13 3 2 11 2" xfId="23726" xr:uid="{00000000-0005-0000-0000-00002F280000}"/>
    <cellStyle name="Millares 13 3 2 12" xfId="12402" xr:uid="{00000000-0005-0000-0000-000030280000}"/>
    <cellStyle name="Millares 13 3 2 12 2" xfId="24236" xr:uid="{00000000-0005-0000-0000-000031280000}"/>
    <cellStyle name="Millares 13 3 2 13" xfId="13041" xr:uid="{00000000-0005-0000-0000-000032280000}"/>
    <cellStyle name="Millares 13 3 2 14" xfId="24944" xr:uid="{00000000-0005-0000-0000-000033280000}"/>
    <cellStyle name="Millares 13 3 2 15" xfId="25572" xr:uid="{00000000-0005-0000-0000-000034280000}"/>
    <cellStyle name="Millares 13 3 2 16" xfId="27035" xr:uid="{00000000-0005-0000-0000-000035280000}"/>
    <cellStyle name="Millares 13 3 2 17" xfId="27994" xr:uid="{00000000-0005-0000-0000-000036280000}"/>
    <cellStyle name="Millares 13 3 2 18" xfId="28714" xr:uid="{00000000-0005-0000-0000-000037280000}"/>
    <cellStyle name="Millares 13 3 2 19" xfId="31658" xr:uid="{00000000-0005-0000-0000-000038280000}"/>
    <cellStyle name="Millares 13 3 2 2" xfId="1526" xr:uid="{00000000-0005-0000-0000-000039280000}"/>
    <cellStyle name="Millares 13 3 2 2 2" xfId="3450" xr:uid="{00000000-0005-0000-0000-00003A280000}"/>
    <cellStyle name="Millares 13 3 2 2 2 2" xfId="15923" xr:uid="{00000000-0005-0000-0000-00003B280000}"/>
    <cellStyle name="Millares 13 3 2 2 3" xfId="5401" xr:uid="{00000000-0005-0000-0000-00003C280000}"/>
    <cellStyle name="Millares 13 3 2 2 3 2" xfId="17873" xr:uid="{00000000-0005-0000-0000-00003D280000}"/>
    <cellStyle name="Millares 13 3 2 2 4" xfId="7331" xr:uid="{00000000-0005-0000-0000-00003E280000}"/>
    <cellStyle name="Millares 13 3 2 2 4 2" xfId="19802" xr:uid="{00000000-0005-0000-0000-00003F280000}"/>
    <cellStyle name="Millares 13 3 2 2 5" xfId="9341" xr:uid="{00000000-0005-0000-0000-000040280000}"/>
    <cellStyle name="Millares 13 3 2 2 5 2" xfId="21810" xr:uid="{00000000-0005-0000-0000-000041280000}"/>
    <cellStyle name="Millares 13 3 2 2 6" xfId="14002" xr:uid="{00000000-0005-0000-0000-000042280000}"/>
    <cellStyle name="Millares 13 3 2 2 7" xfId="29549" xr:uid="{00000000-0005-0000-0000-000043280000}"/>
    <cellStyle name="Millares 13 3 2 2 8" xfId="32268" xr:uid="{00000000-0005-0000-0000-000044280000}"/>
    <cellStyle name="Millares 13 3 2 2 9" xfId="33426" xr:uid="{00000000-0005-0000-0000-000045280000}"/>
    <cellStyle name="Millares 13 3 2 20" xfId="32829" xr:uid="{00000000-0005-0000-0000-000046280000}"/>
    <cellStyle name="Millares 13 3 2 3" xfId="2006" xr:uid="{00000000-0005-0000-0000-000047280000}"/>
    <cellStyle name="Millares 13 3 2 3 2" xfId="3930" xr:uid="{00000000-0005-0000-0000-000048280000}"/>
    <cellStyle name="Millares 13 3 2 3 2 2" xfId="16403" xr:uid="{00000000-0005-0000-0000-000049280000}"/>
    <cellStyle name="Millares 13 3 2 3 3" xfId="5881" xr:uid="{00000000-0005-0000-0000-00004A280000}"/>
    <cellStyle name="Millares 13 3 2 3 3 2" xfId="18353" xr:uid="{00000000-0005-0000-0000-00004B280000}"/>
    <cellStyle name="Millares 13 3 2 3 4" xfId="7811" xr:uid="{00000000-0005-0000-0000-00004C280000}"/>
    <cellStyle name="Millares 13 3 2 3 4 2" xfId="20282" xr:uid="{00000000-0005-0000-0000-00004D280000}"/>
    <cellStyle name="Millares 13 3 2 3 5" xfId="9819" xr:uid="{00000000-0005-0000-0000-00004E280000}"/>
    <cellStyle name="Millares 13 3 2 3 5 2" xfId="22288" xr:uid="{00000000-0005-0000-0000-00004F280000}"/>
    <cellStyle name="Millares 13 3 2 3 6" xfId="14482" xr:uid="{00000000-0005-0000-0000-000050280000}"/>
    <cellStyle name="Millares 13 3 2 4" xfId="2488" xr:uid="{00000000-0005-0000-0000-000051280000}"/>
    <cellStyle name="Millares 13 3 2 4 2" xfId="4409" xr:uid="{00000000-0005-0000-0000-000052280000}"/>
    <cellStyle name="Millares 13 3 2 4 2 2" xfId="16882" xr:uid="{00000000-0005-0000-0000-000053280000}"/>
    <cellStyle name="Millares 13 3 2 4 3" xfId="6364" xr:uid="{00000000-0005-0000-0000-000054280000}"/>
    <cellStyle name="Millares 13 3 2 4 3 2" xfId="18836" xr:uid="{00000000-0005-0000-0000-000055280000}"/>
    <cellStyle name="Millares 13 3 2 4 4" xfId="8290" xr:uid="{00000000-0005-0000-0000-000056280000}"/>
    <cellStyle name="Millares 13 3 2 4 4 2" xfId="20761" xr:uid="{00000000-0005-0000-0000-000057280000}"/>
    <cellStyle name="Millares 13 3 2 4 5" xfId="10296" xr:uid="{00000000-0005-0000-0000-000058280000}"/>
    <cellStyle name="Millares 13 3 2 4 5 2" xfId="22765" xr:uid="{00000000-0005-0000-0000-000059280000}"/>
    <cellStyle name="Millares 13 3 2 4 6" xfId="14961" xr:uid="{00000000-0005-0000-0000-00005A280000}"/>
    <cellStyle name="Millares 13 3 2 5" xfId="1046" xr:uid="{00000000-0005-0000-0000-00005B280000}"/>
    <cellStyle name="Millares 13 3 2 5 2" xfId="13522" xr:uid="{00000000-0005-0000-0000-00005C280000}"/>
    <cellStyle name="Millares 13 3 2 6" xfId="2970" xr:uid="{00000000-0005-0000-0000-00005D280000}"/>
    <cellStyle name="Millares 13 3 2 6 2" xfId="15443" xr:uid="{00000000-0005-0000-0000-00005E280000}"/>
    <cellStyle name="Millares 13 3 2 7" xfId="4908" xr:uid="{00000000-0005-0000-0000-00005F280000}"/>
    <cellStyle name="Millares 13 3 2 7 2" xfId="17380" xr:uid="{00000000-0005-0000-0000-000060280000}"/>
    <cellStyle name="Millares 13 3 2 8" xfId="6848" xr:uid="{00000000-0005-0000-0000-000061280000}"/>
    <cellStyle name="Millares 13 3 2 8 2" xfId="19319" xr:uid="{00000000-0005-0000-0000-000062280000}"/>
    <cellStyle name="Millares 13 3 2 9" xfId="8872" xr:uid="{00000000-0005-0000-0000-000063280000}"/>
    <cellStyle name="Millares 13 3 2 9 2" xfId="21341" xr:uid="{00000000-0005-0000-0000-000064280000}"/>
    <cellStyle name="Millares 13 3 20" xfId="31480" xr:uid="{00000000-0005-0000-0000-000065280000}"/>
    <cellStyle name="Millares 13 3 21" xfId="32651" xr:uid="{00000000-0005-0000-0000-000066280000}"/>
    <cellStyle name="Millares 13 3 3" xfId="1348" xr:uid="{00000000-0005-0000-0000-000067280000}"/>
    <cellStyle name="Millares 13 3 3 2" xfId="3272" xr:uid="{00000000-0005-0000-0000-000068280000}"/>
    <cellStyle name="Millares 13 3 3 2 2" xfId="15745" xr:uid="{00000000-0005-0000-0000-000069280000}"/>
    <cellStyle name="Millares 13 3 3 3" xfId="5224" xr:uid="{00000000-0005-0000-0000-00006A280000}"/>
    <cellStyle name="Millares 13 3 3 3 2" xfId="17695" xr:uid="{00000000-0005-0000-0000-00006B280000}"/>
    <cellStyle name="Millares 13 3 3 4" xfId="7153" xr:uid="{00000000-0005-0000-0000-00006C280000}"/>
    <cellStyle name="Millares 13 3 3 4 2" xfId="19624" xr:uid="{00000000-0005-0000-0000-00006D280000}"/>
    <cellStyle name="Millares 13 3 3 5" xfId="9163" xr:uid="{00000000-0005-0000-0000-00006E280000}"/>
    <cellStyle name="Millares 13 3 3 5 2" xfId="21632" xr:uid="{00000000-0005-0000-0000-00006F280000}"/>
    <cellStyle name="Millares 13 3 3 6" xfId="13824" xr:uid="{00000000-0005-0000-0000-000070280000}"/>
    <cellStyle name="Millares 13 3 3 7" xfId="29371" xr:uid="{00000000-0005-0000-0000-000071280000}"/>
    <cellStyle name="Millares 13 3 3 8" xfId="32090" xr:uid="{00000000-0005-0000-0000-000072280000}"/>
    <cellStyle name="Millares 13 3 3 9" xfId="33248" xr:uid="{00000000-0005-0000-0000-000073280000}"/>
    <cellStyle name="Millares 13 3 4" xfId="1828" xr:uid="{00000000-0005-0000-0000-000074280000}"/>
    <cellStyle name="Millares 13 3 4 2" xfId="3752" xr:uid="{00000000-0005-0000-0000-000075280000}"/>
    <cellStyle name="Millares 13 3 4 2 2" xfId="16225" xr:uid="{00000000-0005-0000-0000-000076280000}"/>
    <cellStyle name="Millares 13 3 4 3" xfId="5703" xr:uid="{00000000-0005-0000-0000-000077280000}"/>
    <cellStyle name="Millares 13 3 4 3 2" xfId="18175" xr:uid="{00000000-0005-0000-0000-000078280000}"/>
    <cellStyle name="Millares 13 3 4 4" xfId="7633" xr:uid="{00000000-0005-0000-0000-000079280000}"/>
    <cellStyle name="Millares 13 3 4 4 2" xfId="20104" xr:uid="{00000000-0005-0000-0000-00007A280000}"/>
    <cellStyle name="Millares 13 3 4 5" xfId="9641" xr:uid="{00000000-0005-0000-0000-00007B280000}"/>
    <cellStyle name="Millares 13 3 4 5 2" xfId="22110" xr:uid="{00000000-0005-0000-0000-00007C280000}"/>
    <cellStyle name="Millares 13 3 4 6" xfId="14304" xr:uid="{00000000-0005-0000-0000-00007D280000}"/>
    <cellStyle name="Millares 13 3 5" xfId="2310" xr:uid="{00000000-0005-0000-0000-00007E280000}"/>
    <cellStyle name="Millares 13 3 5 2" xfId="4231" xr:uid="{00000000-0005-0000-0000-00007F280000}"/>
    <cellStyle name="Millares 13 3 5 2 2" xfId="16704" xr:uid="{00000000-0005-0000-0000-000080280000}"/>
    <cellStyle name="Millares 13 3 5 3" xfId="6186" xr:uid="{00000000-0005-0000-0000-000081280000}"/>
    <cellStyle name="Millares 13 3 5 3 2" xfId="18658" xr:uid="{00000000-0005-0000-0000-000082280000}"/>
    <cellStyle name="Millares 13 3 5 4" xfId="8112" xr:uid="{00000000-0005-0000-0000-000083280000}"/>
    <cellStyle name="Millares 13 3 5 4 2" xfId="20583" xr:uid="{00000000-0005-0000-0000-000084280000}"/>
    <cellStyle name="Millares 13 3 5 5" xfId="10118" xr:uid="{00000000-0005-0000-0000-000085280000}"/>
    <cellStyle name="Millares 13 3 5 5 2" xfId="22587" xr:uid="{00000000-0005-0000-0000-000086280000}"/>
    <cellStyle name="Millares 13 3 5 6" xfId="14783" xr:uid="{00000000-0005-0000-0000-000087280000}"/>
    <cellStyle name="Millares 13 3 6" xfId="868" xr:uid="{00000000-0005-0000-0000-000088280000}"/>
    <cellStyle name="Millares 13 3 6 2" xfId="13344" xr:uid="{00000000-0005-0000-0000-000089280000}"/>
    <cellStyle name="Millares 13 3 7" xfId="2792" xr:uid="{00000000-0005-0000-0000-00008A280000}"/>
    <cellStyle name="Millares 13 3 7 2" xfId="15265" xr:uid="{00000000-0005-0000-0000-00008B280000}"/>
    <cellStyle name="Millares 13 3 8" xfId="4725" xr:uid="{00000000-0005-0000-0000-00008C280000}"/>
    <cellStyle name="Millares 13 3 8 2" xfId="17197" xr:uid="{00000000-0005-0000-0000-00008D280000}"/>
    <cellStyle name="Millares 13 3 9" xfId="6670" xr:uid="{00000000-0005-0000-0000-00008E280000}"/>
    <cellStyle name="Millares 13 3 9 2" xfId="19141" xr:uid="{00000000-0005-0000-0000-00008F280000}"/>
    <cellStyle name="Millares 13 4" xfId="207" xr:uid="{00000000-0005-0000-0000-000090280000}"/>
    <cellStyle name="Millares 13 4 10" xfId="8760" xr:uid="{00000000-0005-0000-0000-000091280000}"/>
    <cellStyle name="Millares 13 4 10 2" xfId="21229" xr:uid="{00000000-0005-0000-0000-000092280000}"/>
    <cellStyle name="Millares 13 4 11" xfId="10665" xr:uid="{00000000-0005-0000-0000-000093280000}"/>
    <cellStyle name="Millares 13 4 11 2" xfId="23131" xr:uid="{00000000-0005-0000-0000-000094280000}"/>
    <cellStyle name="Millares 13 4 12" xfId="11145" xr:uid="{00000000-0005-0000-0000-000095280000}"/>
    <cellStyle name="Millares 13 4 12 2" xfId="23610" xr:uid="{00000000-0005-0000-0000-000096280000}"/>
    <cellStyle name="Millares 13 4 13" xfId="12286" xr:uid="{00000000-0005-0000-0000-000097280000}"/>
    <cellStyle name="Millares 13 4 13 2" xfId="24120" xr:uid="{00000000-0005-0000-0000-000098280000}"/>
    <cellStyle name="Millares 13 4 14" xfId="12925" xr:uid="{00000000-0005-0000-0000-000099280000}"/>
    <cellStyle name="Millares 13 4 15" xfId="24828" xr:uid="{00000000-0005-0000-0000-00009A280000}"/>
    <cellStyle name="Millares 13 4 16" xfId="25452" xr:uid="{00000000-0005-0000-0000-00009B280000}"/>
    <cellStyle name="Millares 13 4 17" xfId="26918" xr:uid="{00000000-0005-0000-0000-00009C280000}"/>
    <cellStyle name="Millares 13 4 18" xfId="27878" xr:uid="{00000000-0005-0000-0000-00009D280000}"/>
    <cellStyle name="Millares 13 4 19" xfId="28595" xr:uid="{00000000-0005-0000-0000-00009E280000}"/>
    <cellStyle name="Millares 13 4 2" xfId="392" xr:uid="{00000000-0005-0000-0000-00009F280000}"/>
    <cellStyle name="Millares 13 4 2 10" xfId="10843" xr:uid="{00000000-0005-0000-0000-0000A0280000}"/>
    <cellStyle name="Millares 13 4 2 10 2" xfId="23309" xr:uid="{00000000-0005-0000-0000-0000A1280000}"/>
    <cellStyle name="Millares 13 4 2 11" xfId="11323" xr:uid="{00000000-0005-0000-0000-0000A2280000}"/>
    <cellStyle name="Millares 13 4 2 11 2" xfId="23788" xr:uid="{00000000-0005-0000-0000-0000A3280000}"/>
    <cellStyle name="Millares 13 4 2 12" xfId="12464" xr:uid="{00000000-0005-0000-0000-0000A4280000}"/>
    <cellStyle name="Millares 13 4 2 12 2" xfId="24298" xr:uid="{00000000-0005-0000-0000-0000A5280000}"/>
    <cellStyle name="Millares 13 4 2 13" xfId="13103" xr:uid="{00000000-0005-0000-0000-0000A6280000}"/>
    <cellStyle name="Millares 13 4 2 14" xfId="25006" xr:uid="{00000000-0005-0000-0000-0000A7280000}"/>
    <cellStyle name="Millares 13 4 2 15" xfId="25634" xr:uid="{00000000-0005-0000-0000-0000A8280000}"/>
    <cellStyle name="Millares 13 4 2 16" xfId="27097" xr:uid="{00000000-0005-0000-0000-0000A9280000}"/>
    <cellStyle name="Millares 13 4 2 17" xfId="28056" xr:uid="{00000000-0005-0000-0000-0000AA280000}"/>
    <cellStyle name="Millares 13 4 2 18" xfId="28776" xr:uid="{00000000-0005-0000-0000-0000AB280000}"/>
    <cellStyle name="Millares 13 4 2 19" xfId="31720" xr:uid="{00000000-0005-0000-0000-0000AC280000}"/>
    <cellStyle name="Millares 13 4 2 2" xfId="1588" xr:uid="{00000000-0005-0000-0000-0000AD280000}"/>
    <cellStyle name="Millares 13 4 2 2 2" xfId="3512" xr:uid="{00000000-0005-0000-0000-0000AE280000}"/>
    <cellStyle name="Millares 13 4 2 2 2 2" xfId="15985" xr:uid="{00000000-0005-0000-0000-0000AF280000}"/>
    <cellStyle name="Millares 13 4 2 2 3" xfId="5463" xr:uid="{00000000-0005-0000-0000-0000B0280000}"/>
    <cellStyle name="Millares 13 4 2 2 3 2" xfId="17935" xr:uid="{00000000-0005-0000-0000-0000B1280000}"/>
    <cellStyle name="Millares 13 4 2 2 4" xfId="7393" xr:uid="{00000000-0005-0000-0000-0000B2280000}"/>
    <cellStyle name="Millares 13 4 2 2 4 2" xfId="19864" xr:uid="{00000000-0005-0000-0000-0000B3280000}"/>
    <cellStyle name="Millares 13 4 2 2 5" xfId="9403" xr:uid="{00000000-0005-0000-0000-0000B4280000}"/>
    <cellStyle name="Millares 13 4 2 2 5 2" xfId="21872" xr:uid="{00000000-0005-0000-0000-0000B5280000}"/>
    <cellStyle name="Millares 13 4 2 2 6" xfId="14064" xr:uid="{00000000-0005-0000-0000-0000B6280000}"/>
    <cellStyle name="Millares 13 4 2 2 7" xfId="29611" xr:uid="{00000000-0005-0000-0000-0000B7280000}"/>
    <cellStyle name="Millares 13 4 2 2 8" xfId="32330" xr:uid="{00000000-0005-0000-0000-0000B8280000}"/>
    <cellStyle name="Millares 13 4 2 2 9" xfId="33488" xr:uid="{00000000-0005-0000-0000-0000B9280000}"/>
    <cellStyle name="Millares 13 4 2 20" xfId="32891" xr:uid="{00000000-0005-0000-0000-0000BA280000}"/>
    <cellStyle name="Millares 13 4 2 3" xfId="2068" xr:uid="{00000000-0005-0000-0000-0000BB280000}"/>
    <cellStyle name="Millares 13 4 2 3 2" xfId="3992" xr:uid="{00000000-0005-0000-0000-0000BC280000}"/>
    <cellStyle name="Millares 13 4 2 3 2 2" xfId="16465" xr:uid="{00000000-0005-0000-0000-0000BD280000}"/>
    <cellStyle name="Millares 13 4 2 3 3" xfId="5943" xr:uid="{00000000-0005-0000-0000-0000BE280000}"/>
    <cellStyle name="Millares 13 4 2 3 3 2" xfId="18415" xr:uid="{00000000-0005-0000-0000-0000BF280000}"/>
    <cellStyle name="Millares 13 4 2 3 4" xfId="7873" xr:uid="{00000000-0005-0000-0000-0000C0280000}"/>
    <cellStyle name="Millares 13 4 2 3 4 2" xfId="20344" xr:uid="{00000000-0005-0000-0000-0000C1280000}"/>
    <cellStyle name="Millares 13 4 2 3 5" xfId="9881" xr:uid="{00000000-0005-0000-0000-0000C2280000}"/>
    <cellStyle name="Millares 13 4 2 3 5 2" xfId="22350" xr:uid="{00000000-0005-0000-0000-0000C3280000}"/>
    <cellStyle name="Millares 13 4 2 3 6" xfId="14544" xr:uid="{00000000-0005-0000-0000-0000C4280000}"/>
    <cellStyle name="Millares 13 4 2 4" xfId="2550" xr:uid="{00000000-0005-0000-0000-0000C5280000}"/>
    <cellStyle name="Millares 13 4 2 4 2" xfId="4471" xr:uid="{00000000-0005-0000-0000-0000C6280000}"/>
    <cellStyle name="Millares 13 4 2 4 2 2" xfId="16944" xr:uid="{00000000-0005-0000-0000-0000C7280000}"/>
    <cellStyle name="Millares 13 4 2 4 3" xfId="6426" xr:uid="{00000000-0005-0000-0000-0000C8280000}"/>
    <cellStyle name="Millares 13 4 2 4 3 2" xfId="18898" xr:uid="{00000000-0005-0000-0000-0000C9280000}"/>
    <cellStyle name="Millares 13 4 2 4 4" xfId="8352" xr:uid="{00000000-0005-0000-0000-0000CA280000}"/>
    <cellStyle name="Millares 13 4 2 4 4 2" xfId="20823" xr:uid="{00000000-0005-0000-0000-0000CB280000}"/>
    <cellStyle name="Millares 13 4 2 4 5" xfId="10358" xr:uid="{00000000-0005-0000-0000-0000CC280000}"/>
    <cellStyle name="Millares 13 4 2 4 5 2" xfId="22827" xr:uid="{00000000-0005-0000-0000-0000CD280000}"/>
    <cellStyle name="Millares 13 4 2 4 6" xfId="15023" xr:uid="{00000000-0005-0000-0000-0000CE280000}"/>
    <cellStyle name="Millares 13 4 2 5" xfId="1108" xr:uid="{00000000-0005-0000-0000-0000CF280000}"/>
    <cellStyle name="Millares 13 4 2 5 2" xfId="13584" xr:uid="{00000000-0005-0000-0000-0000D0280000}"/>
    <cellStyle name="Millares 13 4 2 6" xfId="3032" xr:uid="{00000000-0005-0000-0000-0000D1280000}"/>
    <cellStyle name="Millares 13 4 2 6 2" xfId="15505" xr:uid="{00000000-0005-0000-0000-0000D2280000}"/>
    <cellStyle name="Millares 13 4 2 7" xfId="4970" xr:uid="{00000000-0005-0000-0000-0000D3280000}"/>
    <cellStyle name="Millares 13 4 2 7 2" xfId="17442" xr:uid="{00000000-0005-0000-0000-0000D4280000}"/>
    <cellStyle name="Millares 13 4 2 8" xfId="6910" xr:uid="{00000000-0005-0000-0000-0000D5280000}"/>
    <cellStyle name="Millares 13 4 2 8 2" xfId="19381" xr:uid="{00000000-0005-0000-0000-0000D6280000}"/>
    <cellStyle name="Millares 13 4 2 9" xfId="8929" xr:uid="{00000000-0005-0000-0000-0000D7280000}"/>
    <cellStyle name="Millares 13 4 2 9 2" xfId="21398" xr:uid="{00000000-0005-0000-0000-0000D8280000}"/>
    <cellStyle name="Millares 13 4 20" xfId="31542" xr:uid="{00000000-0005-0000-0000-0000D9280000}"/>
    <cellStyle name="Millares 13 4 21" xfId="32713" xr:uid="{00000000-0005-0000-0000-0000DA280000}"/>
    <cellStyle name="Millares 13 4 3" xfId="1410" xr:uid="{00000000-0005-0000-0000-0000DB280000}"/>
    <cellStyle name="Millares 13 4 3 2" xfId="3334" xr:uid="{00000000-0005-0000-0000-0000DC280000}"/>
    <cellStyle name="Millares 13 4 3 2 2" xfId="15807" xr:uid="{00000000-0005-0000-0000-0000DD280000}"/>
    <cellStyle name="Millares 13 4 3 3" xfId="5286" xr:uid="{00000000-0005-0000-0000-0000DE280000}"/>
    <cellStyle name="Millares 13 4 3 3 2" xfId="17757" xr:uid="{00000000-0005-0000-0000-0000DF280000}"/>
    <cellStyle name="Millares 13 4 3 4" xfId="7215" xr:uid="{00000000-0005-0000-0000-0000E0280000}"/>
    <cellStyle name="Millares 13 4 3 4 2" xfId="19686" xr:uid="{00000000-0005-0000-0000-0000E1280000}"/>
    <cellStyle name="Millares 13 4 3 5" xfId="9225" xr:uid="{00000000-0005-0000-0000-0000E2280000}"/>
    <cellStyle name="Millares 13 4 3 5 2" xfId="21694" xr:uid="{00000000-0005-0000-0000-0000E3280000}"/>
    <cellStyle name="Millares 13 4 3 6" xfId="13886" xr:uid="{00000000-0005-0000-0000-0000E4280000}"/>
    <cellStyle name="Millares 13 4 3 7" xfId="29433" xr:uid="{00000000-0005-0000-0000-0000E5280000}"/>
    <cellStyle name="Millares 13 4 3 8" xfId="32152" xr:uid="{00000000-0005-0000-0000-0000E6280000}"/>
    <cellStyle name="Millares 13 4 3 9" xfId="33310" xr:uid="{00000000-0005-0000-0000-0000E7280000}"/>
    <cellStyle name="Millares 13 4 4" xfId="1890" xr:uid="{00000000-0005-0000-0000-0000E8280000}"/>
    <cellStyle name="Millares 13 4 4 2" xfId="3814" xr:uid="{00000000-0005-0000-0000-0000E9280000}"/>
    <cellStyle name="Millares 13 4 4 2 2" xfId="16287" xr:uid="{00000000-0005-0000-0000-0000EA280000}"/>
    <cellStyle name="Millares 13 4 4 3" xfId="5765" xr:uid="{00000000-0005-0000-0000-0000EB280000}"/>
    <cellStyle name="Millares 13 4 4 3 2" xfId="18237" xr:uid="{00000000-0005-0000-0000-0000EC280000}"/>
    <cellStyle name="Millares 13 4 4 4" xfId="7695" xr:uid="{00000000-0005-0000-0000-0000ED280000}"/>
    <cellStyle name="Millares 13 4 4 4 2" xfId="20166" xr:uid="{00000000-0005-0000-0000-0000EE280000}"/>
    <cellStyle name="Millares 13 4 4 5" xfId="9703" xr:uid="{00000000-0005-0000-0000-0000EF280000}"/>
    <cellStyle name="Millares 13 4 4 5 2" xfId="22172" xr:uid="{00000000-0005-0000-0000-0000F0280000}"/>
    <cellStyle name="Millares 13 4 4 6" xfId="14366" xr:uid="{00000000-0005-0000-0000-0000F1280000}"/>
    <cellStyle name="Millares 13 4 5" xfId="2372" xr:uid="{00000000-0005-0000-0000-0000F2280000}"/>
    <cellStyle name="Millares 13 4 5 2" xfId="4293" xr:uid="{00000000-0005-0000-0000-0000F3280000}"/>
    <cellStyle name="Millares 13 4 5 2 2" xfId="16766" xr:uid="{00000000-0005-0000-0000-0000F4280000}"/>
    <cellStyle name="Millares 13 4 5 3" xfId="6248" xr:uid="{00000000-0005-0000-0000-0000F5280000}"/>
    <cellStyle name="Millares 13 4 5 3 2" xfId="18720" xr:uid="{00000000-0005-0000-0000-0000F6280000}"/>
    <cellStyle name="Millares 13 4 5 4" xfId="8174" xr:uid="{00000000-0005-0000-0000-0000F7280000}"/>
    <cellStyle name="Millares 13 4 5 4 2" xfId="20645" xr:uid="{00000000-0005-0000-0000-0000F8280000}"/>
    <cellStyle name="Millares 13 4 5 5" xfId="10180" xr:uid="{00000000-0005-0000-0000-0000F9280000}"/>
    <cellStyle name="Millares 13 4 5 5 2" xfId="22649" xr:uid="{00000000-0005-0000-0000-0000FA280000}"/>
    <cellStyle name="Millares 13 4 5 6" xfId="14845" xr:uid="{00000000-0005-0000-0000-0000FB280000}"/>
    <cellStyle name="Millares 13 4 6" xfId="930" xr:uid="{00000000-0005-0000-0000-0000FC280000}"/>
    <cellStyle name="Millares 13 4 6 2" xfId="13406" xr:uid="{00000000-0005-0000-0000-0000FD280000}"/>
    <cellStyle name="Millares 13 4 7" xfId="2854" xr:uid="{00000000-0005-0000-0000-0000FE280000}"/>
    <cellStyle name="Millares 13 4 7 2" xfId="15327" xr:uid="{00000000-0005-0000-0000-0000FF280000}"/>
    <cellStyle name="Millares 13 4 8" xfId="4792" xr:uid="{00000000-0005-0000-0000-000000290000}"/>
    <cellStyle name="Millares 13 4 8 2" xfId="17264" xr:uid="{00000000-0005-0000-0000-000001290000}"/>
    <cellStyle name="Millares 13 4 9" xfId="6732" xr:uid="{00000000-0005-0000-0000-000002290000}"/>
    <cellStyle name="Millares 13 4 9 2" xfId="19203" xr:uid="{00000000-0005-0000-0000-000003290000}"/>
    <cellStyle name="Millares 13 5" xfId="236" xr:uid="{00000000-0005-0000-0000-000004290000}"/>
    <cellStyle name="Millares 13 5 10" xfId="8788" xr:uid="{00000000-0005-0000-0000-000005290000}"/>
    <cellStyle name="Millares 13 5 10 2" xfId="21257" xr:uid="{00000000-0005-0000-0000-000006290000}"/>
    <cellStyle name="Millares 13 5 11" xfId="10694" xr:uid="{00000000-0005-0000-0000-000007290000}"/>
    <cellStyle name="Millares 13 5 11 2" xfId="23160" xr:uid="{00000000-0005-0000-0000-000008290000}"/>
    <cellStyle name="Millares 13 5 12" xfId="11174" xr:uid="{00000000-0005-0000-0000-000009290000}"/>
    <cellStyle name="Millares 13 5 12 2" xfId="23639" xr:uid="{00000000-0005-0000-0000-00000A290000}"/>
    <cellStyle name="Millares 13 5 13" xfId="12315" xr:uid="{00000000-0005-0000-0000-00000B290000}"/>
    <cellStyle name="Millares 13 5 13 2" xfId="24149" xr:uid="{00000000-0005-0000-0000-00000C290000}"/>
    <cellStyle name="Millares 13 5 14" xfId="12954" xr:uid="{00000000-0005-0000-0000-00000D290000}"/>
    <cellStyle name="Millares 13 5 15" xfId="24857" xr:uid="{00000000-0005-0000-0000-00000E290000}"/>
    <cellStyle name="Millares 13 5 16" xfId="25481" xr:uid="{00000000-0005-0000-0000-00000F290000}"/>
    <cellStyle name="Millares 13 5 17" xfId="26947" xr:uid="{00000000-0005-0000-0000-000010290000}"/>
    <cellStyle name="Millares 13 5 18" xfId="27907" xr:uid="{00000000-0005-0000-0000-000011290000}"/>
    <cellStyle name="Millares 13 5 19" xfId="28624" xr:uid="{00000000-0005-0000-0000-000012290000}"/>
    <cellStyle name="Millares 13 5 2" xfId="421" xr:uid="{00000000-0005-0000-0000-000013290000}"/>
    <cellStyle name="Millares 13 5 2 10" xfId="10872" xr:uid="{00000000-0005-0000-0000-000014290000}"/>
    <cellStyle name="Millares 13 5 2 10 2" xfId="23338" xr:uid="{00000000-0005-0000-0000-000015290000}"/>
    <cellStyle name="Millares 13 5 2 11" xfId="11352" xr:uid="{00000000-0005-0000-0000-000016290000}"/>
    <cellStyle name="Millares 13 5 2 11 2" xfId="23817" xr:uid="{00000000-0005-0000-0000-000017290000}"/>
    <cellStyle name="Millares 13 5 2 12" xfId="12493" xr:uid="{00000000-0005-0000-0000-000018290000}"/>
    <cellStyle name="Millares 13 5 2 12 2" xfId="24327" xr:uid="{00000000-0005-0000-0000-000019290000}"/>
    <cellStyle name="Millares 13 5 2 13" xfId="13132" xr:uid="{00000000-0005-0000-0000-00001A290000}"/>
    <cellStyle name="Millares 13 5 2 14" xfId="25035" xr:uid="{00000000-0005-0000-0000-00001B290000}"/>
    <cellStyle name="Millares 13 5 2 15" xfId="25663" xr:uid="{00000000-0005-0000-0000-00001C290000}"/>
    <cellStyle name="Millares 13 5 2 16" xfId="27126" xr:uid="{00000000-0005-0000-0000-00001D290000}"/>
    <cellStyle name="Millares 13 5 2 17" xfId="28085" xr:uid="{00000000-0005-0000-0000-00001E290000}"/>
    <cellStyle name="Millares 13 5 2 18" xfId="28805" xr:uid="{00000000-0005-0000-0000-00001F290000}"/>
    <cellStyle name="Millares 13 5 2 19" xfId="31749" xr:uid="{00000000-0005-0000-0000-000020290000}"/>
    <cellStyle name="Millares 13 5 2 2" xfId="1617" xr:uid="{00000000-0005-0000-0000-000021290000}"/>
    <cellStyle name="Millares 13 5 2 2 2" xfId="3541" xr:uid="{00000000-0005-0000-0000-000022290000}"/>
    <cellStyle name="Millares 13 5 2 2 2 2" xfId="16014" xr:uid="{00000000-0005-0000-0000-000023290000}"/>
    <cellStyle name="Millares 13 5 2 2 3" xfId="5492" xr:uid="{00000000-0005-0000-0000-000024290000}"/>
    <cellStyle name="Millares 13 5 2 2 3 2" xfId="17964" xr:uid="{00000000-0005-0000-0000-000025290000}"/>
    <cellStyle name="Millares 13 5 2 2 4" xfId="7422" xr:uid="{00000000-0005-0000-0000-000026290000}"/>
    <cellStyle name="Millares 13 5 2 2 4 2" xfId="19893" xr:uid="{00000000-0005-0000-0000-000027290000}"/>
    <cellStyle name="Millares 13 5 2 2 5" xfId="9432" xr:uid="{00000000-0005-0000-0000-000028290000}"/>
    <cellStyle name="Millares 13 5 2 2 5 2" xfId="21901" xr:uid="{00000000-0005-0000-0000-000029290000}"/>
    <cellStyle name="Millares 13 5 2 2 6" xfId="14093" xr:uid="{00000000-0005-0000-0000-00002A290000}"/>
    <cellStyle name="Millares 13 5 2 2 7" xfId="29640" xr:uid="{00000000-0005-0000-0000-00002B290000}"/>
    <cellStyle name="Millares 13 5 2 2 8" xfId="32359" xr:uid="{00000000-0005-0000-0000-00002C290000}"/>
    <cellStyle name="Millares 13 5 2 2 9" xfId="33517" xr:uid="{00000000-0005-0000-0000-00002D290000}"/>
    <cellStyle name="Millares 13 5 2 20" xfId="32920" xr:uid="{00000000-0005-0000-0000-00002E290000}"/>
    <cellStyle name="Millares 13 5 2 3" xfId="2097" xr:uid="{00000000-0005-0000-0000-00002F290000}"/>
    <cellStyle name="Millares 13 5 2 3 2" xfId="4021" xr:uid="{00000000-0005-0000-0000-000030290000}"/>
    <cellStyle name="Millares 13 5 2 3 2 2" xfId="16494" xr:uid="{00000000-0005-0000-0000-000031290000}"/>
    <cellStyle name="Millares 13 5 2 3 3" xfId="5972" xr:uid="{00000000-0005-0000-0000-000032290000}"/>
    <cellStyle name="Millares 13 5 2 3 3 2" xfId="18444" xr:uid="{00000000-0005-0000-0000-000033290000}"/>
    <cellStyle name="Millares 13 5 2 3 4" xfId="7902" xr:uid="{00000000-0005-0000-0000-000034290000}"/>
    <cellStyle name="Millares 13 5 2 3 4 2" xfId="20373" xr:uid="{00000000-0005-0000-0000-000035290000}"/>
    <cellStyle name="Millares 13 5 2 3 5" xfId="9910" xr:uid="{00000000-0005-0000-0000-000036290000}"/>
    <cellStyle name="Millares 13 5 2 3 5 2" xfId="22379" xr:uid="{00000000-0005-0000-0000-000037290000}"/>
    <cellStyle name="Millares 13 5 2 3 6" xfId="14573" xr:uid="{00000000-0005-0000-0000-000038290000}"/>
    <cellStyle name="Millares 13 5 2 4" xfId="2579" xr:uid="{00000000-0005-0000-0000-000039290000}"/>
    <cellStyle name="Millares 13 5 2 4 2" xfId="4500" xr:uid="{00000000-0005-0000-0000-00003A290000}"/>
    <cellStyle name="Millares 13 5 2 4 2 2" xfId="16973" xr:uid="{00000000-0005-0000-0000-00003B290000}"/>
    <cellStyle name="Millares 13 5 2 4 3" xfId="6455" xr:uid="{00000000-0005-0000-0000-00003C290000}"/>
    <cellStyle name="Millares 13 5 2 4 3 2" xfId="18927" xr:uid="{00000000-0005-0000-0000-00003D290000}"/>
    <cellStyle name="Millares 13 5 2 4 4" xfId="8381" xr:uid="{00000000-0005-0000-0000-00003E290000}"/>
    <cellStyle name="Millares 13 5 2 4 4 2" xfId="20852" xr:uid="{00000000-0005-0000-0000-00003F290000}"/>
    <cellStyle name="Millares 13 5 2 4 5" xfId="10387" xr:uid="{00000000-0005-0000-0000-000040290000}"/>
    <cellStyle name="Millares 13 5 2 4 5 2" xfId="22856" xr:uid="{00000000-0005-0000-0000-000041290000}"/>
    <cellStyle name="Millares 13 5 2 4 6" xfId="15052" xr:uid="{00000000-0005-0000-0000-000042290000}"/>
    <cellStyle name="Millares 13 5 2 5" xfId="1137" xr:uid="{00000000-0005-0000-0000-000043290000}"/>
    <cellStyle name="Millares 13 5 2 5 2" xfId="13613" xr:uid="{00000000-0005-0000-0000-000044290000}"/>
    <cellStyle name="Millares 13 5 2 6" xfId="3061" xr:uid="{00000000-0005-0000-0000-000045290000}"/>
    <cellStyle name="Millares 13 5 2 6 2" xfId="15534" xr:uid="{00000000-0005-0000-0000-000046290000}"/>
    <cellStyle name="Millares 13 5 2 7" xfId="4999" xr:uid="{00000000-0005-0000-0000-000047290000}"/>
    <cellStyle name="Millares 13 5 2 7 2" xfId="17471" xr:uid="{00000000-0005-0000-0000-000048290000}"/>
    <cellStyle name="Millares 13 5 2 8" xfId="6939" xr:uid="{00000000-0005-0000-0000-000049290000}"/>
    <cellStyle name="Millares 13 5 2 8 2" xfId="19410" xr:uid="{00000000-0005-0000-0000-00004A290000}"/>
    <cellStyle name="Millares 13 5 2 9" xfId="8958" xr:uid="{00000000-0005-0000-0000-00004B290000}"/>
    <cellStyle name="Millares 13 5 2 9 2" xfId="21427" xr:uid="{00000000-0005-0000-0000-00004C290000}"/>
    <cellStyle name="Millares 13 5 20" xfId="31571" xr:uid="{00000000-0005-0000-0000-00004D290000}"/>
    <cellStyle name="Millares 13 5 21" xfId="32742" xr:uid="{00000000-0005-0000-0000-00004E290000}"/>
    <cellStyle name="Millares 13 5 3" xfId="1439" xr:uid="{00000000-0005-0000-0000-00004F290000}"/>
    <cellStyle name="Millares 13 5 3 2" xfId="3363" xr:uid="{00000000-0005-0000-0000-000050290000}"/>
    <cellStyle name="Millares 13 5 3 2 2" xfId="15836" xr:uid="{00000000-0005-0000-0000-000051290000}"/>
    <cellStyle name="Millares 13 5 3 3" xfId="5315" xr:uid="{00000000-0005-0000-0000-000052290000}"/>
    <cellStyle name="Millares 13 5 3 3 2" xfId="17786" xr:uid="{00000000-0005-0000-0000-000053290000}"/>
    <cellStyle name="Millares 13 5 3 4" xfId="7244" xr:uid="{00000000-0005-0000-0000-000054290000}"/>
    <cellStyle name="Millares 13 5 3 4 2" xfId="19715" xr:uid="{00000000-0005-0000-0000-000055290000}"/>
    <cellStyle name="Millares 13 5 3 5" xfId="9254" xr:uid="{00000000-0005-0000-0000-000056290000}"/>
    <cellStyle name="Millares 13 5 3 5 2" xfId="21723" xr:uid="{00000000-0005-0000-0000-000057290000}"/>
    <cellStyle name="Millares 13 5 3 6" xfId="13915" xr:uid="{00000000-0005-0000-0000-000058290000}"/>
    <cellStyle name="Millares 13 5 3 7" xfId="29462" xr:uid="{00000000-0005-0000-0000-000059290000}"/>
    <cellStyle name="Millares 13 5 3 8" xfId="32181" xr:uid="{00000000-0005-0000-0000-00005A290000}"/>
    <cellStyle name="Millares 13 5 3 9" xfId="33339" xr:uid="{00000000-0005-0000-0000-00005B290000}"/>
    <cellStyle name="Millares 13 5 4" xfId="1919" xr:uid="{00000000-0005-0000-0000-00005C290000}"/>
    <cellStyle name="Millares 13 5 4 2" xfId="3843" xr:uid="{00000000-0005-0000-0000-00005D290000}"/>
    <cellStyle name="Millares 13 5 4 2 2" xfId="16316" xr:uid="{00000000-0005-0000-0000-00005E290000}"/>
    <cellStyle name="Millares 13 5 4 3" xfId="5794" xr:uid="{00000000-0005-0000-0000-00005F290000}"/>
    <cellStyle name="Millares 13 5 4 3 2" xfId="18266" xr:uid="{00000000-0005-0000-0000-000060290000}"/>
    <cellStyle name="Millares 13 5 4 4" xfId="7724" xr:uid="{00000000-0005-0000-0000-000061290000}"/>
    <cellStyle name="Millares 13 5 4 4 2" xfId="20195" xr:uid="{00000000-0005-0000-0000-000062290000}"/>
    <cellStyle name="Millares 13 5 4 5" xfId="9732" xr:uid="{00000000-0005-0000-0000-000063290000}"/>
    <cellStyle name="Millares 13 5 4 5 2" xfId="22201" xr:uid="{00000000-0005-0000-0000-000064290000}"/>
    <cellStyle name="Millares 13 5 4 6" xfId="14395" xr:uid="{00000000-0005-0000-0000-000065290000}"/>
    <cellStyle name="Millares 13 5 5" xfId="2401" xr:uid="{00000000-0005-0000-0000-000066290000}"/>
    <cellStyle name="Millares 13 5 5 2" xfId="4322" xr:uid="{00000000-0005-0000-0000-000067290000}"/>
    <cellStyle name="Millares 13 5 5 2 2" xfId="16795" xr:uid="{00000000-0005-0000-0000-000068290000}"/>
    <cellStyle name="Millares 13 5 5 3" xfId="6277" xr:uid="{00000000-0005-0000-0000-000069290000}"/>
    <cellStyle name="Millares 13 5 5 3 2" xfId="18749" xr:uid="{00000000-0005-0000-0000-00006A290000}"/>
    <cellStyle name="Millares 13 5 5 4" xfId="8203" xr:uid="{00000000-0005-0000-0000-00006B290000}"/>
    <cellStyle name="Millares 13 5 5 4 2" xfId="20674" xr:uid="{00000000-0005-0000-0000-00006C290000}"/>
    <cellStyle name="Millares 13 5 5 5" xfId="10209" xr:uid="{00000000-0005-0000-0000-00006D290000}"/>
    <cellStyle name="Millares 13 5 5 5 2" xfId="22678" xr:uid="{00000000-0005-0000-0000-00006E290000}"/>
    <cellStyle name="Millares 13 5 5 6" xfId="14874" xr:uid="{00000000-0005-0000-0000-00006F290000}"/>
    <cellStyle name="Millares 13 5 6" xfId="959" xr:uid="{00000000-0005-0000-0000-000070290000}"/>
    <cellStyle name="Millares 13 5 6 2" xfId="13435" xr:uid="{00000000-0005-0000-0000-000071290000}"/>
    <cellStyle name="Millares 13 5 7" xfId="2883" xr:uid="{00000000-0005-0000-0000-000072290000}"/>
    <cellStyle name="Millares 13 5 7 2" xfId="15356" xr:uid="{00000000-0005-0000-0000-000073290000}"/>
    <cellStyle name="Millares 13 5 8" xfId="4821" xr:uid="{00000000-0005-0000-0000-000074290000}"/>
    <cellStyle name="Millares 13 5 8 2" xfId="17293" xr:uid="{00000000-0005-0000-0000-000075290000}"/>
    <cellStyle name="Millares 13 5 9" xfId="6761" xr:uid="{00000000-0005-0000-0000-000076290000}"/>
    <cellStyle name="Millares 13 5 9 2" xfId="19232" xr:uid="{00000000-0005-0000-0000-000077290000}"/>
    <cellStyle name="Millares 13 6" xfId="279" xr:uid="{00000000-0005-0000-0000-000078290000}"/>
    <cellStyle name="Millares 13 6 10" xfId="10730" xr:uid="{00000000-0005-0000-0000-000079290000}"/>
    <cellStyle name="Millares 13 6 10 2" xfId="23196" xr:uid="{00000000-0005-0000-0000-00007A290000}"/>
    <cellStyle name="Millares 13 6 11" xfId="11210" xr:uid="{00000000-0005-0000-0000-00007B290000}"/>
    <cellStyle name="Millares 13 6 11 2" xfId="23675" xr:uid="{00000000-0005-0000-0000-00007C290000}"/>
    <cellStyle name="Millares 13 6 12" xfId="12351" xr:uid="{00000000-0005-0000-0000-00007D290000}"/>
    <cellStyle name="Millares 13 6 12 2" xfId="24185" xr:uid="{00000000-0005-0000-0000-00007E290000}"/>
    <cellStyle name="Millares 13 6 13" xfId="12990" xr:uid="{00000000-0005-0000-0000-00007F290000}"/>
    <cellStyle name="Millares 13 6 14" xfId="24893" xr:uid="{00000000-0005-0000-0000-000080290000}"/>
    <cellStyle name="Millares 13 6 15" xfId="25521" xr:uid="{00000000-0005-0000-0000-000081290000}"/>
    <cellStyle name="Millares 13 6 16" xfId="26984" xr:uid="{00000000-0005-0000-0000-000082290000}"/>
    <cellStyle name="Millares 13 6 17" xfId="27943" xr:uid="{00000000-0005-0000-0000-000083290000}"/>
    <cellStyle name="Millares 13 6 18" xfId="28663" xr:uid="{00000000-0005-0000-0000-000084290000}"/>
    <cellStyle name="Millares 13 6 19" xfId="31607" xr:uid="{00000000-0005-0000-0000-000085290000}"/>
    <cellStyle name="Millares 13 6 2" xfId="1475" xr:uid="{00000000-0005-0000-0000-000086290000}"/>
    <cellStyle name="Millares 13 6 2 2" xfId="3399" xr:uid="{00000000-0005-0000-0000-000087290000}"/>
    <cellStyle name="Millares 13 6 2 2 2" xfId="15872" xr:uid="{00000000-0005-0000-0000-000088290000}"/>
    <cellStyle name="Millares 13 6 2 3" xfId="5351" xr:uid="{00000000-0005-0000-0000-000089290000}"/>
    <cellStyle name="Millares 13 6 2 3 2" xfId="17822" xr:uid="{00000000-0005-0000-0000-00008A290000}"/>
    <cellStyle name="Millares 13 6 2 4" xfId="7280" xr:uid="{00000000-0005-0000-0000-00008B290000}"/>
    <cellStyle name="Millares 13 6 2 4 2" xfId="19751" xr:uid="{00000000-0005-0000-0000-00008C290000}"/>
    <cellStyle name="Millares 13 6 2 5" xfId="9290" xr:uid="{00000000-0005-0000-0000-00008D290000}"/>
    <cellStyle name="Millares 13 6 2 5 2" xfId="21759" xr:uid="{00000000-0005-0000-0000-00008E290000}"/>
    <cellStyle name="Millares 13 6 2 6" xfId="13951" xr:uid="{00000000-0005-0000-0000-00008F290000}"/>
    <cellStyle name="Millares 13 6 2 7" xfId="29498" xr:uid="{00000000-0005-0000-0000-000090290000}"/>
    <cellStyle name="Millares 13 6 2 8" xfId="32217" xr:uid="{00000000-0005-0000-0000-000091290000}"/>
    <cellStyle name="Millares 13 6 2 9" xfId="33375" xr:uid="{00000000-0005-0000-0000-000092290000}"/>
    <cellStyle name="Millares 13 6 20" xfId="32778" xr:uid="{00000000-0005-0000-0000-000093290000}"/>
    <cellStyle name="Millares 13 6 3" xfId="1955" xr:uid="{00000000-0005-0000-0000-000094290000}"/>
    <cellStyle name="Millares 13 6 3 2" xfId="3879" xr:uid="{00000000-0005-0000-0000-000095290000}"/>
    <cellStyle name="Millares 13 6 3 2 2" xfId="16352" xr:uid="{00000000-0005-0000-0000-000096290000}"/>
    <cellStyle name="Millares 13 6 3 3" xfId="5830" xr:uid="{00000000-0005-0000-0000-000097290000}"/>
    <cellStyle name="Millares 13 6 3 3 2" xfId="18302" xr:uid="{00000000-0005-0000-0000-000098290000}"/>
    <cellStyle name="Millares 13 6 3 4" xfId="7760" xr:uid="{00000000-0005-0000-0000-000099290000}"/>
    <cellStyle name="Millares 13 6 3 4 2" xfId="20231" xr:uid="{00000000-0005-0000-0000-00009A290000}"/>
    <cellStyle name="Millares 13 6 3 5" xfId="9768" xr:uid="{00000000-0005-0000-0000-00009B290000}"/>
    <cellStyle name="Millares 13 6 3 5 2" xfId="22237" xr:uid="{00000000-0005-0000-0000-00009C290000}"/>
    <cellStyle name="Millares 13 6 3 6" xfId="14431" xr:uid="{00000000-0005-0000-0000-00009D290000}"/>
    <cellStyle name="Millares 13 6 4" xfId="2437" xr:uid="{00000000-0005-0000-0000-00009E290000}"/>
    <cellStyle name="Millares 13 6 4 2" xfId="4358" xr:uid="{00000000-0005-0000-0000-00009F290000}"/>
    <cellStyle name="Millares 13 6 4 2 2" xfId="16831" xr:uid="{00000000-0005-0000-0000-0000A0290000}"/>
    <cellStyle name="Millares 13 6 4 3" xfId="6313" xr:uid="{00000000-0005-0000-0000-0000A1290000}"/>
    <cellStyle name="Millares 13 6 4 3 2" xfId="18785" xr:uid="{00000000-0005-0000-0000-0000A2290000}"/>
    <cellStyle name="Millares 13 6 4 4" xfId="8239" xr:uid="{00000000-0005-0000-0000-0000A3290000}"/>
    <cellStyle name="Millares 13 6 4 4 2" xfId="20710" xr:uid="{00000000-0005-0000-0000-0000A4290000}"/>
    <cellStyle name="Millares 13 6 4 5" xfId="10245" xr:uid="{00000000-0005-0000-0000-0000A5290000}"/>
    <cellStyle name="Millares 13 6 4 5 2" xfId="22714" xr:uid="{00000000-0005-0000-0000-0000A6290000}"/>
    <cellStyle name="Millares 13 6 4 6" xfId="14910" xr:uid="{00000000-0005-0000-0000-0000A7290000}"/>
    <cellStyle name="Millares 13 6 5" xfId="995" xr:uid="{00000000-0005-0000-0000-0000A8290000}"/>
    <cellStyle name="Millares 13 6 5 2" xfId="13471" xr:uid="{00000000-0005-0000-0000-0000A9290000}"/>
    <cellStyle name="Millares 13 6 6" xfId="2919" xr:uid="{00000000-0005-0000-0000-0000AA290000}"/>
    <cellStyle name="Millares 13 6 6 2" xfId="15392" xr:uid="{00000000-0005-0000-0000-0000AB290000}"/>
    <cellStyle name="Millares 13 6 7" xfId="4857" xr:uid="{00000000-0005-0000-0000-0000AC290000}"/>
    <cellStyle name="Millares 13 6 7 2" xfId="17329" xr:uid="{00000000-0005-0000-0000-0000AD290000}"/>
    <cellStyle name="Millares 13 6 8" xfId="6797" xr:uid="{00000000-0005-0000-0000-0000AE290000}"/>
    <cellStyle name="Millares 13 6 8 2" xfId="19268" xr:uid="{00000000-0005-0000-0000-0000AF290000}"/>
    <cellStyle name="Millares 13 6 9" xfId="8824" xr:uid="{00000000-0005-0000-0000-0000B0290000}"/>
    <cellStyle name="Millares 13 6 9 2" xfId="21293" xr:uid="{00000000-0005-0000-0000-0000B1290000}"/>
    <cellStyle name="Millares 13 7" xfId="783" xr:uid="{00000000-0005-0000-0000-0000B2290000}"/>
    <cellStyle name="Millares 13 7 10" xfId="11009" xr:uid="{00000000-0005-0000-0000-0000B3290000}"/>
    <cellStyle name="Millares 13 7 10 2" xfId="23475" xr:uid="{00000000-0005-0000-0000-0000B4290000}"/>
    <cellStyle name="Millares 13 7 11" xfId="11489" xr:uid="{00000000-0005-0000-0000-0000B5290000}"/>
    <cellStyle name="Millares 13 7 11 2" xfId="23954" xr:uid="{00000000-0005-0000-0000-0000B6290000}"/>
    <cellStyle name="Millares 13 7 12" xfId="12633" xr:uid="{00000000-0005-0000-0000-0000B7290000}"/>
    <cellStyle name="Millares 13 7 12 2" xfId="24467" xr:uid="{00000000-0005-0000-0000-0000B8290000}"/>
    <cellStyle name="Millares 13 7 13" xfId="13271" xr:uid="{00000000-0005-0000-0000-0000B9290000}"/>
    <cellStyle name="Millares 13 7 14" xfId="25172" xr:uid="{00000000-0005-0000-0000-0000BA290000}"/>
    <cellStyle name="Millares 13 7 15" xfId="25892" xr:uid="{00000000-0005-0000-0000-0000BB290000}"/>
    <cellStyle name="Millares 13 7 16" xfId="27306" xr:uid="{00000000-0005-0000-0000-0000BC290000}"/>
    <cellStyle name="Millares 13 7 17" xfId="28245" xr:uid="{00000000-0005-0000-0000-0000BD290000}"/>
    <cellStyle name="Millares 13 7 18" xfId="28999" xr:uid="{00000000-0005-0000-0000-0000BE290000}"/>
    <cellStyle name="Millares 13 7 19" xfId="31887" xr:uid="{00000000-0005-0000-0000-0000BF290000}"/>
    <cellStyle name="Millares 13 7 2" xfId="1754" xr:uid="{00000000-0005-0000-0000-0000C0290000}"/>
    <cellStyle name="Millares 13 7 2 2" xfId="3678" xr:uid="{00000000-0005-0000-0000-0000C1290000}"/>
    <cellStyle name="Millares 13 7 2 2 2" xfId="16151" xr:uid="{00000000-0005-0000-0000-0000C2290000}"/>
    <cellStyle name="Millares 13 7 2 3" xfId="5629" xr:uid="{00000000-0005-0000-0000-0000C3290000}"/>
    <cellStyle name="Millares 13 7 2 3 2" xfId="18101" xr:uid="{00000000-0005-0000-0000-0000C4290000}"/>
    <cellStyle name="Millares 13 7 2 4" xfId="7559" xr:uid="{00000000-0005-0000-0000-0000C5290000}"/>
    <cellStyle name="Millares 13 7 2 4 2" xfId="20030" xr:uid="{00000000-0005-0000-0000-0000C6290000}"/>
    <cellStyle name="Millares 13 7 2 5" xfId="9567" xr:uid="{00000000-0005-0000-0000-0000C7290000}"/>
    <cellStyle name="Millares 13 7 2 5 2" xfId="22036" xr:uid="{00000000-0005-0000-0000-0000C8290000}"/>
    <cellStyle name="Millares 13 7 2 6" xfId="14230" xr:uid="{00000000-0005-0000-0000-0000C9290000}"/>
    <cellStyle name="Millares 13 7 2 7" xfId="29806" xr:uid="{00000000-0005-0000-0000-0000CA290000}"/>
    <cellStyle name="Millares 13 7 2 8" xfId="32497" xr:uid="{00000000-0005-0000-0000-0000CB290000}"/>
    <cellStyle name="Millares 13 7 2 9" xfId="33655" xr:uid="{00000000-0005-0000-0000-0000CC290000}"/>
    <cellStyle name="Millares 13 7 20" xfId="33057" xr:uid="{00000000-0005-0000-0000-0000CD290000}"/>
    <cellStyle name="Millares 13 7 3" xfId="2234" xr:uid="{00000000-0005-0000-0000-0000CE290000}"/>
    <cellStyle name="Millares 13 7 3 2" xfId="4158" xr:uid="{00000000-0005-0000-0000-0000CF290000}"/>
    <cellStyle name="Millares 13 7 3 2 2" xfId="16631" xr:uid="{00000000-0005-0000-0000-0000D0290000}"/>
    <cellStyle name="Millares 13 7 3 3" xfId="6109" xr:uid="{00000000-0005-0000-0000-0000D1290000}"/>
    <cellStyle name="Millares 13 7 3 3 2" xfId="18581" xr:uid="{00000000-0005-0000-0000-0000D2290000}"/>
    <cellStyle name="Millares 13 7 3 4" xfId="8039" xr:uid="{00000000-0005-0000-0000-0000D3290000}"/>
    <cellStyle name="Millares 13 7 3 4 2" xfId="20510" xr:uid="{00000000-0005-0000-0000-0000D4290000}"/>
    <cellStyle name="Millares 13 7 3 5" xfId="10045" xr:uid="{00000000-0005-0000-0000-0000D5290000}"/>
    <cellStyle name="Millares 13 7 3 5 2" xfId="22514" xr:uid="{00000000-0005-0000-0000-0000D6290000}"/>
    <cellStyle name="Millares 13 7 3 6" xfId="14710" xr:uid="{00000000-0005-0000-0000-0000D7290000}"/>
    <cellStyle name="Millares 13 7 4" xfId="2717" xr:uid="{00000000-0005-0000-0000-0000D8290000}"/>
    <cellStyle name="Millares 13 7 4 2" xfId="4638" xr:uid="{00000000-0005-0000-0000-0000D9290000}"/>
    <cellStyle name="Millares 13 7 4 2 2" xfId="17111" xr:uid="{00000000-0005-0000-0000-0000DA290000}"/>
    <cellStyle name="Millares 13 7 4 3" xfId="6593" xr:uid="{00000000-0005-0000-0000-0000DB290000}"/>
    <cellStyle name="Millares 13 7 4 3 2" xfId="19065" xr:uid="{00000000-0005-0000-0000-0000DC290000}"/>
    <cellStyle name="Millares 13 7 4 4" xfId="8519" xr:uid="{00000000-0005-0000-0000-0000DD290000}"/>
    <cellStyle name="Millares 13 7 4 4 2" xfId="20990" xr:uid="{00000000-0005-0000-0000-0000DE290000}"/>
    <cellStyle name="Millares 13 7 4 5" xfId="10524" xr:uid="{00000000-0005-0000-0000-0000DF290000}"/>
    <cellStyle name="Millares 13 7 4 5 2" xfId="22993" xr:uid="{00000000-0005-0000-0000-0000E0290000}"/>
    <cellStyle name="Millares 13 7 4 6" xfId="15190" xr:uid="{00000000-0005-0000-0000-0000E1290000}"/>
    <cellStyle name="Millares 13 7 5" xfId="1275" xr:uid="{00000000-0005-0000-0000-0000E2290000}"/>
    <cellStyle name="Millares 13 7 5 2" xfId="13751" xr:uid="{00000000-0005-0000-0000-0000E3290000}"/>
    <cellStyle name="Millares 13 7 6" xfId="3199" xr:uid="{00000000-0005-0000-0000-0000E4290000}"/>
    <cellStyle name="Millares 13 7 6 2" xfId="15672" xr:uid="{00000000-0005-0000-0000-0000E5290000}"/>
    <cellStyle name="Millares 13 7 7" xfId="5150" xr:uid="{00000000-0005-0000-0000-0000E6290000}"/>
    <cellStyle name="Millares 13 7 7 2" xfId="17621" xr:uid="{00000000-0005-0000-0000-0000E7290000}"/>
    <cellStyle name="Millares 13 7 8" xfId="7080" xr:uid="{00000000-0005-0000-0000-0000E8290000}"/>
    <cellStyle name="Millares 13 7 8 2" xfId="19551" xr:uid="{00000000-0005-0000-0000-0000E9290000}"/>
    <cellStyle name="Millares 13 7 9" xfId="9092" xr:uid="{00000000-0005-0000-0000-0000EA290000}"/>
    <cellStyle name="Millares 13 7 9 2" xfId="21561" xr:uid="{00000000-0005-0000-0000-0000EB290000}"/>
    <cellStyle name="Millares 13 8" xfId="1297" xr:uid="{00000000-0005-0000-0000-0000EC290000}"/>
    <cellStyle name="Millares 13 8 2" xfId="3221" xr:uid="{00000000-0005-0000-0000-0000ED290000}"/>
    <cellStyle name="Millares 13 8 2 2" xfId="15694" xr:uid="{00000000-0005-0000-0000-0000EE290000}"/>
    <cellStyle name="Millares 13 8 3" xfId="5173" xr:uid="{00000000-0005-0000-0000-0000EF290000}"/>
    <cellStyle name="Millares 13 8 3 2" xfId="17644" xr:uid="{00000000-0005-0000-0000-0000F0290000}"/>
    <cellStyle name="Millares 13 8 4" xfId="7102" xr:uid="{00000000-0005-0000-0000-0000F1290000}"/>
    <cellStyle name="Millares 13 8 4 2" xfId="19573" xr:uid="{00000000-0005-0000-0000-0000F2290000}"/>
    <cellStyle name="Millares 13 8 5" xfId="9112" xr:uid="{00000000-0005-0000-0000-0000F3290000}"/>
    <cellStyle name="Millares 13 8 5 2" xfId="21581" xr:uid="{00000000-0005-0000-0000-0000F4290000}"/>
    <cellStyle name="Millares 13 8 6" xfId="11651" xr:uid="{00000000-0005-0000-0000-0000F5290000}"/>
    <cellStyle name="Millares 13 8 7" xfId="13773" xr:uid="{00000000-0005-0000-0000-0000F6290000}"/>
    <cellStyle name="Millares 13 9" xfId="1777" xr:uid="{00000000-0005-0000-0000-0000F7290000}"/>
    <cellStyle name="Millares 13 9 2" xfId="3701" xr:uid="{00000000-0005-0000-0000-0000F8290000}"/>
    <cellStyle name="Millares 13 9 2 2" xfId="16174" xr:uid="{00000000-0005-0000-0000-0000F9290000}"/>
    <cellStyle name="Millares 13 9 3" xfId="5652" xr:uid="{00000000-0005-0000-0000-0000FA290000}"/>
    <cellStyle name="Millares 13 9 3 2" xfId="18124" xr:uid="{00000000-0005-0000-0000-0000FB290000}"/>
    <cellStyle name="Millares 13 9 4" xfId="7582" xr:uid="{00000000-0005-0000-0000-0000FC290000}"/>
    <cellStyle name="Millares 13 9 4 2" xfId="20053" xr:uid="{00000000-0005-0000-0000-0000FD290000}"/>
    <cellStyle name="Millares 13 9 5" xfId="9590" xr:uid="{00000000-0005-0000-0000-0000FE290000}"/>
    <cellStyle name="Millares 13 9 5 2" xfId="22059" xr:uid="{00000000-0005-0000-0000-0000FF290000}"/>
    <cellStyle name="Millares 13 9 6" xfId="11974" xr:uid="{00000000-0005-0000-0000-0000002A0000}"/>
    <cellStyle name="Millares 13 9 7" xfId="14253" xr:uid="{00000000-0005-0000-0000-0000012A0000}"/>
    <cellStyle name="Millares 130" xfId="25790" xr:uid="{00000000-0005-0000-0000-0000022A0000}"/>
    <cellStyle name="Millares 131" xfId="25798" xr:uid="{00000000-0005-0000-0000-0000032A0000}"/>
    <cellStyle name="Millares 132" xfId="26392" xr:uid="{00000000-0005-0000-0000-0000042A0000}"/>
    <cellStyle name="Millares 133" xfId="26068" xr:uid="{00000000-0005-0000-0000-0000052A0000}"/>
    <cellStyle name="Millares 134" xfId="26558" xr:uid="{00000000-0005-0000-0000-0000062A0000}"/>
    <cellStyle name="Millares 135" xfId="26550" xr:uid="{00000000-0005-0000-0000-0000072A0000}"/>
    <cellStyle name="Millares 136" xfId="26676" xr:uid="{00000000-0005-0000-0000-0000082A0000}"/>
    <cellStyle name="Millares 137" xfId="26189" xr:uid="{00000000-0005-0000-0000-0000092A0000}"/>
    <cellStyle name="Millares 138" xfId="26148" xr:uid="{00000000-0005-0000-0000-00000A2A0000}"/>
    <cellStyle name="Millares 139" xfId="26087" xr:uid="{00000000-0005-0000-0000-00000B2A0000}"/>
    <cellStyle name="Millares 14" xfId="26" xr:uid="{00000000-0005-0000-0000-00000C2A0000}"/>
    <cellStyle name="Millares 14 10" xfId="2260" xr:uid="{00000000-0005-0000-0000-00000D2A0000}"/>
    <cellStyle name="Millares 14 10 2" xfId="4181" xr:uid="{00000000-0005-0000-0000-00000E2A0000}"/>
    <cellStyle name="Millares 14 10 2 2" xfId="16654" xr:uid="{00000000-0005-0000-0000-00000F2A0000}"/>
    <cellStyle name="Millares 14 10 3" xfId="6136" xr:uid="{00000000-0005-0000-0000-0000102A0000}"/>
    <cellStyle name="Millares 14 10 3 2" xfId="18608" xr:uid="{00000000-0005-0000-0000-0000112A0000}"/>
    <cellStyle name="Millares 14 10 4" xfId="8062" xr:uid="{00000000-0005-0000-0000-0000122A0000}"/>
    <cellStyle name="Millares 14 10 4 2" xfId="20533" xr:uid="{00000000-0005-0000-0000-0000132A0000}"/>
    <cellStyle name="Millares 14 10 5" xfId="10068" xr:uid="{00000000-0005-0000-0000-0000142A0000}"/>
    <cellStyle name="Millares 14 10 5 2" xfId="22537" xr:uid="{00000000-0005-0000-0000-0000152A0000}"/>
    <cellStyle name="Millares 14 10 6" xfId="14733" xr:uid="{00000000-0005-0000-0000-0000162A0000}"/>
    <cellStyle name="Millares 14 10 7" xfId="29321" xr:uid="{00000000-0005-0000-0000-0000172A0000}"/>
    <cellStyle name="Millares 14 10 8" xfId="32040" xr:uid="{00000000-0005-0000-0000-0000182A0000}"/>
    <cellStyle name="Millares 14 10 9" xfId="33198" xr:uid="{00000000-0005-0000-0000-0000192A0000}"/>
    <cellStyle name="Millares 14 11" xfId="818" xr:uid="{00000000-0005-0000-0000-00001A2A0000}"/>
    <cellStyle name="Millares 14 11 2" xfId="13294" xr:uid="{00000000-0005-0000-0000-00001B2A0000}"/>
    <cellStyle name="Millares 14 12" xfId="2742" xr:uid="{00000000-0005-0000-0000-00001C2A0000}"/>
    <cellStyle name="Millares 14 12 2" xfId="15215" xr:uid="{00000000-0005-0000-0000-00001D2A0000}"/>
    <cellStyle name="Millares 14 13" xfId="4671" xr:uid="{00000000-0005-0000-0000-00001E2A0000}"/>
    <cellStyle name="Millares 14 13 2" xfId="17143" xr:uid="{00000000-0005-0000-0000-00001F2A0000}"/>
    <cellStyle name="Millares 14 14" xfId="6619" xr:uid="{00000000-0005-0000-0000-0000202A0000}"/>
    <cellStyle name="Millares 14 14 2" xfId="19090" xr:uid="{00000000-0005-0000-0000-0000212A0000}"/>
    <cellStyle name="Millares 14 15" xfId="8606" xr:uid="{00000000-0005-0000-0000-0000222A0000}"/>
    <cellStyle name="Millares 14 15 2" xfId="21075" xr:uid="{00000000-0005-0000-0000-0000232A0000}"/>
    <cellStyle name="Millares 14 16" xfId="8589" xr:uid="{00000000-0005-0000-0000-0000242A0000}"/>
    <cellStyle name="Millares 14 16 2" xfId="21058" xr:uid="{00000000-0005-0000-0000-0000252A0000}"/>
    <cellStyle name="Millares 14 17" xfId="10553" xr:uid="{00000000-0005-0000-0000-0000262A0000}"/>
    <cellStyle name="Millares 14 17 2" xfId="23019" xr:uid="{00000000-0005-0000-0000-0000272A0000}"/>
    <cellStyle name="Millares 14 18" xfId="11033" xr:uid="{00000000-0005-0000-0000-0000282A0000}"/>
    <cellStyle name="Millares 14 18 2" xfId="23498" xr:uid="{00000000-0005-0000-0000-0000292A0000}"/>
    <cellStyle name="Millares 14 19" xfId="12174" xr:uid="{00000000-0005-0000-0000-00002A2A0000}"/>
    <cellStyle name="Millares 14 19 2" xfId="24008" xr:uid="{00000000-0005-0000-0000-00002B2A0000}"/>
    <cellStyle name="Millares 14 2" xfId="84" xr:uid="{00000000-0005-0000-0000-00002C2A0000}"/>
    <cellStyle name="Millares 14 2 10" xfId="5029" xr:uid="{00000000-0005-0000-0000-00002D2A0000}"/>
    <cellStyle name="Millares 14 2 10 2" xfId="17500" xr:uid="{00000000-0005-0000-0000-00002E2A0000}"/>
    <cellStyle name="Millares 14 2 11" xfId="6647" xr:uid="{00000000-0005-0000-0000-00002F2A0000}"/>
    <cellStyle name="Millares 14 2 11 2" xfId="19118" xr:uid="{00000000-0005-0000-0000-0000302A0000}"/>
    <cellStyle name="Millares 14 2 12" xfId="8540" xr:uid="{00000000-0005-0000-0000-0000312A0000}"/>
    <cellStyle name="Millares 14 2 12 2" xfId="21011" xr:uid="{00000000-0005-0000-0000-0000322A0000}"/>
    <cellStyle name="Millares 14 2 13" xfId="8649" xr:uid="{00000000-0005-0000-0000-0000332A0000}"/>
    <cellStyle name="Millares 14 2 13 2" xfId="21118" xr:uid="{00000000-0005-0000-0000-0000342A0000}"/>
    <cellStyle name="Millares 14 2 14" xfId="8682" xr:uid="{00000000-0005-0000-0000-0000352A0000}"/>
    <cellStyle name="Millares 14 2 14 2" xfId="21151" xr:uid="{00000000-0005-0000-0000-0000362A0000}"/>
    <cellStyle name="Millares 14 2 15" xfId="10580" xr:uid="{00000000-0005-0000-0000-0000372A0000}"/>
    <cellStyle name="Millares 14 2 15 2" xfId="23046" xr:uid="{00000000-0005-0000-0000-0000382A0000}"/>
    <cellStyle name="Millares 14 2 16" xfId="11060" xr:uid="{00000000-0005-0000-0000-0000392A0000}"/>
    <cellStyle name="Millares 14 2 16 2" xfId="23525" xr:uid="{00000000-0005-0000-0000-00003A2A0000}"/>
    <cellStyle name="Millares 14 2 17" xfId="12201" xr:uid="{00000000-0005-0000-0000-00003B2A0000}"/>
    <cellStyle name="Millares 14 2 17 2" xfId="24035" xr:uid="{00000000-0005-0000-0000-00003C2A0000}"/>
    <cellStyle name="Millares 14 2 18" xfId="12840" xr:uid="{00000000-0005-0000-0000-00003D2A0000}"/>
    <cellStyle name="Millares 14 2 19" xfId="24743" xr:uid="{00000000-0005-0000-0000-00003E2A0000}"/>
    <cellStyle name="Millares 14 2 2" xfId="142" xr:uid="{00000000-0005-0000-0000-00003F2A0000}"/>
    <cellStyle name="Millares 14 2 2 10" xfId="8729" xr:uid="{00000000-0005-0000-0000-0000402A0000}"/>
    <cellStyle name="Millares 14 2 2 10 2" xfId="21198" xr:uid="{00000000-0005-0000-0000-0000412A0000}"/>
    <cellStyle name="Millares 14 2 2 11" xfId="10632" xr:uid="{00000000-0005-0000-0000-0000422A0000}"/>
    <cellStyle name="Millares 14 2 2 11 2" xfId="23098" xr:uid="{00000000-0005-0000-0000-0000432A0000}"/>
    <cellStyle name="Millares 14 2 2 12" xfId="11112" xr:uid="{00000000-0005-0000-0000-0000442A0000}"/>
    <cellStyle name="Millares 14 2 2 12 2" xfId="23577" xr:uid="{00000000-0005-0000-0000-0000452A0000}"/>
    <cellStyle name="Millares 14 2 2 13" xfId="12253" xr:uid="{00000000-0005-0000-0000-0000462A0000}"/>
    <cellStyle name="Millares 14 2 2 13 2" xfId="24087" xr:uid="{00000000-0005-0000-0000-0000472A0000}"/>
    <cellStyle name="Millares 14 2 2 14" xfId="12892" xr:uid="{00000000-0005-0000-0000-0000482A0000}"/>
    <cellStyle name="Millares 14 2 2 15" xfId="24795" xr:uid="{00000000-0005-0000-0000-0000492A0000}"/>
    <cellStyle name="Millares 14 2 2 16" xfId="25408" xr:uid="{00000000-0005-0000-0000-00004A2A0000}"/>
    <cellStyle name="Millares 14 2 2 17" xfId="26875" xr:uid="{00000000-0005-0000-0000-00004B2A0000}"/>
    <cellStyle name="Millares 14 2 2 18" xfId="27844" xr:uid="{00000000-0005-0000-0000-00004C2A0000}"/>
    <cellStyle name="Millares 14 2 2 19" xfId="28552" xr:uid="{00000000-0005-0000-0000-00004D2A0000}"/>
    <cellStyle name="Millares 14 2 2 2" xfId="359" xr:uid="{00000000-0005-0000-0000-00004E2A0000}"/>
    <cellStyle name="Millares 14 2 2 2 10" xfId="10810" xr:uid="{00000000-0005-0000-0000-00004F2A0000}"/>
    <cellStyle name="Millares 14 2 2 2 10 2" xfId="23276" xr:uid="{00000000-0005-0000-0000-0000502A0000}"/>
    <cellStyle name="Millares 14 2 2 2 11" xfId="11290" xr:uid="{00000000-0005-0000-0000-0000512A0000}"/>
    <cellStyle name="Millares 14 2 2 2 11 2" xfId="23755" xr:uid="{00000000-0005-0000-0000-0000522A0000}"/>
    <cellStyle name="Millares 14 2 2 2 12" xfId="12431" xr:uid="{00000000-0005-0000-0000-0000532A0000}"/>
    <cellStyle name="Millares 14 2 2 2 12 2" xfId="24265" xr:uid="{00000000-0005-0000-0000-0000542A0000}"/>
    <cellStyle name="Millares 14 2 2 2 13" xfId="13070" xr:uid="{00000000-0005-0000-0000-0000552A0000}"/>
    <cellStyle name="Millares 14 2 2 2 14" xfId="24973" xr:uid="{00000000-0005-0000-0000-0000562A0000}"/>
    <cellStyle name="Millares 14 2 2 2 15" xfId="25601" xr:uid="{00000000-0005-0000-0000-0000572A0000}"/>
    <cellStyle name="Millares 14 2 2 2 16" xfId="27064" xr:uid="{00000000-0005-0000-0000-0000582A0000}"/>
    <cellStyle name="Millares 14 2 2 2 17" xfId="28023" xr:uid="{00000000-0005-0000-0000-0000592A0000}"/>
    <cellStyle name="Millares 14 2 2 2 18" xfId="28743" xr:uid="{00000000-0005-0000-0000-00005A2A0000}"/>
    <cellStyle name="Millares 14 2 2 2 19" xfId="31687" xr:uid="{00000000-0005-0000-0000-00005B2A0000}"/>
    <cellStyle name="Millares 14 2 2 2 2" xfId="1555" xr:uid="{00000000-0005-0000-0000-00005C2A0000}"/>
    <cellStyle name="Millares 14 2 2 2 2 2" xfId="3479" xr:uid="{00000000-0005-0000-0000-00005D2A0000}"/>
    <cellStyle name="Millares 14 2 2 2 2 2 2" xfId="15952" xr:uid="{00000000-0005-0000-0000-00005E2A0000}"/>
    <cellStyle name="Millares 14 2 2 2 2 3" xfId="5430" xr:uid="{00000000-0005-0000-0000-00005F2A0000}"/>
    <cellStyle name="Millares 14 2 2 2 2 3 2" xfId="17902" xr:uid="{00000000-0005-0000-0000-0000602A0000}"/>
    <cellStyle name="Millares 14 2 2 2 2 4" xfId="7360" xr:uid="{00000000-0005-0000-0000-0000612A0000}"/>
    <cellStyle name="Millares 14 2 2 2 2 4 2" xfId="19831" xr:uid="{00000000-0005-0000-0000-0000622A0000}"/>
    <cellStyle name="Millares 14 2 2 2 2 5" xfId="9370" xr:uid="{00000000-0005-0000-0000-0000632A0000}"/>
    <cellStyle name="Millares 14 2 2 2 2 5 2" xfId="21839" xr:uid="{00000000-0005-0000-0000-0000642A0000}"/>
    <cellStyle name="Millares 14 2 2 2 2 6" xfId="14031" xr:uid="{00000000-0005-0000-0000-0000652A0000}"/>
    <cellStyle name="Millares 14 2 2 2 2 7" xfId="29578" xr:uid="{00000000-0005-0000-0000-0000662A0000}"/>
    <cellStyle name="Millares 14 2 2 2 2 8" xfId="32297" xr:uid="{00000000-0005-0000-0000-0000672A0000}"/>
    <cellStyle name="Millares 14 2 2 2 2 9" xfId="33455" xr:uid="{00000000-0005-0000-0000-0000682A0000}"/>
    <cellStyle name="Millares 14 2 2 2 20" xfId="32858" xr:uid="{00000000-0005-0000-0000-0000692A0000}"/>
    <cellStyle name="Millares 14 2 2 2 3" xfId="2035" xr:uid="{00000000-0005-0000-0000-00006A2A0000}"/>
    <cellStyle name="Millares 14 2 2 2 3 2" xfId="3959" xr:uid="{00000000-0005-0000-0000-00006B2A0000}"/>
    <cellStyle name="Millares 14 2 2 2 3 2 2" xfId="16432" xr:uid="{00000000-0005-0000-0000-00006C2A0000}"/>
    <cellStyle name="Millares 14 2 2 2 3 3" xfId="5910" xr:uid="{00000000-0005-0000-0000-00006D2A0000}"/>
    <cellStyle name="Millares 14 2 2 2 3 3 2" xfId="18382" xr:uid="{00000000-0005-0000-0000-00006E2A0000}"/>
    <cellStyle name="Millares 14 2 2 2 3 4" xfId="7840" xr:uid="{00000000-0005-0000-0000-00006F2A0000}"/>
    <cellStyle name="Millares 14 2 2 2 3 4 2" xfId="20311" xr:uid="{00000000-0005-0000-0000-0000702A0000}"/>
    <cellStyle name="Millares 14 2 2 2 3 5" xfId="9848" xr:uid="{00000000-0005-0000-0000-0000712A0000}"/>
    <cellStyle name="Millares 14 2 2 2 3 5 2" xfId="22317" xr:uid="{00000000-0005-0000-0000-0000722A0000}"/>
    <cellStyle name="Millares 14 2 2 2 3 6" xfId="14511" xr:uid="{00000000-0005-0000-0000-0000732A0000}"/>
    <cellStyle name="Millares 14 2 2 2 4" xfId="2517" xr:uid="{00000000-0005-0000-0000-0000742A0000}"/>
    <cellStyle name="Millares 14 2 2 2 4 2" xfId="4438" xr:uid="{00000000-0005-0000-0000-0000752A0000}"/>
    <cellStyle name="Millares 14 2 2 2 4 2 2" xfId="16911" xr:uid="{00000000-0005-0000-0000-0000762A0000}"/>
    <cellStyle name="Millares 14 2 2 2 4 3" xfId="6393" xr:uid="{00000000-0005-0000-0000-0000772A0000}"/>
    <cellStyle name="Millares 14 2 2 2 4 3 2" xfId="18865" xr:uid="{00000000-0005-0000-0000-0000782A0000}"/>
    <cellStyle name="Millares 14 2 2 2 4 4" xfId="8319" xr:uid="{00000000-0005-0000-0000-0000792A0000}"/>
    <cellStyle name="Millares 14 2 2 2 4 4 2" xfId="20790" xr:uid="{00000000-0005-0000-0000-00007A2A0000}"/>
    <cellStyle name="Millares 14 2 2 2 4 5" xfId="10325" xr:uid="{00000000-0005-0000-0000-00007B2A0000}"/>
    <cellStyle name="Millares 14 2 2 2 4 5 2" xfId="22794" xr:uid="{00000000-0005-0000-0000-00007C2A0000}"/>
    <cellStyle name="Millares 14 2 2 2 4 6" xfId="14990" xr:uid="{00000000-0005-0000-0000-00007D2A0000}"/>
    <cellStyle name="Millares 14 2 2 2 5" xfId="1075" xr:uid="{00000000-0005-0000-0000-00007E2A0000}"/>
    <cellStyle name="Millares 14 2 2 2 5 2" xfId="13551" xr:uid="{00000000-0005-0000-0000-00007F2A0000}"/>
    <cellStyle name="Millares 14 2 2 2 6" xfId="2999" xr:uid="{00000000-0005-0000-0000-0000802A0000}"/>
    <cellStyle name="Millares 14 2 2 2 6 2" xfId="15472" xr:uid="{00000000-0005-0000-0000-0000812A0000}"/>
    <cellStyle name="Millares 14 2 2 2 7" xfId="4937" xr:uid="{00000000-0005-0000-0000-0000822A0000}"/>
    <cellStyle name="Millares 14 2 2 2 7 2" xfId="17409" xr:uid="{00000000-0005-0000-0000-0000832A0000}"/>
    <cellStyle name="Millares 14 2 2 2 8" xfId="6877" xr:uid="{00000000-0005-0000-0000-0000842A0000}"/>
    <cellStyle name="Millares 14 2 2 2 8 2" xfId="19348" xr:uid="{00000000-0005-0000-0000-0000852A0000}"/>
    <cellStyle name="Millares 14 2 2 2 9" xfId="8898" xr:uid="{00000000-0005-0000-0000-0000862A0000}"/>
    <cellStyle name="Millares 14 2 2 2 9 2" xfId="21367" xr:uid="{00000000-0005-0000-0000-0000872A0000}"/>
    <cellStyle name="Millares 14 2 2 20" xfId="31509" xr:uid="{00000000-0005-0000-0000-0000882A0000}"/>
    <cellStyle name="Millares 14 2 2 21" xfId="32680" xr:uid="{00000000-0005-0000-0000-0000892A0000}"/>
    <cellStyle name="Millares 14 2 2 3" xfId="1377" xr:uid="{00000000-0005-0000-0000-00008A2A0000}"/>
    <cellStyle name="Millares 14 2 2 3 2" xfId="3301" xr:uid="{00000000-0005-0000-0000-00008B2A0000}"/>
    <cellStyle name="Millares 14 2 2 3 2 2" xfId="15774" xr:uid="{00000000-0005-0000-0000-00008C2A0000}"/>
    <cellStyle name="Millares 14 2 2 3 3" xfId="5253" xr:uid="{00000000-0005-0000-0000-00008D2A0000}"/>
    <cellStyle name="Millares 14 2 2 3 3 2" xfId="17724" xr:uid="{00000000-0005-0000-0000-00008E2A0000}"/>
    <cellStyle name="Millares 14 2 2 3 4" xfId="7182" xr:uid="{00000000-0005-0000-0000-00008F2A0000}"/>
    <cellStyle name="Millares 14 2 2 3 4 2" xfId="19653" xr:uid="{00000000-0005-0000-0000-0000902A0000}"/>
    <cellStyle name="Millares 14 2 2 3 5" xfId="9192" xr:uid="{00000000-0005-0000-0000-0000912A0000}"/>
    <cellStyle name="Millares 14 2 2 3 5 2" xfId="21661" xr:uid="{00000000-0005-0000-0000-0000922A0000}"/>
    <cellStyle name="Millares 14 2 2 3 6" xfId="13853" xr:uid="{00000000-0005-0000-0000-0000932A0000}"/>
    <cellStyle name="Millares 14 2 2 3 7" xfId="29400" xr:uid="{00000000-0005-0000-0000-0000942A0000}"/>
    <cellStyle name="Millares 14 2 2 3 8" xfId="32119" xr:uid="{00000000-0005-0000-0000-0000952A0000}"/>
    <cellStyle name="Millares 14 2 2 3 9" xfId="33277" xr:uid="{00000000-0005-0000-0000-0000962A0000}"/>
    <cellStyle name="Millares 14 2 2 4" xfId="1857" xr:uid="{00000000-0005-0000-0000-0000972A0000}"/>
    <cellStyle name="Millares 14 2 2 4 2" xfId="3781" xr:uid="{00000000-0005-0000-0000-0000982A0000}"/>
    <cellStyle name="Millares 14 2 2 4 2 2" xfId="16254" xr:uid="{00000000-0005-0000-0000-0000992A0000}"/>
    <cellStyle name="Millares 14 2 2 4 3" xfId="5732" xr:uid="{00000000-0005-0000-0000-00009A2A0000}"/>
    <cellStyle name="Millares 14 2 2 4 3 2" xfId="18204" xr:uid="{00000000-0005-0000-0000-00009B2A0000}"/>
    <cellStyle name="Millares 14 2 2 4 4" xfId="7662" xr:uid="{00000000-0005-0000-0000-00009C2A0000}"/>
    <cellStyle name="Millares 14 2 2 4 4 2" xfId="20133" xr:uid="{00000000-0005-0000-0000-00009D2A0000}"/>
    <cellStyle name="Millares 14 2 2 4 5" xfId="9670" xr:uid="{00000000-0005-0000-0000-00009E2A0000}"/>
    <cellStyle name="Millares 14 2 2 4 5 2" xfId="22139" xr:uid="{00000000-0005-0000-0000-00009F2A0000}"/>
    <cellStyle name="Millares 14 2 2 4 6" xfId="14333" xr:uid="{00000000-0005-0000-0000-0000A02A0000}"/>
    <cellStyle name="Millares 14 2 2 5" xfId="2339" xr:uid="{00000000-0005-0000-0000-0000A12A0000}"/>
    <cellStyle name="Millares 14 2 2 5 2" xfId="4260" xr:uid="{00000000-0005-0000-0000-0000A22A0000}"/>
    <cellStyle name="Millares 14 2 2 5 2 2" xfId="16733" xr:uid="{00000000-0005-0000-0000-0000A32A0000}"/>
    <cellStyle name="Millares 14 2 2 5 3" xfId="6215" xr:uid="{00000000-0005-0000-0000-0000A42A0000}"/>
    <cellStyle name="Millares 14 2 2 5 3 2" xfId="18687" xr:uid="{00000000-0005-0000-0000-0000A52A0000}"/>
    <cellStyle name="Millares 14 2 2 5 4" xfId="8141" xr:uid="{00000000-0005-0000-0000-0000A62A0000}"/>
    <cellStyle name="Millares 14 2 2 5 4 2" xfId="20612" xr:uid="{00000000-0005-0000-0000-0000A72A0000}"/>
    <cellStyle name="Millares 14 2 2 5 5" xfId="10147" xr:uid="{00000000-0005-0000-0000-0000A82A0000}"/>
    <cellStyle name="Millares 14 2 2 5 5 2" xfId="22616" xr:uid="{00000000-0005-0000-0000-0000A92A0000}"/>
    <cellStyle name="Millares 14 2 2 5 6" xfId="14812" xr:uid="{00000000-0005-0000-0000-0000AA2A0000}"/>
    <cellStyle name="Millares 14 2 2 6" xfId="897" xr:uid="{00000000-0005-0000-0000-0000AB2A0000}"/>
    <cellStyle name="Millares 14 2 2 6 2" xfId="13373" xr:uid="{00000000-0005-0000-0000-0000AC2A0000}"/>
    <cellStyle name="Millares 14 2 2 7" xfId="2821" xr:uid="{00000000-0005-0000-0000-0000AD2A0000}"/>
    <cellStyle name="Millares 14 2 2 7 2" xfId="15294" xr:uid="{00000000-0005-0000-0000-0000AE2A0000}"/>
    <cellStyle name="Millares 14 2 2 8" xfId="4754" xr:uid="{00000000-0005-0000-0000-0000AF2A0000}"/>
    <cellStyle name="Millares 14 2 2 8 2" xfId="17226" xr:uid="{00000000-0005-0000-0000-0000B02A0000}"/>
    <cellStyle name="Millares 14 2 2 9" xfId="6699" xr:uid="{00000000-0005-0000-0000-0000B12A0000}"/>
    <cellStyle name="Millares 14 2 2 9 2" xfId="19170" xr:uid="{00000000-0005-0000-0000-0000B22A0000}"/>
    <cellStyle name="Millares 14 2 20" xfId="25354" xr:uid="{00000000-0005-0000-0000-0000B32A0000}"/>
    <cellStyle name="Millares 14 2 21" xfId="26822" xr:uid="{00000000-0005-0000-0000-0000B42A0000}"/>
    <cellStyle name="Millares 14 2 22" xfId="27792" xr:uid="{00000000-0005-0000-0000-0000B52A0000}"/>
    <cellStyle name="Millares 14 2 23" xfId="28498" xr:uid="{00000000-0005-0000-0000-0000B62A0000}"/>
    <cellStyle name="Millares 14 2 24" xfId="31457" xr:uid="{00000000-0005-0000-0000-0000B72A0000}"/>
    <cellStyle name="Millares 14 2 25" xfId="32628" xr:uid="{00000000-0005-0000-0000-0000B82A0000}"/>
    <cellStyle name="Millares 14 2 3" xfId="307" xr:uid="{00000000-0005-0000-0000-0000B92A0000}"/>
    <cellStyle name="Millares 14 2 3 10" xfId="10758" xr:uid="{00000000-0005-0000-0000-0000BA2A0000}"/>
    <cellStyle name="Millares 14 2 3 10 2" xfId="23224" xr:uid="{00000000-0005-0000-0000-0000BB2A0000}"/>
    <cellStyle name="Millares 14 2 3 11" xfId="11238" xr:uid="{00000000-0005-0000-0000-0000BC2A0000}"/>
    <cellStyle name="Millares 14 2 3 11 2" xfId="23703" xr:uid="{00000000-0005-0000-0000-0000BD2A0000}"/>
    <cellStyle name="Millares 14 2 3 12" xfId="12379" xr:uid="{00000000-0005-0000-0000-0000BE2A0000}"/>
    <cellStyle name="Millares 14 2 3 12 2" xfId="24213" xr:uid="{00000000-0005-0000-0000-0000BF2A0000}"/>
    <cellStyle name="Millares 14 2 3 13" xfId="13018" xr:uid="{00000000-0005-0000-0000-0000C02A0000}"/>
    <cellStyle name="Millares 14 2 3 14" xfId="24921" xr:uid="{00000000-0005-0000-0000-0000C12A0000}"/>
    <cellStyle name="Millares 14 2 3 15" xfId="25549" xr:uid="{00000000-0005-0000-0000-0000C22A0000}"/>
    <cellStyle name="Millares 14 2 3 16" xfId="27012" xr:uid="{00000000-0005-0000-0000-0000C32A0000}"/>
    <cellStyle name="Millares 14 2 3 17" xfId="27971" xr:uid="{00000000-0005-0000-0000-0000C42A0000}"/>
    <cellStyle name="Millares 14 2 3 18" xfId="28691" xr:uid="{00000000-0005-0000-0000-0000C52A0000}"/>
    <cellStyle name="Millares 14 2 3 19" xfId="31635" xr:uid="{00000000-0005-0000-0000-0000C62A0000}"/>
    <cellStyle name="Millares 14 2 3 2" xfId="1503" xr:uid="{00000000-0005-0000-0000-0000C72A0000}"/>
    <cellStyle name="Millares 14 2 3 2 2" xfId="3427" xr:uid="{00000000-0005-0000-0000-0000C82A0000}"/>
    <cellStyle name="Millares 14 2 3 2 2 2" xfId="15900" xr:uid="{00000000-0005-0000-0000-0000C92A0000}"/>
    <cellStyle name="Millares 14 2 3 2 3" xfId="5378" xr:uid="{00000000-0005-0000-0000-0000CA2A0000}"/>
    <cellStyle name="Millares 14 2 3 2 3 2" xfId="17850" xr:uid="{00000000-0005-0000-0000-0000CB2A0000}"/>
    <cellStyle name="Millares 14 2 3 2 4" xfId="7308" xr:uid="{00000000-0005-0000-0000-0000CC2A0000}"/>
    <cellStyle name="Millares 14 2 3 2 4 2" xfId="19779" xr:uid="{00000000-0005-0000-0000-0000CD2A0000}"/>
    <cellStyle name="Millares 14 2 3 2 5" xfId="9318" xr:uid="{00000000-0005-0000-0000-0000CE2A0000}"/>
    <cellStyle name="Millares 14 2 3 2 5 2" xfId="21787" xr:uid="{00000000-0005-0000-0000-0000CF2A0000}"/>
    <cellStyle name="Millares 14 2 3 2 6" xfId="13979" xr:uid="{00000000-0005-0000-0000-0000D02A0000}"/>
    <cellStyle name="Millares 14 2 3 2 7" xfId="29526" xr:uid="{00000000-0005-0000-0000-0000D12A0000}"/>
    <cellStyle name="Millares 14 2 3 2 8" xfId="32245" xr:uid="{00000000-0005-0000-0000-0000D22A0000}"/>
    <cellStyle name="Millares 14 2 3 2 9" xfId="33403" xr:uid="{00000000-0005-0000-0000-0000D32A0000}"/>
    <cellStyle name="Millares 14 2 3 20" xfId="32806" xr:uid="{00000000-0005-0000-0000-0000D42A0000}"/>
    <cellStyle name="Millares 14 2 3 3" xfId="1983" xr:uid="{00000000-0005-0000-0000-0000D52A0000}"/>
    <cellStyle name="Millares 14 2 3 3 2" xfId="3907" xr:uid="{00000000-0005-0000-0000-0000D62A0000}"/>
    <cellStyle name="Millares 14 2 3 3 2 2" xfId="16380" xr:uid="{00000000-0005-0000-0000-0000D72A0000}"/>
    <cellStyle name="Millares 14 2 3 3 3" xfId="5858" xr:uid="{00000000-0005-0000-0000-0000D82A0000}"/>
    <cellStyle name="Millares 14 2 3 3 3 2" xfId="18330" xr:uid="{00000000-0005-0000-0000-0000D92A0000}"/>
    <cellStyle name="Millares 14 2 3 3 4" xfId="7788" xr:uid="{00000000-0005-0000-0000-0000DA2A0000}"/>
    <cellStyle name="Millares 14 2 3 3 4 2" xfId="20259" xr:uid="{00000000-0005-0000-0000-0000DB2A0000}"/>
    <cellStyle name="Millares 14 2 3 3 5" xfId="9796" xr:uid="{00000000-0005-0000-0000-0000DC2A0000}"/>
    <cellStyle name="Millares 14 2 3 3 5 2" xfId="22265" xr:uid="{00000000-0005-0000-0000-0000DD2A0000}"/>
    <cellStyle name="Millares 14 2 3 3 6" xfId="14459" xr:uid="{00000000-0005-0000-0000-0000DE2A0000}"/>
    <cellStyle name="Millares 14 2 3 4" xfId="2465" xr:uid="{00000000-0005-0000-0000-0000DF2A0000}"/>
    <cellStyle name="Millares 14 2 3 4 2" xfId="4386" xr:uid="{00000000-0005-0000-0000-0000E02A0000}"/>
    <cellStyle name="Millares 14 2 3 4 2 2" xfId="16859" xr:uid="{00000000-0005-0000-0000-0000E12A0000}"/>
    <cellStyle name="Millares 14 2 3 4 3" xfId="6341" xr:uid="{00000000-0005-0000-0000-0000E22A0000}"/>
    <cellStyle name="Millares 14 2 3 4 3 2" xfId="18813" xr:uid="{00000000-0005-0000-0000-0000E32A0000}"/>
    <cellStyle name="Millares 14 2 3 4 4" xfId="8267" xr:uid="{00000000-0005-0000-0000-0000E42A0000}"/>
    <cellStyle name="Millares 14 2 3 4 4 2" xfId="20738" xr:uid="{00000000-0005-0000-0000-0000E52A0000}"/>
    <cellStyle name="Millares 14 2 3 4 5" xfId="10273" xr:uid="{00000000-0005-0000-0000-0000E62A0000}"/>
    <cellStyle name="Millares 14 2 3 4 5 2" xfId="22742" xr:uid="{00000000-0005-0000-0000-0000E72A0000}"/>
    <cellStyle name="Millares 14 2 3 4 6" xfId="14938" xr:uid="{00000000-0005-0000-0000-0000E82A0000}"/>
    <cellStyle name="Millares 14 2 3 5" xfId="1023" xr:uid="{00000000-0005-0000-0000-0000E92A0000}"/>
    <cellStyle name="Millares 14 2 3 5 2" xfId="13499" xr:uid="{00000000-0005-0000-0000-0000EA2A0000}"/>
    <cellStyle name="Millares 14 2 3 6" xfId="2947" xr:uid="{00000000-0005-0000-0000-0000EB2A0000}"/>
    <cellStyle name="Millares 14 2 3 6 2" xfId="15420" xr:uid="{00000000-0005-0000-0000-0000EC2A0000}"/>
    <cellStyle name="Millares 14 2 3 7" xfId="4885" xr:uid="{00000000-0005-0000-0000-0000ED2A0000}"/>
    <cellStyle name="Millares 14 2 3 7 2" xfId="17357" xr:uid="{00000000-0005-0000-0000-0000EE2A0000}"/>
    <cellStyle name="Millares 14 2 3 8" xfId="6825" xr:uid="{00000000-0005-0000-0000-0000EF2A0000}"/>
    <cellStyle name="Millares 14 2 3 8 2" xfId="19296" xr:uid="{00000000-0005-0000-0000-0000F02A0000}"/>
    <cellStyle name="Millares 14 2 3 9" xfId="8850" xr:uid="{00000000-0005-0000-0000-0000F12A0000}"/>
    <cellStyle name="Millares 14 2 3 9 2" xfId="21319" xr:uid="{00000000-0005-0000-0000-0000F22A0000}"/>
    <cellStyle name="Millares 14 2 4" xfId="1325" xr:uid="{00000000-0005-0000-0000-0000F32A0000}"/>
    <cellStyle name="Millares 14 2 4 10" xfId="27562" xr:uid="{00000000-0005-0000-0000-0000F42A0000}"/>
    <cellStyle name="Millares 14 2 4 11" xfId="28397" xr:uid="{00000000-0005-0000-0000-0000F52A0000}"/>
    <cellStyle name="Millares 14 2 4 12" xfId="29282" xr:uid="{00000000-0005-0000-0000-0000F62A0000}"/>
    <cellStyle name="Millares 14 2 4 13" xfId="32004" xr:uid="{00000000-0005-0000-0000-0000F72A0000}"/>
    <cellStyle name="Millares 14 2 4 14" xfId="33162" xr:uid="{00000000-0005-0000-0000-0000F82A0000}"/>
    <cellStyle name="Millares 14 2 4 2" xfId="3249" xr:uid="{00000000-0005-0000-0000-0000F92A0000}"/>
    <cellStyle name="Millares 14 2 4 2 2" xfId="15722" xr:uid="{00000000-0005-0000-0000-0000FA2A0000}"/>
    <cellStyle name="Millares 14 2 4 3" xfId="5201" xr:uid="{00000000-0005-0000-0000-0000FB2A0000}"/>
    <cellStyle name="Millares 14 2 4 3 2" xfId="17672" xr:uid="{00000000-0005-0000-0000-0000FC2A0000}"/>
    <cellStyle name="Millares 14 2 4 4" xfId="7130" xr:uid="{00000000-0005-0000-0000-0000FD2A0000}"/>
    <cellStyle name="Millares 14 2 4 4 2" xfId="19601" xr:uid="{00000000-0005-0000-0000-0000FE2A0000}"/>
    <cellStyle name="Millares 14 2 4 5" xfId="9140" xr:uid="{00000000-0005-0000-0000-0000FF2A0000}"/>
    <cellStyle name="Millares 14 2 4 5 2" xfId="21609" xr:uid="{00000000-0005-0000-0000-0000002B0000}"/>
    <cellStyle name="Millares 14 2 4 6" xfId="12754" xr:uid="{00000000-0005-0000-0000-0000012B0000}"/>
    <cellStyle name="Millares 14 2 4 6 2" xfId="24587" xr:uid="{00000000-0005-0000-0000-0000022B0000}"/>
    <cellStyle name="Millares 14 2 4 7" xfId="13801" xr:uid="{00000000-0005-0000-0000-0000032B0000}"/>
    <cellStyle name="Millares 14 2 4 8" xfId="25278" xr:uid="{00000000-0005-0000-0000-0000042B0000}"/>
    <cellStyle name="Millares 14 2 4 9" xfId="26264" xr:uid="{00000000-0005-0000-0000-0000052B0000}"/>
    <cellStyle name="Millares 14 2 5" xfId="1805" xr:uid="{00000000-0005-0000-0000-0000062B0000}"/>
    <cellStyle name="Millares 14 2 5 2" xfId="3729" xr:uid="{00000000-0005-0000-0000-0000072B0000}"/>
    <cellStyle name="Millares 14 2 5 2 2" xfId="16202" xr:uid="{00000000-0005-0000-0000-0000082B0000}"/>
    <cellStyle name="Millares 14 2 5 3" xfId="5680" xr:uid="{00000000-0005-0000-0000-0000092B0000}"/>
    <cellStyle name="Millares 14 2 5 3 2" xfId="18152" xr:uid="{00000000-0005-0000-0000-00000A2B0000}"/>
    <cellStyle name="Millares 14 2 5 4" xfId="7610" xr:uid="{00000000-0005-0000-0000-00000B2B0000}"/>
    <cellStyle name="Millares 14 2 5 4 2" xfId="20081" xr:uid="{00000000-0005-0000-0000-00000C2B0000}"/>
    <cellStyle name="Millares 14 2 5 5" xfId="9618" xr:uid="{00000000-0005-0000-0000-00000D2B0000}"/>
    <cellStyle name="Millares 14 2 5 5 2" xfId="22087" xr:uid="{00000000-0005-0000-0000-00000E2B0000}"/>
    <cellStyle name="Millares 14 2 5 6" xfId="14281" xr:uid="{00000000-0005-0000-0000-00000F2B0000}"/>
    <cellStyle name="Millares 14 2 5 7" xfId="29348" xr:uid="{00000000-0005-0000-0000-0000102B0000}"/>
    <cellStyle name="Millares 14 2 5 8" xfId="32067" xr:uid="{00000000-0005-0000-0000-0000112B0000}"/>
    <cellStyle name="Millares 14 2 5 9" xfId="33225" xr:uid="{00000000-0005-0000-0000-0000122B0000}"/>
    <cellStyle name="Millares 14 2 6" xfId="2287" xr:uid="{00000000-0005-0000-0000-0000132B0000}"/>
    <cellStyle name="Millares 14 2 6 2" xfId="4208" xr:uid="{00000000-0005-0000-0000-0000142B0000}"/>
    <cellStyle name="Millares 14 2 6 2 2" xfId="16681" xr:uid="{00000000-0005-0000-0000-0000152B0000}"/>
    <cellStyle name="Millares 14 2 6 3" xfId="6163" xr:uid="{00000000-0005-0000-0000-0000162B0000}"/>
    <cellStyle name="Millares 14 2 6 3 2" xfId="18635" xr:uid="{00000000-0005-0000-0000-0000172B0000}"/>
    <cellStyle name="Millares 14 2 6 4" xfId="8089" xr:uid="{00000000-0005-0000-0000-0000182B0000}"/>
    <cellStyle name="Millares 14 2 6 4 2" xfId="20560" xr:uid="{00000000-0005-0000-0000-0000192B0000}"/>
    <cellStyle name="Millares 14 2 6 5" xfId="10095" xr:uid="{00000000-0005-0000-0000-00001A2B0000}"/>
    <cellStyle name="Millares 14 2 6 5 2" xfId="22564" xr:uid="{00000000-0005-0000-0000-00001B2B0000}"/>
    <cellStyle name="Millares 14 2 6 6" xfId="14760" xr:uid="{00000000-0005-0000-0000-00001C2B0000}"/>
    <cellStyle name="Millares 14 2 7" xfId="845" xr:uid="{00000000-0005-0000-0000-00001D2B0000}"/>
    <cellStyle name="Millares 14 2 7 2" xfId="13321" xr:uid="{00000000-0005-0000-0000-00001E2B0000}"/>
    <cellStyle name="Millares 14 2 8" xfId="2769" xr:uid="{00000000-0005-0000-0000-00001F2B0000}"/>
    <cellStyle name="Millares 14 2 8 2" xfId="15242" xr:uid="{00000000-0005-0000-0000-0000202B0000}"/>
    <cellStyle name="Millares 14 2 9" xfId="4702" xr:uid="{00000000-0005-0000-0000-0000212B0000}"/>
    <cellStyle name="Millares 14 2 9 2" xfId="17174" xr:uid="{00000000-0005-0000-0000-0000222B0000}"/>
    <cellStyle name="Millares 14 20" xfId="12813" xr:uid="{00000000-0005-0000-0000-0000232B0000}"/>
    <cellStyle name="Millares 14 21" xfId="24716" xr:uid="{00000000-0005-0000-0000-0000242B0000}"/>
    <cellStyle name="Millares 14 22" xfId="25321" xr:uid="{00000000-0005-0000-0000-0000252B0000}"/>
    <cellStyle name="Millares 14 23" xfId="26783" xr:uid="{00000000-0005-0000-0000-0000262B0000}"/>
    <cellStyle name="Millares 14 24" xfId="27763" xr:uid="{00000000-0005-0000-0000-0000272B0000}"/>
    <cellStyle name="Millares 14 25" xfId="28465" xr:uid="{00000000-0005-0000-0000-0000282B0000}"/>
    <cellStyle name="Millares 14 26" xfId="31430" xr:uid="{00000000-0005-0000-0000-0000292B0000}"/>
    <cellStyle name="Millares 14 27" xfId="32601" xr:uid="{00000000-0005-0000-0000-00002A2B0000}"/>
    <cellStyle name="Millares 14 3" xfId="114" xr:uid="{00000000-0005-0000-0000-00002B2B0000}"/>
    <cellStyle name="Millares 14 3 10" xfId="8705" xr:uid="{00000000-0005-0000-0000-00002C2B0000}"/>
    <cellStyle name="Millares 14 3 10 2" xfId="21174" xr:uid="{00000000-0005-0000-0000-00002D2B0000}"/>
    <cellStyle name="Millares 14 3 11" xfId="10604" xr:uid="{00000000-0005-0000-0000-00002E2B0000}"/>
    <cellStyle name="Millares 14 3 11 2" xfId="23070" xr:uid="{00000000-0005-0000-0000-00002F2B0000}"/>
    <cellStyle name="Millares 14 3 12" xfId="11084" xr:uid="{00000000-0005-0000-0000-0000302B0000}"/>
    <cellStyle name="Millares 14 3 12 2" xfId="23549" xr:uid="{00000000-0005-0000-0000-0000312B0000}"/>
    <cellStyle name="Millares 14 3 13" xfId="12225" xr:uid="{00000000-0005-0000-0000-0000322B0000}"/>
    <cellStyle name="Millares 14 3 13 2" xfId="24059" xr:uid="{00000000-0005-0000-0000-0000332B0000}"/>
    <cellStyle name="Millares 14 3 14" xfId="12864" xr:uid="{00000000-0005-0000-0000-0000342B0000}"/>
    <cellStyle name="Millares 14 3 15" xfId="24767" xr:uid="{00000000-0005-0000-0000-0000352B0000}"/>
    <cellStyle name="Millares 14 3 16" xfId="25380" xr:uid="{00000000-0005-0000-0000-0000362B0000}"/>
    <cellStyle name="Millares 14 3 17" xfId="26847" xr:uid="{00000000-0005-0000-0000-0000372B0000}"/>
    <cellStyle name="Millares 14 3 18" xfId="27816" xr:uid="{00000000-0005-0000-0000-0000382B0000}"/>
    <cellStyle name="Millares 14 3 19" xfId="28524" xr:uid="{00000000-0005-0000-0000-0000392B0000}"/>
    <cellStyle name="Millares 14 3 2" xfId="331" xr:uid="{00000000-0005-0000-0000-00003A2B0000}"/>
    <cellStyle name="Millares 14 3 2 10" xfId="10782" xr:uid="{00000000-0005-0000-0000-00003B2B0000}"/>
    <cellStyle name="Millares 14 3 2 10 2" xfId="23248" xr:uid="{00000000-0005-0000-0000-00003C2B0000}"/>
    <cellStyle name="Millares 14 3 2 11" xfId="11262" xr:uid="{00000000-0005-0000-0000-00003D2B0000}"/>
    <cellStyle name="Millares 14 3 2 11 2" xfId="23727" xr:uid="{00000000-0005-0000-0000-00003E2B0000}"/>
    <cellStyle name="Millares 14 3 2 12" xfId="12403" xr:uid="{00000000-0005-0000-0000-00003F2B0000}"/>
    <cellStyle name="Millares 14 3 2 12 2" xfId="24237" xr:uid="{00000000-0005-0000-0000-0000402B0000}"/>
    <cellStyle name="Millares 14 3 2 13" xfId="13042" xr:uid="{00000000-0005-0000-0000-0000412B0000}"/>
    <cellStyle name="Millares 14 3 2 14" xfId="24945" xr:uid="{00000000-0005-0000-0000-0000422B0000}"/>
    <cellStyle name="Millares 14 3 2 15" xfId="25573" xr:uid="{00000000-0005-0000-0000-0000432B0000}"/>
    <cellStyle name="Millares 14 3 2 16" xfId="27036" xr:uid="{00000000-0005-0000-0000-0000442B0000}"/>
    <cellStyle name="Millares 14 3 2 17" xfId="27995" xr:uid="{00000000-0005-0000-0000-0000452B0000}"/>
    <cellStyle name="Millares 14 3 2 18" xfId="28715" xr:uid="{00000000-0005-0000-0000-0000462B0000}"/>
    <cellStyle name="Millares 14 3 2 19" xfId="31659" xr:uid="{00000000-0005-0000-0000-0000472B0000}"/>
    <cellStyle name="Millares 14 3 2 2" xfId="1527" xr:uid="{00000000-0005-0000-0000-0000482B0000}"/>
    <cellStyle name="Millares 14 3 2 2 2" xfId="3451" xr:uid="{00000000-0005-0000-0000-0000492B0000}"/>
    <cellStyle name="Millares 14 3 2 2 2 2" xfId="15924" xr:uid="{00000000-0005-0000-0000-00004A2B0000}"/>
    <cellStyle name="Millares 14 3 2 2 3" xfId="5402" xr:uid="{00000000-0005-0000-0000-00004B2B0000}"/>
    <cellStyle name="Millares 14 3 2 2 3 2" xfId="17874" xr:uid="{00000000-0005-0000-0000-00004C2B0000}"/>
    <cellStyle name="Millares 14 3 2 2 4" xfId="7332" xr:uid="{00000000-0005-0000-0000-00004D2B0000}"/>
    <cellStyle name="Millares 14 3 2 2 4 2" xfId="19803" xr:uid="{00000000-0005-0000-0000-00004E2B0000}"/>
    <cellStyle name="Millares 14 3 2 2 5" xfId="9342" xr:uid="{00000000-0005-0000-0000-00004F2B0000}"/>
    <cellStyle name="Millares 14 3 2 2 5 2" xfId="21811" xr:uid="{00000000-0005-0000-0000-0000502B0000}"/>
    <cellStyle name="Millares 14 3 2 2 6" xfId="14003" xr:uid="{00000000-0005-0000-0000-0000512B0000}"/>
    <cellStyle name="Millares 14 3 2 2 7" xfId="29550" xr:uid="{00000000-0005-0000-0000-0000522B0000}"/>
    <cellStyle name="Millares 14 3 2 2 8" xfId="32269" xr:uid="{00000000-0005-0000-0000-0000532B0000}"/>
    <cellStyle name="Millares 14 3 2 2 9" xfId="33427" xr:uid="{00000000-0005-0000-0000-0000542B0000}"/>
    <cellStyle name="Millares 14 3 2 20" xfId="32830" xr:uid="{00000000-0005-0000-0000-0000552B0000}"/>
    <cellStyle name="Millares 14 3 2 3" xfId="2007" xr:uid="{00000000-0005-0000-0000-0000562B0000}"/>
    <cellStyle name="Millares 14 3 2 3 2" xfId="3931" xr:uid="{00000000-0005-0000-0000-0000572B0000}"/>
    <cellStyle name="Millares 14 3 2 3 2 2" xfId="16404" xr:uid="{00000000-0005-0000-0000-0000582B0000}"/>
    <cellStyle name="Millares 14 3 2 3 3" xfId="5882" xr:uid="{00000000-0005-0000-0000-0000592B0000}"/>
    <cellStyle name="Millares 14 3 2 3 3 2" xfId="18354" xr:uid="{00000000-0005-0000-0000-00005A2B0000}"/>
    <cellStyle name="Millares 14 3 2 3 4" xfId="7812" xr:uid="{00000000-0005-0000-0000-00005B2B0000}"/>
    <cellStyle name="Millares 14 3 2 3 4 2" xfId="20283" xr:uid="{00000000-0005-0000-0000-00005C2B0000}"/>
    <cellStyle name="Millares 14 3 2 3 5" xfId="9820" xr:uid="{00000000-0005-0000-0000-00005D2B0000}"/>
    <cellStyle name="Millares 14 3 2 3 5 2" xfId="22289" xr:uid="{00000000-0005-0000-0000-00005E2B0000}"/>
    <cellStyle name="Millares 14 3 2 3 6" xfId="14483" xr:uid="{00000000-0005-0000-0000-00005F2B0000}"/>
    <cellStyle name="Millares 14 3 2 4" xfId="2489" xr:uid="{00000000-0005-0000-0000-0000602B0000}"/>
    <cellStyle name="Millares 14 3 2 4 2" xfId="4410" xr:uid="{00000000-0005-0000-0000-0000612B0000}"/>
    <cellStyle name="Millares 14 3 2 4 2 2" xfId="16883" xr:uid="{00000000-0005-0000-0000-0000622B0000}"/>
    <cellStyle name="Millares 14 3 2 4 3" xfId="6365" xr:uid="{00000000-0005-0000-0000-0000632B0000}"/>
    <cellStyle name="Millares 14 3 2 4 3 2" xfId="18837" xr:uid="{00000000-0005-0000-0000-0000642B0000}"/>
    <cellStyle name="Millares 14 3 2 4 4" xfId="8291" xr:uid="{00000000-0005-0000-0000-0000652B0000}"/>
    <cellStyle name="Millares 14 3 2 4 4 2" xfId="20762" xr:uid="{00000000-0005-0000-0000-0000662B0000}"/>
    <cellStyle name="Millares 14 3 2 4 5" xfId="10297" xr:uid="{00000000-0005-0000-0000-0000672B0000}"/>
    <cellStyle name="Millares 14 3 2 4 5 2" xfId="22766" xr:uid="{00000000-0005-0000-0000-0000682B0000}"/>
    <cellStyle name="Millares 14 3 2 4 6" xfId="14962" xr:uid="{00000000-0005-0000-0000-0000692B0000}"/>
    <cellStyle name="Millares 14 3 2 5" xfId="1047" xr:uid="{00000000-0005-0000-0000-00006A2B0000}"/>
    <cellStyle name="Millares 14 3 2 5 2" xfId="13523" xr:uid="{00000000-0005-0000-0000-00006B2B0000}"/>
    <cellStyle name="Millares 14 3 2 6" xfId="2971" xr:uid="{00000000-0005-0000-0000-00006C2B0000}"/>
    <cellStyle name="Millares 14 3 2 6 2" xfId="15444" xr:uid="{00000000-0005-0000-0000-00006D2B0000}"/>
    <cellStyle name="Millares 14 3 2 7" xfId="4909" xr:uid="{00000000-0005-0000-0000-00006E2B0000}"/>
    <cellStyle name="Millares 14 3 2 7 2" xfId="17381" xr:uid="{00000000-0005-0000-0000-00006F2B0000}"/>
    <cellStyle name="Millares 14 3 2 8" xfId="6849" xr:uid="{00000000-0005-0000-0000-0000702B0000}"/>
    <cellStyle name="Millares 14 3 2 8 2" xfId="19320" xr:uid="{00000000-0005-0000-0000-0000712B0000}"/>
    <cellStyle name="Millares 14 3 2 9" xfId="8873" xr:uid="{00000000-0005-0000-0000-0000722B0000}"/>
    <cellStyle name="Millares 14 3 2 9 2" xfId="21342" xr:uid="{00000000-0005-0000-0000-0000732B0000}"/>
    <cellStyle name="Millares 14 3 20" xfId="31481" xr:uid="{00000000-0005-0000-0000-0000742B0000}"/>
    <cellStyle name="Millares 14 3 21" xfId="32652" xr:uid="{00000000-0005-0000-0000-0000752B0000}"/>
    <cellStyle name="Millares 14 3 3" xfId="1349" xr:uid="{00000000-0005-0000-0000-0000762B0000}"/>
    <cellStyle name="Millares 14 3 3 2" xfId="3273" xr:uid="{00000000-0005-0000-0000-0000772B0000}"/>
    <cellStyle name="Millares 14 3 3 2 2" xfId="15746" xr:uid="{00000000-0005-0000-0000-0000782B0000}"/>
    <cellStyle name="Millares 14 3 3 3" xfId="5225" xr:uid="{00000000-0005-0000-0000-0000792B0000}"/>
    <cellStyle name="Millares 14 3 3 3 2" xfId="17696" xr:uid="{00000000-0005-0000-0000-00007A2B0000}"/>
    <cellStyle name="Millares 14 3 3 4" xfId="7154" xr:uid="{00000000-0005-0000-0000-00007B2B0000}"/>
    <cellStyle name="Millares 14 3 3 4 2" xfId="19625" xr:uid="{00000000-0005-0000-0000-00007C2B0000}"/>
    <cellStyle name="Millares 14 3 3 5" xfId="9164" xr:uid="{00000000-0005-0000-0000-00007D2B0000}"/>
    <cellStyle name="Millares 14 3 3 5 2" xfId="21633" xr:uid="{00000000-0005-0000-0000-00007E2B0000}"/>
    <cellStyle name="Millares 14 3 3 6" xfId="13825" xr:uid="{00000000-0005-0000-0000-00007F2B0000}"/>
    <cellStyle name="Millares 14 3 3 7" xfId="29372" xr:uid="{00000000-0005-0000-0000-0000802B0000}"/>
    <cellStyle name="Millares 14 3 3 8" xfId="32091" xr:uid="{00000000-0005-0000-0000-0000812B0000}"/>
    <cellStyle name="Millares 14 3 3 9" xfId="33249" xr:uid="{00000000-0005-0000-0000-0000822B0000}"/>
    <cellStyle name="Millares 14 3 4" xfId="1829" xr:uid="{00000000-0005-0000-0000-0000832B0000}"/>
    <cellStyle name="Millares 14 3 4 2" xfId="3753" xr:uid="{00000000-0005-0000-0000-0000842B0000}"/>
    <cellStyle name="Millares 14 3 4 2 2" xfId="16226" xr:uid="{00000000-0005-0000-0000-0000852B0000}"/>
    <cellStyle name="Millares 14 3 4 3" xfId="5704" xr:uid="{00000000-0005-0000-0000-0000862B0000}"/>
    <cellStyle name="Millares 14 3 4 3 2" xfId="18176" xr:uid="{00000000-0005-0000-0000-0000872B0000}"/>
    <cellStyle name="Millares 14 3 4 4" xfId="7634" xr:uid="{00000000-0005-0000-0000-0000882B0000}"/>
    <cellStyle name="Millares 14 3 4 4 2" xfId="20105" xr:uid="{00000000-0005-0000-0000-0000892B0000}"/>
    <cellStyle name="Millares 14 3 4 5" xfId="9642" xr:uid="{00000000-0005-0000-0000-00008A2B0000}"/>
    <cellStyle name="Millares 14 3 4 5 2" xfId="22111" xr:uid="{00000000-0005-0000-0000-00008B2B0000}"/>
    <cellStyle name="Millares 14 3 4 6" xfId="14305" xr:uid="{00000000-0005-0000-0000-00008C2B0000}"/>
    <cellStyle name="Millares 14 3 5" xfId="2311" xr:uid="{00000000-0005-0000-0000-00008D2B0000}"/>
    <cellStyle name="Millares 14 3 5 2" xfId="4232" xr:uid="{00000000-0005-0000-0000-00008E2B0000}"/>
    <cellStyle name="Millares 14 3 5 2 2" xfId="16705" xr:uid="{00000000-0005-0000-0000-00008F2B0000}"/>
    <cellStyle name="Millares 14 3 5 3" xfId="6187" xr:uid="{00000000-0005-0000-0000-0000902B0000}"/>
    <cellStyle name="Millares 14 3 5 3 2" xfId="18659" xr:uid="{00000000-0005-0000-0000-0000912B0000}"/>
    <cellStyle name="Millares 14 3 5 4" xfId="8113" xr:uid="{00000000-0005-0000-0000-0000922B0000}"/>
    <cellStyle name="Millares 14 3 5 4 2" xfId="20584" xr:uid="{00000000-0005-0000-0000-0000932B0000}"/>
    <cellStyle name="Millares 14 3 5 5" xfId="10119" xr:uid="{00000000-0005-0000-0000-0000942B0000}"/>
    <cellStyle name="Millares 14 3 5 5 2" xfId="22588" xr:uid="{00000000-0005-0000-0000-0000952B0000}"/>
    <cellStyle name="Millares 14 3 5 6" xfId="14784" xr:uid="{00000000-0005-0000-0000-0000962B0000}"/>
    <cellStyle name="Millares 14 3 6" xfId="869" xr:uid="{00000000-0005-0000-0000-0000972B0000}"/>
    <cellStyle name="Millares 14 3 6 2" xfId="13345" xr:uid="{00000000-0005-0000-0000-0000982B0000}"/>
    <cellStyle name="Millares 14 3 7" xfId="2793" xr:uid="{00000000-0005-0000-0000-0000992B0000}"/>
    <cellStyle name="Millares 14 3 7 2" xfId="15266" xr:uid="{00000000-0005-0000-0000-00009A2B0000}"/>
    <cellStyle name="Millares 14 3 8" xfId="4726" xr:uid="{00000000-0005-0000-0000-00009B2B0000}"/>
    <cellStyle name="Millares 14 3 8 2" xfId="17198" xr:uid="{00000000-0005-0000-0000-00009C2B0000}"/>
    <cellStyle name="Millares 14 3 9" xfId="6671" xr:uid="{00000000-0005-0000-0000-00009D2B0000}"/>
    <cellStyle name="Millares 14 3 9 2" xfId="19142" xr:uid="{00000000-0005-0000-0000-00009E2B0000}"/>
    <cellStyle name="Millares 14 4" xfId="208" xr:uid="{00000000-0005-0000-0000-00009F2B0000}"/>
    <cellStyle name="Millares 14 4 10" xfId="8761" xr:uid="{00000000-0005-0000-0000-0000A02B0000}"/>
    <cellStyle name="Millares 14 4 10 2" xfId="21230" xr:uid="{00000000-0005-0000-0000-0000A12B0000}"/>
    <cellStyle name="Millares 14 4 11" xfId="10666" xr:uid="{00000000-0005-0000-0000-0000A22B0000}"/>
    <cellStyle name="Millares 14 4 11 2" xfId="23132" xr:uid="{00000000-0005-0000-0000-0000A32B0000}"/>
    <cellStyle name="Millares 14 4 12" xfId="11146" xr:uid="{00000000-0005-0000-0000-0000A42B0000}"/>
    <cellStyle name="Millares 14 4 12 2" xfId="23611" xr:uid="{00000000-0005-0000-0000-0000A52B0000}"/>
    <cellStyle name="Millares 14 4 13" xfId="12287" xr:uid="{00000000-0005-0000-0000-0000A62B0000}"/>
    <cellStyle name="Millares 14 4 13 2" xfId="24121" xr:uid="{00000000-0005-0000-0000-0000A72B0000}"/>
    <cellStyle name="Millares 14 4 14" xfId="12926" xr:uid="{00000000-0005-0000-0000-0000A82B0000}"/>
    <cellStyle name="Millares 14 4 15" xfId="24829" xr:uid="{00000000-0005-0000-0000-0000A92B0000}"/>
    <cellStyle name="Millares 14 4 16" xfId="25453" xr:uid="{00000000-0005-0000-0000-0000AA2B0000}"/>
    <cellStyle name="Millares 14 4 17" xfId="26919" xr:uid="{00000000-0005-0000-0000-0000AB2B0000}"/>
    <cellStyle name="Millares 14 4 18" xfId="27879" xr:uid="{00000000-0005-0000-0000-0000AC2B0000}"/>
    <cellStyle name="Millares 14 4 19" xfId="28596" xr:uid="{00000000-0005-0000-0000-0000AD2B0000}"/>
    <cellStyle name="Millares 14 4 2" xfId="393" xr:uid="{00000000-0005-0000-0000-0000AE2B0000}"/>
    <cellStyle name="Millares 14 4 2 10" xfId="10844" xr:uid="{00000000-0005-0000-0000-0000AF2B0000}"/>
    <cellStyle name="Millares 14 4 2 10 2" xfId="23310" xr:uid="{00000000-0005-0000-0000-0000B02B0000}"/>
    <cellStyle name="Millares 14 4 2 11" xfId="11324" xr:uid="{00000000-0005-0000-0000-0000B12B0000}"/>
    <cellStyle name="Millares 14 4 2 11 2" xfId="23789" xr:uid="{00000000-0005-0000-0000-0000B22B0000}"/>
    <cellStyle name="Millares 14 4 2 12" xfId="12465" xr:uid="{00000000-0005-0000-0000-0000B32B0000}"/>
    <cellStyle name="Millares 14 4 2 12 2" xfId="24299" xr:uid="{00000000-0005-0000-0000-0000B42B0000}"/>
    <cellStyle name="Millares 14 4 2 13" xfId="13104" xr:uid="{00000000-0005-0000-0000-0000B52B0000}"/>
    <cellStyle name="Millares 14 4 2 14" xfId="25007" xr:uid="{00000000-0005-0000-0000-0000B62B0000}"/>
    <cellStyle name="Millares 14 4 2 15" xfId="25635" xr:uid="{00000000-0005-0000-0000-0000B72B0000}"/>
    <cellStyle name="Millares 14 4 2 16" xfId="27098" xr:uid="{00000000-0005-0000-0000-0000B82B0000}"/>
    <cellStyle name="Millares 14 4 2 17" xfId="28057" xr:uid="{00000000-0005-0000-0000-0000B92B0000}"/>
    <cellStyle name="Millares 14 4 2 18" xfId="28777" xr:uid="{00000000-0005-0000-0000-0000BA2B0000}"/>
    <cellStyle name="Millares 14 4 2 19" xfId="31721" xr:uid="{00000000-0005-0000-0000-0000BB2B0000}"/>
    <cellStyle name="Millares 14 4 2 2" xfId="1589" xr:uid="{00000000-0005-0000-0000-0000BC2B0000}"/>
    <cellStyle name="Millares 14 4 2 2 2" xfId="3513" xr:uid="{00000000-0005-0000-0000-0000BD2B0000}"/>
    <cellStyle name="Millares 14 4 2 2 2 2" xfId="15986" xr:uid="{00000000-0005-0000-0000-0000BE2B0000}"/>
    <cellStyle name="Millares 14 4 2 2 3" xfId="5464" xr:uid="{00000000-0005-0000-0000-0000BF2B0000}"/>
    <cellStyle name="Millares 14 4 2 2 3 2" xfId="17936" xr:uid="{00000000-0005-0000-0000-0000C02B0000}"/>
    <cellStyle name="Millares 14 4 2 2 4" xfId="7394" xr:uid="{00000000-0005-0000-0000-0000C12B0000}"/>
    <cellStyle name="Millares 14 4 2 2 4 2" xfId="19865" xr:uid="{00000000-0005-0000-0000-0000C22B0000}"/>
    <cellStyle name="Millares 14 4 2 2 5" xfId="9404" xr:uid="{00000000-0005-0000-0000-0000C32B0000}"/>
    <cellStyle name="Millares 14 4 2 2 5 2" xfId="21873" xr:uid="{00000000-0005-0000-0000-0000C42B0000}"/>
    <cellStyle name="Millares 14 4 2 2 6" xfId="14065" xr:uid="{00000000-0005-0000-0000-0000C52B0000}"/>
    <cellStyle name="Millares 14 4 2 2 7" xfId="29612" xr:uid="{00000000-0005-0000-0000-0000C62B0000}"/>
    <cellStyle name="Millares 14 4 2 2 8" xfId="32331" xr:uid="{00000000-0005-0000-0000-0000C72B0000}"/>
    <cellStyle name="Millares 14 4 2 2 9" xfId="33489" xr:uid="{00000000-0005-0000-0000-0000C82B0000}"/>
    <cellStyle name="Millares 14 4 2 20" xfId="32892" xr:uid="{00000000-0005-0000-0000-0000C92B0000}"/>
    <cellStyle name="Millares 14 4 2 3" xfId="2069" xr:uid="{00000000-0005-0000-0000-0000CA2B0000}"/>
    <cellStyle name="Millares 14 4 2 3 2" xfId="3993" xr:uid="{00000000-0005-0000-0000-0000CB2B0000}"/>
    <cellStyle name="Millares 14 4 2 3 2 2" xfId="16466" xr:uid="{00000000-0005-0000-0000-0000CC2B0000}"/>
    <cellStyle name="Millares 14 4 2 3 3" xfId="5944" xr:uid="{00000000-0005-0000-0000-0000CD2B0000}"/>
    <cellStyle name="Millares 14 4 2 3 3 2" xfId="18416" xr:uid="{00000000-0005-0000-0000-0000CE2B0000}"/>
    <cellStyle name="Millares 14 4 2 3 4" xfId="7874" xr:uid="{00000000-0005-0000-0000-0000CF2B0000}"/>
    <cellStyle name="Millares 14 4 2 3 4 2" xfId="20345" xr:uid="{00000000-0005-0000-0000-0000D02B0000}"/>
    <cellStyle name="Millares 14 4 2 3 5" xfId="9882" xr:uid="{00000000-0005-0000-0000-0000D12B0000}"/>
    <cellStyle name="Millares 14 4 2 3 5 2" xfId="22351" xr:uid="{00000000-0005-0000-0000-0000D22B0000}"/>
    <cellStyle name="Millares 14 4 2 3 6" xfId="14545" xr:uid="{00000000-0005-0000-0000-0000D32B0000}"/>
    <cellStyle name="Millares 14 4 2 4" xfId="2551" xr:uid="{00000000-0005-0000-0000-0000D42B0000}"/>
    <cellStyle name="Millares 14 4 2 4 2" xfId="4472" xr:uid="{00000000-0005-0000-0000-0000D52B0000}"/>
    <cellStyle name="Millares 14 4 2 4 2 2" xfId="16945" xr:uid="{00000000-0005-0000-0000-0000D62B0000}"/>
    <cellStyle name="Millares 14 4 2 4 3" xfId="6427" xr:uid="{00000000-0005-0000-0000-0000D72B0000}"/>
    <cellStyle name="Millares 14 4 2 4 3 2" xfId="18899" xr:uid="{00000000-0005-0000-0000-0000D82B0000}"/>
    <cellStyle name="Millares 14 4 2 4 4" xfId="8353" xr:uid="{00000000-0005-0000-0000-0000D92B0000}"/>
    <cellStyle name="Millares 14 4 2 4 4 2" xfId="20824" xr:uid="{00000000-0005-0000-0000-0000DA2B0000}"/>
    <cellStyle name="Millares 14 4 2 4 5" xfId="10359" xr:uid="{00000000-0005-0000-0000-0000DB2B0000}"/>
    <cellStyle name="Millares 14 4 2 4 5 2" xfId="22828" xr:uid="{00000000-0005-0000-0000-0000DC2B0000}"/>
    <cellStyle name="Millares 14 4 2 4 6" xfId="15024" xr:uid="{00000000-0005-0000-0000-0000DD2B0000}"/>
    <cellStyle name="Millares 14 4 2 5" xfId="1109" xr:uid="{00000000-0005-0000-0000-0000DE2B0000}"/>
    <cellStyle name="Millares 14 4 2 5 2" xfId="13585" xr:uid="{00000000-0005-0000-0000-0000DF2B0000}"/>
    <cellStyle name="Millares 14 4 2 6" xfId="3033" xr:uid="{00000000-0005-0000-0000-0000E02B0000}"/>
    <cellStyle name="Millares 14 4 2 6 2" xfId="15506" xr:uid="{00000000-0005-0000-0000-0000E12B0000}"/>
    <cellStyle name="Millares 14 4 2 7" xfId="4971" xr:uid="{00000000-0005-0000-0000-0000E22B0000}"/>
    <cellStyle name="Millares 14 4 2 7 2" xfId="17443" xr:uid="{00000000-0005-0000-0000-0000E32B0000}"/>
    <cellStyle name="Millares 14 4 2 8" xfId="6911" xr:uid="{00000000-0005-0000-0000-0000E42B0000}"/>
    <cellStyle name="Millares 14 4 2 8 2" xfId="19382" xr:uid="{00000000-0005-0000-0000-0000E52B0000}"/>
    <cellStyle name="Millares 14 4 2 9" xfId="8930" xr:uid="{00000000-0005-0000-0000-0000E62B0000}"/>
    <cellStyle name="Millares 14 4 2 9 2" xfId="21399" xr:uid="{00000000-0005-0000-0000-0000E72B0000}"/>
    <cellStyle name="Millares 14 4 20" xfId="31543" xr:uid="{00000000-0005-0000-0000-0000E82B0000}"/>
    <cellStyle name="Millares 14 4 21" xfId="32714" xr:uid="{00000000-0005-0000-0000-0000E92B0000}"/>
    <cellStyle name="Millares 14 4 3" xfId="1411" xr:uid="{00000000-0005-0000-0000-0000EA2B0000}"/>
    <cellStyle name="Millares 14 4 3 2" xfId="3335" xr:uid="{00000000-0005-0000-0000-0000EB2B0000}"/>
    <cellStyle name="Millares 14 4 3 2 2" xfId="15808" xr:uid="{00000000-0005-0000-0000-0000EC2B0000}"/>
    <cellStyle name="Millares 14 4 3 3" xfId="5287" xr:uid="{00000000-0005-0000-0000-0000ED2B0000}"/>
    <cellStyle name="Millares 14 4 3 3 2" xfId="17758" xr:uid="{00000000-0005-0000-0000-0000EE2B0000}"/>
    <cellStyle name="Millares 14 4 3 4" xfId="7216" xr:uid="{00000000-0005-0000-0000-0000EF2B0000}"/>
    <cellStyle name="Millares 14 4 3 4 2" xfId="19687" xr:uid="{00000000-0005-0000-0000-0000F02B0000}"/>
    <cellStyle name="Millares 14 4 3 5" xfId="9226" xr:uid="{00000000-0005-0000-0000-0000F12B0000}"/>
    <cellStyle name="Millares 14 4 3 5 2" xfId="21695" xr:uid="{00000000-0005-0000-0000-0000F22B0000}"/>
    <cellStyle name="Millares 14 4 3 6" xfId="13887" xr:uid="{00000000-0005-0000-0000-0000F32B0000}"/>
    <cellStyle name="Millares 14 4 3 7" xfId="29434" xr:uid="{00000000-0005-0000-0000-0000F42B0000}"/>
    <cellStyle name="Millares 14 4 3 8" xfId="32153" xr:uid="{00000000-0005-0000-0000-0000F52B0000}"/>
    <cellStyle name="Millares 14 4 3 9" xfId="33311" xr:uid="{00000000-0005-0000-0000-0000F62B0000}"/>
    <cellStyle name="Millares 14 4 4" xfId="1891" xr:uid="{00000000-0005-0000-0000-0000F72B0000}"/>
    <cellStyle name="Millares 14 4 4 2" xfId="3815" xr:uid="{00000000-0005-0000-0000-0000F82B0000}"/>
    <cellStyle name="Millares 14 4 4 2 2" xfId="16288" xr:uid="{00000000-0005-0000-0000-0000F92B0000}"/>
    <cellStyle name="Millares 14 4 4 3" xfId="5766" xr:uid="{00000000-0005-0000-0000-0000FA2B0000}"/>
    <cellStyle name="Millares 14 4 4 3 2" xfId="18238" xr:uid="{00000000-0005-0000-0000-0000FB2B0000}"/>
    <cellStyle name="Millares 14 4 4 4" xfId="7696" xr:uid="{00000000-0005-0000-0000-0000FC2B0000}"/>
    <cellStyle name="Millares 14 4 4 4 2" xfId="20167" xr:uid="{00000000-0005-0000-0000-0000FD2B0000}"/>
    <cellStyle name="Millares 14 4 4 5" xfId="9704" xr:uid="{00000000-0005-0000-0000-0000FE2B0000}"/>
    <cellStyle name="Millares 14 4 4 5 2" xfId="22173" xr:uid="{00000000-0005-0000-0000-0000FF2B0000}"/>
    <cellStyle name="Millares 14 4 4 6" xfId="14367" xr:uid="{00000000-0005-0000-0000-0000002C0000}"/>
    <cellStyle name="Millares 14 4 5" xfId="2373" xr:uid="{00000000-0005-0000-0000-0000012C0000}"/>
    <cellStyle name="Millares 14 4 5 2" xfId="4294" xr:uid="{00000000-0005-0000-0000-0000022C0000}"/>
    <cellStyle name="Millares 14 4 5 2 2" xfId="16767" xr:uid="{00000000-0005-0000-0000-0000032C0000}"/>
    <cellStyle name="Millares 14 4 5 3" xfId="6249" xr:uid="{00000000-0005-0000-0000-0000042C0000}"/>
    <cellStyle name="Millares 14 4 5 3 2" xfId="18721" xr:uid="{00000000-0005-0000-0000-0000052C0000}"/>
    <cellStyle name="Millares 14 4 5 4" xfId="8175" xr:uid="{00000000-0005-0000-0000-0000062C0000}"/>
    <cellStyle name="Millares 14 4 5 4 2" xfId="20646" xr:uid="{00000000-0005-0000-0000-0000072C0000}"/>
    <cellStyle name="Millares 14 4 5 5" xfId="10181" xr:uid="{00000000-0005-0000-0000-0000082C0000}"/>
    <cellStyle name="Millares 14 4 5 5 2" xfId="22650" xr:uid="{00000000-0005-0000-0000-0000092C0000}"/>
    <cellStyle name="Millares 14 4 5 6" xfId="14846" xr:uid="{00000000-0005-0000-0000-00000A2C0000}"/>
    <cellStyle name="Millares 14 4 6" xfId="931" xr:uid="{00000000-0005-0000-0000-00000B2C0000}"/>
    <cellStyle name="Millares 14 4 6 2" xfId="13407" xr:uid="{00000000-0005-0000-0000-00000C2C0000}"/>
    <cellStyle name="Millares 14 4 7" xfId="2855" xr:uid="{00000000-0005-0000-0000-00000D2C0000}"/>
    <cellStyle name="Millares 14 4 7 2" xfId="15328" xr:uid="{00000000-0005-0000-0000-00000E2C0000}"/>
    <cellStyle name="Millares 14 4 8" xfId="4793" xr:uid="{00000000-0005-0000-0000-00000F2C0000}"/>
    <cellStyle name="Millares 14 4 8 2" xfId="17265" xr:uid="{00000000-0005-0000-0000-0000102C0000}"/>
    <cellStyle name="Millares 14 4 9" xfId="6733" xr:uid="{00000000-0005-0000-0000-0000112C0000}"/>
    <cellStyle name="Millares 14 4 9 2" xfId="19204" xr:uid="{00000000-0005-0000-0000-0000122C0000}"/>
    <cellStyle name="Millares 14 5" xfId="237" xr:uid="{00000000-0005-0000-0000-0000132C0000}"/>
    <cellStyle name="Millares 14 5 10" xfId="8789" xr:uid="{00000000-0005-0000-0000-0000142C0000}"/>
    <cellStyle name="Millares 14 5 10 2" xfId="21258" xr:uid="{00000000-0005-0000-0000-0000152C0000}"/>
    <cellStyle name="Millares 14 5 11" xfId="10695" xr:uid="{00000000-0005-0000-0000-0000162C0000}"/>
    <cellStyle name="Millares 14 5 11 2" xfId="23161" xr:uid="{00000000-0005-0000-0000-0000172C0000}"/>
    <cellStyle name="Millares 14 5 12" xfId="11175" xr:uid="{00000000-0005-0000-0000-0000182C0000}"/>
    <cellStyle name="Millares 14 5 12 2" xfId="23640" xr:uid="{00000000-0005-0000-0000-0000192C0000}"/>
    <cellStyle name="Millares 14 5 13" xfId="12316" xr:uid="{00000000-0005-0000-0000-00001A2C0000}"/>
    <cellStyle name="Millares 14 5 13 2" xfId="24150" xr:uid="{00000000-0005-0000-0000-00001B2C0000}"/>
    <cellStyle name="Millares 14 5 14" xfId="12955" xr:uid="{00000000-0005-0000-0000-00001C2C0000}"/>
    <cellStyle name="Millares 14 5 15" xfId="24858" xr:uid="{00000000-0005-0000-0000-00001D2C0000}"/>
    <cellStyle name="Millares 14 5 16" xfId="25482" xr:uid="{00000000-0005-0000-0000-00001E2C0000}"/>
    <cellStyle name="Millares 14 5 17" xfId="26948" xr:uid="{00000000-0005-0000-0000-00001F2C0000}"/>
    <cellStyle name="Millares 14 5 18" xfId="27908" xr:uid="{00000000-0005-0000-0000-0000202C0000}"/>
    <cellStyle name="Millares 14 5 19" xfId="28625" xr:uid="{00000000-0005-0000-0000-0000212C0000}"/>
    <cellStyle name="Millares 14 5 2" xfId="422" xr:uid="{00000000-0005-0000-0000-0000222C0000}"/>
    <cellStyle name="Millares 14 5 2 10" xfId="10873" xr:uid="{00000000-0005-0000-0000-0000232C0000}"/>
    <cellStyle name="Millares 14 5 2 10 2" xfId="23339" xr:uid="{00000000-0005-0000-0000-0000242C0000}"/>
    <cellStyle name="Millares 14 5 2 11" xfId="11353" xr:uid="{00000000-0005-0000-0000-0000252C0000}"/>
    <cellStyle name="Millares 14 5 2 11 2" xfId="23818" xr:uid="{00000000-0005-0000-0000-0000262C0000}"/>
    <cellStyle name="Millares 14 5 2 12" xfId="12494" xr:uid="{00000000-0005-0000-0000-0000272C0000}"/>
    <cellStyle name="Millares 14 5 2 12 2" xfId="24328" xr:uid="{00000000-0005-0000-0000-0000282C0000}"/>
    <cellStyle name="Millares 14 5 2 13" xfId="13133" xr:uid="{00000000-0005-0000-0000-0000292C0000}"/>
    <cellStyle name="Millares 14 5 2 14" xfId="25036" xr:uid="{00000000-0005-0000-0000-00002A2C0000}"/>
    <cellStyle name="Millares 14 5 2 15" xfId="25664" xr:uid="{00000000-0005-0000-0000-00002B2C0000}"/>
    <cellStyle name="Millares 14 5 2 16" xfId="27127" xr:uid="{00000000-0005-0000-0000-00002C2C0000}"/>
    <cellStyle name="Millares 14 5 2 17" xfId="28086" xr:uid="{00000000-0005-0000-0000-00002D2C0000}"/>
    <cellStyle name="Millares 14 5 2 18" xfId="28806" xr:uid="{00000000-0005-0000-0000-00002E2C0000}"/>
    <cellStyle name="Millares 14 5 2 19" xfId="31750" xr:uid="{00000000-0005-0000-0000-00002F2C0000}"/>
    <cellStyle name="Millares 14 5 2 2" xfId="1618" xr:uid="{00000000-0005-0000-0000-0000302C0000}"/>
    <cellStyle name="Millares 14 5 2 2 2" xfId="3542" xr:uid="{00000000-0005-0000-0000-0000312C0000}"/>
    <cellStyle name="Millares 14 5 2 2 2 2" xfId="16015" xr:uid="{00000000-0005-0000-0000-0000322C0000}"/>
    <cellStyle name="Millares 14 5 2 2 3" xfId="5493" xr:uid="{00000000-0005-0000-0000-0000332C0000}"/>
    <cellStyle name="Millares 14 5 2 2 3 2" xfId="17965" xr:uid="{00000000-0005-0000-0000-0000342C0000}"/>
    <cellStyle name="Millares 14 5 2 2 4" xfId="7423" xr:uid="{00000000-0005-0000-0000-0000352C0000}"/>
    <cellStyle name="Millares 14 5 2 2 4 2" xfId="19894" xr:uid="{00000000-0005-0000-0000-0000362C0000}"/>
    <cellStyle name="Millares 14 5 2 2 5" xfId="9433" xr:uid="{00000000-0005-0000-0000-0000372C0000}"/>
    <cellStyle name="Millares 14 5 2 2 5 2" xfId="21902" xr:uid="{00000000-0005-0000-0000-0000382C0000}"/>
    <cellStyle name="Millares 14 5 2 2 6" xfId="14094" xr:uid="{00000000-0005-0000-0000-0000392C0000}"/>
    <cellStyle name="Millares 14 5 2 2 7" xfId="29641" xr:uid="{00000000-0005-0000-0000-00003A2C0000}"/>
    <cellStyle name="Millares 14 5 2 2 8" xfId="32360" xr:uid="{00000000-0005-0000-0000-00003B2C0000}"/>
    <cellStyle name="Millares 14 5 2 2 9" xfId="33518" xr:uid="{00000000-0005-0000-0000-00003C2C0000}"/>
    <cellStyle name="Millares 14 5 2 20" xfId="32921" xr:uid="{00000000-0005-0000-0000-00003D2C0000}"/>
    <cellStyle name="Millares 14 5 2 3" xfId="2098" xr:uid="{00000000-0005-0000-0000-00003E2C0000}"/>
    <cellStyle name="Millares 14 5 2 3 2" xfId="4022" xr:uid="{00000000-0005-0000-0000-00003F2C0000}"/>
    <cellStyle name="Millares 14 5 2 3 2 2" xfId="16495" xr:uid="{00000000-0005-0000-0000-0000402C0000}"/>
    <cellStyle name="Millares 14 5 2 3 3" xfId="5973" xr:uid="{00000000-0005-0000-0000-0000412C0000}"/>
    <cellStyle name="Millares 14 5 2 3 3 2" xfId="18445" xr:uid="{00000000-0005-0000-0000-0000422C0000}"/>
    <cellStyle name="Millares 14 5 2 3 4" xfId="7903" xr:uid="{00000000-0005-0000-0000-0000432C0000}"/>
    <cellStyle name="Millares 14 5 2 3 4 2" xfId="20374" xr:uid="{00000000-0005-0000-0000-0000442C0000}"/>
    <cellStyle name="Millares 14 5 2 3 5" xfId="9911" xr:uid="{00000000-0005-0000-0000-0000452C0000}"/>
    <cellStyle name="Millares 14 5 2 3 5 2" xfId="22380" xr:uid="{00000000-0005-0000-0000-0000462C0000}"/>
    <cellStyle name="Millares 14 5 2 3 6" xfId="14574" xr:uid="{00000000-0005-0000-0000-0000472C0000}"/>
    <cellStyle name="Millares 14 5 2 4" xfId="2580" xr:uid="{00000000-0005-0000-0000-0000482C0000}"/>
    <cellStyle name="Millares 14 5 2 4 2" xfId="4501" xr:uid="{00000000-0005-0000-0000-0000492C0000}"/>
    <cellStyle name="Millares 14 5 2 4 2 2" xfId="16974" xr:uid="{00000000-0005-0000-0000-00004A2C0000}"/>
    <cellStyle name="Millares 14 5 2 4 3" xfId="6456" xr:uid="{00000000-0005-0000-0000-00004B2C0000}"/>
    <cellStyle name="Millares 14 5 2 4 3 2" xfId="18928" xr:uid="{00000000-0005-0000-0000-00004C2C0000}"/>
    <cellStyle name="Millares 14 5 2 4 4" xfId="8382" xr:uid="{00000000-0005-0000-0000-00004D2C0000}"/>
    <cellStyle name="Millares 14 5 2 4 4 2" xfId="20853" xr:uid="{00000000-0005-0000-0000-00004E2C0000}"/>
    <cellStyle name="Millares 14 5 2 4 5" xfId="10388" xr:uid="{00000000-0005-0000-0000-00004F2C0000}"/>
    <cellStyle name="Millares 14 5 2 4 5 2" xfId="22857" xr:uid="{00000000-0005-0000-0000-0000502C0000}"/>
    <cellStyle name="Millares 14 5 2 4 6" xfId="15053" xr:uid="{00000000-0005-0000-0000-0000512C0000}"/>
    <cellStyle name="Millares 14 5 2 5" xfId="1138" xr:uid="{00000000-0005-0000-0000-0000522C0000}"/>
    <cellStyle name="Millares 14 5 2 5 2" xfId="13614" xr:uid="{00000000-0005-0000-0000-0000532C0000}"/>
    <cellStyle name="Millares 14 5 2 6" xfId="3062" xr:uid="{00000000-0005-0000-0000-0000542C0000}"/>
    <cellStyle name="Millares 14 5 2 6 2" xfId="15535" xr:uid="{00000000-0005-0000-0000-0000552C0000}"/>
    <cellStyle name="Millares 14 5 2 7" xfId="5000" xr:uid="{00000000-0005-0000-0000-0000562C0000}"/>
    <cellStyle name="Millares 14 5 2 7 2" xfId="17472" xr:uid="{00000000-0005-0000-0000-0000572C0000}"/>
    <cellStyle name="Millares 14 5 2 8" xfId="6940" xr:uid="{00000000-0005-0000-0000-0000582C0000}"/>
    <cellStyle name="Millares 14 5 2 8 2" xfId="19411" xr:uid="{00000000-0005-0000-0000-0000592C0000}"/>
    <cellStyle name="Millares 14 5 2 9" xfId="8959" xr:uid="{00000000-0005-0000-0000-00005A2C0000}"/>
    <cellStyle name="Millares 14 5 2 9 2" xfId="21428" xr:uid="{00000000-0005-0000-0000-00005B2C0000}"/>
    <cellStyle name="Millares 14 5 20" xfId="31572" xr:uid="{00000000-0005-0000-0000-00005C2C0000}"/>
    <cellStyle name="Millares 14 5 21" xfId="32743" xr:uid="{00000000-0005-0000-0000-00005D2C0000}"/>
    <cellStyle name="Millares 14 5 3" xfId="1440" xr:uid="{00000000-0005-0000-0000-00005E2C0000}"/>
    <cellStyle name="Millares 14 5 3 2" xfId="3364" xr:uid="{00000000-0005-0000-0000-00005F2C0000}"/>
    <cellStyle name="Millares 14 5 3 2 2" xfId="15837" xr:uid="{00000000-0005-0000-0000-0000602C0000}"/>
    <cellStyle name="Millares 14 5 3 3" xfId="5316" xr:uid="{00000000-0005-0000-0000-0000612C0000}"/>
    <cellStyle name="Millares 14 5 3 3 2" xfId="17787" xr:uid="{00000000-0005-0000-0000-0000622C0000}"/>
    <cellStyle name="Millares 14 5 3 4" xfId="7245" xr:uid="{00000000-0005-0000-0000-0000632C0000}"/>
    <cellStyle name="Millares 14 5 3 4 2" xfId="19716" xr:uid="{00000000-0005-0000-0000-0000642C0000}"/>
    <cellStyle name="Millares 14 5 3 5" xfId="9255" xr:uid="{00000000-0005-0000-0000-0000652C0000}"/>
    <cellStyle name="Millares 14 5 3 5 2" xfId="21724" xr:uid="{00000000-0005-0000-0000-0000662C0000}"/>
    <cellStyle name="Millares 14 5 3 6" xfId="13916" xr:uid="{00000000-0005-0000-0000-0000672C0000}"/>
    <cellStyle name="Millares 14 5 3 7" xfId="29463" xr:uid="{00000000-0005-0000-0000-0000682C0000}"/>
    <cellStyle name="Millares 14 5 3 8" xfId="32182" xr:uid="{00000000-0005-0000-0000-0000692C0000}"/>
    <cellStyle name="Millares 14 5 3 9" xfId="33340" xr:uid="{00000000-0005-0000-0000-00006A2C0000}"/>
    <cellStyle name="Millares 14 5 4" xfId="1920" xr:uid="{00000000-0005-0000-0000-00006B2C0000}"/>
    <cellStyle name="Millares 14 5 4 2" xfId="3844" xr:uid="{00000000-0005-0000-0000-00006C2C0000}"/>
    <cellStyle name="Millares 14 5 4 2 2" xfId="16317" xr:uid="{00000000-0005-0000-0000-00006D2C0000}"/>
    <cellStyle name="Millares 14 5 4 3" xfId="5795" xr:uid="{00000000-0005-0000-0000-00006E2C0000}"/>
    <cellStyle name="Millares 14 5 4 3 2" xfId="18267" xr:uid="{00000000-0005-0000-0000-00006F2C0000}"/>
    <cellStyle name="Millares 14 5 4 4" xfId="7725" xr:uid="{00000000-0005-0000-0000-0000702C0000}"/>
    <cellStyle name="Millares 14 5 4 4 2" xfId="20196" xr:uid="{00000000-0005-0000-0000-0000712C0000}"/>
    <cellStyle name="Millares 14 5 4 5" xfId="9733" xr:uid="{00000000-0005-0000-0000-0000722C0000}"/>
    <cellStyle name="Millares 14 5 4 5 2" xfId="22202" xr:uid="{00000000-0005-0000-0000-0000732C0000}"/>
    <cellStyle name="Millares 14 5 4 6" xfId="14396" xr:uid="{00000000-0005-0000-0000-0000742C0000}"/>
    <cellStyle name="Millares 14 5 5" xfId="2402" xr:uid="{00000000-0005-0000-0000-0000752C0000}"/>
    <cellStyle name="Millares 14 5 5 2" xfId="4323" xr:uid="{00000000-0005-0000-0000-0000762C0000}"/>
    <cellStyle name="Millares 14 5 5 2 2" xfId="16796" xr:uid="{00000000-0005-0000-0000-0000772C0000}"/>
    <cellStyle name="Millares 14 5 5 3" xfId="6278" xr:uid="{00000000-0005-0000-0000-0000782C0000}"/>
    <cellStyle name="Millares 14 5 5 3 2" xfId="18750" xr:uid="{00000000-0005-0000-0000-0000792C0000}"/>
    <cellStyle name="Millares 14 5 5 4" xfId="8204" xr:uid="{00000000-0005-0000-0000-00007A2C0000}"/>
    <cellStyle name="Millares 14 5 5 4 2" xfId="20675" xr:uid="{00000000-0005-0000-0000-00007B2C0000}"/>
    <cellStyle name="Millares 14 5 5 5" xfId="10210" xr:uid="{00000000-0005-0000-0000-00007C2C0000}"/>
    <cellStyle name="Millares 14 5 5 5 2" xfId="22679" xr:uid="{00000000-0005-0000-0000-00007D2C0000}"/>
    <cellStyle name="Millares 14 5 5 6" xfId="14875" xr:uid="{00000000-0005-0000-0000-00007E2C0000}"/>
    <cellStyle name="Millares 14 5 6" xfId="960" xr:uid="{00000000-0005-0000-0000-00007F2C0000}"/>
    <cellStyle name="Millares 14 5 6 2" xfId="13436" xr:uid="{00000000-0005-0000-0000-0000802C0000}"/>
    <cellStyle name="Millares 14 5 7" xfId="2884" xr:uid="{00000000-0005-0000-0000-0000812C0000}"/>
    <cellStyle name="Millares 14 5 7 2" xfId="15357" xr:uid="{00000000-0005-0000-0000-0000822C0000}"/>
    <cellStyle name="Millares 14 5 8" xfId="4822" xr:uid="{00000000-0005-0000-0000-0000832C0000}"/>
    <cellStyle name="Millares 14 5 8 2" xfId="17294" xr:uid="{00000000-0005-0000-0000-0000842C0000}"/>
    <cellStyle name="Millares 14 5 9" xfId="6762" xr:uid="{00000000-0005-0000-0000-0000852C0000}"/>
    <cellStyle name="Millares 14 5 9 2" xfId="19233" xr:uid="{00000000-0005-0000-0000-0000862C0000}"/>
    <cellStyle name="Millares 14 6" xfId="280" xr:uid="{00000000-0005-0000-0000-0000872C0000}"/>
    <cellStyle name="Millares 14 6 10" xfId="10731" xr:uid="{00000000-0005-0000-0000-0000882C0000}"/>
    <cellStyle name="Millares 14 6 10 2" xfId="23197" xr:uid="{00000000-0005-0000-0000-0000892C0000}"/>
    <cellStyle name="Millares 14 6 11" xfId="11211" xr:uid="{00000000-0005-0000-0000-00008A2C0000}"/>
    <cellStyle name="Millares 14 6 11 2" xfId="23676" xr:uid="{00000000-0005-0000-0000-00008B2C0000}"/>
    <cellStyle name="Millares 14 6 12" xfId="12352" xr:uid="{00000000-0005-0000-0000-00008C2C0000}"/>
    <cellStyle name="Millares 14 6 12 2" xfId="24186" xr:uid="{00000000-0005-0000-0000-00008D2C0000}"/>
    <cellStyle name="Millares 14 6 13" xfId="12991" xr:uid="{00000000-0005-0000-0000-00008E2C0000}"/>
    <cellStyle name="Millares 14 6 14" xfId="24894" xr:uid="{00000000-0005-0000-0000-00008F2C0000}"/>
    <cellStyle name="Millares 14 6 15" xfId="25522" xr:uid="{00000000-0005-0000-0000-0000902C0000}"/>
    <cellStyle name="Millares 14 6 16" xfId="26985" xr:uid="{00000000-0005-0000-0000-0000912C0000}"/>
    <cellStyle name="Millares 14 6 17" xfId="27944" xr:uid="{00000000-0005-0000-0000-0000922C0000}"/>
    <cellStyle name="Millares 14 6 18" xfId="28664" xr:uid="{00000000-0005-0000-0000-0000932C0000}"/>
    <cellStyle name="Millares 14 6 19" xfId="31608" xr:uid="{00000000-0005-0000-0000-0000942C0000}"/>
    <cellStyle name="Millares 14 6 2" xfId="1476" xr:uid="{00000000-0005-0000-0000-0000952C0000}"/>
    <cellStyle name="Millares 14 6 2 2" xfId="3400" xr:uid="{00000000-0005-0000-0000-0000962C0000}"/>
    <cellStyle name="Millares 14 6 2 2 2" xfId="15873" xr:uid="{00000000-0005-0000-0000-0000972C0000}"/>
    <cellStyle name="Millares 14 6 2 3" xfId="5352" xr:uid="{00000000-0005-0000-0000-0000982C0000}"/>
    <cellStyle name="Millares 14 6 2 3 2" xfId="17823" xr:uid="{00000000-0005-0000-0000-0000992C0000}"/>
    <cellStyle name="Millares 14 6 2 4" xfId="7281" xr:uid="{00000000-0005-0000-0000-00009A2C0000}"/>
    <cellStyle name="Millares 14 6 2 4 2" xfId="19752" xr:uid="{00000000-0005-0000-0000-00009B2C0000}"/>
    <cellStyle name="Millares 14 6 2 5" xfId="9291" xr:uid="{00000000-0005-0000-0000-00009C2C0000}"/>
    <cellStyle name="Millares 14 6 2 5 2" xfId="21760" xr:uid="{00000000-0005-0000-0000-00009D2C0000}"/>
    <cellStyle name="Millares 14 6 2 6" xfId="13952" xr:uid="{00000000-0005-0000-0000-00009E2C0000}"/>
    <cellStyle name="Millares 14 6 2 7" xfId="29499" xr:uid="{00000000-0005-0000-0000-00009F2C0000}"/>
    <cellStyle name="Millares 14 6 2 8" xfId="32218" xr:uid="{00000000-0005-0000-0000-0000A02C0000}"/>
    <cellStyle name="Millares 14 6 2 9" xfId="33376" xr:uid="{00000000-0005-0000-0000-0000A12C0000}"/>
    <cellStyle name="Millares 14 6 20" xfId="32779" xr:uid="{00000000-0005-0000-0000-0000A22C0000}"/>
    <cellStyle name="Millares 14 6 3" xfId="1956" xr:uid="{00000000-0005-0000-0000-0000A32C0000}"/>
    <cellStyle name="Millares 14 6 3 2" xfId="3880" xr:uid="{00000000-0005-0000-0000-0000A42C0000}"/>
    <cellStyle name="Millares 14 6 3 2 2" xfId="16353" xr:uid="{00000000-0005-0000-0000-0000A52C0000}"/>
    <cellStyle name="Millares 14 6 3 3" xfId="5831" xr:uid="{00000000-0005-0000-0000-0000A62C0000}"/>
    <cellStyle name="Millares 14 6 3 3 2" xfId="18303" xr:uid="{00000000-0005-0000-0000-0000A72C0000}"/>
    <cellStyle name="Millares 14 6 3 4" xfId="7761" xr:uid="{00000000-0005-0000-0000-0000A82C0000}"/>
    <cellStyle name="Millares 14 6 3 4 2" xfId="20232" xr:uid="{00000000-0005-0000-0000-0000A92C0000}"/>
    <cellStyle name="Millares 14 6 3 5" xfId="9769" xr:uid="{00000000-0005-0000-0000-0000AA2C0000}"/>
    <cellStyle name="Millares 14 6 3 5 2" xfId="22238" xr:uid="{00000000-0005-0000-0000-0000AB2C0000}"/>
    <cellStyle name="Millares 14 6 3 6" xfId="14432" xr:uid="{00000000-0005-0000-0000-0000AC2C0000}"/>
    <cellStyle name="Millares 14 6 4" xfId="2438" xr:uid="{00000000-0005-0000-0000-0000AD2C0000}"/>
    <cellStyle name="Millares 14 6 4 2" xfId="4359" xr:uid="{00000000-0005-0000-0000-0000AE2C0000}"/>
    <cellStyle name="Millares 14 6 4 2 2" xfId="16832" xr:uid="{00000000-0005-0000-0000-0000AF2C0000}"/>
    <cellStyle name="Millares 14 6 4 3" xfId="6314" xr:uid="{00000000-0005-0000-0000-0000B02C0000}"/>
    <cellStyle name="Millares 14 6 4 3 2" xfId="18786" xr:uid="{00000000-0005-0000-0000-0000B12C0000}"/>
    <cellStyle name="Millares 14 6 4 4" xfId="8240" xr:uid="{00000000-0005-0000-0000-0000B22C0000}"/>
    <cellStyle name="Millares 14 6 4 4 2" xfId="20711" xr:uid="{00000000-0005-0000-0000-0000B32C0000}"/>
    <cellStyle name="Millares 14 6 4 5" xfId="10246" xr:uid="{00000000-0005-0000-0000-0000B42C0000}"/>
    <cellStyle name="Millares 14 6 4 5 2" xfId="22715" xr:uid="{00000000-0005-0000-0000-0000B52C0000}"/>
    <cellStyle name="Millares 14 6 4 6" xfId="14911" xr:uid="{00000000-0005-0000-0000-0000B62C0000}"/>
    <cellStyle name="Millares 14 6 5" xfId="996" xr:uid="{00000000-0005-0000-0000-0000B72C0000}"/>
    <cellStyle name="Millares 14 6 5 2" xfId="13472" xr:uid="{00000000-0005-0000-0000-0000B82C0000}"/>
    <cellStyle name="Millares 14 6 6" xfId="2920" xr:uid="{00000000-0005-0000-0000-0000B92C0000}"/>
    <cellStyle name="Millares 14 6 6 2" xfId="15393" xr:uid="{00000000-0005-0000-0000-0000BA2C0000}"/>
    <cellStyle name="Millares 14 6 7" xfId="4858" xr:uid="{00000000-0005-0000-0000-0000BB2C0000}"/>
    <cellStyle name="Millares 14 6 7 2" xfId="17330" xr:uid="{00000000-0005-0000-0000-0000BC2C0000}"/>
    <cellStyle name="Millares 14 6 8" xfId="6798" xr:uid="{00000000-0005-0000-0000-0000BD2C0000}"/>
    <cellStyle name="Millares 14 6 8 2" xfId="19269" xr:uid="{00000000-0005-0000-0000-0000BE2C0000}"/>
    <cellStyle name="Millares 14 6 9" xfId="8825" xr:uid="{00000000-0005-0000-0000-0000BF2C0000}"/>
    <cellStyle name="Millares 14 6 9 2" xfId="21294" xr:uid="{00000000-0005-0000-0000-0000C02C0000}"/>
    <cellStyle name="Millares 14 7" xfId="784" xr:uid="{00000000-0005-0000-0000-0000C12C0000}"/>
    <cellStyle name="Millares 14 7 10" xfId="11010" xr:uid="{00000000-0005-0000-0000-0000C22C0000}"/>
    <cellStyle name="Millares 14 7 10 2" xfId="23476" xr:uid="{00000000-0005-0000-0000-0000C32C0000}"/>
    <cellStyle name="Millares 14 7 11" xfId="11490" xr:uid="{00000000-0005-0000-0000-0000C42C0000}"/>
    <cellStyle name="Millares 14 7 11 2" xfId="23955" xr:uid="{00000000-0005-0000-0000-0000C52C0000}"/>
    <cellStyle name="Millares 14 7 12" xfId="12634" xr:uid="{00000000-0005-0000-0000-0000C62C0000}"/>
    <cellStyle name="Millares 14 7 12 2" xfId="24468" xr:uid="{00000000-0005-0000-0000-0000C72C0000}"/>
    <cellStyle name="Millares 14 7 13" xfId="13272" xr:uid="{00000000-0005-0000-0000-0000C82C0000}"/>
    <cellStyle name="Millares 14 7 14" xfId="25173" xr:uid="{00000000-0005-0000-0000-0000C92C0000}"/>
    <cellStyle name="Millares 14 7 15" xfId="25893" xr:uid="{00000000-0005-0000-0000-0000CA2C0000}"/>
    <cellStyle name="Millares 14 7 16" xfId="27307" xr:uid="{00000000-0005-0000-0000-0000CB2C0000}"/>
    <cellStyle name="Millares 14 7 17" xfId="28246" xr:uid="{00000000-0005-0000-0000-0000CC2C0000}"/>
    <cellStyle name="Millares 14 7 18" xfId="29000" xr:uid="{00000000-0005-0000-0000-0000CD2C0000}"/>
    <cellStyle name="Millares 14 7 19" xfId="31888" xr:uid="{00000000-0005-0000-0000-0000CE2C0000}"/>
    <cellStyle name="Millares 14 7 2" xfId="1755" xr:uid="{00000000-0005-0000-0000-0000CF2C0000}"/>
    <cellStyle name="Millares 14 7 2 2" xfId="3679" xr:uid="{00000000-0005-0000-0000-0000D02C0000}"/>
    <cellStyle name="Millares 14 7 2 2 2" xfId="16152" xr:uid="{00000000-0005-0000-0000-0000D12C0000}"/>
    <cellStyle name="Millares 14 7 2 3" xfId="5630" xr:uid="{00000000-0005-0000-0000-0000D22C0000}"/>
    <cellStyle name="Millares 14 7 2 3 2" xfId="18102" xr:uid="{00000000-0005-0000-0000-0000D32C0000}"/>
    <cellStyle name="Millares 14 7 2 4" xfId="7560" xr:uid="{00000000-0005-0000-0000-0000D42C0000}"/>
    <cellStyle name="Millares 14 7 2 4 2" xfId="20031" xr:uid="{00000000-0005-0000-0000-0000D52C0000}"/>
    <cellStyle name="Millares 14 7 2 5" xfId="9568" xr:uid="{00000000-0005-0000-0000-0000D62C0000}"/>
    <cellStyle name="Millares 14 7 2 5 2" xfId="22037" xr:uid="{00000000-0005-0000-0000-0000D72C0000}"/>
    <cellStyle name="Millares 14 7 2 6" xfId="14231" xr:uid="{00000000-0005-0000-0000-0000D82C0000}"/>
    <cellStyle name="Millares 14 7 2 7" xfId="29807" xr:uid="{00000000-0005-0000-0000-0000D92C0000}"/>
    <cellStyle name="Millares 14 7 2 8" xfId="32498" xr:uid="{00000000-0005-0000-0000-0000DA2C0000}"/>
    <cellStyle name="Millares 14 7 2 9" xfId="33656" xr:uid="{00000000-0005-0000-0000-0000DB2C0000}"/>
    <cellStyle name="Millares 14 7 20" xfId="33058" xr:uid="{00000000-0005-0000-0000-0000DC2C0000}"/>
    <cellStyle name="Millares 14 7 3" xfId="2235" xr:uid="{00000000-0005-0000-0000-0000DD2C0000}"/>
    <cellStyle name="Millares 14 7 3 2" xfId="4159" xr:uid="{00000000-0005-0000-0000-0000DE2C0000}"/>
    <cellStyle name="Millares 14 7 3 2 2" xfId="16632" xr:uid="{00000000-0005-0000-0000-0000DF2C0000}"/>
    <cellStyle name="Millares 14 7 3 3" xfId="6110" xr:uid="{00000000-0005-0000-0000-0000E02C0000}"/>
    <cellStyle name="Millares 14 7 3 3 2" xfId="18582" xr:uid="{00000000-0005-0000-0000-0000E12C0000}"/>
    <cellStyle name="Millares 14 7 3 4" xfId="8040" xr:uid="{00000000-0005-0000-0000-0000E22C0000}"/>
    <cellStyle name="Millares 14 7 3 4 2" xfId="20511" xr:uid="{00000000-0005-0000-0000-0000E32C0000}"/>
    <cellStyle name="Millares 14 7 3 5" xfId="10046" xr:uid="{00000000-0005-0000-0000-0000E42C0000}"/>
    <cellStyle name="Millares 14 7 3 5 2" xfId="22515" xr:uid="{00000000-0005-0000-0000-0000E52C0000}"/>
    <cellStyle name="Millares 14 7 3 6" xfId="14711" xr:uid="{00000000-0005-0000-0000-0000E62C0000}"/>
    <cellStyle name="Millares 14 7 4" xfId="2718" xr:uid="{00000000-0005-0000-0000-0000E72C0000}"/>
    <cellStyle name="Millares 14 7 4 2" xfId="4639" xr:uid="{00000000-0005-0000-0000-0000E82C0000}"/>
    <cellStyle name="Millares 14 7 4 2 2" xfId="17112" xr:uid="{00000000-0005-0000-0000-0000E92C0000}"/>
    <cellStyle name="Millares 14 7 4 3" xfId="6594" xr:uid="{00000000-0005-0000-0000-0000EA2C0000}"/>
    <cellStyle name="Millares 14 7 4 3 2" xfId="19066" xr:uid="{00000000-0005-0000-0000-0000EB2C0000}"/>
    <cellStyle name="Millares 14 7 4 4" xfId="8520" xr:uid="{00000000-0005-0000-0000-0000EC2C0000}"/>
    <cellStyle name="Millares 14 7 4 4 2" xfId="20991" xr:uid="{00000000-0005-0000-0000-0000ED2C0000}"/>
    <cellStyle name="Millares 14 7 4 5" xfId="10525" xr:uid="{00000000-0005-0000-0000-0000EE2C0000}"/>
    <cellStyle name="Millares 14 7 4 5 2" xfId="22994" xr:uid="{00000000-0005-0000-0000-0000EF2C0000}"/>
    <cellStyle name="Millares 14 7 4 6" xfId="15191" xr:uid="{00000000-0005-0000-0000-0000F02C0000}"/>
    <cellStyle name="Millares 14 7 5" xfId="1276" xr:uid="{00000000-0005-0000-0000-0000F12C0000}"/>
    <cellStyle name="Millares 14 7 5 2" xfId="13752" xr:uid="{00000000-0005-0000-0000-0000F22C0000}"/>
    <cellStyle name="Millares 14 7 6" xfId="3200" xr:uid="{00000000-0005-0000-0000-0000F32C0000}"/>
    <cellStyle name="Millares 14 7 6 2" xfId="15673" xr:uid="{00000000-0005-0000-0000-0000F42C0000}"/>
    <cellStyle name="Millares 14 7 7" xfId="5151" xr:uid="{00000000-0005-0000-0000-0000F52C0000}"/>
    <cellStyle name="Millares 14 7 7 2" xfId="17622" xr:uid="{00000000-0005-0000-0000-0000F62C0000}"/>
    <cellStyle name="Millares 14 7 8" xfId="7081" xr:uid="{00000000-0005-0000-0000-0000F72C0000}"/>
    <cellStyle name="Millares 14 7 8 2" xfId="19552" xr:uid="{00000000-0005-0000-0000-0000F82C0000}"/>
    <cellStyle name="Millares 14 7 9" xfId="9093" xr:uid="{00000000-0005-0000-0000-0000F92C0000}"/>
    <cellStyle name="Millares 14 7 9 2" xfId="21562" xr:uid="{00000000-0005-0000-0000-0000FA2C0000}"/>
    <cellStyle name="Millares 14 8" xfId="1298" xr:uid="{00000000-0005-0000-0000-0000FB2C0000}"/>
    <cellStyle name="Millares 14 8 2" xfId="3222" xr:uid="{00000000-0005-0000-0000-0000FC2C0000}"/>
    <cellStyle name="Millares 14 8 2 2" xfId="15695" xr:uid="{00000000-0005-0000-0000-0000FD2C0000}"/>
    <cellStyle name="Millares 14 8 3" xfId="5174" xr:uid="{00000000-0005-0000-0000-0000FE2C0000}"/>
    <cellStyle name="Millares 14 8 3 2" xfId="17645" xr:uid="{00000000-0005-0000-0000-0000FF2C0000}"/>
    <cellStyle name="Millares 14 8 4" xfId="7103" xr:uid="{00000000-0005-0000-0000-0000002D0000}"/>
    <cellStyle name="Millares 14 8 4 2" xfId="19574" xr:uid="{00000000-0005-0000-0000-0000012D0000}"/>
    <cellStyle name="Millares 14 8 5" xfId="9113" xr:uid="{00000000-0005-0000-0000-0000022D0000}"/>
    <cellStyle name="Millares 14 8 5 2" xfId="21582" xr:uid="{00000000-0005-0000-0000-0000032D0000}"/>
    <cellStyle name="Millares 14 8 6" xfId="11976" xr:uid="{00000000-0005-0000-0000-0000042D0000}"/>
    <cellStyle name="Millares 14 8 7" xfId="13774" xr:uid="{00000000-0005-0000-0000-0000052D0000}"/>
    <cellStyle name="Millares 14 9" xfId="1778" xr:uid="{00000000-0005-0000-0000-0000062D0000}"/>
    <cellStyle name="Millares 14 9 10" xfId="27520" xr:uid="{00000000-0005-0000-0000-0000072D0000}"/>
    <cellStyle name="Millares 14 9 11" xfId="28355" xr:uid="{00000000-0005-0000-0000-0000082D0000}"/>
    <cellStyle name="Millares 14 9 12" xfId="29240" xr:uid="{00000000-0005-0000-0000-0000092D0000}"/>
    <cellStyle name="Millares 14 9 13" xfId="31962" xr:uid="{00000000-0005-0000-0000-00000A2D0000}"/>
    <cellStyle name="Millares 14 9 14" xfId="33120" xr:uid="{00000000-0005-0000-0000-00000B2D0000}"/>
    <cellStyle name="Millares 14 9 2" xfId="3702" xr:uid="{00000000-0005-0000-0000-00000C2D0000}"/>
    <cellStyle name="Millares 14 9 2 2" xfId="16175" xr:uid="{00000000-0005-0000-0000-00000D2D0000}"/>
    <cellStyle name="Millares 14 9 3" xfId="5653" xr:uid="{00000000-0005-0000-0000-00000E2D0000}"/>
    <cellStyle name="Millares 14 9 3 2" xfId="18125" xr:uid="{00000000-0005-0000-0000-00000F2D0000}"/>
    <cellStyle name="Millares 14 9 4" xfId="7583" xr:uid="{00000000-0005-0000-0000-0000102D0000}"/>
    <cellStyle name="Millares 14 9 4 2" xfId="20054" xr:uid="{00000000-0005-0000-0000-0000112D0000}"/>
    <cellStyle name="Millares 14 9 5" xfId="9591" xr:uid="{00000000-0005-0000-0000-0000122D0000}"/>
    <cellStyle name="Millares 14 9 5 2" xfId="22060" xr:uid="{00000000-0005-0000-0000-0000132D0000}"/>
    <cellStyle name="Millares 14 9 6" xfId="12712" xr:uid="{00000000-0005-0000-0000-0000142D0000}"/>
    <cellStyle name="Millares 14 9 6 2" xfId="24545" xr:uid="{00000000-0005-0000-0000-0000152D0000}"/>
    <cellStyle name="Millares 14 9 7" xfId="14254" xr:uid="{00000000-0005-0000-0000-0000162D0000}"/>
    <cellStyle name="Millares 14 9 8" xfId="25236" xr:uid="{00000000-0005-0000-0000-0000172D0000}"/>
    <cellStyle name="Millares 14 9 9" xfId="26222" xr:uid="{00000000-0005-0000-0000-0000182D0000}"/>
    <cellStyle name="Millares 140" xfId="26191" xr:uid="{00000000-0005-0000-0000-0000192D0000}"/>
    <cellStyle name="Millares 141" xfId="25739" xr:uid="{00000000-0005-0000-0000-00001A2D0000}"/>
    <cellStyle name="Millares 142" xfId="26181" xr:uid="{00000000-0005-0000-0000-00001B2D0000}"/>
    <cellStyle name="Millares 143" xfId="26397" xr:uid="{00000000-0005-0000-0000-00001C2D0000}"/>
    <cellStyle name="Millares 144" xfId="25911" xr:uid="{00000000-0005-0000-0000-00001D2D0000}"/>
    <cellStyle name="Millares 145" xfId="26380" xr:uid="{00000000-0005-0000-0000-00001E2D0000}"/>
    <cellStyle name="Millares 146" xfId="26490" xr:uid="{00000000-0005-0000-0000-00001F2D0000}"/>
    <cellStyle name="Millares 147" xfId="26311" xr:uid="{00000000-0005-0000-0000-0000202D0000}"/>
    <cellStyle name="Millares 148" xfId="26390" xr:uid="{00000000-0005-0000-0000-0000212D0000}"/>
    <cellStyle name="Millares 149" xfId="26347" xr:uid="{00000000-0005-0000-0000-0000222D0000}"/>
    <cellStyle name="Millares 15" xfId="27" xr:uid="{00000000-0005-0000-0000-0000232D0000}"/>
    <cellStyle name="Millares 15 10" xfId="2261" xr:uid="{00000000-0005-0000-0000-0000242D0000}"/>
    <cellStyle name="Millares 15 10 2" xfId="4182" xr:uid="{00000000-0005-0000-0000-0000252D0000}"/>
    <cellStyle name="Millares 15 10 2 2" xfId="16655" xr:uid="{00000000-0005-0000-0000-0000262D0000}"/>
    <cellStyle name="Millares 15 10 3" xfId="6137" xr:uid="{00000000-0005-0000-0000-0000272D0000}"/>
    <cellStyle name="Millares 15 10 3 2" xfId="18609" xr:uid="{00000000-0005-0000-0000-0000282D0000}"/>
    <cellStyle name="Millares 15 10 4" xfId="8063" xr:uid="{00000000-0005-0000-0000-0000292D0000}"/>
    <cellStyle name="Millares 15 10 4 2" xfId="20534" xr:uid="{00000000-0005-0000-0000-00002A2D0000}"/>
    <cellStyle name="Millares 15 10 5" xfId="10069" xr:uid="{00000000-0005-0000-0000-00002B2D0000}"/>
    <cellStyle name="Millares 15 10 5 2" xfId="22538" xr:uid="{00000000-0005-0000-0000-00002C2D0000}"/>
    <cellStyle name="Millares 15 10 6" xfId="14734" xr:uid="{00000000-0005-0000-0000-00002D2D0000}"/>
    <cellStyle name="Millares 15 10 7" xfId="29322" xr:uid="{00000000-0005-0000-0000-00002E2D0000}"/>
    <cellStyle name="Millares 15 10 8" xfId="32041" xr:uid="{00000000-0005-0000-0000-00002F2D0000}"/>
    <cellStyle name="Millares 15 10 9" xfId="33199" xr:uid="{00000000-0005-0000-0000-0000302D0000}"/>
    <cellStyle name="Millares 15 11" xfId="819" xr:uid="{00000000-0005-0000-0000-0000312D0000}"/>
    <cellStyle name="Millares 15 11 2" xfId="13295" xr:uid="{00000000-0005-0000-0000-0000322D0000}"/>
    <cellStyle name="Millares 15 12" xfId="2743" xr:uid="{00000000-0005-0000-0000-0000332D0000}"/>
    <cellStyle name="Millares 15 12 2" xfId="15216" xr:uid="{00000000-0005-0000-0000-0000342D0000}"/>
    <cellStyle name="Millares 15 13" xfId="4672" xr:uid="{00000000-0005-0000-0000-0000352D0000}"/>
    <cellStyle name="Millares 15 13 2" xfId="17144" xr:uid="{00000000-0005-0000-0000-0000362D0000}"/>
    <cellStyle name="Millares 15 14" xfId="6620" xr:uid="{00000000-0005-0000-0000-0000372D0000}"/>
    <cellStyle name="Millares 15 14 2" xfId="19091" xr:uid="{00000000-0005-0000-0000-0000382D0000}"/>
    <cellStyle name="Millares 15 15" xfId="8600" xr:uid="{00000000-0005-0000-0000-0000392D0000}"/>
    <cellStyle name="Millares 15 15 2" xfId="21069" xr:uid="{00000000-0005-0000-0000-00003A2D0000}"/>
    <cellStyle name="Millares 15 16" xfId="8594" xr:uid="{00000000-0005-0000-0000-00003B2D0000}"/>
    <cellStyle name="Millares 15 16 2" xfId="21063" xr:uid="{00000000-0005-0000-0000-00003C2D0000}"/>
    <cellStyle name="Millares 15 17" xfId="10554" xr:uid="{00000000-0005-0000-0000-00003D2D0000}"/>
    <cellStyle name="Millares 15 17 2" xfId="23020" xr:uid="{00000000-0005-0000-0000-00003E2D0000}"/>
    <cellStyle name="Millares 15 18" xfId="11034" xr:uid="{00000000-0005-0000-0000-00003F2D0000}"/>
    <cellStyle name="Millares 15 18 2" xfId="23499" xr:uid="{00000000-0005-0000-0000-0000402D0000}"/>
    <cellStyle name="Millares 15 19" xfId="12175" xr:uid="{00000000-0005-0000-0000-0000412D0000}"/>
    <cellStyle name="Millares 15 19 2" xfId="24009" xr:uid="{00000000-0005-0000-0000-0000422D0000}"/>
    <cellStyle name="Millares 15 2" xfId="85" xr:uid="{00000000-0005-0000-0000-0000432D0000}"/>
    <cellStyle name="Millares 15 2 10" xfId="4684" xr:uid="{00000000-0005-0000-0000-0000442D0000}"/>
    <cellStyle name="Millares 15 2 10 2" xfId="17156" xr:uid="{00000000-0005-0000-0000-0000452D0000}"/>
    <cellStyle name="Millares 15 2 11" xfId="6648" xr:uid="{00000000-0005-0000-0000-0000462D0000}"/>
    <cellStyle name="Millares 15 2 11 2" xfId="19119" xr:uid="{00000000-0005-0000-0000-0000472D0000}"/>
    <cellStyle name="Millares 15 2 12" xfId="7009" xr:uid="{00000000-0005-0000-0000-0000482D0000}"/>
    <cellStyle name="Millares 15 2 12 2" xfId="19480" xr:uid="{00000000-0005-0000-0000-0000492D0000}"/>
    <cellStyle name="Millares 15 2 13" xfId="8643" xr:uid="{00000000-0005-0000-0000-00004A2D0000}"/>
    <cellStyle name="Millares 15 2 13 2" xfId="21112" xr:uid="{00000000-0005-0000-0000-00004B2D0000}"/>
    <cellStyle name="Millares 15 2 14" xfId="8683" xr:uid="{00000000-0005-0000-0000-00004C2D0000}"/>
    <cellStyle name="Millares 15 2 14 2" xfId="21152" xr:uid="{00000000-0005-0000-0000-00004D2D0000}"/>
    <cellStyle name="Millares 15 2 15" xfId="10581" xr:uid="{00000000-0005-0000-0000-00004E2D0000}"/>
    <cellStyle name="Millares 15 2 15 2" xfId="23047" xr:uid="{00000000-0005-0000-0000-00004F2D0000}"/>
    <cellStyle name="Millares 15 2 16" xfId="11061" xr:uid="{00000000-0005-0000-0000-0000502D0000}"/>
    <cellStyle name="Millares 15 2 16 2" xfId="23526" xr:uid="{00000000-0005-0000-0000-0000512D0000}"/>
    <cellStyle name="Millares 15 2 17" xfId="12202" xr:uid="{00000000-0005-0000-0000-0000522D0000}"/>
    <cellStyle name="Millares 15 2 17 2" xfId="24036" xr:uid="{00000000-0005-0000-0000-0000532D0000}"/>
    <cellStyle name="Millares 15 2 18" xfId="12841" xr:uid="{00000000-0005-0000-0000-0000542D0000}"/>
    <cellStyle name="Millares 15 2 19" xfId="24744" xr:uid="{00000000-0005-0000-0000-0000552D0000}"/>
    <cellStyle name="Millares 15 2 2" xfId="143" xr:uid="{00000000-0005-0000-0000-0000562D0000}"/>
    <cellStyle name="Millares 15 2 2 10" xfId="8730" xr:uid="{00000000-0005-0000-0000-0000572D0000}"/>
    <cellStyle name="Millares 15 2 2 10 2" xfId="21199" xr:uid="{00000000-0005-0000-0000-0000582D0000}"/>
    <cellStyle name="Millares 15 2 2 11" xfId="10633" xr:uid="{00000000-0005-0000-0000-0000592D0000}"/>
    <cellStyle name="Millares 15 2 2 11 2" xfId="23099" xr:uid="{00000000-0005-0000-0000-00005A2D0000}"/>
    <cellStyle name="Millares 15 2 2 12" xfId="11113" xr:uid="{00000000-0005-0000-0000-00005B2D0000}"/>
    <cellStyle name="Millares 15 2 2 12 2" xfId="23578" xr:uid="{00000000-0005-0000-0000-00005C2D0000}"/>
    <cellStyle name="Millares 15 2 2 13" xfId="12254" xr:uid="{00000000-0005-0000-0000-00005D2D0000}"/>
    <cellStyle name="Millares 15 2 2 13 2" xfId="24088" xr:uid="{00000000-0005-0000-0000-00005E2D0000}"/>
    <cellStyle name="Millares 15 2 2 14" xfId="12893" xr:uid="{00000000-0005-0000-0000-00005F2D0000}"/>
    <cellStyle name="Millares 15 2 2 15" xfId="24796" xr:uid="{00000000-0005-0000-0000-0000602D0000}"/>
    <cellStyle name="Millares 15 2 2 16" xfId="25409" xr:uid="{00000000-0005-0000-0000-0000612D0000}"/>
    <cellStyle name="Millares 15 2 2 17" xfId="26876" xr:uid="{00000000-0005-0000-0000-0000622D0000}"/>
    <cellStyle name="Millares 15 2 2 18" xfId="27845" xr:uid="{00000000-0005-0000-0000-0000632D0000}"/>
    <cellStyle name="Millares 15 2 2 19" xfId="28553" xr:uid="{00000000-0005-0000-0000-0000642D0000}"/>
    <cellStyle name="Millares 15 2 2 2" xfId="360" xr:uid="{00000000-0005-0000-0000-0000652D0000}"/>
    <cellStyle name="Millares 15 2 2 2 10" xfId="10811" xr:uid="{00000000-0005-0000-0000-0000662D0000}"/>
    <cellStyle name="Millares 15 2 2 2 10 2" xfId="23277" xr:uid="{00000000-0005-0000-0000-0000672D0000}"/>
    <cellStyle name="Millares 15 2 2 2 11" xfId="11291" xr:uid="{00000000-0005-0000-0000-0000682D0000}"/>
    <cellStyle name="Millares 15 2 2 2 11 2" xfId="23756" xr:uid="{00000000-0005-0000-0000-0000692D0000}"/>
    <cellStyle name="Millares 15 2 2 2 12" xfId="12432" xr:uid="{00000000-0005-0000-0000-00006A2D0000}"/>
    <cellStyle name="Millares 15 2 2 2 12 2" xfId="24266" xr:uid="{00000000-0005-0000-0000-00006B2D0000}"/>
    <cellStyle name="Millares 15 2 2 2 13" xfId="13071" xr:uid="{00000000-0005-0000-0000-00006C2D0000}"/>
    <cellStyle name="Millares 15 2 2 2 14" xfId="24974" xr:uid="{00000000-0005-0000-0000-00006D2D0000}"/>
    <cellStyle name="Millares 15 2 2 2 15" xfId="25602" xr:uid="{00000000-0005-0000-0000-00006E2D0000}"/>
    <cellStyle name="Millares 15 2 2 2 16" xfId="27065" xr:uid="{00000000-0005-0000-0000-00006F2D0000}"/>
    <cellStyle name="Millares 15 2 2 2 17" xfId="28024" xr:uid="{00000000-0005-0000-0000-0000702D0000}"/>
    <cellStyle name="Millares 15 2 2 2 18" xfId="28744" xr:uid="{00000000-0005-0000-0000-0000712D0000}"/>
    <cellStyle name="Millares 15 2 2 2 19" xfId="31688" xr:uid="{00000000-0005-0000-0000-0000722D0000}"/>
    <cellStyle name="Millares 15 2 2 2 2" xfId="1556" xr:uid="{00000000-0005-0000-0000-0000732D0000}"/>
    <cellStyle name="Millares 15 2 2 2 2 2" xfId="3480" xr:uid="{00000000-0005-0000-0000-0000742D0000}"/>
    <cellStyle name="Millares 15 2 2 2 2 2 2" xfId="15953" xr:uid="{00000000-0005-0000-0000-0000752D0000}"/>
    <cellStyle name="Millares 15 2 2 2 2 3" xfId="5431" xr:uid="{00000000-0005-0000-0000-0000762D0000}"/>
    <cellStyle name="Millares 15 2 2 2 2 3 2" xfId="17903" xr:uid="{00000000-0005-0000-0000-0000772D0000}"/>
    <cellStyle name="Millares 15 2 2 2 2 4" xfId="7361" xr:uid="{00000000-0005-0000-0000-0000782D0000}"/>
    <cellStyle name="Millares 15 2 2 2 2 4 2" xfId="19832" xr:uid="{00000000-0005-0000-0000-0000792D0000}"/>
    <cellStyle name="Millares 15 2 2 2 2 5" xfId="9371" xr:uid="{00000000-0005-0000-0000-00007A2D0000}"/>
    <cellStyle name="Millares 15 2 2 2 2 5 2" xfId="21840" xr:uid="{00000000-0005-0000-0000-00007B2D0000}"/>
    <cellStyle name="Millares 15 2 2 2 2 6" xfId="14032" xr:uid="{00000000-0005-0000-0000-00007C2D0000}"/>
    <cellStyle name="Millares 15 2 2 2 2 7" xfId="29579" xr:uid="{00000000-0005-0000-0000-00007D2D0000}"/>
    <cellStyle name="Millares 15 2 2 2 2 8" xfId="32298" xr:uid="{00000000-0005-0000-0000-00007E2D0000}"/>
    <cellStyle name="Millares 15 2 2 2 2 9" xfId="33456" xr:uid="{00000000-0005-0000-0000-00007F2D0000}"/>
    <cellStyle name="Millares 15 2 2 2 20" xfId="32859" xr:uid="{00000000-0005-0000-0000-0000802D0000}"/>
    <cellStyle name="Millares 15 2 2 2 3" xfId="2036" xr:uid="{00000000-0005-0000-0000-0000812D0000}"/>
    <cellStyle name="Millares 15 2 2 2 3 2" xfId="3960" xr:uid="{00000000-0005-0000-0000-0000822D0000}"/>
    <cellStyle name="Millares 15 2 2 2 3 2 2" xfId="16433" xr:uid="{00000000-0005-0000-0000-0000832D0000}"/>
    <cellStyle name="Millares 15 2 2 2 3 3" xfId="5911" xr:uid="{00000000-0005-0000-0000-0000842D0000}"/>
    <cellStyle name="Millares 15 2 2 2 3 3 2" xfId="18383" xr:uid="{00000000-0005-0000-0000-0000852D0000}"/>
    <cellStyle name="Millares 15 2 2 2 3 4" xfId="7841" xr:uid="{00000000-0005-0000-0000-0000862D0000}"/>
    <cellStyle name="Millares 15 2 2 2 3 4 2" xfId="20312" xr:uid="{00000000-0005-0000-0000-0000872D0000}"/>
    <cellStyle name="Millares 15 2 2 2 3 5" xfId="9849" xr:uid="{00000000-0005-0000-0000-0000882D0000}"/>
    <cellStyle name="Millares 15 2 2 2 3 5 2" xfId="22318" xr:uid="{00000000-0005-0000-0000-0000892D0000}"/>
    <cellStyle name="Millares 15 2 2 2 3 6" xfId="14512" xr:uid="{00000000-0005-0000-0000-00008A2D0000}"/>
    <cellStyle name="Millares 15 2 2 2 4" xfId="2518" xr:uid="{00000000-0005-0000-0000-00008B2D0000}"/>
    <cellStyle name="Millares 15 2 2 2 4 2" xfId="4439" xr:uid="{00000000-0005-0000-0000-00008C2D0000}"/>
    <cellStyle name="Millares 15 2 2 2 4 2 2" xfId="16912" xr:uid="{00000000-0005-0000-0000-00008D2D0000}"/>
    <cellStyle name="Millares 15 2 2 2 4 3" xfId="6394" xr:uid="{00000000-0005-0000-0000-00008E2D0000}"/>
    <cellStyle name="Millares 15 2 2 2 4 3 2" xfId="18866" xr:uid="{00000000-0005-0000-0000-00008F2D0000}"/>
    <cellStyle name="Millares 15 2 2 2 4 4" xfId="8320" xr:uid="{00000000-0005-0000-0000-0000902D0000}"/>
    <cellStyle name="Millares 15 2 2 2 4 4 2" xfId="20791" xr:uid="{00000000-0005-0000-0000-0000912D0000}"/>
    <cellStyle name="Millares 15 2 2 2 4 5" xfId="10326" xr:uid="{00000000-0005-0000-0000-0000922D0000}"/>
    <cellStyle name="Millares 15 2 2 2 4 5 2" xfId="22795" xr:uid="{00000000-0005-0000-0000-0000932D0000}"/>
    <cellStyle name="Millares 15 2 2 2 4 6" xfId="14991" xr:uid="{00000000-0005-0000-0000-0000942D0000}"/>
    <cellStyle name="Millares 15 2 2 2 5" xfId="1076" xr:uid="{00000000-0005-0000-0000-0000952D0000}"/>
    <cellStyle name="Millares 15 2 2 2 5 2" xfId="13552" xr:uid="{00000000-0005-0000-0000-0000962D0000}"/>
    <cellStyle name="Millares 15 2 2 2 6" xfId="3000" xr:uid="{00000000-0005-0000-0000-0000972D0000}"/>
    <cellStyle name="Millares 15 2 2 2 6 2" xfId="15473" xr:uid="{00000000-0005-0000-0000-0000982D0000}"/>
    <cellStyle name="Millares 15 2 2 2 7" xfId="4938" xr:uid="{00000000-0005-0000-0000-0000992D0000}"/>
    <cellStyle name="Millares 15 2 2 2 7 2" xfId="17410" xr:uid="{00000000-0005-0000-0000-00009A2D0000}"/>
    <cellStyle name="Millares 15 2 2 2 8" xfId="6878" xr:uid="{00000000-0005-0000-0000-00009B2D0000}"/>
    <cellStyle name="Millares 15 2 2 2 8 2" xfId="19349" xr:uid="{00000000-0005-0000-0000-00009C2D0000}"/>
    <cellStyle name="Millares 15 2 2 2 9" xfId="8899" xr:uid="{00000000-0005-0000-0000-00009D2D0000}"/>
    <cellStyle name="Millares 15 2 2 2 9 2" xfId="21368" xr:uid="{00000000-0005-0000-0000-00009E2D0000}"/>
    <cellStyle name="Millares 15 2 2 20" xfId="31510" xr:uid="{00000000-0005-0000-0000-00009F2D0000}"/>
    <cellStyle name="Millares 15 2 2 21" xfId="32681" xr:uid="{00000000-0005-0000-0000-0000A02D0000}"/>
    <cellStyle name="Millares 15 2 2 3" xfId="1378" xr:uid="{00000000-0005-0000-0000-0000A12D0000}"/>
    <cellStyle name="Millares 15 2 2 3 2" xfId="3302" xr:uid="{00000000-0005-0000-0000-0000A22D0000}"/>
    <cellStyle name="Millares 15 2 2 3 2 2" xfId="15775" xr:uid="{00000000-0005-0000-0000-0000A32D0000}"/>
    <cellStyle name="Millares 15 2 2 3 3" xfId="5254" xr:uid="{00000000-0005-0000-0000-0000A42D0000}"/>
    <cellStyle name="Millares 15 2 2 3 3 2" xfId="17725" xr:uid="{00000000-0005-0000-0000-0000A52D0000}"/>
    <cellStyle name="Millares 15 2 2 3 4" xfId="7183" xr:uid="{00000000-0005-0000-0000-0000A62D0000}"/>
    <cellStyle name="Millares 15 2 2 3 4 2" xfId="19654" xr:uid="{00000000-0005-0000-0000-0000A72D0000}"/>
    <cellStyle name="Millares 15 2 2 3 5" xfId="9193" xr:uid="{00000000-0005-0000-0000-0000A82D0000}"/>
    <cellStyle name="Millares 15 2 2 3 5 2" xfId="21662" xr:uid="{00000000-0005-0000-0000-0000A92D0000}"/>
    <cellStyle name="Millares 15 2 2 3 6" xfId="13854" xr:uid="{00000000-0005-0000-0000-0000AA2D0000}"/>
    <cellStyle name="Millares 15 2 2 3 7" xfId="29401" xr:uid="{00000000-0005-0000-0000-0000AB2D0000}"/>
    <cellStyle name="Millares 15 2 2 3 8" xfId="32120" xr:uid="{00000000-0005-0000-0000-0000AC2D0000}"/>
    <cellStyle name="Millares 15 2 2 3 9" xfId="33278" xr:uid="{00000000-0005-0000-0000-0000AD2D0000}"/>
    <cellStyle name="Millares 15 2 2 4" xfId="1858" xr:uid="{00000000-0005-0000-0000-0000AE2D0000}"/>
    <cellStyle name="Millares 15 2 2 4 2" xfId="3782" xr:uid="{00000000-0005-0000-0000-0000AF2D0000}"/>
    <cellStyle name="Millares 15 2 2 4 2 2" xfId="16255" xr:uid="{00000000-0005-0000-0000-0000B02D0000}"/>
    <cellStyle name="Millares 15 2 2 4 3" xfId="5733" xr:uid="{00000000-0005-0000-0000-0000B12D0000}"/>
    <cellStyle name="Millares 15 2 2 4 3 2" xfId="18205" xr:uid="{00000000-0005-0000-0000-0000B22D0000}"/>
    <cellStyle name="Millares 15 2 2 4 4" xfId="7663" xr:uid="{00000000-0005-0000-0000-0000B32D0000}"/>
    <cellStyle name="Millares 15 2 2 4 4 2" xfId="20134" xr:uid="{00000000-0005-0000-0000-0000B42D0000}"/>
    <cellStyle name="Millares 15 2 2 4 5" xfId="9671" xr:uid="{00000000-0005-0000-0000-0000B52D0000}"/>
    <cellStyle name="Millares 15 2 2 4 5 2" xfId="22140" xr:uid="{00000000-0005-0000-0000-0000B62D0000}"/>
    <cellStyle name="Millares 15 2 2 4 6" xfId="14334" xr:uid="{00000000-0005-0000-0000-0000B72D0000}"/>
    <cellStyle name="Millares 15 2 2 5" xfId="2340" xr:uid="{00000000-0005-0000-0000-0000B82D0000}"/>
    <cellStyle name="Millares 15 2 2 5 2" xfId="4261" xr:uid="{00000000-0005-0000-0000-0000B92D0000}"/>
    <cellStyle name="Millares 15 2 2 5 2 2" xfId="16734" xr:uid="{00000000-0005-0000-0000-0000BA2D0000}"/>
    <cellStyle name="Millares 15 2 2 5 3" xfId="6216" xr:uid="{00000000-0005-0000-0000-0000BB2D0000}"/>
    <cellStyle name="Millares 15 2 2 5 3 2" xfId="18688" xr:uid="{00000000-0005-0000-0000-0000BC2D0000}"/>
    <cellStyle name="Millares 15 2 2 5 4" xfId="8142" xr:uid="{00000000-0005-0000-0000-0000BD2D0000}"/>
    <cellStyle name="Millares 15 2 2 5 4 2" xfId="20613" xr:uid="{00000000-0005-0000-0000-0000BE2D0000}"/>
    <cellStyle name="Millares 15 2 2 5 5" xfId="10148" xr:uid="{00000000-0005-0000-0000-0000BF2D0000}"/>
    <cellStyle name="Millares 15 2 2 5 5 2" xfId="22617" xr:uid="{00000000-0005-0000-0000-0000C02D0000}"/>
    <cellStyle name="Millares 15 2 2 5 6" xfId="14813" xr:uid="{00000000-0005-0000-0000-0000C12D0000}"/>
    <cellStyle name="Millares 15 2 2 6" xfId="898" xr:uid="{00000000-0005-0000-0000-0000C22D0000}"/>
    <cellStyle name="Millares 15 2 2 6 2" xfId="13374" xr:uid="{00000000-0005-0000-0000-0000C32D0000}"/>
    <cellStyle name="Millares 15 2 2 7" xfId="2822" xr:uid="{00000000-0005-0000-0000-0000C42D0000}"/>
    <cellStyle name="Millares 15 2 2 7 2" xfId="15295" xr:uid="{00000000-0005-0000-0000-0000C52D0000}"/>
    <cellStyle name="Millares 15 2 2 8" xfId="4755" xr:uid="{00000000-0005-0000-0000-0000C62D0000}"/>
    <cellStyle name="Millares 15 2 2 8 2" xfId="17227" xr:uid="{00000000-0005-0000-0000-0000C72D0000}"/>
    <cellStyle name="Millares 15 2 2 9" xfId="6700" xr:uid="{00000000-0005-0000-0000-0000C82D0000}"/>
    <cellStyle name="Millares 15 2 2 9 2" xfId="19171" xr:uid="{00000000-0005-0000-0000-0000C92D0000}"/>
    <cellStyle name="Millares 15 2 20" xfId="25355" xr:uid="{00000000-0005-0000-0000-0000CA2D0000}"/>
    <cellStyle name="Millares 15 2 21" xfId="26823" xr:uid="{00000000-0005-0000-0000-0000CB2D0000}"/>
    <cellStyle name="Millares 15 2 22" xfId="27793" xr:uid="{00000000-0005-0000-0000-0000CC2D0000}"/>
    <cellStyle name="Millares 15 2 23" xfId="28499" xr:uid="{00000000-0005-0000-0000-0000CD2D0000}"/>
    <cellStyle name="Millares 15 2 24" xfId="31458" xr:uid="{00000000-0005-0000-0000-0000CE2D0000}"/>
    <cellStyle name="Millares 15 2 25" xfId="32629" xr:uid="{00000000-0005-0000-0000-0000CF2D0000}"/>
    <cellStyle name="Millares 15 2 3" xfId="308" xr:uid="{00000000-0005-0000-0000-0000D02D0000}"/>
    <cellStyle name="Millares 15 2 3 10" xfId="10759" xr:uid="{00000000-0005-0000-0000-0000D12D0000}"/>
    <cellStyle name="Millares 15 2 3 10 2" xfId="23225" xr:uid="{00000000-0005-0000-0000-0000D22D0000}"/>
    <cellStyle name="Millares 15 2 3 11" xfId="11239" xr:uid="{00000000-0005-0000-0000-0000D32D0000}"/>
    <cellStyle name="Millares 15 2 3 11 2" xfId="23704" xr:uid="{00000000-0005-0000-0000-0000D42D0000}"/>
    <cellStyle name="Millares 15 2 3 12" xfId="12380" xr:uid="{00000000-0005-0000-0000-0000D52D0000}"/>
    <cellStyle name="Millares 15 2 3 12 2" xfId="24214" xr:uid="{00000000-0005-0000-0000-0000D62D0000}"/>
    <cellStyle name="Millares 15 2 3 13" xfId="13019" xr:uid="{00000000-0005-0000-0000-0000D72D0000}"/>
    <cellStyle name="Millares 15 2 3 14" xfId="24922" xr:uid="{00000000-0005-0000-0000-0000D82D0000}"/>
    <cellStyle name="Millares 15 2 3 15" xfId="25550" xr:uid="{00000000-0005-0000-0000-0000D92D0000}"/>
    <cellStyle name="Millares 15 2 3 16" xfId="27013" xr:uid="{00000000-0005-0000-0000-0000DA2D0000}"/>
    <cellStyle name="Millares 15 2 3 17" xfId="27972" xr:uid="{00000000-0005-0000-0000-0000DB2D0000}"/>
    <cellStyle name="Millares 15 2 3 18" xfId="28692" xr:uid="{00000000-0005-0000-0000-0000DC2D0000}"/>
    <cellStyle name="Millares 15 2 3 19" xfId="31636" xr:uid="{00000000-0005-0000-0000-0000DD2D0000}"/>
    <cellStyle name="Millares 15 2 3 2" xfId="1504" xr:uid="{00000000-0005-0000-0000-0000DE2D0000}"/>
    <cellStyle name="Millares 15 2 3 2 2" xfId="3428" xr:uid="{00000000-0005-0000-0000-0000DF2D0000}"/>
    <cellStyle name="Millares 15 2 3 2 2 2" xfId="15901" xr:uid="{00000000-0005-0000-0000-0000E02D0000}"/>
    <cellStyle name="Millares 15 2 3 2 3" xfId="5379" xr:uid="{00000000-0005-0000-0000-0000E12D0000}"/>
    <cellStyle name="Millares 15 2 3 2 3 2" xfId="17851" xr:uid="{00000000-0005-0000-0000-0000E22D0000}"/>
    <cellStyle name="Millares 15 2 3 2 4" xfId="7309" xr:uid="{00000000-0005-0000-0000-0000E32D0000}"/>
    <cellStyle name="Millares 15 2 3 2 4 2" xfId="19780" xr:uid="{00000000-0005-0000-0000-0000E42D0000}"/>
    <cellStyle name="Millares 15 2 3 2 5" xfId="9319" xr:uid="{00000000-0005-0000-0000-0000E52D0000}"/>
    <cellStyle name="Millares 15 2 3 2 5 2" xfId="21788" xr:uid="{00000000-0005-0000-0000-0000E62D0000}"/>
    <cellStyle name="Millares 15 2 3 2 6" xfId="13980" xr:uid="{00000000-0005-0000-0000-0000E72D0000}"/>
    <cellStyle name="Millares 15 2 3 2 7" xfId="29527" xr:uid="{00000000-0005-0000-0000-0000E82D0000}"/>
    <cellStyle name="Millares 15 2 3 2 8" xfId="32246" xr:uid="{00000000-0005-0000-0000-0000E92D0000}"/>
    <cellStyle name="Millares 15 2 3 2 9" xfId="33404" xr:uid="{00000000-0005-0000-0000-0000EA2D0000}"/>
    <cellStyle name="Millares 15 2 3 20" xfId="32807" xr:uid="{00000000-0005-0000-0000-0000EB2D0000}"/>
    <cellStyle name="Millares 15 2 3 3" xfId="1984" xr:uid="{00000000-0005-0000-0000-0000EC2D0000}"/>
    <cellStyle name="Millares 15 2 3 3 2" xfId="3908" xr:uid="{00000000-0005-0000-0000-0000ED2D0000}"/>
    <cellStyle name="Millares 15 2 3 3 2 2" xfId="16381" xr:uid="{00000000-0005-0000-0000-0000EE2D0000}"/>
    <cellStyle name="Millares 15 2 3 3 3" xfId="5859" xr:uid="{00000000-0005-0000-0000-0000EF2D0000}"/>
    <cellStyle name="Millares 15 2 3 3 3 2" xfId="18331" xr:uid="{00000000-0005-0000-0000-0000F02D0000}"/>
    <cellStyle name="Millares 15 2 3 3 4" xfId="7789" xr:uid="{00000000-0005-0000-0000-0000F12D0000}"/>
    <cellStyle name="Millares 15 2 3 3 4 2" xfId="20260" xr:uid="{00000000-0005-0000-0000-0000F22D0000}"/>
    <cellStyle name="Millares 15 2 3 3 5" xfId="9797" xr:uid="{00000000-0005-0000-0000-0000F32D0000}"/>
    <cellStyle name="Millares 15 2 3 3 5 2" xfId="22266" xr:uid="{00000000-0005-0000-0000-0000F42D0000}"/>
    <cellStyle name="Millares 15 2 3 3 6" xfId="14460" xr:uid="{00000000-0005-0000-0000-0000F52D0000}"/>
    <cellStyle name="Millares 15 2 3 4" xfId="2466" xr:uid="{00000000-0005-0000-0000-0000F62D0000}"/>
    <cellStyle name="Millares 15 2 3 4 2" xfId="4387" xr:uid="{00000000-0005-0000-0000-0000F72D0000}"/>
    <cellStyle name="Millares 15 2 3 4 2 2" xfId="16860" xr:uid="{00000000-0005-0000-0000-0000F82D0000}"/>
    <cellStyle name="Millares 15 2 3 4 3" xfId="6342" xr:uid="{00000000-0005-0000-0000-0000F92D0000}"/>
    <cellStyle name="Millares 15 2 3 4 3 2" xfId="18814" xr:uid="{00000000-0005-0000-0000-0000FA2D0000}"/>
    <cellStyle name="Millares 15 2 3 4 4" xfId="8268" xr:uid="{00000000-0005-0000-0000-0000FB2D0000}"/>
    <cellStyle name="Millares 15 2 3 4 4 2" xfId="20739" xr:uid="{00000000-0005-0000-0000-0000FC2D0000}"/>
    <cellStyle name="Millares 15 2 3 4 5" xfId="10274" xr:uid="{00000000-0005-0000-0000-0000FD2D0000}"/>
    <cellStyle name="Millares 15 2 3 4 5 2" xfId="22743" xr:uid="{00000000-0005-0000-0000-0000FE2D0000}"/>
    <cellStyle name="Millares 15 2 3 4 6" xfId="14939" xr:uid="{00000000-0005-0000-0000-0000FF2D0000}"/>
    <cellStyle name="Millares 15 2 3 5" xfId="1024" xr:uid="{00000000-0005-0000-0000-0000002E0000}"/>
    <cellStyle name="Millares 15 2 3 5 2" xfId="13500" xr:uid="{00000000-0005-0000-0000-0000012E0000}"/>
    <cellStyle name="Millares 15 2 3 6" xfId="2948" xr:uid="{00000000-0005-0000-0000-0000022E0000}"/>
    <cellStyle name="Millares 15 2 3 6 2" xfId="15421" xr:uid="{00000000-0005-0000-0000-0000032E0000}"/>
    <cellStyle name="Millares 15 2 3 7" xfId="4886" xr:uid="{00000000-0005-0000-0000-0000042E0000}"/>
    <cellStyle name="Millares 15 2 3 7 2" xfId="17358" xr:uid="{00000000-0005-0000-0000-0000052E0000}"/>
    <cellStyle name="Millares 15 2 3 8" xfId="6826" xr:uid="{00000000-0005-0000-0000-0000062E0000}"/>
    <cellStyle name="Millares 15 2 3 8 2" xfId="19297" xr:uid="{00000000-0005-0000-0000-0000072E0000}"/>
    <cellStyle name="Millares 15 2 3 9" xfId="8851" xr:uid="{00000000-0005-0000-0000-0000082E0000}"/>
    <cellStyle name="Millares 15 2 3 9 2" xfId="21320" xr:uid="{00000000-0005-0000-0000-0000092E0000}"/>
    <cellStyle name="Millares 15 2 4" xfId="1326" xr:uid="{00000000-0005-0000-0000-00000A2E0000}"/>
    <cellStyle name="Millares 15 2 4 10" xfId="27556" xr:uid="{00000000-0005-0000-0000-00000B2E0000}"/>
    <cellStyle name="Millares 15 2 4 11" xfId="28391" xr:uid="{00000000-0005-0000-0000-00000C2E0000}"/>
    <cellStyle name="Millares 15 2 4 12" xfId="29276" xr:uid="{00000000-0005-0000-0000-00000D2E0000}"/>
    <cellStyle name="Millares 15 2 4 13" xfId="31998" xr:uid="{00000000-0005-0000-0000-00000E2E0000}"/>
    <cellStyle name="Millares 15 2 4 14" xfId="33156" xr:uid="{00000000-0005-0000-0000-00000F2E0000}"/>
    <cellStyle name="Millares 15 2 4 2" xfId="3250" xr:uid="{00000000-0005-0000-0000-0000102E0000}"/>
    <cellStyle name="Millares 15 2 4 2 2" xfId="15723" xr:uid="{00000000-0005-0000-0000-0000112E0000}"/>
    <cellStyle name="Millares 15 2 4 3" xfId="5202" xr:uid="{00000000-0005-0000-0000-0000122E0000}"/>
    <cellStyle name="Millares 15 2 4 3 2" xfId="17673" xr:uid="{00000000-0005-0000-0000-0000132E0000}"/>
    <cellStyle name="Millares 15 2 4 4" xfId="7131" xr:uid="{00000000-0005-0000-0000-0000142E0000}"/>
    <cellStyle name="Millares 15 2 4 4 2" xfId="19602" xr:uid="{00000000-0005-0000-0000-0000152E0000}"/>
    <cellStyle name="Millares 15 2 4 5" xfId="9141" xr:uid="{00000000-0005-0000-0000-0000162E0000}"/>
    <cellStyle name="Millares 15 2 4 5 2" xfId="21610" xr:uid="{00000000-0005-0000-0000-0000172E0000}"/>
    <cellStyle name="Millares 15 2 4 6" xfId="12748" xr:uid="{00000000-0005-0000-0000-0000182E0000}"/>
    <cellStyle name="Millares 15 2 4 6 2" xfId="24581" xr:uid="{00000000-0005-0000-0000-0000192E0000}"/>
    <cellStyle name="Millares 15 2 4 7" xfId="13802" xr:uid="{00000000-0005-0000-0000-00001A2E0000}"/>
    <cellStyle name="Millares 15 2 4 8" xfId="25272" xr:uid="{00000000-0005-0000-0000-00001B2E0000}"/>
    <cellStyle name="Millares 15 2 4 9" xfId="26258" xr:uid="{00000000-0005-0000-0000-00001C2E0000}"/>
    <cellStyle name="Millares 15 2 5" xfId="1806" xr:uid="{00000000-0005-0000-0000-00001D2E0000}"/>
    <cellStyle name="Millares 15 2 5 2" xfId="3730" xr:uid="{00000000-0005-0000-0000-00001E2E0000}"/>
    <cellStyle name="Millares 15 2 5 2 2" xfId="16203" xr:uid="{00000000-0005-0000-0000-00001F2E0000}"/>
    <cellStyle name="Millares 15 2 5 3" xfId="5681" xr:uid="{00000000-0005-0000-0000-0000202E0000}"/>
    <cellStyle name="Millares 15 2 5 3 2" xfId="18153" xr:uid="{00000000-0005-0000-0000-0000212E0000}"/>
    <cellStyle name="Millares 15 2 5 4" xfId="7611" xr:uid="{00000000-0005-0000-0000-0000222E0000}"/>
    <cellStyle name="Millares 15 2 5 4 2" xfId="20082" xr:uid="{00000000-0005-0000-0000-0000232E0000}"/>
    <cellStyle name="Millares 15 2 5 5" xfId="9619" xr:uid="{00000000-0005-0000-0000-0000242E0000}"/>
    <cellStyle name="Millares 15 2 5 5 2" xfId="22088" xr:uid="{00000000-0005-0000-0000-0000252E0000}"/>
    <cellStyle name="Millares 15 2 5 6" xfId="14282" xr:uid="{00000000-0005-0000-0000-0000262E0000}"/>
    <cellStyle name="Millares 15 2 5 7" xfId="29349" xr:uid="{00000000-0005-0000-0000-0000272E0000}"/>
    <cellStyle name="Millares 15 2 5 8" xfId="32068" xr:uid="{00000000-0005-0000-0000-0000282E0000}"/>
    <cellStyle name="Millares 15 2 5 9" xfId="33226" xr:uid="{00000000-0005-0000-0000-0000292E0000}"/>
    <cellStyle name="Millares 15 2 6" xfId="2288" xr:uid="{00000000-0005-0000-0000-00002A2E0000}"/>
    <cellStyle name="Millares 15 2 6 2" xfId="4209" xr:uid="{00000000-0005-0000-0000-00002B2E0000}"/>
    <cellStyle name="Millares 15 2 6 2 2" xfId="16682" xr:uid="{00000000-0005-0000-0000-00002C2E0000}"/>
    <cellStyle name="Millares 15 2 6 3" xfId="6164" xr:uid="{00000000-0005-0000-0000-00002D2E0000}"/>
    <cellStyle name="Millares 15 2 6 3 2" xfId="18636" xr:uid="{00000000-0005-0000-0000-00002E2E0000}"/>
    <cellStyle name="Millares 15 2 6 4" xfId="8090" xr:uid="{00000000-0005-0000-0000-00002F2E0000}"/>
    <cellStyle name="Millares 15 2 6 4 2" xfId="20561" xr:uid="{00000000-0005-0000-0000-0000302E0000}"/>
    <cellStyle name="Millares 15 2 6 5" xfId="10096" xr:uid="{00000000-0005-0000-0000-0000312E0000}"/>
    <cellStyle name="Millares 15 2 6 5 2" xfId="22565" xr:uid="{00000000-0005-0000-0000-0000322E0000}"/>
    <cellStyle name="Millares 15 2 6 6" xfId="14761" xr:uid="{00000000-0005-0000-0000-0000332E0000}"/>
    <cellStyle name="Millares 15 2 7" xfId="846" xr:uid="{00000000-0005-0000-0000-0000342E0000}"/>
    <cellStyle name="Millares 15 2 7 2" xfId="13322" xr:uid="{00000000-0005-0000-0000-0000352E0000}"/>
    <cellStyle name="Millares 15 2 8" xfId="2770" xr:uid="{00000000-0005-0000-0000-0000362E0000}"/>
    <cellStyle name="Millares 15 2 8 2" xfId="15243" xr:uid="{00000000-0005-0000-0000-0000372E0000}"/>
    <cellStyle name="Millares 15 2 9" xfId="4703" xr:uid="{00000000-0005-0000-0000-0000382E0000}"/>
    <cellStyle name="Millares 15 2 9 2" xfId="17175" xr:uid="{00000000-0005-0000-0000-0000392E0000}"/>
    <cellStyle name="Millares 15 20" xfId="12814" xr:uid="{00000000-0005-0000-0000-00003A2E0000}"/>
    <cellStyle name="Millares 15 21" xfId="24717" xr:uid="{00000000-0005-0000-0000-00003B2E0000}"/>
    <cellStyle name="Millares 15 22" xfId="25322" xr:uid="{00000000-0005-0000-0000-00003C2E0000}"/>
    <cellStyle name="Millares 15 23" xfId="26784" xr:uid="{00000000-0005-0000-0000-00003D2E0000}"/>
    <cellStyle name="Millares 15 24" xfId="27764" xr:uid="{00000000-0005-0000-0000-00003E2E0000}"/>
    <cellStyle name="Millares 15 25" xfId="28466" xr:uid="{00000000-0005-0000-0000-00003F2E0000}"/>
    <cellStyle name="Millares 15 26" xfId="31431" xr:uid="{00000000-0005-0000-0000-0000402E0000}"/>
    <cellStyle name="Millares 15 27" xfId="32602" xr:uid="{00000000-0005-0000-0000-0000412E0000}"/>
    <cellStyle name="Millares 15 3" xfId="115" xr:uid="{00000000-0005-0000-0000-0000422E0000}"/>
    <cellStyle name="Millares 15 3 10" xfId="8706" xr:uid="{00000000-0005-0000-0000-0000432E0000}"/>
    <cellStyle name="Millares 15 3 10 2" xfId="21175" xr:uid="{00000000-0005-0000-0000-0000442E0000}"/>
    <cellStyle name="Millares 15 3 11" xfId="10605" xr:uid="{00000000-0005-0000-0000-0000452E0000}"/>
    <cellStyle name="Millares 15 3 11 2" xfId="23071" xr:uid="{00000000-0005-0000-0000-0000462E0000}"/>
    <cellStyle name="Millares 15 3 12" xfId="11085" xr:uid="{00000000-0005-0000-0000-0000472E0000}"/>
    <cellStyle name="Millares 15 3 12 2" xfId="23550" xr:uid="{00000000-0005-0000-0000-0000482E0000}"/>
    <cellStyle name="Millares 15 3 13" xfId="12226" xr:uid="{00000000-0005-0000-0000-0000492E0000}"/>
    <cellStyle name="Millares 15 3 13 2" xfId="24060" xr:uid="{00000000-0005-0000-0000-00004A2E0000}"/>
    <cellStyle name="Millares 15 3 14" xfId="12865" xr:uid="{00000000-0005-0000-0000-00004B2E0000}"/>
    <cellStyle name="Millares 15 3 15" xfId="24768" xr:uid="{00000000-0005-0000-0000-00004C2E0000}"/>
    <cellStyle name="Millares 15 3 16" xfId="25381" xr:uid="{00000000-0005-0000-0000-00004D2E0000}"/>
    <cellStyle name="Millares 15 3 17" xfId="26848" xr:uid="{00000000-0005-0000-0000-00004E2E0000}"/>
    <cellStyle name="Millares 15 3 18" xfId="27817" xr:uid="{00000000-0005-0000-0000-00004F2E0000}"/>
    <cellStyle name="Millares 15 3 19" xfId="28525" xr:uid="{00000000-0005-0000-0000-0000502E0000}"/>
    <cellStyle name="Millares 15 3 2" xfId="332" xr:uid="{00000000-0005-0000-0000-0000512E0000}"/>
    <cellStyle name="Millares 15 3 2 10" xfId="10783" xr:uid="{00000000-0005-0000-0000-0000522E0000}"/>
    <cellStyle name="Millares 15 3 2 10 2" xfId="23249" xr:uid="{00000000-0005-0000-0000-0000532E0000}"/>
    <cellStyle name="Millares 15 3 2 11" xfId="11263" xr:uid="{00000000-0005-0000-0000-0000542E0000}"/>
    <cellStyle name="Millares 15 3 2 11 2" xfId="23728" xr:uid="{00000000-0005-0000-0000-0000552E0000}"/>
    <cellStyle name="Millares 15 3 2 12" xfId="12404" xr:uid="{00000000-0005-0000-0000-0000562E0000}"/>
    <cellStyle name="Millares 15 3 2 12 2" xfId="24238" xr:uid="{00000000-0005-0000-0000-0000572E0000}"/>
    <cellStyle name="Millares 15 3 2 13" xfId="13043" xr:uid="{00000000-0005-0000-0000-0000582E0000}"/>
    <cellStyle name="Millares 15 3 2 14" xfId="24946" xr:uid="{00000000-0005-0000-0000-0000592E0000}"/>
    <cellStyle name="Millares 15 3 2 15" xfId="25574" xr:uid="{00000000-0005-0000-0000-00005A2E0000}"/>
    <cellStyle name="Millares 15 3 2 16" xfId="27037" xr:uid="{00000000-0005-0000-0000-00005B2E0000}"/>
    <cellStyle name="Millares 15 3 2 17" xfId="27996" xr:uid="{00000000-0005-0000-0000-00005C2E0000}"/>
    <cellStyle name="Millares 15 3 2 18" xfId="28716" xr:uid="{00000000-0005-0000-0000-00005D2E0000}"/>
    <cellStyle name="Millares 15 3 2 19" xfId="31660" xr:uid="{00000000-0005-0000-0000-00005E2E0000}"/>
    <cellStyle name="Millares 15 3 2 2" xfId="1528" xr:uid="{00000000-0005-0000-0000-00005F2E0000}"/>
    <cellStyle name="Millares 15 3 2 2 2" xfId="3452" xr:uid="{00000000-0005-0000-0000-0000602E0000}"/>
    <cellStyle name="Millares 15 3 2 2 2 2" xfId="15925" xr:uid="{00000000-0005-0000-0000-0000612E0000}"/>
    <cellStyle name="Millares 15 3 2 2 3" xfId="5403" xr:uid="{00000000-0005-0000-0000-0000622E0000}"/>
    <cellStyle name="Millares 15 3 2 2 3 2" xfId="17875" xr:uid="{00000000-0005-0000-0000-0000632E0000}"/>
    <cellStyle name="Millares 15 3 2 2 4" xfId="7333" xr:uid="{00000000-0005-0000-0000-0000642E0000}"/>
    <cellStyle name="Millares 15 3 2 2 4 2" xfId="19804" xr:uid="{00000000-0005-0000-0000-0000652E0000}"/>
    <cellStyle name="Millares 15 3 2 2 5" xfId="9343" xr:uid="{00000000-0005-0000-0000-0000662E0000}"/>
    <cellStyle name="Millares 15 3 2 2 5 2" xfId="21812" xr:uid="{00000000-0005-0000-0000-0000672E0000}"/>
    <cellStyle name="Millares 15 3 2 2 6" xfId="14004" xr:uid="{00000000-0005-0000-0000-0000682E0000}"/>
    <cellStyle name="Millares 15 3 2 2 7" xfId="29551" xr:uid="{00000000-0005-0000-0000-0000692E0000}"/>
    <cellStyle name="Millares 15 3 2 2 8" xfId="32270" xr:uid="{00000000-0005-0000-0000-00006A2E0000}"/>
    <cellStyle name="Millares 15 3 2 2 9" xfId="33428" xr:uid="{00000000-0005-0000-0000-00006B2E0000}"/>
    <cellStyle name="Millares 15 3 2 20" xfId="32831" xr:uid="{00000000-0005-0000-0000-00006C2E0000}"/>
    <cellStyle name="Millares 15 3 2 3" xfId="2008" xr:uid="{00000000-0005-0000-0000-00006D2E0000}"/>
    <cellStyle name="Millares 15 3 2 3 2" xfId="3932" xr:uid="{00000000-0005-0000-0000-00006E2E0000}"/>
    <cellStyle name="Millares 15 3 2 3 2 2" xfId="16405" xr:uid="{00000000-0005-0000-0000-00006F2E0000}"/>
    <cellStyle name="Millares 15 3 2 3 3" xfId="5883" xr:uid="{00000000-0005-0000-0000-0000702E0000}"/>
    <cellStyle name="Millares 15 3 2 3 3 2" xfId="18355" xr:uid="{00000000-0005-0000-0000-0000712E0000}"/>
    <cellStyle name="Millares 15 3 2 3 4" xfId="7813" xr:uid="{00000000-0005-0000-0000-0000722E0000}"/>
    <cellStyle name="Millares 15 3 2 3 4 2" xfId="20284" xr:uid="{00000000-0005-0000-0000-0000732E0000}"/>
    <cellStyle name="Millares 15 3 2 3 5" xfId="9821" xr:uid="{00000000-0005-0000-0000-0000742E0000}"/>
    <cellStyle name="Millares 15 3 2 3 5 2" xfId="22290" xr:uid="{00000000-0005-0000-0000-0000752E0000}"/>
    <cellStyle name="Millares 15 3 2 3 6" xfId="14484" xr:uid="{00000000-0005-0000-0000-0000762E0000}"/>
    <cellStyle name="Millares 15 3 2 4" xfId="2490" xr:uid="{00000000-0005-0000-0000-0000772E0000}"/>
    <cellStyle name="Millares 15 3 2 4 2" xfId="4411" xr:uid="{00000000-0005-0000-0000-0000782E0000}"/>
    <cellStyle name="Millares 15 3 2 4 2 2" xfId="16884" xr:uid="{00000000-0005-0000-0000-0000792E0000}"/>
    <cellStyle name="Millares 15 3 2 4 3" xfId="6366" xr:uid="{00000000-0005-0000-0000-00007A2E0000}"/>
    <cellStyle name="Millares 15 3 2 4 3 2" xfId="18838" xr:uid="{00000000-0005-0000-0000-00007B2E0000}"/>
    <cellStyle name="Millares 15 3 2 4 4" xfId="8292" xr:uid="{00000000-0005-0000-0000-00007C2E0000}"/>
    <cellStyle name="Millares 15 3 2 4 4 2" xfId="20763" xr:uid="{00000000-0005-0000-0000-00007D2E0000}"/>
    <cellStyle name="Millares 15 3 2 4 5" xfId="10298" xr:uid="{00000000-0005-0000-0000-00007E2E0000}"/>
    <cellStyle name="Millares 15 3 2 4 5 2" xfId="22767" xr:uid="{00000000-0005-0000-0000-00007F2E0000}"/>
    <cellStyle name="Millares 15 3 2 4 6" xfId="14963" xr:uid="{00000000-0005-0000-0000-0000802E0000}"/>
    <cellStyle name="Millares 15 3 2 5" xfId="1048" xr:uid="{00000000-0005-0000-0000-0000812E0000}"/>
    <cellStyle name="Millares 15 3 2 5 2" xfId="13524" xr:uid="{00000000-0005-0000-0000-0000822E0000}"/>
    <cellStyle name="Millares 15 3 2 6" xfId="2972" xr:uid="{00000000-0005-0000-0000-0000832E0000}"/>
    <cellStyle name="Millares 15 3 2 6 2" xfId="15445" xr:uid="{00000000-0005-0000-0000-0000842E0000}"/>
    <cellStyle name="Millares 15 3 2 7" xfId="4910" xr:uid="{00000000-0005-0000-0000-0000852E0000}"/>
    <cellStyle name="Millares 15 3 2 7 2" xfId="17382" xr:uid="{00000000-0005-0000-0000-0000862E0000}"/>
    <cellStyle name="Millares 15 3 2 8" xfId="6850" xr:uid="{00000000-0005-0000-0000-0000872E0000}"/>
    <cellStyle name="Millares 15 3 2 8 2" xfId="19321" xr:uid="{00000000-0005-0000-0000-0000882E0000}"/>
    <cellStyle name="Millares 15 3 2 9" xfId="8874" xr:uid="{00000000-0005-0000-0000-0000892E0000}"/>
    <cellStyle name="Millares 15 3 2 9 2" xfId="21343" xr:uid="{00000000-0005-0000-0000-00008A2E0000}"/>
    <cellStyle name="Millares 15 3 20" xfId="31482" xr:uid="{00000000-0005-0000-0000-00008B2E0000}"/>
    <cellStyle name="Millares 15 3 21" xfId="32653" xr:uid="{00000000-0005-0000-0000-00008C2E0000}"/>
    <cellStyle name="Millares 15 3 3" xfId="1350" xr:uid="{00000000-0005-0000-0000-00008D2E0000}"/>
    <cellStyle name="Millares 15 3 3 2" xfId="3274" xr:uid="{00000000-0005-0000-0000-00008E2E0000}"/>
    <cellStyle name="Millares 15 3 3 2 2" xfId="15747" xr:uid="{00000000-0005-0000-0000-00008F2E0000}"/>
    <cellStyle name="Millares 15 3 3 3" xfId="5226" xr:uid="{00000000-0005-0000-0000-0000902E0000}"/>
    <cellStyle name="Millares 15 3 3 3 2" xfId="17697" xr:uid="{00000000-0005-0000-0000-0000912E0000}"/>
    <cellStyle name="Millares 15 3 3 4" xfId="7155" xr:uid="{00000000-0005-0000-0000-0000922E0000}"/>
    <cellStyle name="Millares 15 3 3 4 2" xfId="19626" xr:uid="{00000000-0005-0000-0000-0000932E0000}"/>
    <cellStyle name="Millares 15 3 3 5" xfId="9165" xr:uid="{00000000-0005-0000-0000-0000942E0000}"/>
    <cellStyle name="Millares 15 3 3 5 2" xfId="21634" xr:uid="{00000000-0005-0000-0000-0000952E0000}"/>
    <cellStyle name="Millares 15 3 3 6" xfId="13826" xr:uid="{00000000-0005-0000-0000-0000962E0000}"/>
    <cellStyle name="Millares 15 3 3 7" xfId="29373" xr:uid="{00000000-0005-0000-0000-0000972E0000}"/>
    <cellStyle name="Millares 15 3 3 8" xfId="32092" xr:uid="{00000000-0005-0000-0000-0000982E0000}"/>
    <cellStyle name="Millares 15 3 3 9" xfId="33250" xr:uid="{00000000-0005-0000-0000-0000992E0000}"/>
    <cellStyle name="Millares 15 3 4" xfId="1830" xr:uid="{00000000-0005-0000-0000-00009A2E0000}"/>
    <cellStyle name="Millares 15 3 4 2" xfId="3754" xr:uid="{00000000-0005-0000-0000-00009B2E0000}"/>
    <cellStyle name="Millares 15 3 4 2 2" xfId="16227" xr:uid="{00000000-0005-0000-0000-00009C2E0000}"/>
    <cellStyle name="Millares 15 3 4 3" xfId="5705" xr:uid="{00000000-0005-0000-0000-00009D2E0000}"/>
    <cellStyle name="Millares 15 3 4 3 2" xfId="18177" xr:uid="{00000000-0005-0000-0000-00009E2E0000}"/>
    <cellStyle name="Millares 15 3 4 4" xfId="7635" xr:uid="{00000000-0005-0000-0000-00009F2E0000}"/>
    <cellStyle name="Millares 15 3 4 4 2" xfId="20106" xr:uid="{00000000-0005-0000-0000-0000A02E0000}"/>
    <cellStyle name="Millares 15 3 4 5" xfId="9643" xr:uid="{00000000-0005-0000-0000-0000A12E0000}"/>
    <cellStyle name="Millares 15 3 4 5 2" xfId="22112" xr:uid="{00000000-0005-0000-0000-0000A22E0000}"/>
    <cellStyle name="Millares 15 3 4 6" xfId="14306" xr:uid="{00000000-0005-0000-0000-0000A32E0000}"/>
    <cellStyle name="Millares 15 3 5" xfId="2312" xr:uid="{00000000-0005-0000-0000-0000A42E0000}"/>
    <cellStyle name="Millares 15 3 5 2" xfId="4233" xr:uid="{00000000-0005-0000-0000-0000A52E0000}"/>
    <cellStyle name="Millares 15 3 5 2 2" xfId="16706" xr:uid="{00000000-0005-0000-0000-0000A62E0000}"/>
    <cellStyle name="Millares 15 3 5 3" xfId="6188" xr:uid="{00000000-0005-0000-0000-0000A72E0000}"/>
    <cellStyle name="Millares 15 3 5 3 2" xfId="18660" xr:uid="{00000000-0005-0000-0000-0000A82E0000}"/>
    <cellStyle name="Millares 15 3 5 4" xfId="8114" xr:uid="{00000000-0005-0000-0000-0000A92E0000}"/>
    <cellStyle name="Millares 15 3 5 4 2" xfId="20585" xr:uid="{00000000-0005-0000-0000-0000AA2E0000}"/>
    <cellStyle name="Millares 15 3 5 5" xfId="10120" xr:uid="{00000000-0005-0000-0000-0000AB2E0000}"/>
    <cellStyle name="Millares 15 3 5 5 2" xfId="22589" xr:uid="{00000000-0005-0000-0000-0000AC2E0000}"/>
    <cellStyle name="Millares 15 3 5 6" xfId="14785" xr:uid="{00000000-0005-0000-0000-0000AD2E0000}"/>
    <cellStyle name="Millares 15 3 6" xfId="870" xr:uid="{00000000-0005-0000-0000-0000AE2E0000}"/>
    <cellStyle name="Millares 15 3 6 2" xfId="13346" xr:uid="{00000000-0005-0000-0000-0000AF2E0000}"/>
    <cellStyle name="Millares 15 3 7" xfId="2794" xr:uid="{00000000-0005-0000-0000-0000B02E0000}"/>
    <cellStyle name="Millares 15 3 7 2" xfId="15267" xr:uid="{00000000-0005-0000-0000-0000B12E0000}"/>
    <cellStyle name="Millares 15 3 8" xfId="4727" xr:uid="{00000000-0005-0000-0000-0000B22E0000}"/>
    <cellStyle name="Millares 15 3 8 2" xfId="17199" xr:uid="{00000000-0005-0000-0000-0000B32E0000}"/>
    <cellStyle name="Millares 15 3 9" xfId="6672" xr:uid="{00000000-0005-0000-0000-0000B42E0000}"/>
    <cellStyle name="Millares 15 3 9 2" xfId="19143" xr:uid="{00000000-0005-0000-0000-0000B52E0000}"/>
    <cellStyle name="Millares 15 4" xfId="209" xr:uid="{00000000-0005-0000-0000-0000B62E0000}"/>
    <cellStyle name="Millares 15 4 10" xfId="8762" xr:uid="{00000000-0005-0000-0000-0000B72E0000}"/>
    <cellStyle name="Millares 15 4 10 2" xfId="21231" xr:uid="{00000000-0005-0000-0000-0000B82E0000}"/>
    <cellStyle name="Millares 15 4 11" xfId="10667" xr:uid="{00000000-0005-0000-0000-0000B92E0000}"/>
    <cellStyle name="Millares 15 4 11 2" xfId="23133" xr:uid="{00000000-0005-0000-0000-0000BA2E0000}"/>
    <cellStyle name="Millares 15 4 12" xfId="11147" xr:uid="{00000000-0005-0000-0000-0000BB2E0000}"/>
    <cellStyle name="Millares 15 4 12 2" xfId="23612" xr:uid="{00000000-0005-0000-0000-0000BC2E0000}"/>
    <cellStyle name="Millares 15 4 13" xfId="12288" xr:uid="{00000000-0005-0000-0000-0000BD2E0000}"/>
    <cellStyle name="Millares 15 4 13 2" xfId="24122" xr:uid="{00000000-0005-0000-0000-0000BE2E0000}"/>
    <cellStyle name="Millares 15 4 14" xfId="12927" xr:uid="{00000000-0005-0000-0000-0000BF2E0000}"/>
    <cellStyle name="Millares 15 4 15" xfId="24830" xr:uid="{00000000-0005-0000-0000-0000C02E0000}"/>
    <cellStyle name="Millares 15 4 16" xfId="25454" xr:uid="{00000000-0005-0000-0000-0000C12E0000}"/>
    <cellStyle name="Millares 15 4 17" xfId="26920" xr:uid="{00000000-0005-0000-0000-0000C22E0000}"/>
    <cellStyle name="Millares 15 4 18" xfId="27880" xr:uid="{00000000-0005-0000-0000-0000C32E0000}"/>
    <cellStyle name="Millares 15 4 19" xfId="28597" xr:uid="{00000000-0005-0000-0000-0000C42E0000}"/>
    <cellStyle name="Millares 15 4 2" xfId="394" xr:uid="{00000000-0005-0000-0000-0000C52E0000}"/>
    <cellStyle name="Millares 15 4 2 10" xfId="10845" xr:uid="{00000000-0005-0000-0000-0000C62E0000}"/>
    <cellStyle name="Millares 15 4 2 10 2" xfId="23311" xr:uid="{00000000-0005-0000-0000-0000C72E0000}"/>
    <cellStyle name="Millares 15 4 2 11" xfId="11325" xr:uid="{00000000-0005-0000-0000-0000C82E0000}"/>
    <cellStyle name="Millares 15 4 2 11 2" xfId="23790" xr:uid="{00000000-0005-0000-0000-0000C92E0000}"/>
    <cellStyle name="Millares 15 4 2 12" xfId="12466" xr:uid="{00000000-0005-0000-0000-0000CA2E0000}"/>
    <cellStyle name="Millares 15 4 2 12 2" xfId="24300" xr:uid="{00000000-0005-0000-0000-0000CB2E0000}"/>
    <cellStyle name="Millares 15 4 2 13" xfId="13105" xr:uid="{00000000-0005-0000-0000-0000CC2E0000}"/>
    <cellStyle name="Millares 15 4 2 14" xfId="25008" xr:uid="{00000000-0005-0000-0000-0000CD2E0000}"/>
    <cellStyle name="Millares 15 4 2 15" xfId="25636" xr:uid="{00000000-0005-0000-0000-0000CE2E0000}"/>
    <cellStyle name="Millares 15 4 2 16" xfId="27099" xr:uid="{00000000-0005-0000-0000-0000CF2E0000}"/>
    <cellStyle name="Millares 15 4 2 17" xfId="28058" xr:uid="{00000000-0005-0000-0000-0000D02E0000}"/>
    <cellStyle name="Millares 15 4 2 18" xfId="28778" xr:uid="{00000000-0005-0000-0000-0000D12E0000}"/>
    <cellStyle name="Millares 15 4 2 19" xfId="31722" xr:uid="{00000000-0005-0000-0000-0000D22E0000}"/>
    <cellStyle name="Millares 15 4 2 2" xfId="1590" xr:uid="{00000000-0005-0000-0000-0000D32E0000}"/>
    <cellStyle name="Millares 15 4 2 2 2" xfId="3514" xr:uid="{00000000-0005-0000-0000-0000D42E0000}"/>
    <cellStyle name="Millares 15 4 2 2 2 2" xfId="15987" xr:uid="{00000000-0005-0000-0000-0000D52E0000}"/>
    <cellStyle name="Millares 15 4 2 2 3" xfId="5465" xr:uid="{00000000-0005-0000-0000-0000D62E0000}"/>
    <cellStyle name="Millares 15 4 2 2 3 2" xfId="17937" xr:uid="{00000000-0005-0000-0000-0000D72E0000}"/>
    <cellStyle name="Millares 15 4 2 2 4" xfId="7395" xr:uid="{00000000-0005-0000-0000-0000D82E0000}"/>
    <cellStyle name="Millares 15 4 2 2 4 2" xfId="19866" xr:uid="{00000000-0005-0000-0000-0000D92E0000}"/>
    <cellStyle name="Millares 15 4 2 2 5" xfId="9405" xr:uid="{00000000-0005-0000-0000-0000DA2E0000}"/>
    <cellStyle name="Millares 15 4 2 2 5 2" xfId="21874" xr:uid="{00000000-0005-0000-0000-0000DB2E0000}"/>
    <cellStyle name="Millares 15 4 2 2 6" xfId="14066" xr:uid="{00000000-0005-0000-0000-0000DC2E0000}"/>
    <cellStyle name="Millares 15 4 2 2 7" xfId="29613" xr:uid="{00000000-0005-0000-0000-0000DD2E0000}"/>
    <cellStyle name="Millares 15 4 2 2 8" xfId="32332" xr:uid="{00000000-0005-0000-0000-0000DE2E0000}"/>
    <cellStyle name="Millares 15 4 2 2 9" xfId="33490" xr:uid="{00000000-0005-0000-0000-0000DF2E0000}"/>
    <cellStyle name="Millares 15 4 2 20" xfId="32893" xr:uid="{00000000-0005-0000-0000-0000E02E0000}"/>
    <cellStyle name="Millares 15 4 2 3" xfId="2070" xr:uid="{00000000-0005-0000-0000-0000E12E0000}"/>
    <cellStyle name="Millares 15 4 2 3 2" xfId="3994" xr:uid="{00000000-0005-0000-0000-0000E22E0000}"/>
    <cellStyle name="Millares 15 4 2 3 2 2" xfId="16467" xr:uid="{00000000-0005-0000-0000-0000E32E0000}"/>
    <cellStyle name="Millares 15 4 2 3 3" xfId="5945" xr:uid="{00000000-0005-0000-0000-0000E42E0000}"/>
    <cellStyle name="Millares 15 4 2 3 3 2" xfId="18417" xr:uid="{00000000-0005-0000-0000-0000E52E0000}"/>
    <cellStyle name="Millares 15 4 2 3 4" xfId="7875" xr:uid="{00000000-0005-0000-0000-0000E62E0000}"/>
    <cellStyle name="Millares 15 4 2 3 4 2" xfId="20346" xr:uid="{00000000-0005-0000-0000-0000E72E0000}"/>
    <cellStyle name="Millares 15 4 2 3 5" xfId="9883" xr:uid="{00000000-0005-0000-0000-0000E82E0000}"/>
    <cellStyle name="Millares 15 4 2 3 5 2" xfId="22352" xr:uid="{00000000-0005-0000-0000-0000E92E0000}"/>
    <cellStyle name="Millares 15 4 2 3 6" xfId="14546" xr:uid="{00000000-0005-0000-0000-0000EA2E0000}"/>
    <cellStyle name="Millares 15 4 2 4" xfId="2552" xr:uid="{00000000-0005-0000-0000-0000EB2E0000}"/>
    <cellStyle name="Millares 15 4 2 4 2" xfId="4473" xr:uid="{00000000-0005-0000-0000-0000EC2E0000}"/>
    <cellStyle name="Millares 15 4 2 4 2 2" xfId="16946" xr:uid="{00000000-0005-0000-0000-0000ED2E0000}"/>
    <cellStyle name="Millares 15 4 2 4 3" xfId="6428" xr:uid="{00000000-0005-0000-0000-0000EE2E0000}"/>
    <cellStyle name="Millares 15 4 2 4 3 2" xfId="18900" xr:uid="{00000000-0005-0000-0000-0000EF2E0000}"/>
    <cellStyle name="Millares 15 4 2 4 4" xfId="8354" xr:uid="{00000000-0005-0000-0000-0000F02E0000}"/>
    <cellStyle name="Millares 15 4 2 4 4 2" xfId="20825" xr:uid="{00000000-0005-0000-0000-0000F12E0000}"/>
    <cellStyle name="Millares 15 4 2 4 5" xfId="10360" xr:uid="{00000000-0005-0000-0000-0000F22E0000}"/>
    <cellStyle name="Millares 15 4 2 4 5 2" xfId="22829" xr:uid="{00000000-0005-0000-0000-0000F32E0000}"/>
    <cellStyle name="Millares 15 4 2 4 6" xfId="15025" xr:uid="{00000000-0005-0000-0000-0000F42E0000}"/>
    <cellStyle name="Millares 15 4 2 5" xfId="1110" xr:uid="{00000000-0005-0000-0000-0000F52E0000}"/>
    <cellStyle name="Millares 15 4 2 5 2" xfId="13586" xr:uid="{00000000-0005-0000-0000-0000F62E0000}"/>
    <cellStyle name="Millares 15 4 2 6" xfId="3034" xr:uid="{00000000-0005-0000-0000-0000F72E0000}"/>
    <cellStyle name="Millares 15 4 2 6 2" xfId="15507" xr:uid="{00000000-0005-0000-0000-0000F82E0000}"/>
    <cellStyle name="Millares 15 4 2 7" xfId="4972" xr:uid="{00000000-0005-0000-0000-0000F92E0000}"/>
    <cellStyle name="Millares 15 4 2 7 2" xfId="17444" xr:uid="{00000000-0005-0000-0000-0000FA2E0000}"/>
    <cellStyle name="Millares 15 4 2 8" xfId="6912" xr:uid="{00000000-0005-0000-0000-0000FB2E0000}"/>
    <cellStyle name="Millares 15 4 2 8 2" xfId="19383" xr:uid="{00000000-0005-0000-0000-0000FC2E0000}"/>
    <cellStyle name="Millares 15 4 2 9" xfId="8931" xr:uid="{00000000-0005-0000-0000-0000FD2E0000}"/>
    <cellStyle name="Millares 15 4 2 9 2" xfId="21400" xr:uid="{00000000-0005-0000-0000-0000FE2E0000}"/>
    <cellStyle name="Millares 15 4 20" xfId="31544" xr:uid="{00000000-0005-0000-0000-0000FF2E0000}"/>
    <cellStyle name="Millares 15 4 21" xfId="32715" xr:uid="{00000000-0005-0000-0000-0000002F0000}"/>
    <cellStyle name="Millares 15 4 3" xfId="1412" xr:uid="{00000000-0005-0000-0000-0000012F0000}"/>
    <cellStyle name="Millares 15 4 3 2" xfId="3336" xr:uid="{00000000-0005-0000-0000-0000022F0000}"/>
    <cellStyle name="Millares 15 4 3 2 2" xfId="15809" xr:uid="{00000000-0005-0000-0000-0000032F0000}"/>
    <cellStyle name="Millares 15 4 3 3" xfId="5288" xr:uid="{00000000-0005-0000-0000-0000042F0000}"/>
    <cellStyle name="Millares 15 4 3 3 2" xfId="17759" xr:uid="{00000000-0005-0000-0000-0000052F0000}"/>
    <cellStyle name="Millares 15 4 3 4" xfId="7217" xr:uid="{00000000-0005-0000-0000-0000062F0000}"/>
    <cellStyle name="Millares 15 4 3 4 2" xfId="19688" xr:uid="{00000000-0005-0000-0000-0000072F0000}"/>
    <cellStyle name="Millares 15 4 3 5" xfId="9227" xr:uid="{00000000-0005-0000-0000-0000082F0000}"/>
    <cellStyle name="Millares 15 4 3 5 2" xfId="21696" xr:uid="{00000000-0005-0000-0000-0000092F0000}"/>
    <cellStyle name="Millares 15 4 3 6" xfId="13888" xr:uid="{00000000-0005-0000-0000-00000A2F0000}"/>
    <cellStyle name="Millares 15 4 3 7" xfId="29435" xr:uid="{00000000-0005-0000-0000-00000B2F0000}"/>
    <cellStyle name="Millares 15 4 3 8" xfId="32154" xr:uid="{00000000-0005-0000-0000-00000C2F0000}"/>
    <cellStyle name="Millares 15 4 3 9" xfId="33312" xr:uid="{00000000-0005-0000-0000-00000D2F0000}"/>
    <cellStyle name="Millares 15 4 4" xfId="1892" xr:uid="{00000000-0005-0000-0000-00000E2F0000}"/>
    <cellStyle name="Millares 15 4 4 2" xfId="3816" xr:uid="{00000000-0005-0000-0000-00000F2F0000}"/>
    <cellStyle name="Millares 15 4 4 2 2" xfId="16289" xr:uid="{00000000-0005-0000-0000-0000102F0000}"/>
    <cellStyle name="Millares 15 4 4 3" xfId="5767" xr:uid="{00000000-0005-0000-0000-0000112F0000}"/>
    <cellStyle name="Millares 15 4 4 3 2" xfId="18239" xr:uid="{00000000-0005-0000-0000-0000122F0000}"/>
    <cellStyle name="Millares 15 4 4 4" xfId="7697" xr:uid="{00000000-0005-0000-0000-0000132F0000}"/>
    <cellStyle name="Millares 15 4 4 4 2" xfId="20168" xr:uid="{00000000-0005-0000-0000-0000142F0000}"/>
    <cellStyle name="Millares 15 4 4 5" xfId="9705" xr:uid="{00000000-0005-0000-0000-0000152F0000}"/>
    <cellStyle name="Millares 15 4 4 5 2" xfId="22174" xr:uid="{00000000-0005-0000-0000-0000162F0000}"/>
    <cellStyle name="Millares 15 4 4 6" xfId="14368" xr:uid="{00000000-0005-0000-0000-0000172F0000}"/>
    <cellStyle name="Millares 15 4 5" xfId="2374" xr:uid="{00000000-0005-0000-0000-0000182F0000}"/>
    <cellStyle name="Millares 15 4 5 2" xfId="4295" xr:uid="{00000000-0005-0000-0000-0000192F0000}"/>
    <cellStyle name="Millares 15 4 5 2 2" xfId="16768" xr:uid="{00000000-0005-0000-0000-00001A2F0000}"/>
    <cellStyle name="Millares 15 4 5 3" xfId="6250" xr:uid="{00000000-0005-0000-0000-00001B2F0000}"/>
    <cellStyle name="Millares 15 4 5 3 2" xfId="18722" xr:uid="{00000000-0005-0000-0000-00001C2F0000}"/>
    <cellStyle name="Millares 15 4 5 4" xfId="8176" xr:uid="{00000000-0005-0000-0000-00001D2F0000}"/>
    <cellStyle name="Millares 15 4 5 4 2" xfId="20647" xr:uid="{00000000-0005-0000-0000-00001E2F0000}"/>
    <cellStyle name="Millares 15 4 5 5" xfId="10182" xr:uid="{00000000-0005-0000-0000-00001F2F0000}"/>
    <cellStyle name="Millares 15 4 5 5 2" xfId="22651" xr:uid="{00000000-0005-0000-0000-0000202F0000}"/>
    <cellStyle name="Millares 15 4 5 6" xfId="14847" xr:uid="{00000000-0005-0000-0000-0000212F0000}"/>
    <cellStyle name="Millares 15 4 6" xfId="932" xr:uid="{00000000-0005-0000-0000-0000222F0000}"/>
    <cellStyle name="Millares 15 4 6 2" xfId="13408" xr:uid="{00000000-0005-0000-0000-0000232F0000}"/>
    <cellStyle name="Millares 15 4 7" xfId="2856" xr:uid="{00000000-0005-0000-0000-0000242F0000}"/>
    <cellStyle name="Millares 15 4 7 2" xfId="15329" xr:uid="{00000000-0005-0000-0000-0000252F0000}"/>
    <cellStyle name="Millares 15 4 8" xfId="4794" xr:uid="{00000000-0005-0000-0000-0000262F0000}"/>
    <cellStyle name="Millares 15 4 8 2" xfId="17266" xr:uid="{00000000-0005-0000-0000-0000272F0000}"/>
    <cellStyle name="Millares 15 4 9" xfId="6734" xr:uid="{00000000-0005-0000-0000-0000282F0000}"/>
    <cellStyle name="Millares 15 4 9 2" xfId="19205" xr:uid="{00000000-0005-0000-0000-0000292F0000}"/>
    <cellStyle name="Millares 15 5" xfId="238" xr:uid="{00000000-0005-0000-0000-00002A2F0000}"/>
    <cellStyle name="Millares 15 5 10" xfId="8790" xr:uid="{00000000-0005-0000-0000-00002B2F0000}"/>
    <cellStyle name="Millares 15 5 10 2" xfId="21259" xr:uid="{00000000-0005-0000-0000-00002C2F0000}"/>
    <cellStyle name="Millares 15 5 11" xfId="10696" xr:uid="{00000000-0005-0000-0000-00002D2F0000}"/>
    <cellStyle name="Millares 15 5 11 2" xfId="23162" xr:uid="{00000000-0005-0000-0000-00002E2F0000}"/>
    <cellStyle name="Millares 15 5 12" xfId="11176" xr:uid="{00000000-0005-0000-0000-00002F2F0000}"/>
    <cellStyle name="Millares 15 5 12 2" xfId="23641" xr:uid="{00000000-0005-0000-0000-0000302F0000}"/>
    <cellStyle name="Millares 15 5 13" xfId="12317" xr:uid="{00000000-0005-0000-0000-0000312F0000}"/>
    <cellStyle name="Millares 15 5 13 2" xfId="24151" xr:uid="{00000000-0005-0000-0000-0000322F0000}"/>
    <cellStyle name="Millares 15 5 14" xfId="12956" xr:uid="{00000000-0005-0000-0000-0000332F0000}"/>
    <cellStyle name="Millares 15 5 15" xfId="24859" xr:uid="{00000000-0005-0000-0000-0000342F0000}"/>
    <cellStyle name="Millares 15 5 16" xfId="25483" xr:uid="{00000000-0005-0000-0000-0000352F0000}"/>
    <cellStyle name="Millares 15 5 17" xfId="26949" xr:uid="{00000000-0005-0000-0000-0000362F0000}"/>
    <cellStyle name="Millares 15 5 18" xfId="27909" xr:uid="{00000000-0005-0000-0000-0000372F0000}"/>
    <cellStyle name="Millares 15 5 19" xfId="28626" xr:uid="{00000000-0005-0000-0000-0000382F0000}"/>
    <cellStyle name="Millares 15 5 2" xfId="423" xr:uid="{00000000-0005-0000-0000-0000392F0000}"/>
    <cellStyle name="Millares 15 5 2 10" xfId="10874" xr:uid="{00000000-0005-0000-0000-00003A2F0000}"/>
    <cellStyle name="Millares 15 5 2 10 2" xfId="23340" xr:uid="{00000000-0005-0000-0000-00003B2F0000}"/>
    <cellStyle name="Millares 15 5 2 11" xfId="11354" xr:uid="{00000000-0005-0000-0000-00003C2F0000}"/>
    <cellStyle name="Millares 15 5 2 11 2" xfId="23819" xr:uid="{00000000-0005-0000-0000-00003D2F0000}"/>
    <cellStyle name="Millares 15 5 2 12" xfId="12495" xr:uid="{00000000-0005-0000-0000-00003E2F0000}"/>
    <cellStyle name="Millares 15 5 2 12 2" xfId="24329" xr:uid="{00000000-0005-0000-0000-00003F2F0000}"/>
    <cellStyle name="Millares 15 5 2 13" xfId="13134" xr:uid="{00000000-0005-0000-0000-0000402F0000}"/>
    <cellStyle name="Millares 15 5 2 14" xfId="25037" xr:uid="{00000000-0005-0000-0000-0000412F0000}"/>
    <cellStyle name="Millares 15 5 2 15" xfId="25665" xr:uid="{00000000-0005-0000-0000-0000422F0000}"/>
    <cellStyle name="Millares 15 5 2 16" xfId="27128" xr:uid="{00000000-0005-0000-0000-0000432F0000}"/>
    <cellStyle name="Millares 15 5 2 17" xfId="28087" xr:uid="{00000000-0005-0000-0000-0000442F0000}"/>
    <cellStyle name="Millares 15 5 2 18" xfId="28807" xr:uid="{00000000-0005-0000-0000-0000452F0000}"/>
    <cellStyle name="Millares 15 5 2 19" xfId="31751" xr:uid="{00000000-0005-0000-0000-0000462F0000}"/>
    <cellStyle name="Millares 15 5 2 2" xfId="1619" xr:uid="{00000000-0005-0000-0000-0000472F0000}"/>
    <cellStyle name="Millares 15 5 2 2 2" xfId="3543" xr:uid="{00000000-0005-0000-0000-0000482F0000}"/>
    <cellStyle name="Millares 15 5 2 2 2 2" xfId="16016" xr:uid="{00000000-0005-0000-0000-0000492F0000}"/>
    <cellStyle name="Millares 15 5 2 2 3" xfId="5494" xr:uid="{00000000-0005-0000-0000-00004A2F0000}"/>
    <cellStyle name="Millares 15 5 2 2 3 2" xfId="17966" xr:uid="{00000000-0005-0000-0000-00004B2F0000}"/>
    <cellStyle name="Millares 15 5 2 2 4" xfId="7424" xr:uid="{00000000-0005-0000-0000-00004C2F0000}"/>
    <cellStyle name="Millares 15 5 2 2 4 2" xfId="19895" xr:uid="{00000000-0005-0000-0000-00004D2F0000}"/>
    <cellStyle name="Millares 15 5 2 2 5" xfId="9434" xr:uid="{00000000-0005-0000-0000-00004E2F0000}"/>
    <cellStyle name="Millares 15 5 2 2 5 2" xfId="21903" xr:uid="{00000000-0005-0000-0000-00004F2F0000}"/>
    <cellStyle name="Millares 15 5 2 2 6" xfId="14095" xr:uid="{00000000-0005-0000-0000-0000502F0000}"/>
    <cellStyle name="Millares 15 5 2 2 7" xfId="29642" xr:uid="{00000000-0005-0000-0000-0000512F0000}"/>
    <cellStyle name="Millares 15 5 2 2 8" xfId="32361" xr:uid="{00000000-0005-0000-0000-0000522F0000}"/>
    <cellStyle name="Millares 15 5 2 2 9" xfId="33519" xr:uid="{00000000-0005-0000-0000-0000532F0000}"/>
    <cellStyle name="Millares 15 5 2 20" xfId="32922" xr:uid="{00000000-0005-0000-0000-0000542F0000}"/>
    <cellStyle name="Millares 15 5 2 3" xfId="2099" xr:uid="{00000000-0005-0000-0000-0000552F0000}"/>
    <cellStyle name="Millares 15 5 2 3 2" xfId="4023" xr:uid="{00000000-0005-0000-0000-0000562F0000}"/>
    <cellStyle name="Millares 15 5 2 3 2 2" xfId="16496" xr:uid="{00000000-0005-0000-0000-0000572F0000}"/>
    <cellStyle name="Millares 15 5 2 3 3" xfId="5974" xr:uid="{00000000-0005-0000-0000-0000582F0000}"/>
    <cellStyle name="Millares 15 5 2 3 3 2" xfId="18446" xr:uid="{00000000-0005-0000-0000-0000592F0000}"/>
    <cellStyle name="Millares 15 5 2 3 4" xfId="7904" xr:uid="{00000000-0005-0000-0000-00005A2F0000}"/>
    <cellStyle name="Millares 15 5 2 3 4 2" xfId="20375" xr:uid="{00000000-0005-0000-0000-00005B2F0000}"/>
    <cellStyle name="Millares 15 5 2 3 5" xfId="9912" xr:uid="{00000000-0005-0000-0000-00005C2F0000}"/>
    <cellStyle name="Millares 15 5 2 3 5 2" xfId="22381" xr:uid="{00000000-0005-0000-0000-00005D2F0000}"/>
    <cellStyle name="Millares 15 5 2 3 6" xfId="14575" xr:uid="{00000000-0005-0000-0000-00005E2F0000}"/>
    <cellStyle name="Millares 15 5 2 4" xfId="2581" xr:uid="{00000000-0005-0000-0000-00005F2F0000}"/>
    <cellStyle name="Millares 15 5 2 4 2" xfId="4502" xr:uid="{00000000-0005-0000-0000-0000602F0000}"/>
    <cellStyle name="Millares 15 5 2 4 2 2" xfId="16975" xr:uid="{00000000-0005-0000-0000-0000612F0000}"/>
    <cellStyle name="Millares 15 5 2 4 3" xfId="6457" xr:uid="{00000000-0005-0000-0000-0000622F0000}"/>
    <cellStyle name="Millares 15 5 2 4 3 2" xfId="18929" xr:uid="{00000000-0005-0000-0000-0000632F0000}"/>
    <cellStyle name="Millares 15 5 2 4 4" xfId="8383" xr:uid="{00000000-0005-0000-0000-0000642F0000}"/>
    <cellStyle name="Millares 15 5 2 4 4 2" xfId="20854" xr:uid="{00000000-0005-0000-0000-0000652F0000}"/>
    <cellStyle name="Millares 15 5 2 4 5" xfId="10389" xr:uid="{00000000-0005-0000-0000-0000662F0000}"/>
    <cellStyle name="Millares 15 5 2 4 5 2" xfId="22858" xr:uid="{00000000-0005-0000-0000-0000672F0000}"/>
    <cellStyle name="Millares 15 5 2 4 6" xfId="15054" xr:uid="{00000000-0005-0000-0000-0000682F0000}"/>
    <cellStyle name="Millares 15 5 2 5" xfId="1139" xr:uid="{00000000-0005-0000-0000-0000692F0000}"/>
    <cellStyle name="Millares 15 5 2 5 2" xfId="13615" xr:uid="{00000000-0005-0000-0000-00006A2F0000}"/>
    <cellStyle name="Millares 15 5 2 6" xfId="3063" xr:uid="{00000000-0005-0000-0000-00006B2F0000}"/>
    <cellStyle name="Millares 15 5 2 6 2" xfId="15536" xr:uid="{00000000-0005-0000-0000-00006C2F0000}"/>
    <cellStyle name="Millares 15 5 2 7" xfId="5001" xr:uid="{00000000-0005-0000-0000-00006D2F0000}"/>
    <cellStyle name="Millares 15 5 2 7 2" xfId="17473" xr:uid="{00000000-0005-0000-0000-00006E2F0000}"/>
    <cellStyle name="Millares 15 5 2 8" xfId="6941" xr:uid="{00000000-0005-0000-0000-00006F2F0000}"/>
    <cellStyle name="Millares 15 5 2 8 2" xfId="19412" xr:uid="{00000000-0005-0000-0000-0000702F0000}"/>
    <cellStyle name="Millares 15 5 2 9" xfId="8960" xr:uid="{00000000-0005-0000-0000-0000712F0000}"/>
    <cellStyle name="Millares 15 5 2 9 2" xfId="21429" xr:uid="{00000000-0005-0000-0000-0000722F0000}"/>
    <cellStyle name="Millares 15 5 20" xfId="31573" xr:uid="{00000000-0005-0000-0000-0000732F0000}"/>
    <cellStyle name="Millares 15 5 21" xfId="32744" xr:uid="{00000000-0005-0000-0000-0000742F0000}"/>
    <cellStyle name="Millares 15 5 3" xfId="1441" xr:uid="{00000000-0005-0000-0000-0000752F0000}"/>
    <cellStyle name="Millares 15 5 3 2" xfId="3365" xr:uid="{00000000-0005-0000-0000-0000762F0000}"/>
    <cellStyle name="Millares 15 5 3 2 2" xfId="15838" xr:uid="{00000000-0005-0000-0000-0000772F0000}"/>
    <cellStyle name="Millares 15 5 3 3" xfId="5317" xr:uid="{00000000-0005-0000-0000-0000782F0000}"/>
    <cellStyle name="Millares 15 5 3 3 2" xfId="17788" xr:uid="{00000000-0005-0000-0000-0000792F0000}"/>
    <cellStyle name="Millares 15 5 3 4" xfId="7246" xr:uid="{00000000-0005-0000-0000-00007A2F0000}"/>
    <cellStyle name="Millares 15 5 3 4 2" xfId="19717" xr:uid="{00000000-0005-0000-0000-00007B2F0000}"/>
    <cellStyle name="Millares 15 5 3 5" xfId="9256" xr:uid="{00000000-0005-0000-0000-00007C2F0000}"/>
    <cellStyle name="Millares 15 5 3 5 2" xfId="21725" xr:uid="{00000000-0005-0000-0000-00007D2F0000}"/>
    <cellStyle name="Millares 15 5 3 6" xfId="13917" xr:uid="{00000000-0005-0000-0000-00007E2F0000}"/>
    <cellStyle name="Millares 15 5 3 7" xfId="29464" xr:uid="{00000000-0005-0000-0000-00007F2F0000}"/>
    <cellStyle name="Millares 15 5 3 8" xfId="32183" xr:uid="{00000000-0005-0000-0000-0000802F0000}"/>
    <cellStyle name="Millares 15 5 3 9" xfId="33341" xr:uid="{00000000-0005-0000-0000-0000812F0000}"/>
    <cellStyle name="Millares 15 5 4" xfId="1921" xr:uid="{00000000-0005-0000-0000-0000822F0000}"/>
    <cellStyle name="Millares 15 5 4 2" xfId="3845" xr:uid="{00000000-0005-0000-0000-0000832F0000}"/>
    <cellStyle name="Millares 15 5 4 2 2" xfId="16318" xr:uid="{00000000-0005-0000-0000-0000842F0000}"/>
    <cellStyle name="Millares 15 5 4 3" xfId="5796" xr:uid="{00000000-0005-0000-0000-0000852F0000}"/>
    <cellStyle name="Millares 15 5 4 3 2" xfId="18268" xr:uid="{00000000-0005-0000-0000-0000862F0000}"/>
    <cellStyle name="Millares 15 5 4 4" xfId="7726" xr:uid="{00000000-0005-0000-0000-0000872F0000}"/>
    <cellStyle name="Millares 15 5 4 4 2" xfId="20197" xr:uid="{00000000-0005-0000-0000-0000882F0000}"/>
    <cellStyle name="Millares 15 5 4 5" xfId="9734" xr:uid="{00000000-0005-0000-0000-0000892F0000}"/>
    <cellStyle name="Millares 15 5 4 5 2" xfId="22203" xr:uid="{00000000-0005-0000-0000-00008A2F0000}"/>
    <cellStyle name="Millares 15 5 4 6" xfId="14397" xr:uid="{00000000-0005-0000-0000-00008B2F0000}"/>
    <cellStyle name="Millares 15 5 5" xfId="2403" xr:uid="{00000000-0005-0000-0000-00008C2F0000}"/>
    <cellStyle name="Millares 15 5 5 2" xfId="4324" xr:uid="{00000000-0005-0000-0000-00008D2F0000}"/>
    <cellStyle name="Millares 15 5 5 2 2" xfId="16797" xr:uid="{00000000-0005-0000-0000-00008E2F0000}"/>
    <cellStyle name="Millares 15 5 5 3" xfId="6279" xr:uid="{00000000-0005-0000-0000-00008F2F0000}"/>
    <cellStyle name="Millares 15 5 5 3 2" xfId="18751" xr:uid="{00000000-0005-0000-0000-0000902F0000}"/>
    <cellStyle name="Millares 15 5 5 4" xfId="8205" xr:uid="{00000000-0005-0000-0000-0000912F0000}"/>
    <cellStyle name="Millares 15 5 5 4 2" xfId="20676" xr:uid="{00000000-0005-0000-0000-0000922F0000}"/>
    <cellStyle name="Millares 15 5 5 5" xfId="10211" xr:uid="{00000000-0005-0000-0000-0000932F0000}"/>
    <cellStyle name="Millares 15 5 5 5 2" xfId="22680" xr:uid="{00000000-0005-0000-0000-0000942F0000}"/>
    <cellStyle name="Millares 15 5 5 6" xfId="14876" xr:uid="{00000000-0005-0000-0000-0000952F0000}"/>
    <cellStyle name="Millares 15 5 6" xfId="961" xr:uid="{00000000-0005-0000-0000-0000962F0000}"/>
    <cellStyle name="Millares 15 5 6 2" xfId="13437" xr:uid="{00000000-0005-0000-0000-0000972F0000}"/>
    <cellStyle name="Millares 15 5 7" xfId="2885" xr:uid="{00000000-0005-0000-0000-0000982F0000}"/>
    <cellStyle name="Millares 15 5 7 2" xfId="15358" xr:uid="{00000000-0005-0000-0000-0000992F0000}"/>
    <cellStyle name="Millares 15 5 8" xfId="4823" xr:uid="{00000000-0005-0000-0000-00009A2F0000}"/>
    <cellStyle name="Millares 15 5 8 2" xfId="17295" xr:uid="{00000000-0005-0000-0000-00009B2F0000}"/>
    <cellStyle name="Millares 15 5 9" xfId="6763" xr:uid="{00000000-0005-0000-0000-00009C2F0000}"/>
    <cellStyle name="Millares 15 5 9 2" xfId="19234" xr:uid="{00000000-0005-0000-0000-00009D2F0000}"/>
    <cellStyle name="Millares 15 6" xfId="281" xr:uid="{00000000-0005-0000-0000-00009E2F0000}"/>
    <cellStyle name="Millares 15 6 10" xfId="10732" xr:uid="{00000000-0005-0000-0000-00009F2F0000}"/>
    <cellStyle name="Millares 15 6 10 2" xfId="23198" xr:uid="{00000000-0005-0000-0000-0000A02F0000}"/>
    <cellStyle name="Millares 15 6 11" xfId="11212" xr:uid="{00000000-0005-0000-0000-0000A12F0000}"/>
    <cellStyle name="Millares 15 6 11 2" xfId="23677" xr:uid="{00000000-0005-0000-0000-0000A22F0000}"/>
    <cellStyle name="Millares 15 6 12" xfId="12353" xr:uid="{00000000-0005-0000-0000-0000A32F0000}"/>
    <cellStyle name="Millares 15 6 12 2" xfId="24187" xr:uid="{00000000-0005-0000-0000-0000A42F0000}"/>
    <cellStyle name="Millares 15 6 13" xfId="12992" xr:uid="{00000000-0005-0000-0000-0000A52F0000}"/>
    <cellStyle name="Millares 15 6 14" xfId="24895" xr:uid="{00000000-0005-0000-0000-0000A62F0000}"/>
    <cellStyle name="Millares 15 6 15" xfId="25523" xr:uid="{00000000-0005-0000-0000-0000A72F0000}"/>
    <cellStyle name="Millares 15 6 16" xfId="26986" xr:uid="{00000000-0005-0000-0000-0000A82F0000}"/>
    <cellStyle name="Millares 15 6 17" xfId="27945" xr:uid="{00000000-0005-0000-0000-0000A92F0000}"/>
    <cellStyle name="Millares 15 6 18" xfId="28665" xr:uid="{00000000-0005-0000-0000-0000AA2F0000}"/>
    <cellStyle name="Millares 15 6 19" xfId="31609" xr:uid="{00000000-0005-0000-0000-0000AB2F0000}"/>
    <cellStyle name="Millares 15 6 2" xfId="1477" xr:uid="{00000000-0005-0000-0000-0000AC2F0000}"/>
    <cellStyle name="Millares 15 6 2 2" xfId="3401" xr:uid="{00000000-0005-0000-0000-0000AD2F0000}"/>
    <cellStyle name="Millares 15 6 2 2 2" xfId="15874" xr:uid="{00000000-0005-0000-0000-0000AE2F0000}"/>
    <cellStyle name="Millares 15 6 2 3" xfId="5353" xr:uid="{00000000-0005-0000-0000-0000AF2F0000}"/>
    <cellStyle name="Millares 15 6 2 3 2" xfId="17824" xr:uid="{00000000-0005-0000-0000-0000B02F0000}"/>
    <cellStyle name="Millares 15 6 2 4" xfId="7282" xr:uid="{00000000-0005-0000-0000-0000B12F0000}"/>
    <cellStyle name="Millares 15 6 2 4 2" xfId="19753" xr:uid="{00000000-0005-0000-0000-0000B22F0000}"/>
    <cellStyle name="Millares 15 6 2 5" xfId="9292" xr:uid="{00000000-0005-0000-0000-0000B32F0000}"/>
    <cellStyle name="Millares 15 6 2 5 2" xfId="21761" xr:uid="{00000000-0005-0000-0000-0000B42F0000}"/>
    <cellStyle name="Millares 15 6 2 6" xfId="13953" xr:uid="{00000000-0005-0000-0000-0000B52F0000}"/>
    <cellStyle name="Millares 15 6 2 7" xfId="29500" xr:uid="{00000000-0005-0000-0000-0000B62F0000}"/>
    <cellStyle name="Millares 15 6 2 8" xfId="32219" xr:uid="{00000000-0005-0000-0000-0000B72F0000}"/>
    <cellStyle name="Millares 15 6 2 9" xfId="33377" xr:uid="{00000000-0005-0000-0000-0000B82F0000}"/>
    <cellStyle name="Millares 15 6 20" xfId="32780" xr:uid="{00000000-0005-0000-0000-0000B92F0000}"/>
    <cellStyle name="Millares 15 6 3" xfId="1957" xr:uid="{00000000-0005-0000-0000-0000BA2F0000}"/>
    <cellStyle name="Millares 15 6 3 2" xfId="3881" xr:uid="{00000000-0005-0000-0000-0000BB2F0000}"/>
    <cellStyle name="Millares 15 6 3 2 2" xfId="16354" xr:uid="{00000000-0005-0000-0000-0000BC2F0000}"/>
    <cellStyle name="Millares 15 6 3 3" xfId="5832" xr:uid="{00000000-0005-0000-0000-0000BD2F0000}"/>
    <cellStyle name="Millares 15 6 3 3 2" xfId="18304" xr:uid="{00000000-0005-0000-0000-0000BE2F0000}"/>
    <cellStyle name="Millares 15 6 3 4" xfId="7762" xr:uid="{00000000-0005-0000-0000-0000BF2F0000}"/>
    <cellStyle name="Millares 15 6 3 4 2" xfId="20233" xr:uid="{00000000-0005-0000-0000-0000C02F0000}"/>
    <cellStyle name="Millares 15 6 3 5" xfId="9770" xr:uid="{00000000-0005-0000-0000-0000C12F0000}"/>
    <cellStyle name="Millares 15 6 3 5 2" xfId="22239" xr:uid="{00000000-0005-0000-0000-0000C22F0000}"/>
    <cellStyle name="Millares 15 6 3 6" xfId="14433" xr:uid="{00000000-0005-0000-0000-0000C32F0000}"/>
    <cellStyle name="Millares 15 6 4" xfId="2439" xr:uid="{00000000-0005-0000-0000-0000C42F0000}"/>
    <cellStyle name="Millares 15 6 4 2" xfId="4360" xr:uid="{00000000-0005-0000-0000-0000C52F0000}"/>
    <cellStyle name="Millares 15 6 4 2 2" xfId="16833" xr:uid="{00000000-0005-0000-0000-0000C62F0000}"/>
    <cellStyle name="Millares 15 6 4 3" xfId="6315" xr:uid="{00000000-0005-0000-0000-0000C72F0000}"/>
    <cellStyle name="Millares 15 6 4 3 2" xfId="18787" xr:uid="{00000000-0005-0000-0000-0000C82F0000}"/>
    <cellStyle name="Millares 15 6 4 4" xfId="8241" xr:uid="{00000000-0005-0000-0000-0000C92F0000}"/>
    <cellStyle name="Millares 15 6 4 4 2" xfId="20712" xr:uid="{00000000-0005-0000-0000-0000CA2F0000}"/>
    <cellStyle name="Millares 15 6 4 5" xfId="10247" xr:uid="{00000000-0005-0000-0000-0000CB2F0000}"/>
    <cellStyle name="Millares 15 6 4 5 2" xfId="22716" xr:uid="{00000000-0005-0000-0000-0000CC2F0000}"/>
    <cellStyle name="Millares 15 6 4 6" xfId="14912" xr:uid="{00000000-0005-0000-0000-0000CD2F0000}"/>
    <cellStyle name="Millares 15 6 5" xfId="997" xr:uid="{00000000-0005-0000-0000-0000CE2F0000}"/>
    <cellStyle name="Millares 15 6 5 2" xfId="13473" xr:uid="{00000000-0005-0000-0000-0000CF2F0000}"/>
    <cellStyle name="Millares 15 6 6" xfId="2921" xr:uid="{00000000-0005-0000-0000-0000D02F0000}"/>
    <cellStyle name="Millares 15 6 6 2" xfId="15394" xr:uid="{00000000-0005-0000-0000-0000D12F0000}"/>
    <cellStyle name="Millares 15 6 7" xfId="4859" xr:uid="{00000000-0005-0000-0000-0000D22F0000}"/>
    <cellStyle name="Millares 15 6 7 2" xfId="17331" xr:uid="{00000000-0005-0000-0000-0000D32F0000}"/>
    <cellStyle name="Millares 15 6 8" xfId="6799" xr:uid="{00000000-0005-0000-0000-0000D42F0000}"/>
    <cellStyle name="Millares 15 6 8 2" xfId="19270" xr:uid="{00000000-0005-0000-0000-0000D52F0000}"/>
    <cellStyle name="Millares 15 6 9" xfId="8826" xr:uid="{00000000-0005-0000-0000-0000D62F0000}"/>
    <cellStyle name="Millares 15 6 9 2" xfId="21295" xr:uid="{00000000-0005-0000-0000-0000D72F0000}"/>
    <cellStyle name="Millares 15 7" xfId="743" xr:uid="{00000000-0005-0000-0000-0000D82F0000}"/>
    <cellStyle name="Millares 15 7 10" xfId="10985" xr:uid="{00000000-0005-0000-0000-0000D92F0000}"/>
    <cellStyle name="Millares 15 7 10 2" xfId="23451" xr:uid="{00000000-0005-0000-0000-0000DA2F0000}"/>
    <cellStyle name="Millares 15 7 11" xfId="11465" xr:uid="{00000000-0005-0000-0000-0000DB2F0000}"/>
    <cellStyle name="Millares 15 7 11 2" xfId="23930" xr:uid="{00000000-0005-0000-0000-0000DC2F0000}"/>
    <cellStyle name="Millares 15 7 12" xfId="12609" xr:uid="{00000000-0005-0000-0000-0000DD2F0000}"/>
    <cellStyle name="Millares 15 7 12 2" xfId="24443" xr:uid="{00000000-0005-0000-0000-0000DE2F0000}"/>
    <cellStyle name="Millares 15 7 13" xfId="13247" xr:uid="{00000000-0005-0000-0000-0000DF2F0000}"/>
    <cellStyle name="Millares 15 7 14" xfId="25148" xr:uid="{00000000-0005-0000-0000-0000E02F0000}"/>
    <cellStyle name="Millares 15 7 15" xfId="25862" xr:uid="{00000000-0005-0000-0000-0000E12F0000}"/>
    <cellStyle name="Millares 15 7 16" xfId="27279" xr:uid="{00000000-0005-0000-0000-0000E22F0000}"/>
    <cellStyle name="Millares 15 7 17" xfId="28219" xr:uid="{00000000-0005-0000-0000-0000E32F0000}"/>
    <cellStyle name="Millares 15 7 18" xfId="28974" xr:uid="{00000000-0005-0000-0000-0000E42F0000}"/>
    <cellStyle name="Millares 15 7 19" xfId="31863" xr:uid="{00000000-0005-0000-0000-0000E52F0000}"/>
    <cellStyle name="Millares 15 7 2" xfId="1730" xr:uid="{00000000-0005-0000-0000-0000E62F0000}"/>
    <cellStyle name="Millares 15 7 2 2" xfId="3654" xr:uid="{00000000-0005-0000-0000-0000E72F0000}"/>
    <cellStyle name="Millares 15 7 2 2 2" xfId="16127" xr:uid="{00000000-0005-0000-0000-0000E82F0000}"/>
    <cellStyle name="Millares 15 7 2 3" xfId="5605" xr:uid="{00000000-0005-0000-0000-0000E92F0000}"/>
    <cellStyle name="Millares 15 7 2 3 2" xfId="18077" xr:uid="{00000000-0005-0000-0000-0000EA2F0000}"/>
    <cellStyle name="Millares 15 7 2 4" xfId="7535" xr:uid="{00000000-0005-0000-0000-0000EB2F0000}"/>
    <cellStyle name="Millares 15 7 2 4 2" xfId="20006" xr:uid="{00000000-0005-0000-0000-0000EC2F0000}"/>
    <cellStyle name="Millares 15 7 2 5" xfId="9543" xr:uid="{00000000-0005-0000-0000-0000ED2F0000}"/>
    <cellStyle name="Millares 15 7 2 5 2" xfId="22012" xr:uid="{00000000-0005-0000-0000-0000EE2F0000}"/>
    <cellStyle name="Millares 15 7 2 6" xfId="14206" xr:uid="{00000000-0005-0000-0000-0000EF2F0000}"/>
    <cellStyle name="Millares 15 7 2 7" xfId="29782" xr:uid="{00000000-0005-0000-0000-0000F02F0000}"/>
    <cellStyle name="Millares 15 7 2 8" xfId="32473" xr:uid="{00000000-0005-0000-0000-0000F12F0000}"/>
    <cellStyle name="Millares 15 7 2 9" xfId="33631" xr:uid="{00000000-0005-0000-0000-0000F22F0000}"/>
    <cellStyle name="Millares 15 7 20" xfId="33033" xr:uid="{00000000-0005-0000-0000-0000F32F0000}"/>
    <cellStyle name="Millares 15 7 3" xfId="2210" xr:uid="{00000000-0005-0000-0000-0000F42F0000}"/>
    <cellStyle name="Millares 15 7 3 2" xfId="4134" xr:uid="{00000000-0005-0000-0000-0000F52F0000}"/>
    <cellStyle name="Millares 15 7 3 2 2" xfId="16607" xr:uid="{00000000-0005-0000-0000-0000F62F0000}"/>
    <cellStyle name="Millares 15 7 3 3" xfId="6085" xr:uid="{00000000-0005-0000-0000-0000F72F0000}"/>
    <cellStyle name="Millares 15 7 3 3 2" xfId="18557" xr:uid="{00000000-0005-0000-0000-0000F82F0000}"/>
    <cellStyle name="Millares 15 7 3 4" xfId="8015" xr:uid="{00000000-0005-0000-0000-0000F92F0000}"/>
    <cellStyle name="Millares 15 7 3 4 2" xfId="20486" xr:uid="{00000000-0005-0000-0000-0000FA2F0000}"/>
    <cellStyle name="Millares 15 7 3 5" xfId="10021" xr:uid="{00000000-0005-0000-0000-0000FB2F0000}"/>
    <cellStyle name="Millares 15 7 3 5 2" xfId="22490" xr:uid="{00000000-0005-0000-0000-0000FC2F0000}"/>
    <cellStyle name="Millares 15 7 3 6" xfId="14686" xr:uid="{00000000-0005-0000-0000-0000FD2F0000}"/>
    <cellStyle name="Millares 15 7 4" xfId="2693" xr:uid="{00000000-0005-0000-0000-0000FE2F0000}"/>
    <cellStyle name="Millares 15 7 4 2" xfId="4614" xr:uid="{00000000-0005-0000-0000-0000FF2F0000}"/>
    <cellStyle name="Millares 15 7 4 2 2" xfId="17087" xr:uid="{00000000-0005-0000-0000-000000300000}"/>
    <cellStyle name="Millares 15 7 4 3" xfId="6569" xr:uid="{00000000-0005-0000-0000-000001300000}"/>
    <cellStyle name="Millares 15 7 4 3 2" xfId="19041" xr:uid="{00000000-0005-0000-0000-000002300000}"/>
    <cellStyle name="Millares 15 7 4 4" xfId="8495" xr:uid="{00000000-0005-0000-0000-000003300000}"/>
    <cellStyle name="Millares 15 7 4 4 2" xfId="20966" xr:uid="{00000000-0005-0000-0000-000004300000}"/>
    <cellStyle name="Millares 15 7 4 5" xfId="10500" xr:uid="{00000000-0005-0000-0000-000005300000}"/>
    <cellStyle name="Millares 15 7 4 5 2" xfId="22969" xr:uid="{00000000-0005-0000-0000-000006300000}"/>
    <cellStyle name="Millares 15 7 4 6" xfId="15166" xr:uid="{00000000-0005-0000-0000-000007300000}"/>
    <cellStyle name="Millares 15 7 5" xfId="1251" xr:uid="{00000000-0005-0000-0000-000008300000}"/>
    <cellStyle name="Millares 15 7 5 2" xfId="13727" xr:uid="{00000000-0005-0000-0000-000009300000}"/>
    <cellStyle name="Millares 15 7 6" xfId="3175" xr:uid="{00000000-0005-0000-0000-00000A300000}"/>
    <cellStyle name="Millares 15 7 6 2" xfId="15648" xr:uid="{00000000-0005-0000-0000-00000B300000}"/>
    <cellStyle name="Millares 15 7 7" xfId="5124" xr:uid="{00000000-0005-0000-0000-00000C300000}"/>
    <cellStyle name="Millares 15 7 7 2" xfId="17595" xr:uid="{00000000-0005-0000-0000-00000D300000}"/>
    <cellStyle name="Millares 15 7 8" xfId="7056" xr:uid="{00000000-0005-0000-0000-00000E300000}"/>
    <cellStyle name="Millares 15 7 8 2" xfId="19527" xr:uid="{00000000-0005-0000-0000-00000F300000}"/>
    <cellStyle name="Millares 15 7 9" xfId="9068" xr:uid="{00000000-0005-0000-0000-000010300000}"/>
    <cellStyle name="Millares 15 7 9 2" xfId="21537" xr:uid="{00000000-0005-0000-0000-000011300000}"/>
    <cellStyle name="Millares 15 8" xfId="1299" xr:uid="{00000000-0005-0000-0000-000012300000}"/>
    <cellStyle name="Millares 15 8 2" xfId="3223" xr:uid="{00000000-0005-0000-0000-000013300000}"/>
    <cellStyle name="Millares 15 8 2 2" xfId="15696" xr:uid="{00000000-0005-0000-0000-000014300000}"/>
    <cellStyle name="Millares 15 8 3" xfId="5175" xr:uid="{00000000-0005-0000-0000-000015300000}"/>
    <cellStyle name="Millares 15 8 3 2" xfId="17646" xr:uid="{00000000-0005-0000-0000-000016300000}"/>
    <cellStyle name="Millares 15 8 4" xfId="7104" xr:uid="{00000000-0005-0000-0000-000017300000}"/>
    <cellStyle name="Millares 15 8 4 2" xfId="19575" xr:uid="{00000000-0005-0000-0000-000018300000}"/>
    <cellStyle name="Millares 15 8 5" xfId="9114" xr:uid="{00000000-0005-0000-0000-000019300000}"/>
    <cellStyle name="Millares 15 8 5 2" xfId="21583" xr:uid="{00000000-0005-0000-0000-00001A300000}"/>
    <cellStyle name="Millares 15 8 6" xfId="11977" xr:uid="{00000000-0005-0000-0000-00001B300000}"/>
    <cellStyle name="Millares 15 8 7" xfId="13775" xr:uid="{00000000-0005-0000-0000-00001C300000}"/>
    <cellStyle name="Millares 15 9" xfId="1779" xr:uid="{00000000-0005-0000-0000-00001D300000}"/>
    <cellStyle name="Millares 15 9 10" xfId="27514" xr:uid="{00000000-0005-0000-0000-00001E300000}"/>
    <cellStyle name="Millares 15 9 11" xfId="28349" xr:uid="{00000000-0005-0000-0000-00001F300000}"/>
    <cellStyle name="Millares 15 9 12" xfId="29234" xr:uid="{00000000-0005-0000-0000-000020300000}"/>
    <cellStyle name="Millares 15 9 13" xfId="31956" xr:uid="{00000000-0005-0000-0000-000021300000}"/>
    <cellStyle name="Millares 15 9 14" xfId="33114" xr:uid="{00000000-0005-0000-0000-000022300000}"/>
    <cellStyle name="Millares 15 9 2" xfId="3703" xr:uid="{00000000-0005-0000-0000-000023300000}"/>
    <cellStyle name="Millares 15 9 2 2" xfId="16176" xr:uid="{00000000-0005-0000-0000-000024300000}"/>
    <cellStyle name="Millares 15 9 3" xfId="5654" xr:uid="{00000000-0005-0000-0000-000025300000}"/>
    <cellStyle name="Millares 15 9 3 2" xfId="18126" xr:uid="{00000000-0005-0000-0000-000026300000}"/>
    <cellStyle name="Millares 15 9 4" xfId="7584" xr:uid="{00000000-0005-0000-0000-000027300000}"/>
    <cellStyle name="Millares 15 9 4 2" xfId="20055" xr:uid="{00000000-0005-0000-0000-000028300000}"/>
    <cellStyle name="Millares 15 9 5" xfId="9592" xr:uid="{00000000-0005-0000-0000-000029300000}"/>
    <cellStyle name="Millares 15 9 5 2" xfId="22061" xr:uid="{00000000-0005-0000-0000-00002A300000}"/>
    <cellStyle name="Millares 15 9 6" xfId="12706" xr:uid="{00000000-0005-0000-0000-00002B300000}"/>
    <cellStyle name="Millares 15 9 6 2" xfId="24539" xr:uid="{00000000-0005-0000-0000-00002C300000}"/>
    <cellStyle name="Millares 15 9 7" xfId="14255" xr:uid="{00000000-0005-0000-0000-00002D300000}"/>
    <cellStyle name="Millares 15 9 8" xfId="25230" xr:uid="{00000000-0005-0000-0000-00002E300000}"/>
    <cellStyle name="Millares 15 9 9" xfId="26216" xr:uid="{00000000-0005-0000-0000-00002F300000}"/>
    <cellStyle name="Millares 150" xfId="26699" xr:uid="{00000000-0005-0000-0000-000030300000}"/>
    <cellStyle name="Millares 151" xfId="26642" xr:uid="{00000000-0005-0000-0000-000031300000}"/>
    <cellStyle name="Millares 152" xfId="26578" xr:uid="{00000000-0005-0000-0000-000032300000}"/>
    <cellStyle name="Millares 153" xfId="26678" xr:uid="{00000000-0005-0000-0000-000033300000}"/>
    <cellStyle name="Millares 154" xfId="26683" xr:uid="{00000000-0005-0000-0000-000034300000}"/>
    <cellStyle name="Millares 155" xfId="26041" xr:uid="{00000000-0005-0000-0000-000035300000}"/>
    <cellStyle name="Millares 156" xfId="26178" xr:uid="{00000000-0005-0000-0000-000036300000}"/>
    <cellStyle name="Millares 157" xfId="25965" xr:uid="{00000000-0005-0000-0000-000037300000}"/>
    <cellStyle name="Millares 158" xfId="26717" xr:uid="{00000000-0005-0000-0000-000038300000}"/>
    <cellStyle name="Millares 159" xfId="26029" xr:uid="{00000000-0005-0000-0000-000039300000}"/>
    <cellStyle name="Millares 16" xfId="28" xr:uid="{00000000-0005-0000-0000-00003A300000}"/>
    <cellStyle name="Millares 16 10" xfId="2262" xr:uid="{00000000-0005-0000-0000-00003B300000}"/>
    <cellStyle name="Millares 16 10 2" xfId="4183" xr:uid="{00000000-0005-0000-0000-00003C300000}"/>
    <cellStyle name="Millares 16 10 2 2" xfId="16656" xr:uid="{00000000-0005-0000-0000-00003D300000}"/>
    <cellStyle name="Millares 16 10 3" xfId="6138" xr:uid="{00000000-0005-0000-0000-00003E300000}"/>
    <cellStyle name="Millares 16 10 3 2" xfId="18610" xr:uid="{00000000-0005-0000-0000-00003F300000}"/>
    <cellStyle name="Millares 16 10 4" xfId="8064" xr:uid="{00000000-0005-0000-0000-000040300000}"/>
    <cellStyle name="Millares 16 10 4 2" xfId="20535" xr:uid="{00000000-0005-0000-0000-000041300000}"/>
    <cellStyle name="Millares 16 10 5" xfId="10070" xr:uid="{00000000-0005-0000-0000-000042300000}"/>
    <cellStyle name="Millares 16 10 5 2" xfId="22539" xr:uid="{00000000-0005-0000-0000-000043300000}"/>
    <cellStyle name="Millares 16 10 6" xfId="14735" xr:uid="{00000000-0005-0000-0000-000044300000}"/>
    <cellStyle name="Millares 16 10 7" xfId="29323" xr:uid="{00000000-0005-0000-0000-000045300000}"/>
    <cellStyle name="Millares 16 10 8" xfId="32042" xr:uid="{00000000-0005-0000-0000-000046300000}"/>
    <cellStyle name="Millares 16 10 9" xfId="33200" xr:uid="{00000000-0005-0000-0000-000047300000}"/>
    <cellStyle name="Millares 16 11" xfId="820" xr:uid="{00000000-0005-0000-0000-000048300000}"/>
    <cellStyle name="Millares 16 11 2" xfId="13296" xr:uid="{00000000-0005-0000-0000-000049300000}"/>
    <cellStyle name="Millares 16 12" xfId="2744" xr:uid="{00000000-0005-0000-0000-00004A300000}"/>
    <cellStyle name="Millares 16 12 2" xfId="15217" xr:uid="{00000000-0005-0000-0000-00004B300000}"/>
    <cellStyle name="Millares 16 13" xfId="4673" xr:uid="{00000000-0005-0000-0000-00004C300000}"/>
    <cellStyle name="Millares 16 13 2" xfId="17145" xr:uid="{00000000-0005-0000-0000-00004D300000}"/>
    <cellStyle name="Millares 16 14" xfId="6621" xr:uid="{00000000-0005-0000-0000-00004E300000}"/>
    <cellStyle name="Millares 16 14 2" xfId="19092" xr:uid="{00000000-0005-0000-0000-00004F300000}"/>
    <cellStyle name="Millares 16 15" xfId="8598" xr:uid="{00000000-0005-0000-0000-000050300000}"/>
    <cellStyle name="Millares 16 15 2" xfId="21067" xr:uid="{00000000-0005-0000-0000-000051300000}"/>
    <cellStyle name="Millares 16 16" xfId="8577" xr:uid="{00000000-0005-0000-0000-000052300000}"/>
    <cellStyle name="Millares 16 16 2" xfId="21046" xr:uid="{00000000-0005-0000-0000-000053300000}"/>
    <cellStyle name="Millares 16 17" xfId="10555" xr:uid="{00000000-0005-0000-0000-000054300000}"/>
    <cellStyle name="Millares 16 17 2" xfId="23021" xr:uid="{00000000-0005-0000-0000-000055300000}"/>
    <cellStyle name="Millares 16 18" xfId="11035" xr:uid="{00000000-0005-0000-0000-000056300000}"/>
    <cellStyle name="Millares 16 18 2" xfId="23500" xr:uid="{00000000-0005-0000-0000-000057300000}"/>
    <cellStyle name="Millares 16 19" xfId="12176" xr:uid="{00000000-0005-0000-0000-000058300000}"/>
    <cellStyle name="Millares 16 19 2" xfId="24010" xr:uid="{00000000-0005-0000-0000-000059300000}"/>
    <cellStyle name="Millares 16 2" xfId="86" xr:uid="{00000000-0005-0000-0000-00005A300000}"/>
    <cellStyle name="Millares 16 2 10" xfId="4779" xr:uid="{00000000-0005-0000-0000-00005B300000}"/>
    <cellStyle name="Millares 16 2 10 2" xfId="17251" xr:uid="{00000000-0005-0000-0000-00005C300000}"/>
    <cellStyle name="Millares 16 2 11" xfId="6649" xr:uid="{00000000-0005-0000-0000-00005D300000}"/>
    <cellStyle name="Millares 16 2 11 2" xfId="19120" xr:uid="{00000000-0005-0000-0000-00005E300000}"/>
    <cellStyle name="Millares 16 2 12" xfId="8551" xr:uid="{00000000-0005-0000-0000-00005F300000}"/>
    <cellStyle name="Millares 16 2 12 2" xfId="21022" xr:uid="{00000000-0005-0000-0000-000060300000}"/>
    <cellStyle name="Millares 16 2 13" xfId="8641" xr:uid="{00000000-0005-0000-0000-000061300000}"/>
    <cellStyle name="Millares 16 2 13 2" xfId="21110" xr:uid="{00000000-0005-0000-0000-000062300000}"/>
    <cellStyle name="Millares 16 2 14" xfId="8684" xr:uid="{00000000-0005-0000-0000-000063300000}"/>
    <cellStyle name="Millares 16 2 14 2" xfId="21153" xr:uid="{00000000-0005-0000-0000-000064300000}"/>
    <cellStyle name="Millares 16 2 15" xfId="10582" xr:uid="{00000000-0005-0000-0000-000065300000}"/>
    <cellStyle name="Millares 16 2 15 2" xfId="23048" xr:uid="{00000000-0005-0000-0000-000066300000}"/>
    <cellStyle name="Millares 16 2 16" xfId="11062" xr:uid="{00000000-0005-0000-0000-000067300000}"/>
    <cellStyle name="Millares 16 2 16 2" xfId="23527" xr:uid="{00000000-0005-0000-0000-000068300000}"/>
    <cellStyle name="Millares 16 2 17" xfId="12203" xr:uid="{00000000-0005-0000-0000-000069300000}"/>
    <cellStyle name="Millares 16 2 17 2" xfId="24037" xr:uid="{00000000-0005-0000-0000-00006A300000}"/>
    <cellStyle name="Millares 16 2 18" xfId="12842" xr:uid="{00000000-0005-0000-0000-00006B300000}"/>
    <cellStyle name="Millares 16 2 19" xfId="24745" xr:uid="{00000000-0005-0000-0000-00006C300000}"/>
    <cellStyle name="Millares 16 2 2" xfId="144" xr:uid="{00000000-0005-0000-0000-00006D300000}"/>
    <cellStyle name="Millares 16 2 2 10" xfId="8731" xr:uid="{00000000-0005-0000-0000-00006E300000}"/>
    <cellStyle name="Millares 16 2 2 10 2" xfId="21200" xr:uid="{00000000-0005-0000-0000-00006F300000}"/>
    <cellStyle name="Millares 16 2 2 11" xfId="10634" xr:uid="{00000000-0005-0000-0000-000070300000}"/>
    <cellStyle name="Millares 16 2 2 11 2" xfId="23100" xr:uid="{00000000-0005-0000-0000-000071300000}"/>
    <cellStyle name="Millares 16 2 2 12" xfId="11114" xr:uid="{00000000-0005-0000-0000-000072300000}"/>
    <cellStyle name="Millares 16 2 2 12 2" xfId="23579" xr:uid="{00000000-0005-0000-0000-000073300000}"/>
    <cellStyle name="Millares 16 2 2 13" xfId="12255" xr:uid="{00000000-0005-0000-0000-000074300000}"/>
    <cellStyle name="Millares 16 2 2 13 2" xfId="24089" xr:uid="{00000000-0005-0000-0000-000075300000}"/>
    <cellStyle name="Millares 16 2 2 14" xfId="12894" xr:uid="{00000000-0005-0000-0000-000076300000}"/>
    <cellStyle name="Millares 16 2 2 15" xfId="24797" xr:uid="{00000000-0005-0000-0000-000077300000}"/>
    <cellStyle name="Millares 16 2 2 16" xfId="25410" xr:uid="{00000000-0005-0000-0000-000078300000}"/>
    <cellStyle name="Millares 16 2 2 17" xfId="26877" xr:uid="{00000000-0005-0000-0000-000079300000}"/>
    <cellStyle name="Millares 16 2 2 18" xfId="27846" xr:uid="{00000000-0005-0000-0000-00007A300000}"/>
    <cellStyle name="Millares 16 2 2 19" xfId="28554" xr:uid="{00000000-0005-0000-0000-00007B300000}"/>
    <cellStyle name="Millares 16 2 2 2" xfId="361" xr:uid="{00000000-0005-0000-0000-00007C300000}"/>
    <cellStyle name="Millares 16 2 2 2 10" xfId="10812" xr:uid="{00000000-0005-0000-0000-00007D300000}"/>
    <cellStyle name="Millares 16 2 2 2 10 2" xfId="23278" xr:uid="{00000000-0005-0000-0000-00007E300000}"/>
    <cellStyle name="Millares 16 2 2 2 11" xfId="11292" xr:uid="{00000000-0005-0000-0000-00007F300000}"/>
    <cellStyle name="Millares 16 2 2 2 11 2" xfId="23757" xr:uid="{00000000-0005-0000-0000-000080300000}"/>
    <cellStyle name="Millares 16 2 2 2 12" xfId="12433" xr:uid="{00000000-0005-0000-0000-000081300000}"/>
    <cellStyle name="Millares 16 2 2 2 12 2" xfId="24267" xr:uid="{00000000-0005-0000-0000-000082300000}"/>
    <cellStyle name="Millares 16 2 2 2 13" xfId="13072" xr:uid="{00000000-0005-0000-0000-000083300000}"/>
    <cellStyle name="Millares 16 2 2 2 14" xfId="24975" xr:uid="{00000000-0005-0000-0000-000084300000}"/>
    <cellStyle name="Millares 16 2 2 2 15" xfId="25603" xr:uid="{00000000-0005-0000-0000-000085300000}"/>
    <cellStyle name="Millares 16 2 2 2 16" xfId="27066" xr:uid="{00000000-0005-0000-0000-000086300000}"/>
    <cellStyle name="Millares 16 2 2 2 17" xfId="28025" xr:uid="{00000000-0005-0000-0000-000087300000}"/>
    <cellStyle name="Millares 16 2 2 2 18" xfId="28745" xr:uid="{00000000-0005-0000-0000-000088300000}"/>
    <cellStyle name="Millares 16 2 2 2 19" xfId="31689" xr:uid="{00000000-0005-0000-0000-000089300000}"/>
    <cellStyle name="Millares 16 2 2 2 2" xfId="1557" xr:uid="{00000000-0005-0000-0000-00008A300000}"/>
    <cellStyle name="Millares 16 2 2 2 2 2" xfId="3481" xr:uid="{00000000-0005-0000-0000-00008B300000}"/>
    <cellStyle name="Millares 16 2 2 2 2 2 2" xfId="15954" xr:uid="{00000000-0005-0000-0000-00008C300000}"/>
    <cellStyle name="Millares 16 2 2 2 2 3" xfId="5432" xr:uid="{00000000-0005-0000-0000-00008D300000}"/>
    <cellStyle name="Millares 16 2 2 2 2 3 2" xfId="17904" xr:uid="{00000000-0005-0000-0000-00008E300000}"/>
    <cellStyle name="Millares 16 2 2 2 2 4" xfId="7362" xr:uid="{00000000-0005-0000-0000-00008F300000}"/>
    <cellStyle name="Millares 16 2 2 2 2 4 2" xfId="19833" xr:uid="{00000000-0005-0000-0000-000090300000}"/>
    <cellStyle name="Millares 16 2 2 2 2 5" xfId="9372" xr:uid="{00000000-0005-0000-0000-000091300000}"/>
    <cellStyle name="Millares 16 2 2 2 2 5 2" xfId="21841" xr:uid="{00000000-0005-0000-0000-000092300000}"/>
    <cellStyle name="Millares 16 2 2 2 2 6" xfId="14033" xr:uid="{00000000-0005-0000-0000-000093300000}"/>
    <cellStyle name="Millares 16 2 2 2 2 7" xfId="29580" xr:uid="{00000000-0005-0000-0000-000094300000}"/>
    <cellStyle name="Millares 16 2 2 2 2 8" xfId="32299" xr:uid="{00000000-0005-0000-0000-000095300000}"/>
    <cellStyle name="Millares 16 2 2 2 2 9" xfId="33457" xr:uid="{00000000-0005-0000-0000-000096300000}"/>
    <cellStyle name="Millares 16 2 2 2 20" xfId="32860" xr:uid="{00000000-0005-0000-0000-000097300000}"/>
    <cellStyle name="Millares 16 2 2 2 3" xfId="2037" xr:uid="{00000000-0005-0000-0000-000098300000}"/>
    <cellStyle name="Millares 16 2 2 2 3 2" xfId="3961" xr:uid="{00000000-0005-0000-0000-000099300000}"/>
    <cellStyle name="Millares 16 2 2 2 3 2 2" xfId="16434" xr:uid="{00000000-0005-0000-0000-00009A300000}"/>
    <cellStyle name="Millares 16 2 2 2 3 3" xfId="5912" xr:uid="{00000000-0005-0000-0000-00009B300000}"/>
    <cellStyle name="Millares 16 2 2 2 3 3 2" xfId="18384" xr:uid="{00000000-0005-0000-0000-00009C300000}"/>
    <cellStyle name="Millares 16 2 2 2 3 4" xfId="7842" xr:uid="{00000000-0005-0000-0000-00009D300000}"/>
    <cellStyle name="Millares 16 2 2 2 3 4 2" xfId="20313" xr:uid="{00000000-0005-0000-0000-00009E300000}"/>
    <cellStyle name="Millares 16 2 2 2 3 5" xfId="9850" xr:uid="{00000000-0005-0000-0000-00009F300000}"/>
    <cellStyle name="Millares 16 2 2 2 3 5 2" xfId="22319" xr:uid="{00000000-0005-0000-0000-0000A0300000}"/>
    <cellStyle name="Millares 16 2 2 2 3 6" xfId="14513" xr:uid="{00000000-0005-0000-0000-0000A1300000}"/>
    <cellStyle name="Millares 16 2 2 2 4" xfId="2519" xr:uid="{00000000-0005-0000-0000-0000A2300000}"/>
    <cellStyle name="Millares 16 2 2 2 4 2" xfId="4440" xr:uid="{00000000-0005-0000-0000-0000A3300000}"/>
    <cellStyle name="Millares 16 2 2 2 4 2 2" xfId="16913" xr:uid="{00000000-0005-0000-0000-0000A4300000}"/>
    <cellStyle name="Millares 16 2 2 2 4 3" xfId="6395" xr:uid="{00000000-0005-0000-0000-0000A5300000}"/>
    <cellStyle name="Millares 16 2 2 2 4 3 2" xfId="18867" xr:uid="{00000000-0005-0000-0000-0000A6300000}"/>
    <cellStyle name="Millares 16 2 2 2 4 4" xfId="8321" xr:uid="{00000000-0005-0000-0000-0000A7300000}"/>
    <cellStyle name="Millares 16 2 2 2 4 4 2" xfId="20792" xr:uid="{00000000-0005-0000-0000-0000A8300000}"/>
    <cellStyle name="Millares 16 2 2 2 4 5" xfId="10327" xr:uid="{00000000-0005-0000-0000-0000A9300000}"/>
    <cellStyle name="Millares 16 2 2 2 4 5 2" xfId="22796" xr:uid="{00000000-0005-0000-0000-0000AA300000}"/>
    <cellStyle name="Millares 16 2 2 2 4 6" xfId="14992" xr:uid="{00000000-0005-0000-0000-0000AB300000}"/>
    <cellStyle name="Millares 16 2 2 2 5" xfId="1077" xr:uid="{00000000-0005-0000-0000-0000AC300000}"/>
    <cellStyle name="Millares 16 2 2 2 5 2" xfId="13553" xr:uid="{00000000-0005-0000-0000-0000AD300000}"/>
    <cellStyle name="Millares 16 2 2 2 6" xfId="3001" xr:uid="{00000000-0005-0000-0000-0000AE300000}"/>
    <cellStyle name="Millares 16 2 2 2 6 2" xfId="15474" xr:uid="{00000000-0005-0000-0000-0000AF300000}"/>
    <cellStyle name="Millares 16 2 2 2 7" xfId="4939" xr:uid="{00000000-0005-0000-0000-0000B0300000}"/>
    <cellStyle name="Millares 16 2 2 2 7 2" xfId="17411" xr:uid="{00000000-0005-0000-0000-0000B1300000}"/>
    <cellStyle name="Millares 16 2 2 2 8" xfId="6879" xr:uid="{00000000-0005-0000-0000-0000B2300000}"/>
    <cellStyle name="Millares 16 2 2 2 8 2" xfId="19350" xr:uid="{00000000-0005-0000-0000-0000B3300000}"/>
    <cellStyle name="Millares 16 2 2 2 9" xfId="8900" xr:uid="{00000000-0005-0000-0000-0000B4300000}"/>
    <cellStyle name="Millares 16 2 2 2 9 2" xfId="21369" xr:uid="{00000000-0005-0000-0000-0000B5300000}"/>
    <cellStyle name="Millares 16 2 2 20" xfId="31511" xr:uid="{00000000-0005-0000-0000-0000B6300000}"/>
    <cellStyle name="Millares 16 2 2 21" xfId="32682" xr:uid="{00000000-0005-0000-0000-0000B7300000}"/>
    <cellStyle name="Millares 16 2 2 3" xfId="1379" xr:uid="{00000000-0005-0000-0000-0000B8300000}"/>
    <cellStyle name="Millares 16 2 2 3 2" xfId="3303" xr:uid="{00000000-0005-0000-0000-0000B9300000}"/>
    <cellStyle name="Millares 16 2 2 3 2 2" xfId="15776" xr:uid="{00000000-0005-0000-0000-0000BA300000}"/>
    <cellStyle name="Millares 16 2 2 3 3" xfId="5255" xr:uid="{00000000-0005-0000-0000-0000BB300000}"/>
    <cellStyle name="Millares 16 2 2 3 3 2" xfId="17726" xr:uid="{00000000-0005-0000-0000-0000BC300000}"/>
    <cellStyle name="Millares 16 2 2 3 4" xfId="7184" xr:uid="{00000000-0005-0000-0000-0000BD300000}"/>
    <cellStyle name="Millares 16 2 2 3 4 2" xfId="19655" xr:uid="{00000000-0005-0000-0000-0000BE300000}"/>
    <cellStyle name="Millares 16 2 2 3 5" xfId="9194" xr:uid="{00000000-0005-0000-0000-0000BF300000}"/>
    <cellStyle name="Millares 16 2 2 3 5 2" xfId="21663" xr:uid="{00000000-0005-0000-0000-0000C0300000}"/>
    <cellStyle name="Millares 16 2 2 3 6" xfId="13855" xr:uid="{00000000-0005-0000-0000-0000C1300000}"/>
    <cellStyle name="Millares 16 2 2 3 7" xfId="29402" xr:uid="{00000000-0005-0000-0000-0000C2300000}"/>
    <cellStyle name="Millares 16 2 2 3 8" xfId="32121" xr:uid="{00000000-0005-0000-0000-0000C3300000}"/>
    <cellStyle name="Millares 16 2 2 3 9" xfId="33279" xr:uid="{00000000-0005-0000-0000-0000C4300000}"/>
    <cellStyle name="Millares 16 2 2 4" xfId="1859" xr:uid="{00000000-0005-0000-0000-0000C5300000}"/>
    <cellStyle name="Millares 16 2 2 4 2" xfId="3783" xr:uid="{00000000-0005-0000-0000-0000C6300000}"/>
    <cellStyle name="Millares 16 2 2 4 2 2" xfId="16256" xr:uid="{00000000-0005-0000-0000-0000C7300000}"/>
    <cellStyle name="Millares 16 2 2 4 3" xfId="5734" xr:uid="{00000000-0005-0000-0000-0000C8300000}"/>
    <cellStyle name="Millares 16 2 2 4 3 2" xfId="18206" xr:uid="{00000000-0005-0000-0000-0000C9300000}"/>
    <cellStyle name="Millares 16 2 2 4 4" xfId="7664" xr:uid="{00000000-0005-0000-0000-0000CA300000}"/>
    <cellStyle name="Millares 16 2 2 4 4 2" xfId="20135" xr:uid="{00000000-0005-0000-0000-0000CB300000}"/>
    <cellStyle name="Millares 16 2 2 4 5" xfId="9672" xr:uid="{00000000-0005-0000-0000-0000CC300000}"/>
    <cellStyle name="Millares 16 2 2 4 5 2" xfId="22141" xr:uid="{00000000-0005-0000-0000-0000CD300000}"/>
    <cellStyle name="Millares 16 2 2 4 6" xfId="14335" xr:uid="{00000000-0005-0000-0000-0000CE300000}"/>
    <cellStyle name="Millares 16 2 2 5" xfId="2341" xr:uid="{00000000-0005-0000-0000-0000CF300000}"/>
    <cellStyle name="Millares 16 2 2 5 2" xfId="4262" xr:uid="{00000000-0005-0000-0000-0000D0300000}"/>
    <cellStyle name="Millares 16 2 2 5 2 2" xfId="16735" xr:uid="{00000000-0005-0000-0000-0000D1300000}"/>
    <cellStyle name="Millares 16 2 2 5 3" xfId="6217" xr:uid="{00000000-0005-0000-0000-0000D2300000}"/>
    <cellStyle name="Millares 16 2 2 5 3 2" xfId="18689" xr:uid="{00000000-0005-0000-0000-0000D3300000}"/>
    <cellStyle name="Millares 16 2 2 5 4" xfId="8143" xr:uid="{00000000-0005-0000-0000-0000D4300000}"/>
    <cellStyle name="Millares 16 2 2 5 4 2" xfId="20614" xr:uid="{00000000-0005-0000-0000-0000D5300000}"/>
    <cellStyle name="Millares 16 2 2 5 5" xfId="10149" xr:uid="{00000000-0005-0000-0000-0000D6300000}"/>
    <cellStyle name="Millares 16 2 2 5 5 2" xfId="22618" xr:uid="{00000000-0005-0000-0000-0000D7300000}"/>
    <cellStyle name="Millares 16 2 2 5 6" xfId="14814" xr:uid="{00000000-0005-0000-0000-0000D8300000}"/>
    <cellStyle name="Millares 16 2 2 6" xfId="899" xr:uid="{00000000-0005-0000-0000-0000D9300000}"/>
    <cellStyle name="Millares 16 2 2 6 2" xfId="13375" xr:uid="{00000000-0005-0000-0000-0000DA300000}"/>
    <cellStyle name="Millares 16 2 2 7" xfId="2823" xr:uid="{00000000-0005-0000-0000-0000DB300000}"/>
    <cellStyle name="Millares 16 2 2 7 2" xfId="15296" xr:uid="{00000000-0005-0000-0000-0000DC300000}"/>
    <cellStyle name="Millares 16 2 2 8" xfId="4756" xr:uid="{00000000-0005-0000-0000-0000DD300000}"/>
    <cellStyle name="Millares 16 2 2 8 2" xfId="17228" xr:uid="{00000000-0005-0000-0000-0000DE300000}"/>
    <cellStyle name="Millares 16 2 2 9" xfId="6701" xr:uid="{00000000-0005-0000-0000-0000DF300000}"/>
    <cellStyle name="Millares 16 2 2 9 2" xfId="19172" xr:uid="{00000000-0005-0000-0000-0000E0300000}"/>
    <cellStyle name="Millares 16 2 20" xfId="25356" xr:uid="{00000000-0005-0000-0000-0000E1300000}"/>
    <cellStyle name="Millares 16 2 21" xfId="26824" xr:uid="{00000000-0005-0000-0000-0000E2300000}"/>
    <cellStyle name="Millares 16 2 22" xfId="27794" xr:uid="{00000000-0005-0000-0000-0000E3300000}"/>
    <cellStyle name="Millares 16 2 23" xfId="28500" xr:uid="{00000000-0005-0000-0000-0000E4300000}"/>
    <cellStyle name="Millares 16 2 24" xfId="31459" xr:uid="{00000000-0005-0000-0000-0000E5300000}"/>
    <cellStyle name="Millares 16 2 25" xfId="32630" xr:uid="{00000000-0005-0000-0000-0000E6300000}"/>
    <cellStyle name="Millares 16 2 3" xfId="309" xr:uid="{00000000-0005-0000-0000-0000E7300000}"/>
    <cellStyle name="Millares 16 2 3 10" xfId="10760" xr:uid="{00000000-0005-0000-0000-0000E8300000}"/>
    <cellStyle name="Millares 16 2 3 10 2" xfId="23226" xr:uid="{00000000-0005-0000-0000-0000E9300000}"/>
    <cellStyle name="Millares 16 2 3 11" xfId="11240" xr:uid="{00000000-0005-0000-0000-0000EA300000}"/>
    <cellStyle name="Millares 16 2 3 11 2" xfId="23705" xr:uid="{00000000-0005-0000-0000-0000EB300000}"/>
    <cellStyle name="Millares 16 2 3 12" xfId="12381" xr:uid="{00000000-0005-0000-0000-0000EC300000}"/>
    <cellStyle name="Millares 16 2 3 12 2" xfId="24215" xr:uid="{00000000-0005-0000-0000-0000ED300000}"/>
    <cellStyle name="Millares 16 2 3 13" xfId="13020" xr:uid="{00000000-0005-0000-0000-0000EE300000}"/>
    <cellStyle name="Millares 16 2 3 14" xfId="24923" xr:uid="{00000000-0005-0000-0000-0000EF300000}"/>
    <cellStyle name="Millares 16 2 3 15" xfId="25551" xr:uid="{00000000-0005-0000-0000-0000F0300000}"/>
    <cellStyle name="Millares 16 2 3 16" xfId="27014" xr:uid="{00000000-0005-0000-0000-0000F1300000}"/>
    <cellStyle name="Millares 16 2 3 17" xfId="27973" xr:uid="{00000000-0005-0000-0000-0000F2300000}"/>
    <cellStyle name="Millares 16 2 3 18" xfId="28693" xr:uid="{00000000-0005-0000-0000-0000F3300000}"/>
    <cellStyle name="Millares 16 2 3 19" xfId="31637" xr:uid="{00000000-0005-0000-0000-0000F4300000}"/>
    <cellStyle name="Millares 16 2 3 2" xfId="1505" xr:uid="{00000000-0005-0000-0000-0000F5300000}"/>
    <cellStyle name="Millares 16 2 3 2 2" xfId="3429" xr:uid="{00000000-0005-0000-0000-0000F6300000}"/>
    <cellStyle name="Millares 16 2 3 2 2 2" xfId="15902" xr:uid="{00000000-0005-0000-0000-0000F7300000}"/>
    <cellStyle name="Millares 16 2 3 2 3" xfId="5380" xr:uid="{00000000-0005-0000-0000-0000F8300000}"/>
    <cellStyle name="Millares 16 2 3 2 3 2" xfId="17852" xr:uid="{00000000-0005-0000-0000-0000F9300000}"/>
    <cellStyle name="Millares 16 2 3 2 4" xfId="7310" xr:uid="{00000000-0005-0000-0000-0000FA300000}"/>
    <cellStyle name="Millares 16 2 3 2 4 2" xfId="19781" xr:uid="{00000000-0005-0000-0000-0000FB300000}"/>
    <cellStyle name="Millares 16 2 3 2 5" xfId="9320" xr:uid="{00000000-0005-0000-0000-0000FC300000}"/>
    <cellStyle name="Millares 16 2 3 2 5 2" xfId="21789" xr:uid="{00000000-0005-0000-0000-0000FD300000}"/>
    <cellStyle name="Millares 16 2 3 2 6" xfId="13981" xr:uid="{00000000-0005-0000-0000-0000FE300000}"/>
    <cellStyle name="Millares 16 2 3 2 7" xfId="29528" xr:uid="{00000000-0005-0000-0000-0000FF300000}"/>
    <cellStyle name="Millares 16 2 3 2 8" xfId="32247" xr:uid="{00000000-0005-0000-0000-000000310000}"/>
    <cellStyle name="Millares 16 2 3 2 9" xfId="33405" xr:uid="{00000000-0005-0000-0000-000001310000}"/>
    <cellStyle name="Millares 16 2 3 20" xfId="32808" xr:uid="{00000000-0005-0000-0000-000002310000}"/>
    <cellStyle name="Millares 16 2 3 3" xfId="1985" xr:uid="{00000000-0005-0000-0000-000003310000}"/>
    <cellStyle name="Millares 16 2 3 3 2" xfId="3909" xr:uid="{00000000-0005-0000-0000-000004310000}"/>
    <cellStyle name="Millares 16 2 3 3 2 2" xfId="16382" xr:uid="{00000000-0005-0000-0000-000005310000}"/>
    <cellStyle name="Millares 16 2 3 3 3" xfId="5860" xr:uid="{00000000-0005-0000-0000-000006310000}"/>
    <cellStyle name="Millares 16 2 3 3 3 2" xfId="18332" xr:uid="{00000000-0005-0000-0000-000007310000}"/>
    <cellStyle name="Millares 16 2 3 3 4" xfId="7790" xr:uid="{00000000-0005-0000-0000-000008310000}"/>
    <cellStyle name="Millares 16 2 3 3 4 2" xfId="20261" xr:uid="{00000000-0005-0000-0000-000009310000}"/>
    <cellStyle name="Millares 16 2 3 3 5" xfId="9798" xr:uid="{00000000-0005-0000-0000-00000A310000}"/>
    <cellStyle name="Millares 16 2 3 3 5 2" xfId="22267" xr:uid="{00000000-0005-0000-0000-00000B310000}"/>
    <cellStyle name="Millares 16 2 3 3 6" xfId="14461" xr:uid="{00000000-0005-0000-0000-00000C310000}"/>
    <cellStyle name="Millares 16 2 3 4" xfId="2467" xr:uid="{00000000-0005-0000-0000-00000D310000}"/>
    <cellStyle name="Millares 16 2 3 4 2" xfId="4388" xr:uid="{00000000-0005-0000-0000-00000E310000}"/>
    <cellStyle name="Millares 16 2 3 4 2 2" xfId="16861" xr:uid="{00000000-0005-0000-0000-00000F310000}"/>
    <cellStyle name="Millares 16 2 3 4 3" xfId="6343" xr:uid="{00000000-0005-0000-0000-000010310000}"/>
    <cellStyle name="Millares 16 2 3 4 3 2" xfId="18815" xr:uid="{00000000-0005-0000-0000-000011310000}"/>
    <cellStyle name="Millares 16 2 3 4 4" xfId="8269" xr:uid="{00000000-0005-0000-0000-000012310000}"/>
    <cellStyle name="Millares 16 2 3 4 4 2" xfId="20740" xr:uid="{00000000-0005-0000-0000-000013310000}"/>
    <cellStyle name="Millares 16 2 3 4 5" xfId="10275" xr:uid="{00000000-0005-0000-0000-000014310000}"/>
    <cellStyle name="Millares 16 2 3 4 5 2" xfId="22744" xr:uid="{00000000-0005-0000-0000-000015310000}"/>
    <cellStyle name="Millares 16 2 3 4 6" xfId="14940" xr:uid="{00000000-0005-0000-0000-000016310000}"/>
    <cellStyle name="Millares 16 2 3 5" xfId="1025" xr:uid="{00000000-0005-0000-0000-000017310000}"/>
    <cellStyle name="Millares 16 2 3 5 2" xfId="13501" xr:uid="{00000000-0005-0000-0000-000018310000}"/>
    <cellStyle name="Millares 16 2 3 6" xfId="2949" xr:uid="{00000000-0005-0000-0000-000019310000}"/>
    <cellStyle name="Millares 16 2 3 6 2" xfId="15422" xr:uid="{00000000-0005-0000-0000-00001A310000}"/>
    <cellStyle name="Millares 16 2 3 7" xfId="4887" xr:uid="{00000000-0005-0000-0000-00001B310000}"/>
    <cellStyle name="Millares 16 2 3 7 2" xfId="17359" xr:uid="{00000000-0005-0000-0000-00001C310000}"/>
    <cellStyle name="Millares 16 2 3 8" xfId="6827" xr:uid="{00000000-0005-0000-0000-00001D310000}"/>
    <cellStyle name="Millares 16 2 3 8 2" xfId="19298" xr:uid="{00000000-0005-0000-0000-00001E310000}"/>
    <cellStyle name="Millares 16 2 3 9" xfId="8852" xr:uid="{00000000-0005-0000-0000-00001F310000}"/>
    <cellStyle name="Millares 16 2 3 9 2" xfId="21321" xr:uid="{00000000-0005-0000-0000-000020310000}"/>
    <cellStyle name="Millares 16 2 4" xfId="1327" xr:uid="{00000000-0005-0000-0000-000021310000}"/>
    <cellStyle name="Millares 16 2 4 10" xfId="27554" xr:uid="{00000000-0005-0000-0000-000022310000}"/>
    <cellStyle name="Millares 16 2 4 11" xfId="28389" xr:uid="{00000000-0005-0000-0000-000023310000}"/>
    <cellStyle name="Millares 16 2 4 12" xfId="29274" xr:uid="{00000000-0005-0000-0000-000024310000}"/>
    <cellStyle name="Millares 16 2 4 13" xfId="31996" xr:uid="{00000000-0005-0000-0000-000025310000}"/>
    <cellStyle name="Millares 16 2 4 14" xfId="33154" xr:uid="{00000000-0005-0000-0000-000026310000}"/>
    <cellStyle name="Millares 16 2 4 2" xfId="3251" xr:uid="{00000000-0005-0000-0000-000027310000}"/>
    <cellStyle name="Millares 16 2 4 2 2" xfId="15724" xr:uid="{00000000-0005-0000-0000-000028310000}"/>
    <cellStyle name="Millares 16 2 4 3" xfId="5203" xr:uid="{00000000-0005-0000-0000-000029310000}"/>
    <cellStyle name="Millares 16 2 4 3 2" xfId="17674" xr:uid="{00000000-0005-0000-0000-00002A310000}"/>
    <cellStyle name="Millares 16 2 4 4" xfId="7132" xr:uid="{00000000-0005-0000-0000-00002B310000}"/>
    <cellStyle name="Millares 16 2 4 4 2" xfId="19603" xr:uid="{00000000-0005-0000-0000-00002C310000}"/>
    <cellStyle name="Millares 16 2 4 5" xfId="9142" xr:uid="{00000000-0005-0000-0000-00002D310000}"/>
    <cellStyle name="Millares 16 2 4 5 2" xfId="21611" xr:uid="{00000000-0005-0000-0000-00002E310000}"/>
    <cellStyle name="Millares 16 2 4 6" xfId="12746" xr:uid="{00000000-0005-0000-0000-00002F310000}"/>
    <cellStyle name="Millares 16 2 4 6 2" xfId="24579" xr:uid="{00000000-0005-0000-0000-000030310000}"/>
    <cellStyle name="Millares 16 2 4 7" xfId="13803" xr:uid="{00000000-0005-0000-0000-000031310000}"/>
    <cellStyle name="Millares 16 2 4 8" xfId="25270" xr:uid="{00000000-0005-0000-0000-000032310000}"/>
    <cellStyle name="Millares 16 2 4 9" xfId="26256" xr:uid="{00000000-0005-0000-0000-000033310000}"/>
    <cellStyle name="Millares 16 2 5" xfId="1807" xr:uid="{00000000-0005-0000-0000-000034310000}"/>
    <cellStyle name="Millares 16 2 5 2" xfId="3731" xr:uid="{00000000-0005-0000-0000-000035310000}"/>
    <cellStyle name="Millares 16 2 5 2 2" xfId="16204" xr:uid="{00000000-0005-0000-0000-000036310000}"/>
    <cellStyle name="Millares 16 2 5 3" xfId="5682" xr:uid="{00000000-0005-0000-0000-000037310000}"/>
    <cellStyle name="Millares 16 2 5 3 2" xfId="18154" xr:uid="{00000000-0005-0000-0000-000038310000}"/>
    <cellStyle name="Millares 16 2 5 4" xfId="7612" xr:uid="{00000000-0005-0000-0000-000039310000}"/>
    <cellStyle name="Millares 16 2 5 4 2" xfId="20083" xr:uid="{00000000-0005-0000-0000-00003A310000}"/>
    <cellStyle name="Millares 16 2 5 5" xfId="9620" xr:uid="{00000000-0005-0000-0000-00003B310000}"/>
    <cellStyle name="Millares 16 2 5 5 2" xfId="22089" xr:uid="{00000000-0005-0000-0000-00003C310000}"/>
    <cellStyle name="Millares 16 2 5 6" xfId="14283" xr:uid="{00000000-0005-0000-0000-00003D310000}"/>
    <cellStyle name="Millares 16 2 5 7" xfId="29350" xr:uid="{00000000-0005-0000-0000-00003E310000}"/>
    <cellStyle name="Millares 16 2 5 8" xfId="32069" xr:uid="{00000000-0005-0000-0000-00003F310000}"/>
    <cellStyle name="Millares 16 2 5 9" xfId="33227" xr:uid="{00000000-0005-0000-0000-000040310000}"/>
    <cellStyle name="Millares 16 2 6" xfId="2289" xr:uid="{00000000-0005-0000-0000-000041310000}"/>
    <cellStyle name="Millares 16 2 6 2" xfId="4210" xr:uid="{00000000-0005-0000-0000-000042310000}"/>
    <cellStyle name="Millares 16 2 6 2 2" xfId="16683" xr:uid="{00000000-0005-0000-0000-000043310000}"/>
    <cellStyle name="Millares 16 2 6 3" xfId="6165" xr:uid="{00000000-0005-0000-0000-000044310000}"/>
    <cellStyle name="Millares 16 2 6 3 2" xfId="18637" xr:uid="{00000000-0005-0000-0000-000045310000}"/>
    <cellStyle name="Millares 16 2 6 4" xfId="8091" xr:uid="{00000000-0005-0000-0000-000046310000}"/>
    <cellStyle name="Millares 16 2 6 4 2" xfId="20562" xr:uid="{00000000-0005-0000-0000-000047310000}"/>
    <cellStyle name="Millares 16 2 6 5" xfId="10097" xr:uid="{00000000-0005-0000-0000-000048310000}"/>
    <cellStyle name="Millares 16 2 6 5 2" xfId="22566" xr:uid="{00000000-0005-0000-0000-000049310000}"/>
    <cellStyle name="Millares 16 2 6 6" xfId="14762" xr:uid="{00000000-0005-0000-0000-00004A310000}"/>
    <cellStyle name="Millares 16 2 7" xfId="847" xr:uid="{00000000-0005-0000-0000-00004B310000}"/>
    <cellStyle name="Millares 16 2 7 2" xfId="13323" xr:uid="{00000000-0005-0000-0000-00004C310000}"/>
    <cellStyle name="Millares 16 2 8" xfId="2771" xr:uid="{00000000-0005-0000-0000-00004D310000}"/>
    <cellStyle name="Millares 16 2 8 2" xfId="15244" xr:uid="{00000000-0005-0000-0000-00004E310000}"/>
    <cellStyle name="Millares 16 2 9" xfId="4704" xr:uid="{00000000-0005-0000-0000-00004F310000}"/>
    <cellStyle name="Millares 16 2 9 2" xfId="17176" xr:uid="{00000000-0005-0000-0000-000050310000}"/>
    <cellStyle name="Millares 16 20" xfId="12815" xr:uid="{00000000-0005-0000-0000-000051310000}"/>
    <cellStyle name="Millares 16 21" xfId="24718" xr:uid="{00000000-0005-0000-0000-000052310000}"/>
    <cellStyle name="Millares 16 22" xfId="25323" xr:uid="{00000000-0005-0000-0000-000053310000}"/>
    <cellStyle name="Millares 16 23" xfId="26785" xr:uid="{00000000-0005-0000-0000-000054310000}"/>
    <cellStyle name="Millares 16 24" xfId="27765" xr:uid="{00000000-0005-0000-0000-000055310000}"/>
    <cellStyle name="Millares 16 25" xfId="28467" xr:uid="{00000000-0005-0000-0000-000056310000}"/>
    <cellStyle name="Millares 16 26" xfId="31432" xr:uid="{00000000-0005-0000-0000-000057310000}"/>
    <cellStyle name="Millares 16 27" xfId="32603" xr:uid="{00000000-0005-0000-0000-000058310000}"/>
    <cellStyle name="Millares 16 3" xfId="116" xr:uid="{00000000-0005-0000-0000-000059310000}"/>
    <cellStyle name="Millares 16 3 10" xfId="8707" xr:uid="{00000000-0005-0000-0000-00005A310000}"/>
    <cellStyle name="Millares 16 3 10 2" xfId="21176" xr:uid="{00000000-0005-0000-0000-00005B310000}"/>
    <cellStyle name="Millares 16 3 11" xfId="10606" xr:uid="{00000000-0005-0000-0000-00005C310000}"/>
    <cellStyle name="Millares 16 3 11 2" xfId="23072" xr:uid="{00000000-0005-0000-0000-00005D310000}"/>
    <cellStyle name="Millares 16 3 12" xfId="11086" xr:uid="{00000000-0005-0000-0000-00005E310000}"/>
    <cellStyle name="Millares 16 3 12 2" xfId="23551" xr:uid="{00000000-0005-0000-0000-00005F310000}"/>
    <cellStyle name="Millares 16 3 13" xfId="12227" xr:uid="{00000000-0005-0000-0000-000060310000}"/>
    <cellStyle name="Millares 16 3 13 2" xfId="24061" xr:uid="{00000000-0005-0000-0000-000061310000}"/>
    <cellStyle name="Millares 16 3 14" xfId="12866" xr:uid="{00000000-0005-0000-0000-000062310000}"/>
    <cellStyle name="Millares 16 3 15" xfId="24769" xr:uid="{00000000-0005-0000-0000-000063310000}"/>
    <cellStyle name="Millares 16 3 16" xfId="25382" xr:uid="{00000000-0005-0000-0000-000064310000}"/>
    <cellStyle name="Millares 16 3 17" xfId="26849" xr:uid="{00000000-0005-0000-0000-000065310000}"/>
    <cellStyle name="Millares 16 3 18" xfId="27818" xr:uid="{00000000-0005-0000-0000-000066310000}"/>
    <cellStyle name="Millares 16 3 19" xfId="28526" xr:uid="{00000000-0005-0000-0000-000067310000}"/>
    <cellStyle name="Millares 16 3 2" xfId="333" xr:uid="{00000000-0005-0000-0000-000068310000}"/>
    <cellStyle name="Millares 16 3 2 10" xfId="10784" xr:uid="{00000000-0005-0000-0000-000069310000}"/>
    <cellStyle name="Millares 16 3 2 10 2" xfId="23250" xr:uid="{00000000-0005-0000-0000-00006A310000}"/>
    <cellStyle name="Millares 16 3 2 11" xfId="11264" xr:uid="{00000000-0005-0000-0000-00006B310000}"/>
    <cellStyle name="Millares 16 3 2 11 2" xfId="23729" xr:uid="{00000000-0005-0000-0000-00006C310000}"/>
    <cellStyle name="Millares 16 3 2 12" xfId="12405" xr:uid="{00000000-0005-0000-0000-00006D310000}"/>
    <cellStyle name="Millares 16 3 2 12 2" xfId="24239" xr:uid="{00000000-0005-0000-0000-00006E310000}"/>
    <cellStyle name="Millares 16 3 2 13" xfId="13044" xr:uid="{00000000-0005-0000-0000-00006F310000}"/>
    <cellStyle name="Millares 16 3 2 14" xfId="24947" xr:uid="{00000000-0005-0000-0000-000070310000}"/>
    <cellStyle name="Millares 16 3 2 15" xfId="25575" xr:uid="{00000000-0005-0000-0000-000071310000}"/>
    <cellStyle name="Millares 16 3 2 16" xfId="27038" xr:uid="{00000000-0005-0000-0000-000072310000}"/>
    <cellStyle name="Millares 16 3 2 17" xfId="27997" xr:uid="{00000000-0005-0000-0000-000073310000}"/>
    <cellStyle name="Millares 16 3 2 18" xfId="28717" xr:uid="{00000000-0005-0000-0000-000074310000}"/>
    <cellStyle name="Millares 16 3 2 19" xfId="31661" xr:uid="{00000000-0005-0000-0000-000075310000}"/>
    <cellStyle name="Millares 16 3 2 2" xfId="1529" xr:uid="{00000000-0005-0000-0000-000076310000}"/>
    <cellStyle name="Millares 16 3 2 2 2" xfId="3453" xr:uid="{00000000-0005-0000-0000-000077310000}"/>
    <cellStyle name="Millares 16 3 2 2 2 2" xfId="15926" xr:uid="{00000000-0005-0000-0000-000078310000}"/>
    <cellStyle name="Millares 16 3 2 2 3" xfId="5404" xr:uid="{00000000-0005-0000-0000-000079310000}"/>
    <cellStyle name="Millares 16 3 2 2 3 2" xfId="17876" xr:uid="{00000000-0005-0000-0000-00007A310000}"/>
    <cellStyle name="Millares 16 3 2 2 4" xfId="7334" xr:uid="{00000000-0005-0000-0000-00007B310000}"/>
    <cellStyle name="Millares 16 3 2 2 4 2" xfId="19805" xr:uid="{00000000-0005-0000-0000-00007C310000}"/>
    <cellStyle name="Millares 16 3 2 2 5" xfId="9344" xr:uid="{00000000-0005-0000-0000-00007D310000}"/>
    <cellStyle name="Millares 16 3 2 2 5 2" xfId="21813" xr:uid="{00000000-0005-0000-0000-00007E310000}"/>
    <cellStyle name="Millares 16 3 2 2 6" xfId="14005" xr:uid="{00000000-0005-0000-0000-00007F310000}"/>
    <cellStyle name="Millares 16 3 2 2 7" xfId="29552" xr:uid="{00000000-0005-0000-0000-000080310000}"/>
    <cellStyle name="Millares 16 3 2 2 8" xfId="32271" xr:uid="{00000000-0005-0000-0000-000081310000}"/>
    <cellStyle name="Millares 16 3 2 2 9" xfId="33429" xr:uid="{00000000-0005-0000-0000-000082310000}"/>
    <cellStyle name="Millares 16 3 2 20" xfId="32832" xr:uid="{00000000-0005-0000-0000-000083310000}"/>
    <cellStyle name="Millares 16 3 2 3" xfId="2009" xr:uid="{00000000-0005-0000-0000-000084310000}"/>
    <cellStyle name="Millares 16 3 2 3 2" xfId="3933" xr:uid="{00000000-0005-0000-0000-000085310000}"/>
    <cellStyle name="Millares 16 3 2 3 2 2" xfId="16406" xr:uid="{00000000-0005-0000-0000-000086310000}"/>
    <cellStyle name="Millares 16 3 2 3 3" xfId="5884" xr:uid="{00000000-0005-0000-0000-000087310000}"/>
    <cellStyle name="Millares 16 3 2 3 3 2" xfId="18356" xr:uid="{00000000-0005-0000-0000-000088310000}"/>
    <cellStyle name="Millares 16 3 2 3 4" xfId="7814" xr:uid="{00000000-0005-0000-0000-000089310000}"/>
    <cellStyle name="Millares 16 3 2 3 4 2" xfId="20285" xr:uid="{00000000-0005-0000-0000-00008A310000}"/>
    <cellStyle name="Millares 16 3 2 3 5" xfId="9822" xr:uid="{00000000-0005-0000-0000-00008B310000}"/>
    <cellStyle name="Millares 16 3 2 3 5 2" xfId="22291" xr:uid="{00000000-0005-0000-0000-00008C310000}"/>
    <cellStyle name="Millares 16 3 2 3 6" xfId="14485" xr:uid="{00000000-0005-0000-0000-00008D310000}"/>
    <cellStyle name="Millares 16 3 2 4" xfId="2491" xr:uid="{00000000-0005-0000-0000-00008E310000}"/>
    <cellStyle name="Millares 16 3 2 4 2" xfId="4412" xr:uid="{00000000-0005-0000-0000-00008F310000}"/>
    <cellStyle name="Millares 16 3 2 4 2 2" xfId="16885" xr:uid="{00000000-0005-0000-0000-000090310000}"/>
    <cellStyle name="Millares 16 3 2 4 3" xfId="6367" xr:uid="{00000000-0005-0000-0000-000091310000}"/>
    <cellStyle name="Millares 16 3 2 4 3 2" xfId="18839" xr:uid="{00000000-0005-0000-0000-000092310000}"/>
    <cellStyle name="Millares 16 3 2 4 4" xfId="8293" xr:uid="{00000000-0005-0000-0000-000093310000}"/>
    <cellStyle name="Millares 16 3 2 4 4 2" xfId="20764" xr:uid="{00000000-0005-0000-0000-000094310000}"/>
    <cellStyle name="Millares 16 3 2 4 5" xfId="10299" xr:uid="{00000000-0005-0000-0000-000095310000}"/>
    <cellStyle name="Millares 16 3 2 4 5 2" xfId="22768" xr:uid="{00000000-0005-0000-0000-000096310000}"/>
    <cellStyle name="Millares 16 3 2 4 6" xfId="14964" xr:uid="{00000000-0005-0000-0000-000097310000}"/>
    <cellStyle name="Millares 16 3 2 5" xfId="1049" xr:uid="{00000000-0005-0000-0000-000098310000}"/>
    <cellStyle name="Millares 16 3 2 5 2" xfId="13525" xr:uid="{00000000-0005-0000-0000-000099310000}"/>
    <cellStyle name="Millares 16 3 2 6" xfId="2973" xr:uid="{00000000-0005-0000-0000-00009A310000}"/>
    <cellStyle name="Millares 16 3 2 6 2" xfId="15446" xr:uid="{00000000-0005-0000-0000-00009B310000}"/>
    <cellStyle name="Millares 16 3 2 7" xfId="4911" xr:uid="{00000000-0005-0000-0000-00009C310000}"/>
    <cellStyle name="Millares 16 3 2 7 2" xfId="17383" xr:uid="{00000000-0005-0000-0000-00009D310000}"/>
    <cellStyle name="Millares 16 3 2 8" xfId="6851" xr:uid="{00000000-0005-0000-0000-00009E310000}"/>
    <cellStyle name="Millares 16 3 2 8 2" xfId="19322" xr:uid="{00000000-0005-0000-0000-00009F310000}"/>
    <cellStyle name="Millares 16 3 2 9" xfId="8875" xr:uid="{00000000-0005-0000-0000-0000A0310000}"/>
    <cellStyle name="Millares 16 3 2 9 2" xfId="21344" xr:uid="{00000000-0005-0000-0000-0000A1310000}"/>
    <cellStyle name="Millares 16 3 20" xfId="31483" xr:uid="{00000000-0005-0000-0000-0000A2310000}"/>
    <cellStyle name="Millares 16 3 21" xfId="32654" xr:uid="{00000000-0005-0000-0000-0000A3310000}"/>
    <cellStyle name="Millares 16 3 3" xfId="1351" xr:uid="{00000000-0005-0000-0000-0000A4310000}"/>
    <cellStyle name="Millares 16 3 3 2" xfId="3275" xr:uid="{00000000-0005-0000-0000-0000A5310000}"/>
    <cellStyle name="Millares 16 3 3 2 2" xfId="15748" xr:uid="{00000000-0005-0000-0000-0000A6310000}"/>
    <cellStyle name="Millares 16 3 3 3" xfId="5227" xr:uid="{00000000-0005-0000-0000-0000A7310000}"/>
    <cellStyle name="Millares 16 3 3 3 2" xfId="17698" xr:uid="{00000000-0005-0000-0000-0000A8310000}"/>
    <cellStyle name="Millares 16 3 3 4" xfId="7156" xr:uid="{00000000-0005-0000-0000-0000A9310000}"/>
    <cellStyle name="Millares 16 3 3 4 2" xfId="19627" xr:uid="{00000000-0005-0000-0000-0000AA310000}"/>
    <cellStyle name="Millares 16 3 3 5" xfId="9166" xr:uid="{00000000-0005-0000-0000-0000AB310000}"/>
    <cellStyle name="Millares 16 3 3 5 2" xfId="21635" xr:uid="{00000000-0005-0000-0000-0000AC310000}"/>
    <cellStyle name="Millares 16 3 3 6" xfId="13827" xr:uid="{00000000-0005-0000-0000-0000AD310000}"/>
    <cellStyle name="Millares 16 3 3 7" xfId="29374" xr:uid="{00000000-0005-0000-0000-0000AE310000}"/>
    <cellStyle name="Millares 16 3 3 8" xfId="32093" xr:uid="{00000000-0005-0000-0000-0000AF310000}"/>
    <cellStyle name="Millares 16 3 3 9" xfId="33251" xr:uid="{00000000-0005-0000-0000-0000B0310000}"/>
    <cellStyle name="Millares 16 3 4" xfId="1831" xr:uid="{00000000-0005-0000-0000-0000B1310000}"/>
    <cellStyle name="Millares 16 3 4 2" xfId="3755" xr:uid="{00000000-0005-0000-0000-0000B2310000}"/>
    <cellStyle name="Millares 16 3 4 2 2" xfId="16228" xr:uid="{00000000-0005-0000-0000-0000B3310000}"/>
    <cellStyle name="Millares 16 3 4 3" xfId="5706" xr:uid="{00000000-0005-0000-0000-0000B4310000}"/>
    <cellStyle name="Millares 16 3 4 3 2" xfId="18178" xr:uid="{00000000-0005-0000-0000-0000B5310000}"/>
    <cellStyle name="Millares 16 3 4 4" xfId="7636" xr:uid="{00000000-0005-0000-0000-0000B6310000}"/>
    <cellStyle name="Millares 16 3 4 4 2" xfId="20107" xr:uid="{00000000-0005-0000-0000-0000B7310000}"/>
    <cellStyle name="Millares 16 3 4 5" xfId="9644" xr:uid="{00000000-0005-0000-0000-0000B8310000}"/>
    <cellStyle name="Millares 16 3 4 5 2" xfId="22113" xr:uid="{00000000-0005-0000-0000-0000B9310000}"/>
    <cellStyle name="Millares 16 3 4 6" xfId="14307" xr:uid="{00000000-0005-0000-0000-0000BA310000}"/>
    <cellStyle name="Millares 16 3 5" xfId="2313" xr:uid="{00000000-0005-0000-0000-0000BB310000}"/>
    <cellStyle name="Millares 16 3 5 2" xfId="4234" xr:uid="{00000000-0005-0000-0000-0000BC310000}"/>
    <cellStyle name="Millares 16 3 5 2 2" xfId="16707" xr:uid="{00000000-0005-0000-0000-0000BD310000}"/>
    <cellStyle name="Millares 16 3 5 3" xfId="6189" xr:uid="{00000000-0005-0000-0000-0000BE310000}"/>
    <cellStyle name="Millares 16 3 5 3 2" xfId="18661" xr:uid="{00000000-0005-0000-0000-0000BF310000}"/>
    <cellStyle name="Millares 16 3 5 4" xfId="8115" xr:uid="{00000000-0005-0000-0000-0000C0310000}"/>
    <cellStyle name="Millares 16 3 5 4 2" xfId="20586" xr:uid="{00000000-0005-0000-0000-0000C1310000}"/>
    <cellStyle name="Millares 16 3 5 5" xfId="10121" xr:uid="{00000000-0005-0000-0000-0000C2310000}"/>
    <cellStyle name="Millares 16 3 5 5 2" xfId="22590" xr:uid="{00000000-0005-0000-0000-0000C3310000}"/>
    <cellStyle name="Millares 16 3 5 6" xfId="14786" xr:uid="{00000000-0005-0000-0000-0000C4310000}"/>
    <cellStyle name="Millares 16 3 6" xfId="871" xr:uid="{00000000-0005-0000-0000-0000C5310000}"/>
    <cellStyle name="Millares 16 3 6 2" xfId="13347" xr:uid="{00000000-0005-0000-0000-0000C6310000}"/>
    <cellStyle name="Millares 16 3 7" xfId="2795" xr:uid="{00000000-0005-0000-0000-0000C7310000}"/>
    <cellStyle name="Millares 16 3 7 2" xfId="15268" xr:uid="{00000000-0005-0000-0000-0000C8310000}"/>
    <cellStyle name="Millares 16 3 8" xfId="4728" xr:uid="{00000000-0005-0000-0000-0000C9310000}"/>
    <cellStyle name="Millares 16 3 8 2" xfId="17200" xr:uid="{00000000-0005-0000-0000-0000CA310000}"/>
    <cellStyle name="Millares 16 3 9" xfId="6673" xr:uid="{00000000-0005-0000-0000-0000CB310000}"/>
    <cellStyle name="Millares 16 3 9 2" xfId="19144" xr:uid="{00000000-0005-0000-0000-0000CC310000}"/>
    <cellStyle name="Millares 16 4" xfId="210" xr:uid="{00000000-0005-0000-0000-0000CD310000}"/>
    <cellStyle name="Millares 16 4 10" xfId="8763" xr:uid="{00000000-0005-0000-0000-0000CE310000}"/>
    <cellStyle name="Millares 16 4 10 2" xfId="21232" xr:uid="{00000000-0005-0000-0000-0000CF310000}"/>
    <cellStyle name="Millares 16 4 11" xfId="10668" xr:uid="{00000000-0005-0000-0000-0000D0310000}"/>
    <cellStyle name="Millares 16 4 11 2" xfId="23134" xr:uid="{00000000-0005-0000-0000-0000D1310000}"/>
    <cellStyle name="Millares 16 4 12" xfId="11148" xr:uid="{00000000-0005-0000-0000-0000D2310000}"/>
    <cellStyle name="Millares 16 4 12 2" xfId="23613" xr:uid="{00000000-0005-0000-0000-0000D3310000}"/>
    <cellStyle name="Millares 16 4 13" xfId="12289" xr:uid="{00000000-0005-0000-0000-0000D4310000}"/>
    <cellStyle name="Millares 16 4 13 2" xfId="24123" xr:uid="{00000000-0005-0000-0000-0000D5310000}"/>
    <cellStyle name="Millares 16 4 14" xfId="12928" xr:uid="{00000000-0005-0000-0000-0000D6310000}"/>
    <cellStyle name="Millares 16 4 15" xfId="24831" xr:uid="{00000000-0005-0000-0000-0000D7310000}"/>
    <cellStyle name="Millares 16 4 16" xfId="25455" xr:uid="{00000000-0005-0000-0000-0000D8310000}"/>
    <cellStyle name="Millares 16 4 17" xfId="26921" xr:uid="{00000000-0005-0000-0000-0000D9310000}"/>
    <cellStyle name="Millares 16 4 18" xfId="27881" xr:uid="{00000000-0005-0000-0000-0000DA310000}"/>
    <cellStyle name="Millares 16 4 19" xfId="28598" xr:uid="{00000000-0005-0000-0000-0000DB310000}"/>
    <cellStyle name="Millares 16 4 2" xfId="395" xr:uid="{00000000-0005-0000-0000-0000DC310000}"/>
    <cellStyle name="Millares 16 4 2 10" xfId="10846" xr:uid="{00000000-0005-0000-0000-0000DD310000}"/>
    <cellStyle name="Millares 16 4 2 10 2" xfId="23312" xr:uid="{00000000-0005-0000-0000-0000DE310000}"/>
    <cellStyle name="Millares 16 4 2 11" xfId="11326" xr:uid="{00000000-0005-0000-0000-0000DF310000}"/>
    <cellStyle name="Millares 16 4 2 11 2" xfId="23791" xr:uid="{00000000-0005-0000-0000-0000E0310000}"/>
    <cellStyle name="Millares 16 4 2 12" xfId="12467" xr:uid="{00000000-0005-0000-0000-0000E1310000}"/>
    <cellStyle name="Millares 16 4 2 12 2" xfId="24301" xr:uid="{00000000-0005-0000-0000-0000E2310000}"/>
    <cellStyle name="Millares 16 4 2 13" xfId="13106" xr:uid="{00000000-0005-0000-0000-0000E3310000}"/>
    <cellStyle name="Millares 16 4 2 14" xfId="25009" xr:uid="{00000000-0005-0000-0000-0000E4310000}"/>
    <cellStyle name="Millares 16 4 2 15" xfId="25637" xr:uid="{00000000-0005-0000-0000-0000E5310000}"/>
    <cellStyle name="Millares 16 4 2 16" xfId="27100" xr:uid="{00000000-0005-0000-0000-0000E6310000}"/>
    <cellStyle name="Millares 16 4 2 17" xfId="28059" xr:uid="{00000000-0005-0000-0000-0000E7310000}"/>
    <cellStyle name="Millares 16 4 2 18" xfId="28779" xr:uid="{00000000-0005-0000-0000-0000E8310000}"/>
    <cellStyle name="Millares 16 4 2 19" xfId="31723" xr:uid="{00000000-0005-0000-0000-0000E9310000}"/>
    <cellStyle name="Millares 16 4 2 2" xfId="1591" xr:uid="{00000000-0005-0000-0000-0000EA310000}"/>
    <cellStyle name="Millares 16 4 2 2 2" xfId="3515" xr:uid="{00000000-0005-0000-0000-0000EB310000}"/>
    <cellStyle name="Millares 16 4 2 2 2 2" xfId="15988" xr:uid="{00000000-0005-0000-0000-0000EC310000}"/>
    <cellStyle name="Millares 16 4 2 2 3" xfId="5466" xr:uid="{00000000-0005-0000-0000-0000ED310000}"/>
    <cellStyle name="Millares 16 4 2 2 3 2" xfId="17938" xr:uid="{00000000-0005-0000-0000-0000EE310000}"/>
    <cellStyle name="Millares 16 4 2 2 4" xfId="7396" xr:uid="{00000000-0005-0000-0000-0000EF310000}"/>
    <cellStyle name="Millares 16 4 2 2 4 2" xfId="19867" xr:uid="{00000000-0005-0000-0000-0000F0310000}"/>
    <cellStyle name="Millares 16 4 2 2 5" xfId="9406" xr:uid="{00000000-0005-0000-0000-0000F1310000}"/>
    <cellStyle name="Millares 16 4 2 2 5 2" xfId="21875" xr:uid="{00000000-0005-0000-0000-0000F2310000}"/>
    <cellStyle name="Millares 16 4 2 2 6" xfId="14067" xr:uid="{00000000-0005-0000-0000-0000F3310000}"/>
    <cellStyle name="Millares 16 4 2 2 7" xfId="29614" xr:uid="{00000000-0005-0000-0000-0000F4310000}"/>
    <cellStyle name="Millares 16 4 2 2 8" xfId="32333" xr:uid="{00000000-0005-0000-0000-0000F5310000}"/>
    <cellStyle name="Millares 16 4 2 2 9" xfId="33491" xr:uid="{00000000-0005-0000-0000-0000F6310000}"/>
    <cellStyle name="Millares 16 4 2 20" xfId="32894" xr:uid="{00000000-0005-0000-0000-0000F7310000}"/>
    <cellStyle name="Millares 16 4 2 3" xfId="2071" xr:uid="{00000000-0005-0000-0000-0000F8310000}"/>
    <cellStyle name="Millares 16 4 2 3 2" xfId="3995" xr:uid="{00000000-0005-0000-0000-0000F9310000}"/>
    <cellStyle name="Millares 16 4 2 3 2 2" xfId="16468" xr:uid="{00000000-0005-0000-0000-0000FA310000}"/>
    <cellStyle name="Millares 16 4 2 3 3" xfId="5946" xr:uid="{00000000-0005-0000-0000-0000FB310000}"/>
    <cellStyle name="Millares 16 4 2 3 3 2" xfId="18418" xr:uid="{00000000-0005-0000-0000-0000FC310000}"/>
    <cellStyle name="Millares 16 4 2 3 4" xfId="7876" xr:uid="{00000000-0005-0000-0000-0000FD310000}"/>
    <cellStyle name="Millares 16 4 2 3 4 2" xfId="20347" xr:uid="{00000000-0005-0000-0000-0000FE310000}"/>
    <cellStyle name="Millares 16 4 2 3 5" xfId="9884" xr:uid="{00000000-0005-0000-0000-0000FF310000}"/>
    <cellStyle name="Millares 16 4 2 3 5 2" xfId="22353" xr:uid="{00000000-0005-0000-0000-000000320000}"/>
    <cellStyle name="Millares 16 4 2 3 6" xfId="14547" xr:uid="{00000000-0005-0000-0000-000001320000}"/>
    <cellStyle name="Millares 16 4 2 4" xfId="2553" xr:uid="{00000000-0005-0000-0000-000002320000}"/>
    <cellStyle name="Millares 16 4 2 4 2" xfId="4474" xr:uid="{00000000-0005-0000-0000-000003320000}"/>
    <cellStyle name="Millares 16 4 2 4 2 2" xfId="16947" xr:uid="{00000000-0005-0000-0000-000004320000}"/>
    <cellStyle name="Millares 16 4 2 4 3" xfId="6429" xr:uid="{00000000-0005-0000-0000-000005320000}"/>
    <cellStyle name="Millares 16 4 2 4 3 2" xfId="18901" xr:uid="{00000000-0005-0000-0000-000006320000}"/>
    <cellStyle name="Millares 16 4 2 4 4" xfId="8355" xr:uid="{00000000-0005-0000-0000-000007320000}"/>
    <cellStyle name="Millares 16 4 2 4 4 2" xfId="20826" xr:uid="{00000000-0005-0000-0000-000008320000}"/>
    <cellStyle name="Millares 16 4 2 4 5" xfId="10361" xr:uid="{00000000-0005-0000-0000-000009320000}"/>
    <cellStyle name="Millares 16 4 2 4 5 2" xfId="22830" xr:uid="{00000000-0005-0000-0000-00000A320000}"/>
    <cellStyle name="Millares 16 4 2 4 6" xfId="15026" xr:uid="{00000000-0005-0000-0000-00000B320000}"/>
    <cellStyle name="Millares 16 4 2 5" xfId="1111" xr:uid="{00000000-0005-0000-0000-00000C320000}"/>
    <cellStyle name="Millares 16 4 2 5 2" xfId="13587" xr:uid="{00000000-0005-0000-0000-00000D320000}"/>
    <cellStyle name="Millares 16 4 2 6" xfId="3035" xr:uid="{00000000-0005-0000-0000-00000E320000}"/>
    <cellStyle name="Millares 16 4 2 6 2" xfId="15508" xr:uid="{00000000-0005-0000-0000-00000F320000}"/>
    <cellStyle name="Millares 16 4 2 7" xfId="4973" xr:uid="{00000000-0005-0000-0000-000010320000}"/>
    <cellStyle name="Millares 16 4 2 7 2" xfId="17445" xr:uid="{00000000-0005-0000-0000-000011320000}"/>
    <cellStyle name="Millares 16 4 2 8" xfId="6913" xr:uid="{00000000-0005-0000-0000-000012320000}"/>
    <cellStyle name="Millares 16 4 2 8 2" xfId="19384" xr:uid="{00000000-0005-0000-0000-000013320000}"/>
    <cellStyle name="Millares 16 4 2 9" xfId="8932" xr:uid="{00000000-0005-0000-0000-000014320000}"/>
    <cellStyle name="Millares 16 4 2 9 2" xfId="21401" xr:uid="{00000000-0005-0000-0000-000015320000}"/>
    <cellStyle name="Millares 16 4 20" xfId="31545" xr:uid="{00000000-0005-0000-0000-000016320000}"/>
    <cellStyle name="Millares 16 4 21" xfId="32716" xr:uid="{00000000-0005-0000-0000-000017320000}"/>
    <cellStyle name="Millares 16 4 3" xfId="1413" xr:uid="{00000000-0005-0000-0000-000018320000}"/>
    <cellStyle name="Millares 16 4 3 2" xfId="3337" xr:uid="{00000000-0005-0000-0000-000019320000}"/>
    <cellStyle name="Millares 16 4 3 2 2" xfId="15810" xr:uid="{00000000-0005-0000-0000-00001A320000}"/>
    <cellStyle name="Millares 16 4 3 3" xfId="5289" xr:uid="{00000000-0005-0000-0000-00001B320000}"/>
    <cellStyle name="Millares 16 4 3 3 2" xfId="17760" xr:uid="{00000000-0005-0000-0000-00001C320000}"/>
    <cellStyle name="Millares 16 4 3 4" xfId="7218" xr:uid="{00000000-0005-0000-0000-00001D320000}"/>
    <cellStyle name="Millares 16 4 3 4 2" xfId="19689" xr:uid="{00000000-0005-0000-0000-00001E320000}"/>
    <cellStyle name="Millares 16 4 3 5" xfId="9228" xr:uid="{00000000-0005-0000-0000-00001F320000}"/>
    <cellStyle name="Millares 16 4 3 5 2" xfId="21697" xr:uid="{00000000-0005-0000-0000-000020320000}"/>
    <cellStyle name="Millares 16 4 3 6" xfId="13889" xr:uid="{00000000-0005-0000-0000-000021320000}"/>
    <cellStyle name="Millares 16 4 3 7" xfId="29436" xr:uid="{00000000-0005-0000-0000-000022320000}"/>
    <cellStyle name="Millares 16 4 3 8" xfId="32155" xr:uid="{00000000-0005-0000-0000-000023320000}"/>
    <cellStyle name="Millares 16 4 3 9" xfId="33313" xr:uid="{00000000-0005-0000-0000-000024320000}"/>
    <cellStyle name="Millares 16 4 4" xfId="1893" xr:uid="{00000000-0005-0000-0000-000025320000}"/>
    <cellStyle name="Millares 16 4 4 2" xfId="3817" xr:uid="{00000000-0005-0000-0000-000026320000}"/>
    <cellStyle name="Millares 16 4 4 2 2" xfId="16290" xr:uid="{00000000-0005-0000-0000-000027320000}"/>
    <cellStyle name="Millares 16 4 4 3" xfId="5768" xr:uid="{00000000-0005-0000-0000-000028320000}"/>
    <cellStyle name="Millares 16 4 4 3 2" xfId="18240" xr:uid="{00000000-0005-0000-0000-000029320000}"/>
    <cellStyle name="Millares 16 4 4 4" xfId="7698" xr:uid="{00000000-0005-0000-0000-00002A320000}"/>
    <cellStyle name="Millares 16 4 4 4 2" xfId="20169" xr:uid="{00000000-0005-0000-0000-00002B320000}"/>
    <cellStyle name="Millares 16 4 4 5" xfId="9706" xr:uid="{00000000-0005-0000-0000-00002C320000}"/>
    <cellStyle name="Millares 16 4 4 5 2" xfId="22175" xr:uid="{00000000-0005-0000-0000-00002D320000}"/>
    <cellStyle name="Millares 16 4 4 6" xfId="14369" xr:uid="{00000000-0005-0000-0000-00002E320000}"/>
    <cellStyle name="Millares 16 4 5" xfId="2375" xr:uid="{00000000-0005-0000-0000-00002F320000}"/>
    <cellStyle name="Millares 16 4 5 2" xfId="4296" xr:uid="{00000000-0005-0000-0000-000030320000}"/>
    <cellStyle name="Millares 16 4 5 2 2" xfId="16769" xr:uid="{00000000-0005-0000-0000-000031320000}"/>
    <cellStyle name="Millares 16 4 5 3" xfId="6251" xr:uid="{00000000-0005-0000-0000-000032320000}"/>
    <cellStyle name="Millares 16 4 5 3 2" xfId="18723" xr:uid="{00000000-0005-0000-0000-000033320000}"/>
    <cellStyle name="Millares 16 4 5 4" xfId="8177" xr:uid="{00000000-0005-0000-0000-000034320000}"/>
    <cellStyle name="Millares 16 4 5 4 2" xfId="20648" xr:uid="{00000000-0005-0000-0000-000035320000}"/>
    <cellStyle name="Millares 16 4 5 5" xfId="10183" xr:uid="{00000000-0005-0000-0000-000036320000}"/>
    <cellStyle name="Millares 16 4 5 5 2" xfId="22652" xr:uid="{00000000-0005-0000-0000-000037320000}"/>
    <cellStyle name="Millares 16 4 5 6" xfId="14848" xr:uid="{00000000-0005-0000-0000-000038320000}"/>
    <cellStyle name="Millares 16 4 6" xfId="933" xr:uid="{00000000-0005-0000-0000-000039320000}"/>
    <cellStyle name="Millares 16 4 6 2" xfId="13409" xr:uid="{00000000-0005-0000-0000-00003A320000}"/>
    <cellStyle name="Millares 16 4 7" xfId="2857" xr:uid="{00000000-0005-0000-0000-00003B320000}"/>
    <cellStyle name="Millares 16 4 7 2" xfId="15330" xr:uid="{00000000-0005-0000-0000-00003C320000}"/>
    <cellStyle name="Millares 16 4 8" xfId="4795" xr:uid="{00000000-0005-0000-0000-00003D320000}"/>
    <cellStyle name="Millares 16 4 8 2" xfId="17267" xr:uid="{00000000-0005-0000-0000-00003E320000}"/>
    <cellStyle name="Millares 16 4 9" xfId="6735" xr:uid="{00000000-0005-0000-0000-00003F320000}"/>
    <cellStyle name="Millares 16 4 9 2" xfId="19206" xr:uid="{00000000-0005-0000-0000-000040320000}"/>
    <cellStyle name="Millares 16 5" xfId="239" xr:uid="{00000000-0005-0000-0000-000041320000}"/>
    <cellStyle name="Millares 16 5 10" xfId="8791" xr:uid="{00000000-0005-0000-0000-000042320000}"/>
    <cellStyle name="Millares 16 5 10 2" xfId="21260" xr:uid="{00000000-0005-0000-0000-000043320000}"/>
    <cellStyle name="Millares 16 5 11" xfId="10697" xr:uid="{00000000-0005-0000-0000-000044320000}"/>
    <cellStyle name="Millares 16 5 11 2" xfId="23163" xr:uid="{00000000-0005-0000-0000-000045320000}"/>
    <cellStyle name="Millares 16 5 12" xfId="11177" xr:uid="{00000000-0005-0000-0000-000046320000}"/>
    <cellStyle name="Millares 16 5 12 2" xfId="23642" xr:uid="{00000000-0005-0000-0000-000047320000}"/>
    <cellStyle name="Millares 16 5 13" xfId="12318" xr:uid="{00000000-0005-0000-0000-000048320000}"/>
    <cellStyle name="Millares 16 5 13 2" xfId="24152" xr:uid="{00000000-0005-0000-0000-000049320000}"/>
    <cellStyle name="Millares 16 5 14" xfId="12957" xr:uid="{00000000-0005-0000-0000-00004A320000}"/>
    <cellStyle name="Millares 16 5 15" xfId="24860" xr:uid="{00000000-0005-0000-0000-00004B320000}"/>
    <cellStyle name="Millares 16 5 16" xfId="25484" xr:uid="{00000000-0005-0000-0000-00004C320000}"/>
    <cellStyle name="Millares 16 5 17" xfId="26950" xr:uid="{00000000-0005-0000-0000-00004D320000}"/>
    <cellStyle name="Millares 16 5 18" xfId="27910" xr:uid="{00000000-0005-0000-0000-00004E320000}"/>
    <cellStyle name="Millares 16 5 19" xfId="28627" xr:uid="{00000000-0005-0000-0000-00004F320000}"/>
    <cellStyle name="Millares 16 5 2" xfId="424" xr:uid="{00000000-0005-0000-0000-000050320000}"/>
    <cellStyle name="Millares 16 5 2 10" xfId="10875" xr:uid="{00000000-0005-0000-0000-000051320000}"/>
    <cellStyle name="Millares 16 5 2 10 2" xfId="23341" xr:uid="{00000000-0005-0000-0000-000052320000}"/>
    <cellStyle name="Millares 16 5 2 11" xfId="11355" xr:uid="{00000000-0005-0000-0000-000053320000}"/>
    <cellStyle name="Millares 16 5 2 11 2" xfId="23820" xr:uid="{00000000-0005-0000-0000-000054320000}"/>
    <cellStyle name="Millares 16 5 2 12" xfId="12496" xr:uid="{00000000-0005-0000-0000-000055320000}"/>
    <cellStyle name="Millares 16 5 2 12 2" xfId="24330" xr:uid="{00000000-0005-0000-0000-000056320000}"/>
    <cellStyle name="Millares 16 5 2 13" xfId="13135" xr:uid="{00000000-0005-0000-0000-000057320000}"/>
    <cellStyle name="Millares 16 5 2 14" xfId="25038" xr:uid="{00000000-0005-0000-0000-000058320000}"/>
    <cellStyle name="Millares 16 5 2 15" xfId="25666" xr:uid="{00000000-0005-0000-0000-000059320000}"/>
    <cellStyle name="Millares 16 5 2 16" xfId="27129" xr:uid="{00000000-0005-0000-0000-00005A320000}"/>
    <cellStyle name="Millares 16 5 2 17" xfId="28088" xr:uid="{00000000-0005-0000-0000-00005B320000}"/>
    <cellStyle name="Millares 16 5 2 18" xfId="28808" xr:uid="{00000000-0005-0000-0000-00005C320000}"/>
    <cellStyle name="Millares 16 5 2 19" xfId="31752" xr:uid="{00000000-0005-0000-0000-00005D320000}"/>
    <cellStyle name="Millares 16 5 2 2" xfId="1620" xr:uid="{00000000-0005-0000-0000-00005E320000}"/>
    <cellStyle name="Millares 16 5 2 2 2" xfId="3544" xr:uid="{00000000-0005-0000-0000-00005F320000}"/>
    <cellStyle name="Millares 16 5 2 2 2 2" xfId="16017" xr:uid="{00000000-0005-0000-0000-000060320000}"/>
    <cellStyle name="Millares 16 5 2 2 3" xfId="5495" xr:uid="{00000000-0005-0000-0000-000061320000}"/>
    <cellStyle name="Millares 16 5 2 2 3 2" xfId="17967" xr:uid="{00000000-0005-0000-0000-000062320000}"/>
    <cellStyle name="Millares 16 5 2 2 4" xfId="7425" xr:uid="{00000000-0005-0000-0000-000063320000}"/>
    <cellStyle name="Millares 16 5 2 2 4 2" xfId="19896" xr:uid="{00000000-0005-0000-0000-000064320000}"/>
    <cellStyle name="Millares 16 5 2 2 5" xfId="9435" xr:uid="{00000000-0005-0000-0000-000065320000}"/>
    <cellStyle name="Millares 16 5 2 2 5 2" xfId="21904" xr:uid="{00000000-0005-0000-0000-000066320000}"/>
    <cellStyle name="Millares 16 5 2 2 6" xfId="14096" xr:uid="{00000000-0005-0000-0000-000067320000}"/>
    <cellStyle name="Millares 16 5 2 2 7" xfId="29643" xr:uid="{00000000-0005-0000-0000-000068320000}"/>
    <cellStyle name="Millares 16 5 2 2 8" xfId="32362" xr:uid="{00000000-0005-0000-0000-000069320000}"/>
    <cellStyle name="Millares 16 5 2 2 9" xfId="33520" xr:uid="{00000000-0005-0000-0000-00006A320000}"/>
    <cellStyle name="Millares 16 5 2 20" xfId="32923" xr:uid="{00000000-0005-0000-0000-00006B320000}"/>
    <cellStyle name="Millares 16 5 2 3" xfId="2100" xr:uid="{00000000-0005-0000-0000-00006C320000}"/>
    <cellStyle name="Millares 16 5 2 3 2" xfId="4024" xr:uid="{00000000-0005-0000-0000-00006D320000}"/>
    <cellStyle name="Millares 16 5 2 3 2 2" xfId="16497" xr:uid="{00000000-0005-0000-0000-00006E320000}"/>
    <cellStyle name="Millares 16 5 2 3 3" xfId="5975" xr:uid="{00000000-0005-0000-0000-00006F320000}"/>
    <cellStyle name="Millares 16 5 2 3 3 2" xfId="18447" xr:uid="{00000000-0005-0000-0000-000070320000}"/>
    <cellStyle name="Millares 16 5 2 3 4" xfId="7905" xr:uid="{00000000-0005-0000-0000-000071320000}"/>
    <cellStyle name="Millares 16 5 2 3 4 2" xfId="20376" xr:uid="{00000000-0005-0000-0000-000072320000}"/>
    <cellStyle name="Millares 16 5 2 3 5" xfId="9913" xr:uid="{00000000-0005-0000-0000-000073320000}"/>
    <cellStyle name="Millares 16 5 2 3 5 2" xfId="22382" xr:uid="{00000000-0005-0000-0000-000074320000}"/>
    <cellStyle name="Millares 16 5 2 3 6" xfId="14576" xr:uid="{00000000-0005-0000-0000-000075320000}"/>
    <cellStyle name="Millares 16 5 2 4" xfId="2582" xr:uid="{00000000-0005-0000-0000-000076320000}"/>
    <cellStyle name="Millares 16 5 2 4 2" xfId="4503" xr:uid="{00000000-0005-0000-0000-000077320000}"/>
    <cellStyle name="Millares 16 5 2 4 2 2" xfId="16976" xr:uid="{00000000-0005-0000-0000-000078320000}"/>
    <cellStyle name="Millares 16 5 2 4 3" xfId="6458" xr:uid="{00000000-0005-0000-0000-000079320000}"/>
    <cellStyle name="Millares 16 5 2 4 3 2" xfId="18930" xr:uid="{00000000-0005-0000-0000-00007A320000}"/>
    <cellStyle name="Millares 16 5 2 4 4" xfId="8384" xr:uid="{00000000-0005-0000-0000-00007B320000}"/>
    <cellStyle name="Millares 16 5 2 4 4 2" xfId="20855" xr:uid="{00000000-0005-0000-0000-00007C320000}"/>
    <cellStyle name="Millares 16 5 2 4 5" xfId="10390" xr:uid="{00000000-0005-0000-0000-00007D320000}"/>
    <cellStyle name="Millares 16 5 2 4 5 2" xfId="22859" xr:uid="{00000000-0005-0000-0000-00007E320000}"/>
    <cellStyle name="Millares 16 5 2 4 6" xfId="15055" xr:uid="{00000000-0005-0000-0000-00007F320000}"/>
    <cellStyle name="Millares 16 5 2 5" xfId="1140" xr:uid="{00000000-0005-0000-0000-000080320000}"/>
    <cellStyle name="Millares 16 5 2 5 2" xfId="13616" xr:uid="{00000000-0005-0000-0000-000081320000}"/>
    <cellStyle name="Millares 16 5 2 6" xfId="3064" xr:uid="{00000000-0005-0000-0000-000082320000}"/>
    <cellStyle name="Millares 16 5 2 6 2" xfId="15537" xr:uid="{00000000-0005-0000-0000-000083320000}"/>
    <cellStyle name="Millares 16 5 2 7" xfId="5002" xr:uid="{00000000-0005-0000-0000-000084320000}"/>
    <cellStyle name="Millares 16 5 2 7 2" xfId="17474" xr:uid="{00000000-0005-0000-0000-000085320000}"/>
    <cellStyle name="Millares 16 5 2 8" xfId="6942" xr:uid="{00000000-0005-0000-0000-000086320000}"/>
    <cellStyle name="Millares 16 5 2 8 2" xfId="19413" xr:uid="{00000000-0005-0000-0000-000087320000}"/>
    <cellStyle name="Millares 16 5 2 9" xfId="8961" xr:uid="{00000000-0005-0000-0000-000088320000}"/>
    <cellStyle name="Millares 16 5 2 9 2" xfId="21430" xr:uid="{00000000-0005-0000-0000-000089320000}"/>
    <cellStyle name="Millares 16 5 20" xfId="31574" xr:uid="{00000000-0005-0000-0000-00008A320000}"/>
    <cellStyle name="Millares 16 5 21" xfId="32745" xr:uid="{00000000-0005-0000-0000-00008B320000}"/>
    <cellStyle name="Millares 16 5 3" xfId="1442" xr:uid="{00000000-0005-0000-0000-00008C320000}"/>
    <cellStyle name="Millares 16 5 3 2" xfId="3366" xr:uid="{00000000-0005-0000-0000-00008D320000}"/>
    <cellStyle name="Millares 16 5 3 2 2" xfId="15839" xr:uid="{00000000-0005-0000-0000-00008E320000}"/>
    <cellStyle name="Millares 16 5 3 3" xfId="5318" xr:uid="{00000000-0005-0000-0000-00008F320000}"/>
    <cellStyle name="Millares 16 5 3 3 2" xfId="17789" xr:uid="{00000000-0005-0000-0000-000090320000}"/>
    <cellStyle name="Millares 16 5 3 4" xfId="7247" xr:uid="{00000000-0005-0000-0000-000091320000}"/>
    <cellStyle name="Millares 16 5 3 4 2" xfId="19718" xr:uid="{00000000-0005-0000-0000-000092320000}"/>
    <cellStyle name="Millares 16 5 3 5" xfId="9257" xr:uid="{00000000-0005-0000-0000-000093320000}"/>
    <cellStyle name="Millares 16 5 3 5 2" xfId="21726" xr:uid="{00000000-0005-0000-0000-000094320000}"/>
    <cellStyle name="Millares 16 5 3 6" xfId="13918" xr:uid="{00000000-0005-0000-0000-000095320000}"/>
    <cellStyle name="Millares 16 5 3 7" xfId="29465" xr:uid="{00000000-0005-0000-0000-000096320000}"/>
    <cellStyle name="Millares 16 5 3 8" xfId="32184" xr:uid="{00000000-0005-0000-0000-000097320000}"/>
    <cellStyle name="Millares 16 5 3 9" xfId="33342" xr:uid="{00000000-0005-0000-0000-000098320000}"/>
    <cellStyle name="Millares 16 5 4" xfId="1922" xr:uid="{00000000-0005-0000-0000-000099320000}"/>
    <cellStyle name="Millares 16 5 4 2" xfId="3846" xr:uid="{00000000-0005-0000-0000-00009A320000}"/>
    <cellStyle name="Millares 16 5 4 2 2" xfId="16319" xr:uid="{00000000-0005-0000-0000-00009B320000}"/>
    <cellStyle name="Millares 16 5 4 3" xfId="5797" xr:uid="{00000000-0005-0000-0000-00009C320000}"/>
    <cellStyle name="Millares 16 5 4 3 2" xfId="18269" xr:uid="{00000000-0005-0000-0000-00009D320000}"/>
    <cellStyle name="Millares 16 5 4 4" xfId="7727" xr:uid="{00000000-0005-0000-0000-00009E320000}"/>
    <cellStyle name="Millares 16 5 4 4 2" xfId="20198" xr:uid="{00000000-0005-0000-0000-00009F320000}"/>
    <cellStyle name="Millares 16 5 4 5" xfId="9735" xr:uid="{00000000-0005-0000-0000-0000A0320000}"/>
    <cellStyle name="Millares 16 5 4 5 2" xfId="22204" xr:uid="{00000000-0005-0000-0000-0000A1320000}"/>
    <cellStyle name="Millares 16 5 4 6" xfId="14398" xr:uid="{00000000-0005-0000-0000-0000A2320000}"/>
    <cellStyle name="Millares 16 5 5" xfId="2404" xr:uid="{00000000-0005-0000-0000-0000A3320000}"/>
    <cellStyle name="Millares 16 5 5 2" xfId="4325" xr:uid="{00000000-0005-0000-0000-0000A4320000}"/>
    <cellStyle name="Millares 16 5 5 2 2" xfId="16798" xr:uid="{00000000-0005-0000-0000-0000A5320000}"/>
    <cellStyle name="Millares 16 5 5 3" xfId="6280" xr:uid="{00000000-0005-0000-0000-0000A6320000}"/>
    <cellStyle name="Millares 16 5 5 3 2" xfId="18752" xr:uid="{00000000-0005-0000-0000-0000A7320000}"/>
    <cellStyle name="Millares 16 5 5 4" xfId="8206" xr:uid="{00000000-0005-0000-0000-0000A8320000}"/>
    <cellStyle name="Millares 16 5 5 4 2" xfId="20677" xr:uid="{00000000-0005-0000-0000-0000A9320000}"/>
    <cellStyle name="Millares 16 5 5 5" xfId="10212" xr:uid="{00000000-0005-0000-0000-0000AA320000}"/>
    <cellStyle name="Millares 16 5 5 5 2" xfId="22681" xr:uid="{00000000-0005-0000-0000-0000AB320000}"/>
    <cellStyle name="Millares 16 5 5 6" xfId="14877" xr:uid="{00000000-0005-0000-0000-0000AC320000}"/>
    <cellStyle name="Millares 16 5 6" xfId="962" xr:uid="{00000000-0005-0000-0000-0000AD320000}"/>
    <cellStyle name="Millares 16 5 6 2" xfId="13438" xr:uid="{00000000-0005-0000-0000-0000AE320000}"/>
    <cellStyle name="Millares 16 5 7" xfId="2886" xr:uid="{00000000-0005-0000-0000-0000AF320000}"/>
    <cellStyle name="Millares 16 5 7 2" xfId="15359" xr:uid="{00000000-0005-0000-0000-0000B0320000}"/>
    <cellStyle name="Millares 16 5 8" xfId="4824" xr:uid="{00000000-0005-0000-0000-0000B1320000}"/>
    <cellStyle name="Millares 16 5 8 2" xfId="17296" xr:uid="{00000000-0005-0000-0000-0000B2320000}"/>
    <cellStyle name="Millares 16 5 9" xfId="6764" xr:uid="{00000000-0005-0000-0000-0000B3320000}"/>
    <cellStyle name="Millares 16 5 9 2" xfId="19235" xr:uid="{00000000-0005-0000-0000-0000B4320000}"/>
    <cellStyle name="Millares 16 6" xfId="282" xr:uid="{00000000-0005-0000-0000-0000B5320000}"/>
    <cellStyle name="Millares 16 6 10" xfId="10733" xr:uid="{00000000-0005-0000-0000-0000B6320000}"/>
    <cellStyle name="Millares 16 6 10 2" xfId="23199" xr:uid="{00000000-0005-0000-0000-0000B7320000}"/>
    <cellStyle name="Millares 16 6 11" xfId="11213" xr:uid="{00000000-0005-0000-0000-0000B8320000}"/>
    <cellStyle name="Millares 16 6 11 2" xfId="23678" xr:uid="{00000000-0005-0000-0000-0000B9320000}"/>
    <cellStyle name="Millares 16 6 12" xfId="12354" xr:uid="{00000000-0005-0000-0000-0000BA320000}"/>
    <cellStyle name="Millares 16 6 12 2" xfId="24188" xr:uid="{00000000-0005-0000-0000-0000BB320000}"/>
    <cellStyle name="Millares 16 6 13" xfId="12993" xr:uid="{00000000-0005-0000-0000-0000BC320000}"/>
    <cellStyle name="Millares 16 6 14" xfId="24896" xr:uid="{00000000-0005-0000-0000-0000BD320000}"/>
    <cellStyle name="Millares 16 6 15" xfId="25524" xr:uid="{00000000-0005-0000-0000-0000BE320000}"/>
    <cellStyle name="Millares 16 6 16" xfId="26987" xr:uid="{00000000-0005-0000-0000-0000BF320000}"/>
    <cellStyle name="Millares 16 6 17" xfId="27946" xr:uid="{00000000-0005-0000-0000-0000C0320000}"/>
    <cellStyle name="Millares 16 6 18" xfId="28666" xr:uid="{00000000-0005-0000-0000-0000C1320000}"/>
    <cellStyle name="Millares 16 6 19" xfId="31610" xr:uid="{00000000-0005-0000-0000-0000C2320000}"/>
    <cellStyle name="Millares 16 6 2" xfId="1478" xr:uid="{00000000-0005-0000-0000-0000C3320000}"/>
    <cellStyle name="Millares 16 6 2 2" xfId="3402" xr:uid="{00000000-0005-0000-0000-0000C4320000}"/>
    <cellStyle name="Millares 16 6 2 2 2" xfId="15875" xr:uid="{00000000-0005-0000-0000-0000C5320000}"/>
    <cellStyle name="Millares 16 6 2 3" xfId="5354" xr:uid="{00000000-0005-0000-0000-0000C6320000}"/>
    <cellStyle name="Millares 16 6 2 3 2" xfId="17825" xr:uid="{00000000-0005-0000-0000-0000C7320000}"/>
    <cellStyle name="Millares 16 6 2 4" xfId="7283" xr:uid="{00000000-0005-0000-0000-0000C8320000}"/>
    <cellStyle name="Millares 16 6 2 4 2" xfId="19754" xr:uid="{00000000-0005-0000-0000-0000C9320000}"/>
    <cellStyle name="Millares 16 6 2 5" xfId="9293" xr:uid="{00000000-0005-0000-0000-0000CA320000}"/>
    <cellStyle name="Millares 16 6 2 5 2" xfId="21762" xr:uid="{00000000-0005-0000-0000-0000CB320000}"/>
    <cellStyle name="Millares 16 6 2 6" xfId="13954" xr:uid="{00000000-0005-0000-0000-0000CC320000}"/>
    <cellStyle name="Millares 16 6 2 7" xfId="29501" xr:uid="{00000000-0005-0000-0000-0000CD320000}"/>
    <cellStyle name="Millares 16 6 2 8" xfId="32220" xr:uid="{00000000-0005-0000-0000-0000CE320000}"/>
    <cellStyle name="Millares 16 6 2 9" xfId="33378" xr:uid="{00000000-0005-0000-0000-0000CF320000}"/>
    <cellStyle name="Millares 16 6 20" xfId="32781" xr:uid="{00000000-0005-0000-0000-0000D0320000}"/>
    <cellStyle name="Millares 16 6 3" xfId="1958" xr:uid="{00000000-0005-0000-0000-0000D1320000}"/>
    <cellStyle name="Millares 16 6 3 2" xfId="3882" xr:uid="{00000000-0005-0000-0000-0000D2320000}"/>
    <cellStyle name="Millares 16 6 3 2 2" xfId="16355" xr:uid="{00000000-0005-0000-0000-0000D3320000}"/>
    <cellStyle name="Millares 16 6 3 3" xfId="5833" xr:uid="{00000000-0005-0000-0000-0000D4320000}"/>
    <cellStyle name="Millares 16 6 3 3 2" xfId="18305" xr:uid="{00000000-0005-0000-0000-0000D5320000}"/>
    <cellStyle name="Millares 16 6 3 4" xfId="7763" xr:uid="{00000000-0005-0000-0000-0000D6320000}"/>
    <cellStyle name="Millares 16 6 3 4 2" xfId="20234" xr:uid="{00000000-0005-0000-0000-0000D7320000}"/>
    <cellStyle name="Millares 16 6 3 5" xfId="9771" xr:uid="{00000000-0005-0000-0000-0000D8320000}"/>
    <cellStyle name="Millares 16 6 3 5 2" xfId="22240" xr:uid="{00000000-0005-0000-0000-0000D9320000}"/>
    <cellStyle name="Millares 16 6 3 6" xfId="14434" xr:uid="{00000000-0005-0000-0000-0000DA320000}"/>
    <cellStyle name="Millares 16 6 4" xfId="2440" xr:uid="{00000000-0005-0000-0000-0000DB320000}"/>
    <cellStyle name="Millares 16 6 4 2" xfId="4361" xr:uid="{00000000-0005-0000-0000-0000DC320000}"/>
    <cellStyle name="Millares 16 6 4 2 2" xfId="16834" xr:uid="{00000000-0005-0000-0000-0000DD320000}"/>
    <cellStyle name="Millares 16 6 4 3" xfId="6316" xr:uid="{00000000-0005-0000-0000-0000DE320000}"/>
    <cellStyle name="Millares 16 6 4 3 2" xfId="18788" xr:uid="{00000000-0005-0000-0000-0000DF320000}"/>
    <cellStyle name="Millares 16 6 4 4" xfId="8242" xr:uid="{00000000-0005-0000-0000-0000E0320000}"/>
    <cellStyle name="Millares 16 6 4 4 2" xfId="20713" xr:uid="{00000000-0005-0000-0000-0000E1320000}"/>
    <cellStyle name="Millares 16 6 4 5" xfId="10248" xr:uid="{00000000-0005-0000-0000-0000E2320000}"/>
    <cellStyle name="Millares 16 6 4 5 2" xfId="22717" xr:uid="{00000000-0005-0000-0000-0000E3320000}"/>
    <cellStyle name="Millares 16 6 4 6" xfId="14913" xr:uid="{00000000-0005-0000-0000-0000E4320000}"/>
    <cellStyle name="Millares 16 6 5" xfId="998" xr:uid="{00000000-0005-0000-0000-0000E5320000}"/>
    <cellStyle name="Millares 16 6 5 2" xfId="13474" xr:uid="{00000000-0005-0000-0000-0000E6320000}"/>
    <cellStyle name="Millares 16 6 6" xfId="2922" xr:uid="{00000000-0005-0000-0000-0000E7320000}"/>
    <cellStyle name="Millares 16 6 6 2" xfId="15395" xr:uid="{00000000-0005-0000-0000-0000E8320000}"/>
    <cellStyle name="Millares 16 6 7" xfId="4860" xr:uid="{00000000-0005-0000-0000-0000E9320000}"/>
    <cellStyle name="Millares 16 6 7 2" xfId="17332" xr:uid="{00000000-0005-0000-0000-0000EA320000}"/>
    <cellStyle name="Millares 16 6 8" xfId="6800" xr:uid="{00000000-0005-0000-0000-0000EB320000}"/>
    <cellStyle name="Millares 16 6 8 2" xfId="19271" xr:uid="{00000000-0005-0000-0000-0000EC320000}"/>
    <cellStyle name="Millares 16 6 9" xfId="8827" xr:uid="{00000000-0005-0000-0000-0000ED320000}"/>
    <cellStyle name="Millares 16 6 9 2" xfId="21296" xr:uid="{00000000-0005-0000-0000-0000EE320000}"/>
    <cellStyle name="Millares 16 7" xfId="697" xr:uid="{00000000-0005-0000-0000-0000EF320000}"/>
    <cellStyle name="Millares 16 7 10" xfId="10967" xr:uid="{00000000-0005-0000-0000-0000F0320000}"/>
    <cellStyle name="Millares 16 7 10 2" xfId="23433" xr:uid="{00000000-0005-0000-0000-0000F1320000}"/>
    <cellStyle name="Millares 16 7 11" xfId="11447" xr:uid="{00000000-0005-0000-0000-0000F2320000}"/>
    <cellStyle name="Millares 16 7 11 2" xfId="23912" xr:uid="{00000000-0005-0000-0000-0000F3320000}"/>
    <cellStyle name="Millares 16 7 12" xfId="12591" xr:uid="{00000000-0005-0000-0000-0000F4320000}"/>
    <cellStyle name="Millares 16 7 12 2" xfId="24425" xr:uid="{00000000-0005-0000-0000-0000F5320000}"/>
    <cellStyle name="Millares 16 7 13" xfId="13228" xr:uid="{00000000-0005-0000-0000-0000F6320000}"/>
    <cellStyle name="Millares 16 7 14" xfId="25130" xr:uid="{00000000-0005-0000-0000-0000F7320000}"/>
    <cellStyle name="Millares 16 7 15" xfId="25832" xr:uid="{00000000-0005-0000-0000-0000F8320000}"/>
    <cellStyle name="Millares 16 7 16" xfId="27255" xr:uid="{00000000-0005-0000-0000-0000F9320000}"/>
    <cellStyle name="Millares 16 7 17" xfId="28198" xr:uid="{00000000-0005-0000-0000-0000FA320000}"/>
    <cellStyle name="Millares 16 7 18" xfId="28949" xr:uid="{00000000-0005-0000-0000-0000FB320000}"/>
    <cellStyle name="Millares 16 7 19" xfId="31845" xr:uid="{00000000-0005-0000-0000-0000FC320000}"/>
    <cellStyle name="Millares 16 7 2" xfId="1712" xr:uid="{00000000-0005-0000-0000-0000FD320000}"/>
    <cellStyle name="Millares 16 7 2 2" xfId="3636" xr:uid="{00000000-0005-0000-0000-0000FE320000}"/>
    <cellStyle name="Millares 16 7 2 2 2" xfId="16109" xr:uid="{00000000-0005-0000-0000-0000FF320000}"/>
    <cellStyle name="Millares 16 7 2 3" xfId="5587" xr:uid="{00000000-0005-0000-0000-000000330000}"/>
    <cellStyle name="Millares 16 7 2 3 2" xfId="18059" xr:uid="{00000000-0005-0000-0000-000001330000}"/>
    <cellStyle name="Millares 16 7 2 4" xfId="7517" xr:uid="{00000000-0005-0000-0000-000002330000}"/>
    <cellStyle name="Millares 16 7 2 4 2" xfId="19988" xr:uid="{00000000-0005-0000-0000-000003330000}"/>
    <cellStyle name="Millares 16 7 2 5" xfId="9525" xr:uid="{00000000-0005-0000-0000-000004330000}"/>
    <cellStyle name="Millares 16 7 2 5 2" xfId="21994" xr:uid="{00000000-0005-0000-0000-000005330000}"/>
    <cellStyle name="Millares 16 7 2 6" xfId="14188" xr:uid="{00000000-0005-0000-0000-000006330000}"/>
    <cellStyle name="Millares 16 7 2 7" xfId="29764" xr:uid="{00000000-0005-0000-0000-000007330000}"/>
    <cellStyle name="Millares 16 7 2 8" xfId="32455" xr:uid="{00000000-0005-0000-0000-000008330000}"/>
    <cellStyle name="Millares 16 7 2 9" xfId="33613" xr:uid="{00000000-0005-0000-0000-000009330000}"/>
    <cellStyle name="Millares 16 7 20" xfId="33015" xr:uid="{00000000-0005-0000-0000-00000A330000}"/>
    <cellStyle name="Millares 16 7 3" xfId="2192" xr:uid="{00000000-0005-0000-0000-00000B330000}"/>
    <cellStyle name="Millares 16 7 3 2" xfId="4116" xr:uid="{00000000-0005-0000-0000-00000C330000}"/>
    <cellStyle name="Millares 16 7 3 2 2" xfId="16589" xr:uid="{00000000-0005-0000-0000-00000D330000}"/>
    <cellStyle name="Millares 16 7 3 3" xfId="6067" xr:uid="{00000000-0005-0000-0000-00000E330000}"/>
    <cellStyle name="Millares 16 7 3 3 2" xfId="18539" xr:uid="{00000000-0005-0000-0000-00000F330000}"/>
    <cellStyle name="Millares 16 7 3 4" xfId="7997" xr:uid="{00000000-0005-0000-0000-000010330000}"/>
    <cellStyle name="Millares 16 7 3 4 2" xfId="20468" xr:uid="{00000000-0005-0000-0000-000011330000}"/>
    <cellStyle name="Millares 16 7 3 5" xfId="10003" xr:uid="{00000000-0005-0000-0000-000012330000}"/>
    <cellStyle name="Millares 16 7 3 5 2" xfId="22472" xr:uid="{00000000-0005-0000-0000-000013330000}"/>
    <cellStyle name="Millares 16 7 3 6" xfId="14668" xr:uid="{00000000-0005-0000-0000-000014330000}"/>
    <cellStyle name="Millares 16 7 4" xfId="2675" xr:uid="{00000000-0005-0000-0000-000015330000}"/>
    <cellStyle name="Millares 16 7 4 2" xfId="4596" xr:uid="{00000000-0005-0000-0000-000016330000}"/>
    <cellStyle name="Millares 16 7 4 2 2" xfId="17069" xr:uid="{00000000-0005-0000-0000-000017330000}"/>
    <cellStyle name="Millares 16 7 4 3" xfId="6551" xr:uid="{00000000-0005-0000-0000-000018330000}"/>
    <cellStyle name="Millares 16 7 4 3 2" xfId="19023" xr:uid="{00000000-0005-0000-0000-000019330000}"/>
    <cellStyle name="Millares 16 7 4 4" xfId="8477" xr:uid="{00000000-0005-0000-0000-00001A330000}"/>
    <cellStyle name="Millares 16 7 4 4 2" xfId="20948" xr:uid="{00000000-0005-0000-0000-00001B330000}"/>
    <cellStyle name="Millares 16 7 4 5" xfId="10482" xr:uid="{00000000-0005-0000-0000-00001C330000}"/>
    <cellStyle name="Millares 16 7 4 5 2" xfId="22951" xr:uid="{00000000-0005-0000-0000-00001D330000}"/>
    <cellStyle name="Millares 16 7 4 6" xfId="15148" xr:uid="{00000000-0005-0000-0000-00001E330000}"/>
    <cellStyle name="Millares 16 7 5" xfId="1233" xr:uid="{00000000-0005-0000-0000-00001F330000}"/>
    <cellStyle name="Millares 16 7 5 2" xfId="13709" xr:uid="{00000000-0005-0000-0000-000020330000}"/>
    <cellStyle name="Millares 16 7 6" xfId="3157" xr:uid="{00000000-0005-0000-0000-000021330000}"/>
    <cellStyle name="Millares 16 7 6 2" xfId="15630" xr:uid="{00000000-0005-0000-0000-000022330000}"/>
    <cellStyle name="Millares 16 7 7" xfId="5104" xr:uid="{00000000-0005-0000-0000-000023330000}"/>
    <cellStyle name="Millares 16 7 7 2" xfId="17575" xr:uid="{00000000-0005-0000-0000-000024330000}"/>
    <cellStyle name="Millares 16 7 8" xfId="7038" xr:uid="{00000000-0005-0000-0000-000025330000}"/>
    <cellStyle name="Millares 16 7 8 2" xfId="19509" xr:uid="{00000000-0005-0000-0000-000026330000}"/>
    <cellStyle name="Millares 16 7 9" xfId="9050" xr:uid="{00000000-0005-0000-0000-000027330000}"/>
    <cellStyle name="Millares 16 7 9 2" xfId="21519" xr:uid="{00000000-0005-0000-0000-000028330000}"/>
    <cellStyle name="Millares 16 8" xfId="1300" xr:uid="{00000000-0005-0000-0000-000029330000}"/>
    <cellStyle name="Millares 16 8 2" xfId="3224" xr:uid="{00000000-0005-0000-0000-00002A330000}"/>
    <cellStyle name="Millares 16 8 2 2" xfId="15697" xr:uid="{00000000-0005-0000-0000-00002B330000}"/>
    <cellStyle name="Millares 16 8 3" xfId="5176" xr:uid="{00000000-0005-0000-0000-00002C330000}"/>
    <cellStyle name="Millares 16 8 3 2" xfId="17647" xr:uid="{00000000-0005-0000-0000-00002D330000}"/>
    <cellStyle name="Millares 16 8 4" xfId="7105" xr:uid="{00000000-0005-0000-0000-00002E330000}"/>
    <cellStyle name="Millares 16 8 4 2" xfId="19576" xr:uid="{00000000-0005-0000-0000-00002F330000}"/>
    <cellStyle name="Millares 16 8 5" xfId="9115" xr:uid="{00000000-0005-0000-0000-000030330000}"/>
    <cellStyle name="Millares 16 8 5 2" xfId="21584" xr:uid="{00000000-0005-0000-0000-000031330000}"/>
    <cellStyle name="Millares 16 8 6" xfId="11991" xr:uid="{00000000-0005-0000-0000-000032330000}"/>
    <cellStyle name="Millares 16 8 7" xfId="13776" xr:uid="{00000000-0005-0000-0000-000033330000}"/>
    <cellStyle name="Millares 16 9" xfId="1780" xr:uid="{00000000-0005-0000-0000-000034330000}"/>
    <cellStyle name="Millares 16 9 10" xfId="27512" xr:uid="{00000000-0005-0000-0000-000035330000}"/>
    <cellStyle name="Millares 16 9 11" xfId="28347" xr:uid="{00000000-0005-0000-0000-000036330000}"/>
    <cellStyle name="Millares 16 9 12" xfId="29232" xr:uid="{00000000-0005-0000-0000-000037330000}"/>
    <cellStyle name="Millares 16 9 13" xfId="31954" xr:uid="{00000000-0005-0000-0000-000038330000}"/>
    <cellStyle name="Millares 16 9 14" xfId="33112" xr:uid="{00000000-0005-0000-0000-000039330000}"/>
    <cellStyle name="Millares 16 9 2" xfId="3704" xr:uid="{00000000-0005-0000-0000-00003A330000}"/>
    <cellStyle name="Millares 16 9 2 2" xfId="16177" xr:uid="{00000000-0005-0000-0000-00003B330000}"/>
    <cellStyle name="Millares 16 9 3" xfId="5655" xr:uid="{00000000-0005-0000-0000-00003C330000}"/>
    <cellStyle name="Millares 16 9 3 2" xfId="18127" xr:uid="{00000000-0005-0000-0000-00003D330000}"/>
    <cellStyle name="Millares 16 9 4" xfId="7585" xr:uid="{00000000-0005-0000-0000-00003E330000}"/>
    <cellStyle name="Millares 16 9 4 2" xfId="20056" xr:uid="{00000000-0005-0000-0000-00003F330000}"/>
    <cellStyle name="Millares 16 9 5" xfId="9593" xr:uid="{00000000-0005-0000-0000-000040330000}"/>
    <cellStyle name="Millares 16 9 5 2" xfId="22062" xr:uid="{00000000-0005-0000-0000-000041330000}"/>
    <cellStyle name="Millares 16 9 6" xfId="12704" xr:uid="{00000000-0005-0000-0000-000042330000}"/>
    <cellStyle name="Millares 16 9 6 2" xfId="24537" xr:uid="{00000000-0005-0000-0000-000043330000}"/>
    <cellStyle name="Millares 16 9 7" xfId="14256" xr:uid="{00000000-0005-0000-0000-000044330000}"/>
    <cellStyle name="Millares 16 9 8" xfId="25228" xr:uid="{00000000-0005-0000-0000-000045330000}"/>
    <cellStyle name="Millares 16 9 9" xfId="26214" xr:uid="{00000000-0005-0000-0000-000046330000}"/>
    <cellStyle name="Millares 160" xfId="26510" xr:uid="{00000000-0005-0000-0000-000047330000}"/>
    <cellStyle name="Millares 161" xfId="26007" xr:uid="{00000000-0005-0000-0000-000048330000}"/>
    <cellStyle name="Millares 162" xfId="26632" xr:uid="{00000000-0005-0000-0000-000049330000}"/>
    <cellStyle name="Millares 163" xfId="25690" xr:uid="{00000000-0005-0000-0000-00004A330000}"/>
    <cellStyle name="Millares 164" xfId="26733" xr:uid="{00000000-0005-0000-0000-00004B330000}"/>
    <cellStyle name="Millares 165" xfId="26751" xr:uid="{00000000-0005-0000-0000-00004C330000}"/>
    <cellStyle name="Millares 166" xfId="26765" xr:uid="{00000000-0005-0000-0000-00004D330000}"/>
    <cellStyle name="Millares 167" xfId="26696" xr:uid="{00000000-0005-0000-0000-00004E330000}"/>
    <cellStyle name="Millares 168" xfId="26701" xr:uid="{00000000-0005-0000-0000-00004F330000}"/>
    <cellStyle name="Millares 169" xfId="25918" xr:uid="{00000000-0005-0000-0000-000050330000}"/>
    <cellStyle name="Millares 17" xfId="29" xr:uid="{00000000-0005-0000-0000-000051330000}"/>
    <cellStyle name="Millares 17 10" xfId="2263" xr:uid="{00000000-0005-0000-0000-000052330000}"/>
    <cellStyle name="Millares 17 10 2" xfId="4184" xr:uid="{00000000-0005-0000-0000-000053330000}"/>
    <cellStyle name="Millares 17 10 2 2" xfId="16657" xr:uid="{00000000-0005-0000-0000-000054330000}"/>
    <cellStyle name="Millares 17 10 3" xfId="6139" xr:uid="{00000000-0005-0000-0000-000055330000}"/>
    <cellStyle name="Millares 17 10 3 2" xfId="18611" xr:uid="{00000000-0005-0000-0000-000056330000}"/>
    <cellStyle name="Millares 17 10 4" xfId="8065" xr:uid="{00000000-0005-0000-0000-000057330000}"/>
    <cellStyle name="Millares 17 10 4 2" xfId="20536" xr:uid="{00000000-0005-0000-0000-000058330000}"/>
    <cellStyle name="Millares 17 10 5" xfId="10071" xr:uid="{00000000-0005-0000-0000-000059330000}"/>
    <cellStyle name="Millares 17 10 5 2" xfId="22540" xr:uid="{00000000-0005-0000-0000-00005A330000}"/>
    <cellStyle name="Millares 17 10 6" xfId="14736" xr:uid="{00000000-0005-0000-0000-00005B330000}"/>
    <cellStyle name="Millares 17 10 7" xfId="29324" xr:uid="{00000000-0005-0000-0000-00005C330000}"/>
    <cellStyle name="Millares 17 10 8" xfId="32043" xr:uid="{00000000-0005-0000-0000-00005D330000}"/>
    <cellStyle name="Millares 17 10 9" xfId="33201" xr:uid="{00000000-0005-0000-0000-00005E330000}"/>
    <cellStyle name="Millares 17 11" xfId="821" xr:uid="{00000000-0005-0000-0000-00005F330000}"/>
    <cellStyle name="Millares 17 11 2" xfId="13297" xr:uid="{00000000-0005-0000-0000-000060330000}"/>
    <cellStyle name="Millares 17 12" xfId="2745" xr:uid="{00000000-0005-0000-0000-000061330000}"/>
    <cellStyle name="Millares 17 12 2" xfId="15218" xr:uid="{00000000-0005-0000-0000-000062330000}"/>
    <cellStyle name="Millares 17 13" xfId="4674" xr:uid="{00000000-0005-0000-0000-000063330000}"/>
    <cellStyle name="Millares 17 13 2" xfId="17146" xr:uid="{00000000-0005-0000-0000-000064330000}"/>
    <cellStyle name="Millares 17 14" xfId="6622" xr:uid="{00000000-0005-0000-0000-000065330000}"/>
    <cellStyle name="Millares 17 14 2" xfId="19093" xr:uid="{00000000-0005-0000-0000-000066330000}"/>
    <cellStyle name="Millares 17 15" xfId="8608" xr:uid="{00000000-0005-0000-0000-000067330000}"/>
    <cellStyle name="Millares 17 15 2" xfId="21077" xr:uid="{00000000-0005-0000-0000-000068330000}"/>
    <cellStyle name="Millares 17 16" xfId="8574" xr:uid="{00000000-0005-0000-0000-000069330000}"/>
    <cellStyle name="Millares 17 16 2" xfId="21043" xr:uid="{00000000-0005-0000-0000-00006A330000}"/>
    <cellStyle name="Millares 17 17" xfId="10556" xr:uid="{00000000-0005-0000-0000-00006B330000}"/>
    <cellStyle name="Millares 17 17 2" xfId="23022" xr:uid="{00000000-0005-0000-0000-00006C330000}"/>
    <cellStyle name="Millares 17 18" xfId="11036" xr:uid="{00000000-0005-0000-0000-00006D330000}"/>
    <cellStyle name="Millares 17 18 2" xfId="23501" xr:uid="{00000000-0005-0000-0000-00006E330000}"/>
    <cellStyle name="Millares 17 19" xfId="12177" xr:uid="{00000000-0005-0000-0000-00006F330000}"/>
    <cellStyle name="Millares 17 19 2" xfId="24011" xr:uid="{00000000-0005-0000-0000-000070330000}"/>
    <cellStyle name="Millares 17 2" xfId="87" xr:uid="{00000000-0005-0000-0000-000071330000}"/>
    <cellStyle name="Millares 17 2 10" xfId="4689" xr:uid="{00000000-0005-0000-0000-000072330000}"/>
    <cellStyle name="Millares 17 2 10 2" xfId="17161" xr:uid="{00000000-0005-0000-0000-000073330000}"/>
    <cellStyle name="Millares 17 2 11" xfId="6650" xr:uid="{00000000-0005-0000-0000-000074330000}"/>
    <cellStyle name="Millares 17 2 11 2" xfId="19121" xr:uid="{00000000-0005-0000-0000-000075330000}"/>
    <cellStyle name="Millares 17 2 12" xfId="8544" xr:uid="{00000000-0005-0000-0000-000076330000}"/>
    <cellStyle name="Millares 17 2 12 2" xfId="21015" xr:uid="{00000000-0005-0000-0000-000077330000}"/>
    <cellStyle name="Millares 17 2 13" xfId="8651" xr:uid="{00000000-0005-0000-0000-000078330000}"/>
    <cellStyle name="Millares 17 2 13 2" xfId="21120" xr:uid="{00000000-0005-0000-0000-000079330000}"/>
    <cellStyle name="Millares 17 2 14" xfId="8685" xr:uid="{00000000-0005-0000-0000-00007A330000}"/>
    <cellStyle name="Millares 17 2 14 2" xfId="21154" xr:uid="{00000000-0005-0000-0000-00007B330000}"/>
    <cellStyle name="Millares 17 2 15" xfId="10583" xr:uid="{00000000-0005-0000-0000-00007C330000}"/>
    <cellStyle name="Millares 17 2 15 2" xfId="23049" xr:uid="{00000000-0005-0000-0000-00007D330000}"/>
    <cellStyle name="Millares 17 2 16" xfId="11063" xr:uid="{00000000-0005-0000-0000-00007E330000}"/>
    <cellStyle name="Millares 17 2 16 2" xfId="23528" xr:uid="{00000000-0005-0000-0000-00007F330000}"/>
    <cellStyle name="Millares 17 2 17" xfId="12204" xr:uid="{00000000-0005-0000-0000-000080330000}"/>
    <cellStyle name="Millares 17 2 17 2" xfId="24038" xr:uid="{00000000-0005-0000-0000-000081330000}"/>
    <cellStyle name="Millares 17 2 18" xfId="12843" xr:uid="{00000000-0005-0000-0000-000082330000}"/>
    <cellStyle name="Millares 17 2 19" xfId="24746" xr:uid="{00000000-0005-0000-0000-000083330000}"/>
    <cellStyle name="Millares 17 2 2" xfId="145" xr:uid="{00000000-0005-0000-0000-000084330000}"/>
    <cellStyle name="Millares 17 2 2 10" xfId="8732" xr:uid="{00000000-0005-0000-0000-000085330000}"/>
    <cellStyle name="Millares 17 2 2 10 2" xfId="21201" xr:uid="{00000000-0005-0000-0000-000086330000}"/>
    <cellStyle name="Millares 17 2 2 11" xfId="10635" xr:uid="{00000000-0005-0000-0000-000087330000}"/>
    <cellStyle name="Millares 17 2 2 11 2" xfId="23101" xr:uid="{00000000-0005-0000-0000-000088330000}"/>
    <cellStyle name="Millares 17 2 2 12" xfId="11115" xr:uid="{00000000-0005-0000-0000-000089330000}"/>
    <cellStyle name="Millares 17 2 2 12 2" xfId="23580" xr:uid="{00000000-0005-0000-0000-00008A330000}"/>
    <cellStyle name="Millares 17 2 2 13" xfId="12256" xr:uid="{00000000-0005-0000-0000-00008B330000}"/>
    <cellStyle name="Millares 17 2 2 13 2" xfId="24090" xr:uid="{00000000-0005-0000-0000-00008C330000}"/>
    <cellStyle name="Millares 17 2 2 14" xfId="12895" xr:uid="{00000000-0005-0000-0000-00008D330000}"/>
    <cellStyle name="Millares 17 2 2 15" xfId="24798" xr:uid="{00000000-0005-0000-0000-00008E330000}"/>
    <cellStyle name="Millares 17 2 2 16" xfId="25411" xr:uid="{00000000-0005-0000-0000-00008F330000}"/>
    <cellStyle name="Millares 17 2 2 17" xfId="26878" xr:uid="{00000000-0005-0000-0000-000090330000}"/>
    <cellStyle name="Millares 17 2 2 18" xfId="27847" xr:uid="{00000000-0005-0000-0000-000091330000}"/>
    <cellStyle name="Millares 17 2 2 19" xfId="28555" xr:uid="{00000000-0005-0000-0000-000092330000}"/>
    <cellStyle name="Millares 17 2 2 2" xfId="362" xr:uid="{00000000-0005-0000-0000-000093330000}"/>
    <cellStyle name="Millares 17 2 2 2 10" xfId="10813" xr:uid="{00000000-0005-0000-0000-000094330000}"/>
    <cellStyle name="Millares 17 2 2 2 10 2" xfId="23279" xr:uid="{00000000-0005-0000-0000-000095330000}"/>
    <cellStyle name="Millares 17 2 2 2 11" xfId="11293" xr:uid="{00000000-0005-0000-0000-000096330000}"/>
    <cellStyle name="Millares 17 2 2 2 11 2" xfId="23758" xr:uid="{00000000-0005-0000-0000-000097330000}"/>
    <cellStyle name="Millares 17 2 2 2 12" xfId="12434" xr:uid="{00000000-0005-0000-0000-000098330000}"/>
    <cellStyle name="Millares 17 2 2 2 12 2" xfId="24268" xr:uid="{00000000-0005-0000-0000-000099330000}"/>
    <cellStyle name="Millares 17 2 2 2 13" xfId="13073" xr:uid="{00000000-0005-0000-0000-00009A330000}"/>
    <cellStyle name="Millares 17 2 2 2 14" xfId="24976" xr:uid="{00000000-0005-0000-0000-00009B330000}"/>
    <cellStyle name="Millares 17 2 2 2 15" xfId="25604" xr:uid="{00000000-0005-0000-0000-00009C330000}"/>
    <cellStyle name="Millares 17 2 2 2 16" xfId="27067" xr:uid="{00000000-0005-0000-0000-00009D330000}"/>
    <cellStyle name="Millares 17 2 2 2 17" xfId="28026" xr:uid="{00000000-0005-0000-0000-00009E330000}"/>
    <cellStyle name="Millares 17 2 2 2 18" xfId="28746" xr:uid="{00000000-0005-0000-0000-00009F330000}"/>
    <cellStyle name="Millares 17 2 2 2 19" xfId="31690" xr:uid="{00000000-0005-0000-0000-0000A0330000}"/>
    <cellStyle name="Millares 17 2 2 2 2" xfId="1558" xr:uid="{00000000-0005-0000-0000-0000A1330000}"/>
    <cellStyle name="Millares 17 2 2 2 2 2" xfId="3482" xr:uid="{00000000-0005-0000-0000-0000A2330000}"/>
    <cellStyle name="Millares 17 2 2 2 2 2 2" xfId="15955" xr:uid="{00000000-0005-0000-0000-0000A3330000}"/>
    <cellStyle name="Millares 17 2 2 2 2 3" xfId="5433" xr:uid="{00000000-0005-0000-0000-0000A4330000}"/>
    <cellStyle name="Millares 17 2 2 2 2 3 2" xfId="17905" xr:uid="{00000000-0005-0000-0000-0000A5330000}"/>
    <cellStyle name="Millares 17 2 2 2 2 4" xfId="7363" xr:uid="{00000000-0005-0000-0000-0000A6330000}"/>
    <cellStyle name="Millares 17 2 2 2 2 4 2" xfId="19834" xr:uid="{00000000-0005-0000-0000-0000A7330000}"/>
    <cellStyle name="Millares 17 2 2 2 2 5" xfId="9373" xr:uid="{00000000-0005-0000-0000-0000A8330000}"/>
    <cellStyle name="Millares 17 2 2 2 2 5 2" xfId="21842" xr:uid="{00000000-0005-0000-0000-0000A9330000}"/>
    <cellStyle name="Millares 17 2 2 2 2 6" xfId="14034" xr:uid="{00000000-0005-0000-0000-0000AA330000}"/>
    <cellStyle name="Millares 17 2 2 2 2 7" xfId="29581" xr:uid="{00000000-0005-0000-0000-0000AB330000}"/>
    <cellStyle name="Millares 17 2 2 2 2 8" xfId="32300" xr:uid="{00000000-0005-0000-0000-0000AC330000}"/>
    <cellStyle name="Millares 17 2 2 2 2 9" xfId="33458" xr:uid="{00000000-0005-0000-0000-0000AD330000}"/>
    <cellStyle name="Millares 17 2 2 2 20" xfId="32861" xr:uid="{00000000-0005-0000-0000-0000AE330000}"/>
    <cellStyle name="Millares 17 2 2 2 3" xfId="2038" xr:uid="{00000000-0005-0000-0000-0000AF330000}"/>
    <cellStyle name="Millares 17 2 2 2 3 2" xfId="3962" xr:uid="{00000000-0005-0000-0000-0000B0330000}"/>
    <cellStyle name="Millares 17 2 2 2 3 2 2" xfId="16435" xr:uid="{00000000-0005-0000-0000-0000B1330000}"/>
    <cellStyle name="Millares 17 2 2 2 3 3" xfId="5913" xr:uid="{00000000-0005-0000-0000-0000B2330000}"/>
    <cellStyle name="Millares 17 2 2 2 3 3 2" xfId="18385" xr:uid="{00000000-0005-0000-0000-0000B3330000}"/>
    <cellStyle name="Millares 17 2 2 2 3 4" xfId="7843" xr:uid="{00000000-0005-0000-0000-0000B4330000}"/>
    <cellStyle name="Millares 17 2 2 2 3 4 2" xfId="20314" xr:uid="{00000000-0005-0000-0000-0000B5330000}"/>
    <cellStyle name="Millares 17 2 2 2 3 5" xfId="9851" xr:uid="{00000000-0005-0000-0000-0000B6330000}"/>
    <cellStyle name="Millares 17 2 2 2 3 5 2" xfId="22320" xr:uid="{00000000-0005-0000-0000-0000B7330000}"/>
    <cellStyle name="Millares 17 2 2 2 3 6" xfId="14514" xr:uid="{00000000-0005-0000-0000-0000B8330000}"/>
    <cellStyle name="Millares 17 2 2 2 4" xfId="2520" xr:uid="{00000000-0005-0000-0000-0000B9330000}"/>
    <cellStyle name="Millares 17 2 2 2 4 2" xfId="4441" xr:uid="{00000000-0005-0000-0000-0000BA330000}"/>
    <cellStyle name="Millares 17 2 2 2 4 2 2" xfId="16914" xr:uid="{00000000-0005-0000-0000-0000BB330000}"/>
    <cellStyle name="Millares 17 2 2 2 4 3" xfId="6396" xr:uid="{00000000-0005-0000-0000-0000BC330000}"/>
    <cellStyle name="Millares 17 2 2 2 4 3 2" xfId="18868" xr:uid="{00000000-0005-0000-0000-0000BD330000}"/>
    <cellStyle name="Millares 17 2 2 2 4 4" xfId="8322" xr:uid="{00000000-0005-0000-0000-0000BE330000}"/>
    <cellStyle name="Millares 17 2 2 2 4 4 2" xfId="20793" xr:uid="{00000000-0005-0000-0000-0000BF330000}"/>
    <cellStyle name="Millares 17 2 2 2 4 5" xfId="10328" xr:uid="{00000000-0005-0000-0000-0000C0330000}"/>
    <cellStyle name="Millares 17 2 2 2 4 5 2" xfId="22797" xr:uid="{00000000-0005-0000-0000-0000C1330000}"/>
    <cellStyle name="Millares 17 2 2 2 4 6" xfId="14993" xr:uid="{00000000-0005-0000-0000-0000C2330000}"/>
    <cellStyle name="Millares 17 2 2 2 5" xfId="1078" xr:uid="{00000000-0005-0000-0000-0000C3330000}"/>
    <cellStyle name="Millares 17 2 2 2 5 2" xfId="13554" xr:uid="{00000000-0005-0000-0000-0000C4330000}"/>
    <cellStyle name="Millares 17 2 2 2 6" xfId="3002" xr:uid="{00000000-0005-0000-0000-0000C5330000}"/>
    <cellStyle name="Millares 17 2 2 2 6 2" xfId="15475" xr:uid="{00000000-0005-0000-0000-0000C6330000}"/>
    <cellStyle name="Millares 17 2 2 2 7" xfId="4940" xr:uid="{00000000-0005-0000-0000-0000C7330000}"/>
    <cellStyle name="Millares 17 2 2 2 7 2" xfId="17412" xr:uid="{00000000-0005-0000-0000-0000C8330000}"/>
    <cellStyle name="Millares 17 2 2 2 8" xfId="6880" xr:uid="{00000000-0005-0000-0000-0000C9330000}"/>
    <cellStyle name="Millares 17 2 2 2 8 2" xfId="19351" xr:uid="{00000000-0005-0000-0000-0000CA330000}"/>
    <cellStyle name="Millares 17 2 2 2 9" xfId="8901" xr:uid="{00000000-0005-0000-0000-0000CB330000}"/>
    <cellStyle name="Millares 17 2 2 2 9 2" xfId="21370" xr:uid="{00000000-0005-0000-0000-0000CC330000}"/>
    <cellStyle name="Millares 17 2 2 20" xfId="31512" xr:uid="{00000000-0005-0000-0000-0000CD330000}"/>
    <cellStyle name="Millares 17 2 2 21" xfId="32683" xr:uid="{00000000-0005-0000-0000-0000CE330000}"/>
    <cellStyle name="Millares 17 2 2 3" xfId="1380" xr:uid="{00000000-0005-0000-0000-0000CF330000}"/>
    <cellStyle name="Millares 17 2 2 3 2" xfId="3304" xr:uid="{00000000-0005-0000-0000-0000D0330000}"/>
    <cellStyle name="Millares 17 2 2 3 2 2" xfId="15777" xr:uid="{00000000-0005-0000-0000-0000D1330000}"/>
    <cellStyle name="Millares 17 2 2 3 3" xfId="5256" xr:uid="{00000000-0005-0000-0000-0000D2330000}"/>
    <cellStyle name="Millares 17 2 2 3 3 2" xfId="17727" xr:uid="{00000000-0005-0000-0000-0000D3330000}"/>
    <cellStyle name="Millares 17 2 2 3 4" xfId="7185" xr:uid="{00000000-0005-0000-0000-0000D4330000}"/>
    <cellStyle name="Millares 17 2 2 3 4 2" xfId="19656" xr:uid="{00000000-0005-0000-0000-0000D5330000}"/>
    <cellStyle name="Millares 17 2 2 3 5" xfId="9195" xr:uid="{00000000-0005-0000-0000-0000D6330000}"/>
    <cellStyle name="Millares 17 2 2 3 5 2" xfId="21664" xr:uid="{00000000-0005-0000-0000-0000D7330000}"/>
    <cellStyle name="Millares 17 2 2 3 6" xfId="13856" xr:uid="{00000000-0005-0000-0000-0000D8330000}"/>
    <cellStyle name="Millares 17 2 2 3 7" xfId="29403" xr:uid="{00000000-0005-0000-0000-0000D9330000}"/>
    <cellStyle name="Millares 17 2 2 3 8" xfId="32122" xr:uid="{00000000-0005-0000-0000-0000DA330000}"/>
    <cellStyle name="Millares 17 2 2 3 9" xfId="33280" xr:uid="{00000000-0005-0000-0000-0000DB330000}"/>
    <cellStyle name="Millares 17 2 2 4" xfId="1860" xr:uid="{00000000-0005-0000-0000-0000DC330000}"/>
    <cellStyle name="Millares 17 2 2 4 2" xfId="3784" xr:uid="{00000000-0005-0000-0000-0000DD330000}"/>
    <cellStyle name="Millares 17 2 2 4 2 2" xfId="16257" xr:uid="{00000000-0005-0000-0000-0000DE330000}"/>
    <cellStyle name="Millares 17 2 2 4 3" xfId="5735" xr:uid="{00000000-0005-0000-0000-0000DF330000}"/>
    <cellStyle name="Millares 17 2 2 4 3 2" xfId="18207" xr:uid="{00000000-0005-0000-0000-0000E0330000}"/>
    <cellStyle name="Millares 17 2 2 4 4" xfId="7665" xr:uid="{00000000-0005-0000-0000-0000E1330000}"/>
    <cellStyle name="Millares 17 2 2 4 4 2" xfId="20136" xr:uid="{00000000-0005-0000-0000-0000E2330000}"/>
    <cellStyle name="Millares 17 2 2 4 5" xfId="9673" xr:uid="{00000000-0005-0000-0000-0000E3330000}"/>
    <cellStyle name="Millares 17 2 2 4 5 2" xfId="22142" xr:uid="{00000000-0005-0000-0000-0000E4330000}"/>
    <cellStyle name="Millares 17 2 2 4 6" xfId="14336" xr:uid="{00000000-0005-0000-0000-0000E5330000}"/>
    <cellStyle name="Millares 17 2 2 5" xfId="2342" xr:uid="{00000000-0005-0000-0000-0000E6330000}"/>
    <cellStyle name="Millares 17 2 2 5 2" xfId="4263" xr:uid="{00000000-0005-0000-0000-0000E7330000}"/>
    <cellStyle name="Millares 17 2 2 5 2 2" xfId="16736" xr:uid="{00000000-0005-0000-0000-0000E8330000}"/>
    <cellStyle name="Millares 17 2 2 5 3" xfId="6218" xr:uid="{00000000-0005-0000-0000-0000E9330000}"/>
    <cellStyle name="Millares 17 2 2 5 3 2" xfId="18690" xr:uid="{00000000-0005-0000-0000-0000EA330000}"/>
    <cellStyle name="Millares 17 2 2 5 4" xfId="8144" xr:uid="{00000000-0005-0000-0000-0000EB330000}"/>
    <cellStyle name="Millares 17 2 2 5 4 2" xfId="20615" xr:uid="{00000000-0005-0000-0000-0000EC330000}"/>
    <cellStyle name="Millares 17 2 2 5 5" xfId="10150" xr:uid="{00000000-0005-0000-0000-0000ED330000}"/>
    <cellStyle name="Millares 17 2 2 5 5 2" xfId="22619" xr:uid="{00000000-0005-0000-0000-0000EE330000}"/>
    <cellStyle name="Millares 17 2 2 5 6" xfId="14815" xr:uid="{00000000-0005-0000-0000-0000EF330000}"/>
    <cellStyle name="Millares 17 2 2 6" xfId="900" xr:uid="{00000000-0005-0000-0000-0000F0330000}"/>
    <cellStyle name="Millares 17 2 2 6 2" xfId="13376" xr:uid="{00000000-0005-0000-0000-0000F1330000}"/>
    <cellStyle name="Millares 17 2 2 7" xfId="2824" xr:uid="{00000000-0005-0000-0000-0000F2330000}"/>
    <cellStyle name="Millares 17 2 2 7 2" xfId="15297" xr:uid="{00000000-0005-0000-0000-0000F3330000}"/>
    <cellStyle name="Millares 17 2 2 8" xfId="4757" xr:uid="{00000000-0005-0000-0000-0000F4330000}"/>
    <cellStyle name="Millares 17 2 2 8 2" xfId="17229" xr:uid="{00000000-0005-0000-0000-0000F5330000}"/>
    <cellStyle name="Millares 17 2 2 9" xfId="6702" xr:uid="{00000000-0005-0000-0000-0000F6330000}"/>
    <cellStyle name="Millares 17 2 2 9 2" xfId="19173" xr:uid="{00000000-0005-0000-0000-0000F7330000}"/>
    <cellStyle name="Millares 17 2 20" xfId="25357" xr:uid="{00000000-0005-0000-0000-0000F8330000}"/>
    <cellStyle name="Millares 17 2 21" xfId="26825" xr:uid="{00000000-0005-0000-0000-0000F9330000}"/>
    <cellStyle name="Millares 17 2 22" xfId="27795" xr:uid="{00000000-0005-0000-0000-0000FA330000}"/>
    <cellStyle name="Millares 17 2 23" xfId="28501" xr:uid="{00000000-0005-0000-0000-0000FB330000}"/>
    <cellStyle name="Millares 17 2 24" xfId="31460" xr:uid="{00000000-0005-0000-0000-0000FC330000}"/>
    <cellStyle name="Millares 17 2 25" xfId="32631" xr:uid="{00000000-0005-0000-0000-0000FD330000}"/>
    <cellStyle name="Millares 17 2 3" xfId="310" xr:uid="{00000000-0005-0000-0000-0000FE330000}"/>
    <cellStyle name="Millares 17 2 3 10" xfId="10761" xr:uid="{00000000-0005-0000-0000-0000FF330000}"/>
    <cellStyle name="Millares 17 2 3 10 2" xfId="23227" xr:uid="{00000000-0005-0000-0000-000000340000}"/>
    <cellStyle name="Millares 17 2 3 11" xfId="11241" xr:uid="{00000000-0005-0000-0000-000001340000}"/>
    <cellStyle name="Millares 17 2 3 11 2" xfId="23706" xr:uid="{00000000-0005-0000-0000-000002340000}"/>
    <cellStyle name="Millares 17 2 3 12" xfId="12382" xr:uid="{00000000-0005-0000-0000-000003340000}"/>
    <cellStyle name="Millares 17 2 3 12 2" xfId="24216" xr:uid="{00000000-0005-0000-0000-000004340000}"/>
    <cellStyle name="Millares 17 2 3 13" xfId="13021" xr:uid="{00000000-0005-0000-0000-000005340000}"/>
    <cellStyle name="Millares 17 2 3 14" xfId="24924" xr:uid="{00000000-0005-0000-0000-000006340000}"/>
    <cellStyle name="Millares 17 2 3 15" xfId="25552" xr:uid="{00000000-0005-0000-0000-000007340000}"/>
    <cellStyle name="Millares 17 2 3 16" xfId="27015" xr:uid="{00000000-0005-0000-0000-000008340000}"/>
    <cellStyle name="Millares 17 2 3 17" xfId="27974" xr:uid="{00000000-0005-0000-0000-000009340000}"/>
    <cellStyle name="Millares 17 2 3 18" xfId="28694" xr:uid="{00000000-0005-0000-0000-00000A340000}"/>
    <cellStyle name="Millares 17 2 3 19" xfId="31638" xr:uid="{00000000-0005-0000-0000-00000B340000}"/>
    <cellStyle name="Millares 17 2 3 2" xfId="1506" xr:uid="{00000000-0005-0000-0000-00000C340000}"/>
    <cellStyle name="Millares 17 2 3 2 2" xfId="3430" xr:uid="{00000000-0005-0000-0000-00000D340000}"/>
    <cellStyle name="Millares 17 2 3 2 2 2" xfId="15903" xr:uid="{00000000-0005-0000-0000-00000E340000}"/>
    <cellStyle name="Millares 17 2 3 2 3" xfId="5381" xr:uid="{00000000-0005-0000-0000-00000F340000}"/>
    <cellStyle name="Millares 17 2 3 2 3 2" xfId="17853" xr:uid="{00000000-0005-0000-0000-000010340000}"/>
    <cellStyle name="Millares 17 2 3 2 4" xfId="7311" xr:uid="{00000000-0005-0000-0000-000011340000}"/>
    <cellStyle name="Millares 17 2 3 2 4 2" xfId="19782" xr:uid="{00000000-0005-0000-0000-000012340000}"/>
    <cellStyle name="Millares 17 2 3 2 5" xfId="9321" xr:uid="{00000000-0005-0000-0000-000013340000}"/>
    <cellStyle name="Millares 17 2 3 2 5 2" xfId="21790" xr:uid="{00000000-0005-0000-0000-000014340000}"/>
    <cellStyle name="Millares 17 2 3 2 6" xfId="13982" xr:uid="{00000000-0005-0000-0000-000015340000}"/>
    <cellStyle name="Millares 17 2 3 2 7" xfId="29529" xr:uid="{00000000-0005-0000-0000-000016340000}"/>
    <cellStyle name="Millares 17 2 3 2 8" xfId="32248" xr:uid="{00000000-0005-0000-0000-000017340000}"/>
    <cellStyle name="Millares 17 2 3 2 9" xfId="33406" xr:uid="{00000000-0005-0000-0000-000018340000}"/>
    <cellStyle name="Millares 17 2 3 20" xfId="32809" xr:uid="{00000000-0005-0000-0000-000019340000}"/>
    <cellStyle name="Millares 17 2 3 3" xfId="1986" xr:uid="{00000000-0005-0000-0000-00001A340000}"/>
    <cellStyle name="Millares 17 2 3 3 2" xfId="3910" xr:uid="{00000000-0005-0000-0000-00001B340000}"/>
    <cellStyle name="Millares 17 2 3 3 2 2" xfId="16383" xr:uid="{00000000-0005-0000-0000-00001C340000}"/>
    <cellStyle name="Millares 17 2 3 3 3" xfId="5861" xr:uid="{00000000-0005-0000-0000-00001D340000}"/>
    <cellStyle name="Millares 17 2 3 3 3 2" xfId="18333" xr:uid="{00000000-0005-0000-0000-00001E340000}"/>
    <cellStyle name="Millares 17 2 3 3 4" xfId="7791" xr:uid="{00000000-0005-0000-0000-00001F340000}"/>
    <cellStyle name="Millares 17 2 3 3 4 2" xfId="20262" xr:uid="{00000000-0005-0000-0000-000020340000}"/>
    <cellStyle name="Millares 17 2 3 3 5" xfId="9799" xr:uid="{00000000-0005-0000-0000-000021340000}"/>
    <cellStyle name="Millares 17 2 3 3 5 2" xfId="22268" xr:uid="{00000000-0005-0000-0000-000022340000}"/>
    <cellStyle name="Millares 17 2 3 3 6" xfId="14462" xr:uid="{00000000-0005-0000-0000-000023340000}"/>
    <cellStyle name="Millares 17 2 3 4" xfId="2468" xr:uid="{00000000-0005-0000-0000-000024340000}"/>
    <cellStyle name="Millares 17 2 3 4 2" xfId="4389" xr:uid="{00000000-0005-0000-0000-000025340000}"/>
    <cellStyle name="Millares 17 2 3 4 2 2" xfId="16862" xr:uid="{00000000-0005-0000-0000-000026340000}"/>
    <cellStyle name="Millares 17 2 3 4 3" xfId="6344" xr:uid="{00000000-0005-0000-0000-000027340000}"/>
    <cellStyle name="Millares 17 2 3 4 3 2" xfId="18816" xr:uid="{00000000-0005-0000-0000-000028340000}"/>
    <cellStyle name="Millares 17 2 3 4 4" xfId="8270" xr:uid="{00000000-0005-0000-0000-000029340000}"/>
    <cellStyle name="Millares 17 2 3 4 4 2" xfId="20741" xr:uid="{00000000-0005-0000-0000-00002A340000}"/>
    <cellStyle name="Millares 17 2 3 4 5" xfId="10276" xr:uid="{00000000-0005-0000-0000-00002B340000}"/>
    <cellStyle name="Millares 17 2 3 4 5 2" xfId="22745" xr:uid="{00000000-0005-0000-0000-00002C340000}"/>
    <cellStyle name="Millares 17 2 3 4 6" xfId="14941" xr:uid="{00000000-0005-0000-0000-00002D340000}"/>
    <cellStyle name="Millares 17 2 3 5" xfId="1026" xr:uid="{00000000-0005-0000-0000-00002E340000}"/>
    <cellStyle name="Millares 17 2 3 5 2" xfId="13502" xr:uid="{00000000-0005-0000-0000-00002F340000}"/>
    <cellStyle name="Millares 17 2 3 6" xfId="2950" xr:uid="{00000000-0005-0000-0000-000030340000}"/>
    <cellStyle name="Millares 17 2 3 6 2" xfId="15423" xr:uid="{00000000-0005-0000-0000-000031340000}"/>
    <cellStyle name="Millares 17 2 3 7" xfId="4888" xr:uid="{00000000-0005-0000-0000-000032340000}"/>
    <cellStyle name="Millares 17 2 3 7 2" xfId="17360" xr:uid="{00000000-0005-0000-0000-000033340000}"/>
    <cellStyle name="Millares 17 2 3 8" xfId="6828" xr:uid="{00000000-0005-0000-0000-000034340000}"/>
    <cellStyle name="Millares 17 2 3 8 2" xfId="19299" xr:uid="{00000000-0005-0000-0000-000035340000}"/>
    <cellStyle name="Millares 17 2 3 9" xfId="8853" xr:uid="{00000000-0005-0000-0000-000036340000}"/>
    <cellStyle name="Millares 17 2 3 9 2" xfId="21322" xr:uid="{00000000-0005-0000-0000-000037340000}"/>
    <cellStyle name="Millares 17 2 4" xfId="1328" xr:uid="{00000000-0005-0000-0000-000038340000}"/>
    <cellStyle name="Millares 17 2 4 10" xfId="27564" xr:uid="{00000000-0005-0000-0000-000039340000}"/>
    <cellStyle name="Millares 17 2 4 11" xfId="28399" xr:uid="{00000000-0005-0000-0000-00003A340000}"/>
    <cellStyle name="Millares 17 2 4 12" xfId="29284" xr:uid="{00000000-0005-0000-0000-00003B340000}"/>
    <cellStyle name="Millares 17 2 4 13" xfId="32006" xr:uid="{00000000-0005-0000-0000-00003C340000}"/>
    <cellStyle name="Millares 17 2 4 14" xfId="33164" xr:uid="{00000000-0005-0000-0000-00003D340000}"/>
    <cellStyle name="Millares 17 2 4 2" xfId="3252" xr:uid="{00000000-0005-0000-0000-00003E340000}"/>
    <cellStyle name="Millares 17 2 4 2 2" xfId="15725" xr:uid="{00000000-0005-0000-0000-00003F340000}"/>
    <cellStyle name="Millares 17 2 4 3" xfId="5204" xr:uid="{00000000-0005-0000-0000-000040340000}"/>
    <cellStyle name="Millares 17 2 4 3 2" xfId="17675" xr:uid="{00000000-0005-0000-0000-000041340000}"/>
    <cellStyle name="Millares 17 2 4 4" xfId="7133" xr:uid="{00000000-0005-0000-0000-000042340000}"/>
    <cellStyle name="Millares 17 2 4 4 2" xfId="19604" xr:uid="{00000000-0005-0000-0000-000043340000}"/>
    <cellStyle name="Millares 17 2 4 5" xfId="9143" xr:uid="{00000000-0005-0000-0000-000044340000}"/>
    <cellStyle name="Millares 17 2 4 5 2" xfId="21612" xr:uid="{00000000-0005-0000-0000-000045340000}"/>
    <cellStyle name="Millares 17 2 4 6" xfId="12756" xr:uid="{00000000-0005-0000-0000-000046340000}"/>
    <cellStyle name="Millares 17 2 4 6 2" xfId="24589" xr:uid="{00000000-0005-0000-0000-000047340000}"/>
    <cellStyle name="Millares 17 2 4 7" xfId="13804" xr:uid="{00000000-0005-0000-0000-000048340000}"/>
    <cellStyle name="Millares 17 2 4 8" xfId="25280" xr:uid="{00000000-0005-0000-0000-000049340000}"/>
    <cellStyle name="Millares 17 2 4 9" xfId="26266" xr:uid="{00000000-0005-0000-0000-00004A340000}"/>
    <cellStyle name="Millares 17 2 5" xfId="1808" xr:uid="{00000000-0005-0000-0000-00004B340000}"/>
    <cellStyle name="Millares 17 2 5 2" xfId="3732" xr:uid="{00000000-0005-0000-0000-00004C340000}"/>
    <cellStyle name="Millares 17 2 5 2 2" xfId="16205" xr:uid="{00000000-0005-0000-0000-00004D340000}"/>
    <cellStyle name="Millares 17 2 5 3" xfId="5683" xr:uid="{00000000-0005-0000-0000-00004E340000}"/>
    <cellStyle name="Millares 17 2 5 3 2" xfId="18155" xr:uid="{00000000-0005-0000-0000-00004F340000}"/>
    <cellStyle name="Millares 17 2 5 4" xfId="7613" xr:uid="{00000000-0005-0000-0000-000050340000}"/>
    <cellStyle name="Millares 17 2 5 4 2" xfId="20084" xr:uid="{00000000-0005-0000-0000-000051340000}"/>
    <cellStyle name="Millares 17 2 5 5" xfId="9621" xr:uid="{00000000-0005-0000-0000-000052340000}"/>
    <cellStyle name="Millares 17 2 5 5 2" xfId="22090" xr:uid="{00000000-0005-0000-0000-000053340000}"/>
    <cellStyle name="Millares 17 2 5 6" xfId="14284" xr:uid="{00000000-0005-0000-0000-000054340000}"/>
    <cellStyle name="Millares 17 2 5 7" xfId="29351" xr:uid="{00000000-0005-0000-0000-000055340000}"/>
    <cellStyle name="Millares 17 2 5 8" xfId="32070" xr:uid="{00000000-0005-0000-0000-000056340000}"/>
    <cellStyle name="Millares 17 2 5 9" xfId="33228" xr:uid="{00000000-0005-0000-0000-000057340000}"/>
    <cellStyle name="Millares 17 2 6" xfId="2290" xr:uid="{00000000-0005-0000-0000-000058340000}"/>
    <cellStyle name="Millares 17 2 6 2" xfId="4211" xr:uid="{00000000-0005-0000-0000-000059340000}"/>
    <cellStyle name="Millares 17 2 6 2 2" xfId="16684" xr:uid="{00000000-0005-0000-0000-00005A340000}"/>
    <cellStyle name="Millares 17 2 6 3" xfId="6166" xr:uid="{00000000-0005-0000-0000-00005B340000}"/>
    <cellStyle name="Millares 17 2 6 3 2" xfId="18638" xr:uid="{00000000-0005-0000-0000-00005C340000}"/>
    <cellStyle name="Millares 17 2 6 4" xfId="8092" xr:uid="{00000000-0005-0000-0000-00005D340000}"/>
    <cellStyle name="Millares 17 2 6 4 2" xfId="20563" xr:uid="{00000000-0005-0000-0000-00005E340000}"/>
    <cellStyle name="Millares 17 2 6 5" xfId="10098" xr:uid="{00000000-0005-0000-0000-00005F340000}"/>
    <cellStyle name="Millares 17 2 6 5 2" xfId="22567" xr:uid="{00000000-0005-0000-0000-000060340000}"/>
    <cellStyle name="Millares 17 2 6 6" xfId="14763" xr:uid="{00000000-0005-0000-0000-000061340000}"/>
    <cellStyle name="Millares 17 2 7" xfId="848" xr:uid="{00000000-0005-0000-0000-000062340000}"/>
    <cellStyle name="Millares 17 2 7 2" xfId="13324" xr:uid="{00000000-0005-0000-0000-000063340000}"/>
    <cellStyle name="Millares 17 2 8" xfId="2772" xr:uid="{00000000-0005-0000-0000-000064340000}"/>
    <cellStyle name="Millares 17 2 8 2" xfId="15245" xr:uid="{00000000-0005-0000-0000-000065340000}"/>
    <cellStyle name="Millares 17 2 9" xfId="4705" xr:uid="{00000000-0005-0000-0000-000066340000}"/>
    <cellStyle name="Millares 17 2 9 2" xfId="17177" xr:uid="{00000000-0005-0000-0000-000067340000}"/>
    <cellStyle name="Millares 17 20" xfId="12816" xr:uid="{00000000-0005-0000-0000-000068340000}"/>
    <cellStyle name="Millares 17 21" xfId="24719" xr:uid="{00000000-0005-0000-0000-000069340000}"/>
    <cellStyle name="Millares 17 22" xfId="25324" xr:uid="{00000000-0005-0000-0000-00006A340000}"/>
    <cellStyle name="Millares 17 23" xfId="26786" xr:uid="{00000000-0005-0000-0000-00006B340000}"/>
    <cellStyle name="Millares 17 24" xfId="27766" xr:uid="{00000000-0005-0000-0000-00006C340000}"/>
    <cellStyle name="Millares 17 25" xfId="28468" xr:uid="{00000000-0005-0000-0000-00006D340000}"/>
    <cellStyle name="Millares 17 26" xfId="31433" xr:uid="{00000000-0005-0000-0000-00006E340000}"/>
    <cellStyle name="Millares 17 27" xfId="32604" xr:uid="{00000000-0005-0000-0000-00006F340000}"/>
    <cellStyle name="Millares 17 3" xfId="117" xr:uid="{00000000-0005-0000-0000-000070340000}"/>
    <cellStyle name="Millares 17 3 10" xfId="8708" xr:uid="{00000000-0005-0000-0000-000071340000}"/>
    <cellStyle name="Millares 17 3 10 2" xfId="21177" xr:uid="{00000000-0005-0000-0000-000072340000}"/>
    <cellStyle name="Millares 17 3 11" xfId="10607" xr:uid="{00000000-0005-0000-0000-000073340000}"/>
    <cellStyle name="Millares 17 3 11 2" xfId="23073" xr:uid="{00000000-0005-0000-0000-000074340000}"/>
    <cellStyle name="Millares 17 3 12" xfId="11087" xr:uid="{00000000-0005-0000-0000-000075340000}"/>
    <cellStyle name="Millares 17 3 12 2" xfId="23552" xr:uid="{00000000-0005-0000-0000-000076340000}"/>
    <cellStyle name="Millares 17 3 13" xfId="12228" xr:uid="{00000000-0005-0000-0000-000077340000}"/>
    <cellStyle name="Millares 17 3 13 2" xfId="24062" xr:uid="{00000000-0005-0000-0000-000078340000}"/>
    <cellStyle name="Millares 17 3 14" xfId="12867" xr:uid="{00000000-0005-0000-0000-000079340000}"/>
    <cellStyle name="Millares 17 3 15" xfId="24770" xr:uid="{00000000-0005-0000-0000-00007A340000}"/>
    <cellStyle name="Millares 17 3 16" xfId="25383" xr:uid="{00000000-0005-0000-0000-00007B340000}"/>
    <cellStyle name="Millares 17 3 17" xfId="26850" xr:uid="{00000000-0005-0000-0000-00007C340000}"/>
    <cellStyle name="Millares 17 3 18" xfId="27819" xr:uid="{00000000-0005-0000-0000-00007D340000}"/>
    <cellStyle name="Millares 17 3 19" xfId="28527" xr:uid="{00000000-0005-0000-0000-00007E340000}"/>
    <cellStyle name="Millares 17 3 2" xfId="334" xr:uid="{00000000-0005-0000-0000-00007F340000}"/>
    <cellStyle name="Millares 17 3 2 10" xfId="10785" xr:uid="{00000000-0005-0000-0000-000080340000}"/>
    <cellStyle name="Millares 17 3 2 10 2" xfId="23251" xr:uid="{00000000-0005-0000-0000-000081340000}"/>
    <cellStyle name="Millares 17 3 2 11" xfId="11265" xr:uid="{00000000-0005-0000-0000-000082340000}"/>
    <cellStyle name="Millares 17 3 2 11 2" xfId="23730" xr:uid="{00000000-0005-0000-0000-000083340000}"/>
    <cellStyle name="Millares 17 3 2 12" xfId="12406" xr:uid="{00000000-0005-0000-0000-000084340000}"/>
    <cellStyle name="Millares 17 3 2 12 2" xfId="24240" xr:uid="{00000000-0005-0000-0000-000085340000}"/>
    <cellStyle name="Millares 17 3 2 13" xfId="13045" xr:uid="{00000000-0005-0000-0000-000086340000}"/>
    <cellStyle name="Millares 17 3 2 14" xfId="24948" xr:uid="{00000000-0005-0000-0000-000087340000}"/>
    <cellStyle name="Millares 17 3 2 15" xfId="25576" xr:uid="{00000000-0005-0000-0000-000088340000}"/>
    <cellStyle name="Millares 17 3 2 16" xfId="27039" xr:uid="{00000000-0005-0000-0000-000089340000}"/>
    <cellStyle name="Millares 17 3 2 17" xfId="27998" xr:uid="{00000000-0005-0000-0000-00008A340000}"/>
    <cellStyle name="Millares 17 3 2 18" xfId="28718" xr:uid="{00000000-0005-0000-0000-00008B340000}"/>
    <cellStyle name="Millares 17 3 2 19" xfId="31662" xr:uid="{00000000-0005-0000-0000-00008C340000}"/>
    <cellStyle name="Millares 17 3 2 2" xfId="1530" xr:uid="{00000000-0005-0000-0000-00008D340000}"/>
    <cellStyle name="Millares 17 3 2 2 2" xfId="3454" xr:uid="{00000000-0005-0000-0000-00008E340000}"/>
    <cellStyle name="Millares 17 3 2 2 2 2" xfId="15927" xr:uid="{00000000-0005-0000-0000-00008F340000}"/>
    <cellStyle name="Millares 17 3 2 2 3" xfId="5405" xr:uid="{00000000-0005-0000-0000-000090340000}"/>
    <cellStyle name="Millares 17 3 2 2 3 2" xfId="17877" xr:uid="{00000000-0005-0000-0000-000091340000}"/>
    <cellStyle name="Millares 17 3 2 2 4" xfId="7335" xr:uid="{00000000-0005-0000-0000-000092340000}"/>
    <cellStyle name="Millares 17 3 2 2 4 2" xfId="19806" xr:uid="{00000000-0005-0000-0000-000093340000}"/>
    <cellStyle name="Millares 17 3 2 2 5" xfId="9345" xr:uid="{00000000-0005-0000-0000-000094340000}"/>
    <cellStyle name="Millares 17 3 2 2 5 2" xfId="21814" xr:uid="{00000000-0005-0000-0000-000095340000}"/>
    <cellStyle name="Millares 17 3 2 2 6" xfId="14006" xr:uid="{00000000-0005-0000-0000-000096340000}"/>
    <cellStyle name="Millares 17 3 2 2 7" xfId="29553" xr:uid="{00000000-0005-0000-0000-000097340000}"/>
    <cellStyle name="Millares 17 3 2 2 8" xfId="32272" xr:uid="{00000000-0005-0000-0000-000098340000}"/>
    <cellStyle name="Millares 17 3 2 2 9" xfId="33430" xr:uid="{00000000-0005-0000-0000-000099340000}"/>
    <cellStyle name="Millares 17 3 2 20" xfId="32833" xr:uid="{00000000-0005-0000-0000-00009A340000}"/>
    <cellStyle name="Millares 17 3 2 3" xfId="2010" xr:uid="{00000000-0005-0000-0000-00009B340000}"/>
    <cellStyle name="Millares 17 3 2 3 2" xfId="3934" xr:uid="{00000000-0005-0000-0000-00009C340000}"/>
    <cellStyle name="Millares 17 3 2 3 2 2" xfId="16407" xr:uid="{00000000-0005-0000-0000-00009D340000}"/>
    <cellStyle name="Millares 17 3 2 3 3" xfId="5885" xr:uid="{00000000-0005-0000-0000-00009E340000}"/>
    <cellStyle name="Millares 17 3 2 3 3 2" xfId="18357" xr:uid="{00000000-0005-0000-0000-00009F340000}"/>
    <cellStyle name="Millares 17 3 2 3 4" xfId="7815" xr:uid="{00000000-0005-0000-0000-0000A0340000}"/>
    <cellStyle name="Millares 17 3 2 3 4 2" xfId="20286" xr:uid="{00000000-0005-0000-0000-0000A1340000}"/>
    <cellStyle name="Millares 17 3 2 3 5" xfId="9823" xr:uid="{00000000-0005-0000-0000-0000A2340000}"/>
    <cellStyle name="Millares 17 3 2 3 5 2" xfId="22292" xr:uid="{00000000-0005-0000-0000-0000A3340000}"/>
    <cellStyle name="Millares 17 3 2 3 6" xfId="14486" xr:uid="{00000000-0005-0000-0000-0000A4340000}"/>
    <cellStyle name="Millares 17 3 2 4" xfId="2492" xr:uid="{00000000-0005-0000-0000-0000A5340000}"/>
    <cellStyle name="Millares 17 3 2 4 2" xfId="4413" xr:uid="{00000000-0005-0000-0000-0000A6340000}"/>
    <cellStyle name="Millares 17 3 2 4 2 2" xfId="16886" xr:uid="{00000000-0005-0000-0000-0000A7340000}"/>
    <cellStyle name="Millares 17 3 2 4 3" xfId="6368" xr:uid="{00000000-0005-0000-0000-0000A8340000}"/>
    <cellStyle name="Millares 17 3 2 4 3 2" xfId="18840" xr:uid="{00000000-0005-0000-0000-0000A9340000}"/>
    <cellStyle name="Millares 17 3 2 4 4" xfId="8294" xr:uid="{00000000-0005-0000-0000-0000AA340000}"/>
    <cellStyle name="Millares 17 3 2 4 4 2" xfId="20765" xr:uid="{00000000-0005-0000-0000-0000AB340000}"/>
    <cellStyle name="Millares 17 3 2 4 5" xfId="10300" xr:uid="{00000000-0005-0000-0000-0000AC340000}"/>
    <cellStyle name="Millares 17 3 2 4 5 2" xfId="22769" xr:uid="{00000000-0005-0000-0000-0000AD340000}"/>
    <cellStyle name="Millares 17 3 2 4 6" xfId="14965" xr:uid="{00000000-0005-0000-0000-0000AE340000}"/>
    <cellStyle name="Millares 17 3 2 5" xfId="1050" xr:uid="{00000000-0005-0000-0000-0000AF340000}"/>
    <cellStyle name="Millares 17 3 2 5 2" xfId="13526" xr:uid="{00000000-0005-0000-0000-0000B0340000}"/>
    <cellStyle name="Millares 17 3 2 6" xfId="2974" xr:uid="{00000000-0005-0000-0000-0000B1340000}"/>
    <cellStyle name="Millares 17 3 2 6 2" xfId="15447" xr:uid="{00000000-0005-0000-0000-0000B2340000}"/>
    <cellStyle name="Millares 17 3 2 7" xfId="4912" xr:uid="{00000000-0005-0000-0000-0000B3340000}"/>
    <cellStyle name="Millares 17 3 2 7 2" xfId="17384" xr:uid="{00000000-0005-0000-0000-0000B4340000}"/>
    <cellStyle name="Millares 17 3 2 8" xfId="6852" xr:uid="{00000000-0005-0000-0000-0000B5340000}"/>
    <cellStyle name="Millares 17 3 2 8 2" xfId="19323" xr:uid="{00000000-0005-0000-0000-0000B6340000}"/>
    <cellStyle name="Millares 17 3 2 9" xfId="8876" xr:uid="{00000000-0005-0000-0000-0000B7340000}"/>
    <cellStyle name="Millares 17 3 2 9 2" xfId="21345" xr:uid="{00000000-0005-0000-0000-0000B8340000}"/>
    <cellStyle name="Millares 17 3 20" xfId="31484" xr:uid="{00000000-0005-0000-0000-0000B9340000}"/>
    <cellStyle name="Millares 17 3 21" xfId="32655" xr:uid="{00000000-0005-0000-0000-0000BA340000}"/>
    <cellStyle name="Millares 17 3 3" xfId="1352" xr:uid="{00000000-0005-0000-0000-0000BB340000}"/>
    <cellStyle name="Millares 17 3 3 2" xfId="3276" xr:uid="{00000000-0005-0000-0000-0000BC340000}"/>
    <cellStyle name="Millares 17 3 3 2 2" xfId="15749" xr:uid="{00000000-0005-0000-0000-0000BD340000}"/>
    <cellStyle name="Millares 17 3 3 3" xfId="5228" xr:uid="{00000000-0005-0000-0000-0000BE340000}"/>
    <cellStyle name="Millares 17 3 3 3 2" xfId="17699" xr:uid="{00000000-0005-0000-0000-0000BF340000}"/>
    <cellStyle name="Millares 17 3 3 4" xfId="7157" xr:uid="{00000000-0005-0000-0000-0000C0340000}"/>
    <cellStyle name="Millares 17 3 3 4 2" xfId="19628" xr:uid="{00000000-0005-0000-0000-0000C1340000}"/>
    <cellStyle name="Millares 17 3 3 5" xfId="9167" xr:uid="{00000000-0005-0000-0000-0000C2340000}"/>
    <cellStyle name="Millares 17 3 3 5 2" xfId="21636" xr:uid="{00000000-0005-0000-0000-0000C3340000}"/>
    <cellStyle name="Millares 17 3 3 6" xfId="13828" xr:uid="{00000000-0005-0000-0000-0000C4340000}"/>
    <cellStyle name="Millares 17 3 3 7" xfId="29375" xr:uid="{00000000-0005-0000-0000-0000C5340000}"/>
    <cellStyle name="Millares 17 3 3 8" xfId="32094" xr:uid="{00000000-0005-0000-0000-0000C6340000}"/>
    <cellStyle name="Millares 17 3 3 9" xfId="33252" xr:uid="{00000000-0005-0000-0000-0000C7340000}"/>
    <cellStyle name="Millares 17 3 4" xfId="1832" xr:uid="{00000000-0005-0000-0000-0000C8340000}"/>
    <cellStyle name="Millares 17 3 4 2" xfId="3756" xr:uid="{00000000-0005-0000-0000-0000C9340000}"/>
    <cellStyle name="Millares 17 3 4 2 2" xfId="16229" xr:uid="{00000000-0005-0000-0000-0000CA340000}"/>
    <cellStyle name="Millares 17 3 4 3" xfId="5707" xr:uid="{00000000-0005-0000-0000-0000CB340000}"/>
    <cellStyle name="Millares 17 3 4 3 2" xfId="18179" xr:uid="{00000000-0005-0000-0000-0000CC340000}"/>
    <cellStyle name="Millares 17 3 4 4" xfId="7637" xr:uid="{00000000-0005-0000-0000-0000CD340000}"/>
    <cellStyle name="Millares 17 3 4 4 2" xfId="20108" xr:uid="{00000000-0005-0000-0000-0000CE340000}"/>
    <cellStyle name="Millares 17 3 4 5" xfId="9645" xr:uid="{00000000-0005-0000-0000-0000CF340000}"/>
    <cellStyle name="Millares 17 3 4 5 2" xfId="22114" xr:uid="{00000000-0005-0000-0000-0000D0340000}"/>
    <cellStyle name="Millares 17 3 4 6" xfId="14308" xr:uid="{00000000-0005-0000-0000-0000D1340000}"/>
    <cellStyle name="Millares 17 3 5" xfId="2314" xr:uid="{00000000-0005-0000-0000-0000D2340000}"/>
    <cellStyle name="Millares 17 3 5 2" xfId="4235" xr:uid="{00000000-0005-0000-0000-0000D3340000}"/>
    <cellStyle name="Millares 17 3 5 2 2" xfId="16708" xr:uid="{00000000-0005-0000-0000-0000D4340000}"/>
    <cellStyle name="Millares 17 3 5 3" xfId="6190" xr:uid="{00000000-0005-0000-0000-0000D5340000}"/>
    <cellStyle name="Millares 17 3 5 3 2" xfId="18662" xr:uid="{00000000-0005-0000-0000-0000D6340000}"/>
    <cellStyle name="Millares 17 3 5 4" xfId="8116" xr:uid="{00000000-0005-0000-0000-0000D7340000}"/>
    <cellStyle name="Millares 17 3 5 4 2" xfId="20587" xr:uid="{00000000-0005-0000-0000-0000D8340000}"/>
    <cellStyle name="Millares 17 3 5 5" xfId="10122" xr:uid="{00000000-0005-0000-0000-0000D9340000}"/>
    <cellStyle name="Millares 17 3 5 5 2" xfId="22591" xr:uid="{00000000-0005-0000-0000-0000DA340000}"/>
    <cellStyle name="Millares 17 3 5 6" xfId="14787" xr:uid="{00000000-0005-0000-0000-0000DB340000}"/>
    <cellStyle name="Millares 17 3 6" xfId="872" xr:uid="{00000000-0005-0000-0000-0000DC340000}"/>
    <cellStyle name="Millares 17 3 6 2" xfId="13348" xr:uid="{00000000-0005-0000-0000-0000DD340000}"/>
    <cellStyle name="Millares 17 3 7" xfId="2796" xr:uid="{00000000-0005-0000-0000-0000DE340000}"/>
    <cellStyle name="Millares 17 3 7 2" xfId="15269" xr:uid="{00000000-0005-0000-0000-0000DF340000}"/>
    <cellStyle name="Millares 17 3 8" xfId="4729" xr:uid="{00000000-0005-0000-0000-0000E0340000}"/>
    <cellStyle name="Millares 17 3 8 2" xfId="17201" xr:uid="{00000000-0005-0000-0000-0000E1340000}"/>
    <cellStyle name="Millares 17 3 9" xfId="6674" xr:uid="{00000000-0005-0000-0000-0000E2340000}"/>
    <cellStyle name="Millares 17 3 9 2" xfId="19145" xr:uid="{00000000-0005-0000-0000-0000E3340000}"/>
    <cellStyle name="Millares 17 4" xfId="211" xr:uid="{00000000-0005-0000-0000-0000E4340000}"/>
    <cellStyle name="Millares 17 4 10" xfId="8764" xr:uid="{00000000-0005-0000-0000-0000E5340000}"/>
    <cellStyle name="Millares 17 4 10 2" xfId="21233" xr:uid="{00000000-0005-0000-0000-0000E6340000}"/>
    <cellStyle name="Millares 17 4 11" xfId="10669" xr:uid="{00000000-0005-0000-0000-0000E7340000}"/>
    <cellStyle name="Millares 17 4 11 2" xfId="23135" xr:uid="{00000000-0005-0000-0000-0000E8340000}"/>
    <cellStyle name="Millares 17 4 12" xfId="11149" xr:uid="{00000000-0005-0000-0000-0000E9340000}"/>
    <cellStyle name="Millares 17 4 12 2" xfId="23614" xr:uid="{00000000-0005-0000-0000-0000EA340000}"/>
    <cellStyle name="Millares 17 4 13" xfId="12290" xr:uid="{00000000-0005-0000-0000-0000EB340000}"/>
    <cellStyle name="Millares 17 4 13 2" xfId="24124" xr:uid="{00000000-0005-0000-0000-0000EC340000}"/>
    <cellStyle name="Millares 17 4 14" xfId="12929" xr:uid="{00000000-0005-0000-0000-0000ED340000}"/>
    <cellStyle name="Millares 17 4 15" xfId="24832" xr:uid="{00000000-0005-0000-0000-0000EE340000}"/>
    <cellStyle name="Millares 17 4 16" xfId="25456" xr:uid="{00000000-0005-0000-0000-0000EF340000}"/>
    <cellStyle name="Millares 17 4 17" xfId="26922" xr:uid="{00000000-0005-0000-0000-0000F0340000}"/>
    <cellStyle name="Millares 17 4 18" xfId="27882" xr:uid="{00000000-0005-0000-0000-0000F1340000}"/>
    <cellStyle name="Millares 17 4 19" xfId="28599" xr:uid="{00000000-0005-0000-0000-0000F2340000}"/>
    <cellStyle name="Millares 17 4 2" xfId="396" xr:uid="{00000000-0005-0000-0000-0000F3340000}"/>
    <cellStyle name="Millares 17 4 2 10" xfId="10847" xr:uid="{00000000-0005-0000-0000-0000F4340000}"/>
    <cellStyle name="Millares 17 4 2 10 2" xfId="23313" xr:uid="{00000000-0005-0000-0000-0000F5340000}"/>
    <cellStyle name="Millares 17 4 2 11" xfId="11327" xr:uid="{00000000-0005-0000-0000-0000F6340000}"/>
    <cellStyle name="Millares 17 4 2 11 2" xfId="23792" xr:uid="{00000000-0005-0000-0000-0000F7340000}"/>
    <cellStyle name="Millares 17 4 2 12" xfId="12468" xr:uid="{00000000-0005-0000-0000-0000F8340000}"/>
    <cellStyle name="Millares 17 4 2 12 2" xfId="24302" xr:uid="{00000000-0005-0000-0000-0000F9340000}"/>
    <cellStyle name="Millares 17 4 2 13" xfId="13107" xr:uid="{00000000-0005-0000-0000-0000FA340000}"/>
    <cellStyle name="Millares 17 4 2 14" xfId="25010" xr:uid="{00000000-0005-0000-0000-0000FB340000}"/>
    <cellStyle name="Millares 17 4 2 15" xfId="25638" xr:uid="{00000000-0005-0000-0000-0000FC340000}"/>
    <cellStyle name="Millares 17 4 2 16" xfId="27101" xr:uid="{00000000-0005-0000-0000-0000FD340000}"/>
    <cellStyle name="Millares 17 4 2 17" xfId="28060" xr:uid="{00000000-0005-0000-0000-0000FE340000}"/>
    <cellStyle name="Millares 17 4 2 18" xfId="28780" xr:uid="{00000000-0005-0000-0000-0000FF340000}"/>
    <cellStyle name="Millares 17 4 2 19" xfId="31724" xr:uid="{00000000-0005-0000-0000-000000350000}"/>
    <cellStyle name="Millares 17 4 2 2" xfId="1592" xr:uid="{00000000-0005-0000-0000-000001350000}"/>
    <cellStyle name="Millares 17 4 2 2 2" xfId="3516" xr:uid="{00000000-0005-0000-0000-000002350000}"/>
    <cellStyle name="Millares 17 4 2 2 2 2" xfId="15989" xr:uid="{00000000-0005-0000-0000-000003350000}"/>
    <cellStyle name="Millares 17 4 2 2 3" xfId="5467" xr:uid="{00000000-0005-0000-0000-000004350000}"/>
    <cellStyle name="Millares 17 4 2 2 3 2" xfId="17939" xr:uid="{00000000-0005-0000-0000-000005350000}"/>
    <cellStyle name="Millares 17 4 2 2 4" xfId="7397" xr:uid="{00000000-0005-0000-0000-000006350000}"/>
    <cellStyle name="Millares 17 4 2 2 4 2" xfId="19868" xr:uid="{00000000-0005-0000-0000-000007350000}"/>
    <cellStyle name="Millares 17 4 2 2 5" xfId="9407" xr:uid="{00000000-0005-0000-0000-000008350000}"/>
    <cellStyle name="Millares 17 4 2 2 5 2" xfId="21876" xr:uid="{00000000-0005-0000-0000-000009350000}"/>
    <cellStyle name="Millares 17 4 2 2 6" xfId="14068" xr:uid="{00000000-0005-0000-0000-00000A350000}"/>
    <cellStyle name="Millares 17 4 2 2 7" xfId="29615" xr:uid="{00000000-0005-0000-0000-00000B350000}"/>
    <cellStyle name="Millares 17 4 2 2 8" xfId="32334" xr:uid="{00000000-0005-0000-0000-00000C350000}"/>
    <cellStyle name="Millares 17 4 2 2 9" xfId="33492" xr:uid="{00000000-0005-0000-0000-00000D350000}"/>
    <cellStyle name="Millares 17 4 2 20" xfId="32895" xr:uid="{00000000-0005-0000-0000-00000E350000}"/>
    <cellStyle name="Millares 17 4 2 3" xfId="2072" xr:uid="{00000000-0005-0000-0000-00000F350000}"/>
    <cellStyle name="Millares 17 4 2 3 2" xfId="3996" xr:uid="{00000000-0005-0000-0000-000010350000}"/>
    <cellStyle name="Millares 17 4 2 3 2 2" xfId="16469" xr:uid="{00000000-0005-0000-0000-000011350000}"/>
    <cellStyle name="Millares 17 4 2 3 3" xfId="5947" xr:uid="{00000000-0005-0000-0000-000012350000}"/>
    <cellStyle name="Millares 17 4 2 3 3 2" xfId="18419" xr:uid="{00000000-0005-0000-0000-000013350000}"/>
    <cellStyle name="Millares 17 4 2 3 4" xfId="7877" xr:uid="{00000000-0005-0000-0000-000014350000}"/>
    <cellStyle name="Millares 17 4 2 3 4 2" xfId="20348" xr:uid="{00000000-0005-0000-0000-000015350000}"/>
    <cellStyle name="Millares 17 4 2 3 5" xfId="9885" xr:uid="{00000000-0005-0000-0000-000016350000}"/>
    <cellStyle name="Millares 17 4 2 3 5 2" xfId="22354" xr:uid="{00000000-0005-0000-0000-000017350000}"/>
    <cellStyle name="Millares 17 4 2 3 6" xfId="14548" xr:uid="{00000000-0005-0000-0000-000018350000}"/>
    <cellStyle name="Millares 17 4 2 4" xfId="2554" xr:uid="{00000000-0005-0000-0000-000019350000}"/>
    <cellStyle name="Millares 17 4 2 4 2" xfId="4475" xr:uid="{00000000-0005-0000-0000-00001A350000}"/>
    <cellStyle name="Millares 17 4 2 4 2 2" xfId="16948" xr:uid="{00000000-0005-0000-0000-00001B350000}"/>
    <cellStyle name="Millares 17 4 2 4 3" xfId="6430" xr:uid="{00000000-0005-0000-0000-00001C350000}"/>
    <cellStyle name="Millares 17 4 2 4 3 2" xfId="18902" xr:uid="{00000000-0005-0000-0000-00001D350000}"/>
    <cellStyle name="Millares 17 4 2 4 4" xfId="8356" xr:uid="{00000000-0005-0000-0000-00001E350000}"/>
    <cellStyle name="Millares 17 4 2 4 4 2" xfId="20827" xr:uid="{00000000-0005-0000-0000-00001F350000}"/>
    <cellStyle name="Millares 17 4 2 4 5" xfId="10362" xr:uid="{00000000-0005-0000-0000-000020350000}"/>
    <cellStyle name="Millares 17 4 2 4 5 2" xfId="22831" xr:uid="{00000000-0005-0000-0000-000021350000}"/>
    <cellStyle name="Millares 17 4 2 4 6" xfId="15027" xr:uid="{00000000-0005-0000-0000-000022350000}"/>
    <cellStyle name="Millares 17 4 2 5" xfId="1112" xr:uid="{00000000-0005-0000-0000-000023350000}"/>
    <cellStyle name="Millares 17 4 2 5 2" xfId="13588" xr:uid="{00000000-0005-0000-0000-000024350000}"/>
    <cellStyle name="Millares 17 4 2 6" xfId="3036" xr:uid="{00000000-0005-0000-0000-000025350000}"/>
    <cellStyle name="Millares 17 4 2 6 2" xfId="15509" xr:uid="{00000000-0005-0000-0000-000026350000}"/>
    <cellStyle name="Millares 17 4 2 7" xfId="4974" xr:uid="{00000000-0005-0000-0000-000027350000}"/>
    <cellStyle name="Millares 17 4 2 7 2" xfId="17446" xr:uid="{00000000-0005-0000-0000-000028350000}"/>
    <cellStyle name="Millares 17 4 2 8" xfId="6914" xr:uid="{00000000-0005-0000-0000-000029350000}"/>
    <cellStyle name="Millares 17 4 2 8 2" xfId="19385" xr:uid="{00000000-0005-0000-0000-00002A350000}"/>
    <cellStyle name="Millares 17 4 2 9" xfId="8933" xr:uid="{00000000-0005-0000-0000-00002B350000}"/>
    <cellStyle name="Millares 17 4 2 9 2" xfId="21402" xr:uid="{00000000-0005-0000-0000-00002C350000}"/>
    <cellStyle name="Millares 17 4 20" xfId="31546" xr:uid="{00000000-0005-0000-0000-00002D350000}"/>
    <cellStyle name="Millares 17 4 21" xfId="32717" xr:uid="{00000000-0005-0000-0000-00002E350000}"/>
    <cellStyle name="Millares 17 4 3" xfId="1414" xr:uid="{00000000-0005-0000-0000-00002F350000}"/>
    <cellStyle name="Millares 17 4 3 2" xfId="3338" xr:uid="{00000000-0005-0000-0000-000030350000}"/>
    <cellStyle name="Millares 17 4 3 2 2" xfId="15811" xr:uid="{00000000-0005-0000-0000-000031350000}"/>
    <cellStyle name="Millares 17 4 3 3" xfId="5290" xr:uid="{00000000-0005-0000-0000-000032350000}"/>
    <cellStyle name="Millares 17 4 3 3 2" xfId="17761" xr:uid="{00000000-0005-0000-0000-000033350000}"/>
    <cellStyle name="Millares 17 4 3 4" xfId="7219" xr:uid="{00000000-0005-0000-0000-000034350000}"/>
    <cellStyle name="Millares 17 4 3 4 2" xfId="19690" xr:uid="{00000000-0005-0000-0000-000035350000}"/>
    <cellStyle name="Millares 17 4 3 5" xfId="9229" xr:uid="{00000000-0005-0000-0000-000036350000}"/>
    <cellStyle name="Millares 17 4 3 5 2" xfId="21698" xr:uid="{00000000-0005-0000-0000-000037350000}"/>
    <cellStyle name="Millares 17 4 3 6" xfId="13890" xr:uid="{00000000-0005-0000-0000-000038350000}"/>
    <cellStyle name="Millares 17 4 3 7" xfId="29437" xr:uid="{00000000-0005-0000-0000-000039350000}"/>
    <cellStyle name="Millares 17 4 3 8" xfId="32156" xr:uid="{00000000-0005-0000-0000-00003A350000}"/>
    <cellStyle name="Millares 17 4 3 9" xfId="33314" xr:uid="{00000000-0005-0000-0000-00003B350000}"/>
    <cellStyle name="Millares 17 4 4" xfId="1894" xr:uid="{00000000-0005-0000-0000-00003C350000}"/>
    <cellStyle name="Millares 17 4 4 2" xfId="3818" xr:uid="{00000000-0005-0000-0000-00003D350000}"/>
    <cellStyle name="Millares 17 4 4 2 2" xfId="16291" xr:uid="{00000000-0005-0000-0000-00003E350000}"/>
    <cellStyle name="Millares 17 4 4 3" xfId="5769" xr:uid="{00000000-0005-0000-0000-00003F350000}"/>
    <cellStyle name="Millares 17 4 4 3 2" xfId="18241" xr:uid="{00000000-0005-0000-0000-000040350000}"/>
    <cellStyle name="Millares 17 4 4 4" xfId="7699" xr:uid="{00000000-0005-0000-0000-000041350000}"/>
    <cellStyle name="Millares 17 4 4 4 2" xfId="20170" xr:uid="{00000000-0005-0000-0000-000042350000}"/>
    <cellStyle name="Millares 17 4 4 5" xfId="9707" xr:uid="{00000000-0005-0000-0000-000043350000}"/>
    <cellStyle name="Millares 17 4 4 5 2" xfId="22176" xr:uid="{00000000-0005-0000-0000-000044350000}"/>
    <cellStyle name="Millares 17 4 4 6" xfId="14370" xr:uid="{00000000-0005-0000-0000-000045350000}"/>
    <cellStyle name="Millares 17 4 5" xfId="2376" xr:uid="{00000000-0005-0000-0000-000046350000}"/>
    <cellStyle name="Millares 17 4 5 2" xfId="4297" xr:uid="{00000000-0005-0000-0000-000047350000}"/>
    <cellStyle name="Millares 17 4 5 2 2" xfId="16770" xr:uid="{00000000-0005-0000-0000-000048350000}"/>
    <cellStyle name="Millares 17 4 5 3" xfId="6252" xr:uid="{00000000-0005-0000-0000-000049350000}"/>
    <cellStyle name="Millares 17 4 5 3 2" xfId="18724" xr:uid="{00000000-0005-0000-0000-00004A350000}"/>
    <cellStyle name="Millares 17 4 5 4" xfId="8178" xr:uid="{00000000-0005-0000-0000-00004B350000}"/>
    <cellStyle name="Millares 17 4 5 4 2" xfId="20649" xr:uid="{00000000-0005-0000-0000-00004C350000}"/>
    <cellStyle name="Millares 17 4 5 5" xfId="10184" xr:uid="{00000000-0005-0000-0000-00004D350000}"/>
    <cellStyle name="Millares 17 4 5 5 2" xfId="22653" xr:uid="{00000000-0005-0000-0000-00004E350000}"/>
    <cellStyle name="Millares 17 4 5 6" xfId="14849" xr:uid="{00000000-0005-0000-0000-00004F350000}"/>
    <cellStyle name="Millares 17 4 6" xfId="934" xr:uid="{00000000-0005-0000-0000-000050350000}"/>
    <cellStyle name="Millares 17 4 6 2" xfId="13410" xr:uid="{00000000-0005-0000-0000-000051350000}"/>
    <cellStyle name="Millares 17 4 7" xfId="2858" xr:uid="{00000000-0005-0000-0000-000052350000}"/>
    <cellStyle name="Millares 17 4 7 2" xfId="15331" xr:uid="{00000000-0005-0000-0000-000053350000}"/>
    <cellStyle name="Millares 17 4 8" xfId="4796" xr:uid="{00000000-0005-0000-0000-000054350000}"/>
    <cellStyle name="Millares 17 4 8 2" xfId="17268" xr:uid="{00000000-0005-0000-0000-000055350000}"/>
    <cellStyle name="Millares 17 4 9" xfId="6736" xr:uid="{00000000-0005-0000-0000-000056350000}"/>
    <cellStyle name="Millares 17 4 9 2" xfId="19207" xr:uid="{00000000-0005-0000-0000-000057350000}"/>
    <cellStyle name="Millares 17 5" xfId="240" xr:uid="{00000000-0005-0000-0000-000058350000}"/>
    <cellStyle name="Millares 17 5 10" xfId="8792" xr:uid="{00000000-0005-0000-0000-000059350000}"/>
    <cellStyle name="Millares 17 5 10 2" xfId="21261" xr:uid="{00000000-0005-0000-0000-00005A350000}"/>
    <cellStyle name="Millares 17 5 11" xfId="10698" xr:uid="{00000000-0005-0000-0000-00005B350000}"/>
    <cellStyle name="Millares 17 5 11 2" xfId="23164" xr:uid="{00000000-0005-0000-0000-00005C350000}"/>
    <cellStyle name="Millares 17 5 12" xfId="11178" xr:uid="{00000000-0005-0000-0000-00005D350000}"/>
    <cellStyle name="Millares 17 5 12 2" xfId="23643" xr:uid="{00000000-0005-0000-0000-00005E350000}"/>
    <cellStyle name="Millares 17 5 13" xfId="12319" xr:uid="{00000000-0005-0000-0000-00005F350000}"/>
    <cellStyle name="Millares 17 5 13 2" xfId="24153" xr:uid="{00000000-0005-0000-0000-000060350000}"/>
    <cellStyle name="Millares 17 5 14" xfId="12958" xr:uid="{00000000-0005-0000-0000-000061350000}"/>
    <cellStyle name="Millares 17 5 15" xfId="24861" xr:uid="{00000000-0005-0000-0000-000062350000}"/>
    <cellStyle name="Millares 17 5 16" xfId="25485" xr:uid="{00000000-0005-0000-0000-000063350000}"/>
    <cellStyle name="Millares 17 5 17" xfId="26951" xr:uid="{00000000-0005-0000-0000-000064350000}"/>
    <cellStyle name="Millares 17 5 18" xfId="27911" xr:uid="{00000000-0005-0000-0000-000065350000}"/>
    <cellStyle name="Millares 17 5 19" xfId="28628" xr:uid="{00000000-0005-0000-0000-000066350000}"/>
    <cellStyle name="Millares 17 5 2" xfId="425" xr:uid="{00000000-0005-0000-0000-000067350000}"/>
    <cellStyle name="Millares 17 5 2 10" xfId="10876" xr:uid="{00000000-0005-0000-0000-000068350000}"/>
    <cellStyle name="Millares 17 5 2 10 2" xfId="23342" xr:uid="{00000000-0005-0000-0000-000069350000}"/>
    <cellStyle name="Millares 17 5 2 11" xfId="11356" xr:uid="{00000000-0005-0000-0000-00006A350000}"/>
    <cellStyle name="Millares 17 5 2 11 2" xfId="23821" xr:uid="{00000000-0005-0000-0000-00006B350000}"/>
    <cellStyle name="Millares 17 5 2 12" xfId="12497" xr:uid="{00000000-0005-0000-0000-00006C350000}"/>
    <cellStyle name="Millares 17 5 2 12 2" xfId="24331" xr:uid="{00000000-0005-0000-0000-00006D350000}"/>
    <cellStyle name="Millares 17 5 2 13" xfId="13136" xr:uid="{00000000-0005-0000-0000-00006E350000}"/>
    <cellStyle name="Millares 17 5 2 14" xfId="25039" xr:uid="{00000000-0005-0000-0000-00006F350000}"/>
    <cellStyle name="Millares 17 5 2 15" xfId="25667" xr:uid="{00000000-0005-0000-0000-000070350000}"/>
    <cellStyle name="Millares 17 5 2 16" xfId="27130" xr:uid="{00000000-0005-0000-0000-000071350000}"/>
    <cellStyle name="Millares 17 5 2 17" xfId="28089" xr:uid="{00000000-0005-0000-0000-000072350000}"/>
    <cellStyle name="Millares 17 5 2 18" xfId="28809" xr:uid="{00000000-0005-0000-0000-000073350000}"/>
    <cellStyle name="Millares 17 5 2 19" xfId="31753" xr:uid="{00000000-0005-0000-0000-000074350000}"/>
    <cellStyle name="Millares 17 5 2 2" xfId="1621" xr:uid="{00000000-0005-0000-0000-000075350000}"/>
    <cellStyle name="Millares 17 5 2 2 2" xfId="3545" xr:uid="{00000000-0005-0000-0000-000076350000}"/>
    <cellStyle name="Millares 17 5 2 2 2 2" xfId="16018" xr:uid="{00000000-0005-0000-0000-000077350000}"/>
    <cellStyle name="Millares 17 5 2 2 3" xfId="5496" xr:uid="{00000000-0005-0000-0000-000078350000}"/>
    <cellStyle name="Millares 17 5 2 2 3 2" xfId="17968" xr:uid="{00000000-0005-0000-0000-000079350000}"/>
    <cellStyle name="Millares 17 5 2 2 4" xfId="7426" xr:uid="{00000000-0005-0000-0000-00007A350000}"/>
    <cellStyle name="Millares 17 5 2 2 4 2" xfId="19897" xr:uid="{00000000-0005-0000-0000-00007B350000}"/>
    <cellStyle name="Millares 17 5 2 2 5" xfId="9436" xr:uid="{00000000-0005-0000-0000-00007C350000}"/>
    <cellStyle name="Millares 17 5 2 2 5 2" xfId="21905" xr:uid="{00000000-0005-0000-0000-00007D350000}"/>
    <cellStyle name="Millares 17 5 2 2 6" xfId="14097" xr:uid="{00000000-0005-0000-0000-00007E350000}"/>
    <cellStyle name="Millares 17 5 2 2 7" xfId="29644" xr:uid="{00000000-0005-0000-0000-00007F350000}"/>
    <cellStyle name="Millares 17 5 2 2 8" xfId="32363" xr:uid="{00000000-0005-0000-0000-000080350000}"/>
    <cellStyle name="Millares 17 5 2 2 9" xfId="33521" xr:uid="{00000000-0005-0000-0000-000081350000}"/>
    <cellStyle name="Millares 17 5 2 20" xfId="32924" xr:uid="{00000000-0005-0000-0000-000082350000}"/>
    <cellStyle name="Millares 17 5 2 3" xfId="2101" xr:uid="{00000000-0005-0000-0000-000083350000}"/>
    <cellStyle name="Millares 17 5 2 3 2" xfId="4025" xr:uid="{00000000-0005-0000-0000-000084350000}"/>
    <cellStyle name="Millares 17 5 2 3 2 2" xfId="16498" xr:uid="{00000000-0005-0000-0000-000085350000}"/>
    <cellStyle name="Millares 17 5 2 3 3" xfId="5976" xr:uid="{00000000-0005-0000-0000-000086350000}"/>
    <cellStyle name="Millares 17 5 2 3 3 2" xfId="18448" xr:uid="{00000000-0005-0000-0000-000087350000}"/>
    <cellStyle name="Millares 17 5 2 3 4" xfId="7906" xr:uid="{00000000-0005-0000-0000-000088350000}"/>
    <cellStyle name="Millares 17 5 2 3 4 2" xfId="20377" xr:uid="{00000000-0005-0000-0000-000089350000}"/>
    <cellStyle name="Millares 17 5 2 3 5" xfId="9914" xr:uid="{00000000-0005-0000-0000-00008A350000}"/>
    <cellStyle name="Millares 17 5 2 3 5 2" xfId="22383" xr:uid="{00000000-0005-0000-0000-00008B350000}"/>
    <cellStyle name="Millares 17 5 2 3 6" xfId="14577" xr:uid="{00000000-0005-0000-0000-00008C350000}"/>
    <cellStyle name="Millares 17 5 2 4" xfId="2583" xr:uid="{00000000-0005-0000-0000-00008D350000}"/>
    <cellStyle name="Millares 17 5 2 4 2" xfId="4504" xr:uid="{00000000-0005-0000-0000-00008E350000}"/>
    <cellStyle name="Millares 17 5 2 4 2 2" xfId="16977" xr:uid="{00000000-0005-0000-0000-00008F350000}"/>
    <cellStyle name="Millares 17 5 2 4 3" xfId="6459" xr:uid="{00000000-0005-0000-0000-000090350000}"/>
    <cellStyle name="Millares 17 5 2 4 3 2" xfId="18931" xr:uid="{00000000-0005-0000-0000-000091350000}"/>
    <cellStyle name="Millares 17 5 2 4 4" xfId="8385" xr:uid="{00000000-0005-0000-0000-000092350000}"/>
    <cellStyle name="Millares 17 5 2 4 4 2" xfId="20856" xr:uid="{00000000-0005-0000-0000-000093350000}"/>
    <cellStyle name="Millares 17 5 2 4 5" xfId="10391" xr:uid="{00000000-0005-0000-0000-000094350000}"/>
    <cellStyle name="Millares 17 5 2 4 5 2" xfId="22860" xr:uid="{00000000-0005-0000-0000-000095350000}"/>
    <cellStyle name="Millares 17 5 2 4 6" xfId="15056" xr:uid="{00000000-0005-0000-0000-000096350000}"/>
    <cellStyle name="Millares 17 5 2 5" xfId="1141" xr:uid="{00000000-0005-0000-0000-000097350000}"/>
    <cellStyle name="Millares 17 5 2 5 2" xfId="13617" xr:uid="{00000000-0005-0000-0000-000098350000}"/>
    <cellStyle name="Millares 17 5 2 6" xfId="3065" xr:uid="{00000000-0005-0000-0000-000099350000}"/>
    <cellStyle name="Millares 17 5 2 6 2" xfId="15538" xr:uid="{00000000-0005-0000-0000-00009A350000}"/>
    <cellStyle name="Millares 17 5 2 7" xfId="5003" xr:uid="{00000000-0005-0000-0000-00009B350000}"/>
    <cellStyle name="Millares 17 5 2 7 2" xfId="17475" xr:uid="{00000000-0005-0000-0000-00009C350000}"/>
    <cellStyle name="Millares 17 5 2 8" xfId="6943" xr:uid="{00000000-0005-0000-0000-00009D350000}"/>
    <cellStyle name="Millares 17 5 2 8 2" xfId="19414" xr:uid="{00000000-0005-0000-0000-00009E350000}"/>
    <cellStyle name="Millares 17 5 2 9" xfId="8962" xr:uid="{00000000-0005-0000-0000-00009F350000}"/>
    <cellStyle name="Millares 17 5 2 9 2" xfId="21431" xr:uid="{00000000-0005-0000-0000-0000A0350000}"/>
    <cellStyle name="Millares 17 5 20" xfId="31575" xr:uid="{00000000-0005-0000-0000-0000A1350000}"/>
    <cellStyle name="Millares 17 5 21" xfId="32746" xr:uid="{00000000-0005-0000-0000-0000A2350000}"/>
    <cellStyle name="Millares 17 5 3" xfId="1443" xr:uid="{00000000-0005-0000-0000-0000A3350000}"/>
    <cellStyle name="Millares 17 5 3 2" xfId="3367" xr:uid="{00000000-0005-0000-0000-0000A4350000}"/>
    <cellStyle name="Millares 17 5 3 2 2" xfId="15840" xr:uid="{00000000-0005-0000-0000-0000A5350000}"/>
    <cellStyle name="Millares 17 5 3 3" xfId="5319" xr:uid="{00000000-0005-0000-0000-0000A6350000}"/>
    <cellStyle name="Millares 17 5 3 3 2" xfId="17790" xr:uid="{00000000-0005-0000-0000-0000A7350000}"/>
    <cellStyle name="Millares 17 5 3 4" xfId="7248" xr:uid="{00000000-0005-0000-0000-0000A8350000}"/>
    <cellStyle name="Millares 17 5 3 4 2" xfId="19719" xr:uid="{00000000-0005-0000-0000-0000A9350000}"/>
    <cellStyle name="Millares 17 5 3 5" xfId="9258" xr:uid="{00000000-0005-0000-0000-0000AA350000}"/>
    <cellStyle name="Millares 17 5 3 5 2" xfId="21727" xr:uid="{00000000-0005-0000-0000-0000AB350000}"/>
    <cellStyle name="Millares 17 5 3 6" xfId="13919" xr:uid="{00000000-0005-0000-0000-0000AC350000}"/>
    <cellStyle name="Millares 17 5 3 7" xfId="29466" xr:uid="{00000000-0005-0000-0000-0000AD350000}"/>
    <cellStyle name="Millares 17 5 3 8" xfId="32185" xr:uid="{00000000-0005-0000-0000-0000AE350000}"/>
    <cellStyle name="Millares 17 5 3 9" xfId="33343" xr:uid="{00000000-0005-0000-0000-0000AF350000}"/>
    <cellStyle name="Millares 17 5 4" xfId="1923" xr:uid="{00000000-0005-0000-0000-0000B0350000}"/>
    <cellStyle name="Millares 17 5 4 2" xfId="3847" xr:uid="{00000000-0005-0000-0000-0000B1350000}"/>
    <cellStyle name="Millares 17 5 4 2 2" xfId="16320" xr:uid="{00000000-0005-0000-0000-0000B2350000}"/>
    <cellStyle name="Millares 17 5 4 3" xfId="5798" xr:uid="{00000000-0005-0000-0000-0000B3350000}"/>
    <cellStyle name="Millares 17 5 4 3 2" xfId="18270" xr:uid="{00000000-0005-0000-0000-0000B4350000}"/>
    <cellStyle name="Millares 17 5 4 4" xfId="7728" xr:uid="{00000000-0005-0000-0000-0000B5350000}"/>
    <cellStyle name="Millares 17 5 4 4 2" xfId="20199" xr:uid="{00000000-0005-0000-0000-0000B6350000}"/>
    <cellStyle name="Millares 17 5 4 5" xfId="9736" xr:uid="{00000000-0005-0000-0000-0000B7350000}"/>
    <cellStyle name="Millares 17 5 4 5 2" xfId="22205" xr:uid="{00000000-0005-0000-0000-0000B8350000}"/>
    <cellStyle name="Millares 17 5 4 6" xfId="14399" xr:uid="{00000000-0005-0000-0000-0000B9350000}"/>
    <cellStyle name="Millares 17 5 5" xfId="2405" xr:uid="{00000000-0005-0000-0000-0000BA350000}"/>
    <cellStyle name="Millares 17 5 5 2" xfId="4326" xr:uid="{00000000-0005-0000-0000-0000BB350000}"/>
    <cellStyle name="Millares 17 5 5 2 2" xfId="16799" xr:uid="{00000000-0005-0000-0000-0000BC350000}"/>
    <cellStyle name="Millares 17 5 5 3" xfId="6281" xr:uid="{00000000-0005-0000-0000-0000BD350000}"/>
    <cellStyle name="Millares 17 5 5 3 2" xfId="18753" xr:uid="{00000000-0005-0000-0000-0000BE350000}"/>
    <cellStyle name="Millares 17 5 5 4" xfId="8207" xr:uid="{00000000-0005-0000-0000-0000BF350000}"/>
    <cellStyle name="Millares 17 5 5 4 2" xfId="20678" xr:uid="{00000000-0005-0000-0000-0000C0350000}"/>
    <cellStyle name="Millares 17 5 5 5" xfId="10213" xr:uid="{00000000-0005-0000-0000-0000C1350000}"/>
    <cellStyle name="Millares 17 5 5 5 2" xfId="22682" xr:uid="{00000000-0005-0000-0000-0000C2350000}"/>
    <cellStyle name="Millares 17 5 5 6" xfId="14878" xr:uid="{00000000-0005-0000-0000-0000C3350000}"/>
    <cellStyle name="Millares 17 5 6" xfId="963" xr:uid="{00000000-0005-0000-0000-0000C4350000}"/>
    <cellStyle name="Millares 17 5 6 2" xfId="13439" xr:uid="{00000000-0005-0000-0000-0000C5350000}"/>
    <cellStyle name="Millares 17 5 7" xfId="2887" xr:uid="{00000000-0005-0000-0000-0000C6350000}"/>
    <cellStyle name="Millares 17 5 7 2" xfId="15360" xr:uid="{00000000-0005-0000-0000-0000C7350000}"/>
    <cellStyle name="Millares 17 5 8" xfId="4825" xr:uid="{00000000-0005-0000-0000-0000C8350000}"/>
    <cellStyle name="Millares 17 5 8 2" xfId="17297" xr:uid="{00000000-0005-0000-0000-0000C9350000}"/>
    <cellStyle name="Millares 17 5 9" xfId="6765" xr:uid="{00000000-0005-0000-0000-0000CA350000}"/>
    <cellStyle name="Millares 17 5 9 2" xfId="19236" xr:uid="{00000000-0005-0000-0000-0000CB350000}"/>
    <cellStyle name="Millares 17 6" xfId="283" xr:uid="{00000000-0005-0000-0000-0000CC350000}"/>
    <cellStyle name="Millares 17 6 10" xfId="10734" xr:uid="{00000000-0005-0000-0000-0000CD350000}"/>
    <cellStyle name="Millares 17 6 10 2" xfId="23200" xr:uid="{00000000-0005-0000-0000-0000CE350000}"/>
    <cellStyle name="Millares 17 6 11" xfId="11214" xr:uid="{00000000-0005-0000-0000-0000CF350000}"/>
    <cellStyle name="Millares 17 6 11 2" xfId="23679" xr:uid="{00000000-0005-0000-0000-0000D0350000}"/>
    <cellStyle name="Millares 17 6 12" xfId="12355" xr:uid="{00000000-0005-0000-0000-0000D1350000}"/>
    <cellStyle name="Millares 17 6 12 2" xfId="24189" xr:uid="{00000000-0005-0000-0000-0000D2350000}"/>
    <cellStyle name="Millares 17 6 13" xfId="12994" xr:uid="{00000000-0005-0000-0000-0000D3350000}"/>
    <cellStyle name="Millares 17 6 14" xfId="24897" xr:uid="{00000000-0005-0000-0000-0000D4350000}"/>
    <cellStyle name="Millares 17 6 15" xfId="25525" xr:uid="{00000000-0005-0000-0000-0000D5350000}"/>
    <cellStyle name="Millares 17 6 16" xfId="26988" xr:uid="{00000000-0005-0000-0000-0000D6350000}"/>
    <cellStyle name="Millares 17 6 17" xfId="27947" xr:uid="{00000000-0005-0000-0000-0000D7350000}"/>
    <cellStyle name="Millares 17 6 18" xfId="28667" xr:uid="{00000000-0005-0000-0000-0000D8350000}"/>
    <cellStyle name="Millares 17 6 19" xfId="31611" xr:uid="{00000000-0005-0000-0000-0000D9350000}"/>
    <cellStyle name="Millares 17 6 2" xfId="1479" xr:uid="{00000000-0005-0000-0000-0000DA350000}"/>
    <cellStyle name="Millares 17 6 2 2" xfId="3403" xr:uid="{00000000-0005-0000-0000-0000DB350000}"/>
    <cellStyle name="Millares 17 6 2 2 2" xfId="15876" xr:uid="{00000000-0005-0000-0000-0000DC350000}"/>
    <cellStyle name="Millares 17 6 2 3" xfId="5355" xr:uid="{00000000-0005-0000-0000-0000DD350000}"/>
    <cellStyle name="Millares 17 6 2 3 2" xfId="17826" xr:uid="{00000000-0005-0000-0000-0000DE350000}"/>
    <cellStyle name="Millares 17 6 2 4" xfId="7284" xr:uid="{00000000-0005-0000-0000-0000DF350000}"/>
    <cellStyle name="Millares 17 6 2 4 2" xfId="19755" xr:uid="{00000000-0005-0000-0000-0000E0350000}"/>
    <cellStyle name="Millares 17 6 2 5" xfId="9294" xr:uid="{00000000-0005-0000-0000-0000E1350000}"/>
    <cellStyle name="Millares 17 6 2 5 2" xfId="21763" xr:uid="{00000000-0005-0000-0000-0000E2350000}"/>
    <cellStyle name="Millares 17 6 2 6" xfId="13955" xr:uid="{00000000-0005-0000-0000-0000E3350000}"/>
    <cellStyle name="Millares 17 6 2 7" xfId="29502" xr:uid="{00000000-0005-0000-0000-0000E4350000}"/>
    <cellStyle name="Millares 17 6 2 8" xfId="32221" xr:uid="{00000000-0005-0000-0000-0000E5350000}"/>
    <cellStyle name="Millares 17 6 2 9" xfId="33379" xr:uid="{00000000-0005-0000-0000-0000E6350000}"/>
    <cellStyle name="Millares 17 6 20" xfId="32782" xr:uid="{00000000-0005-0000-0000-0000E7350000}"/>
    <cellStyle name="Millares 17 6 3" xfId="1959" xr:uid="{00000000-0005-0000-0000-0000E8350000}"/>
    <cellStyle name="Millares 17 6 3 2" xfId="3883" xr:uid="{00000000-0005-0000-0000-0000E9350000}"/>
    <cellStyle name="Millares 17 6 3 2 2" xfId="16356" xr:uid="{00000000-0005-0000-0000-0000EA350000}"/>
    <cellStyle name="Millares 17 6 3 3" xfId="5834" xr:uid="{00000000-0005-0000-0000-0000EB350000}"/>
    <cellStyle name="Millares 17 6 3 3 2" xfId="18306" xr:uid="{00000000-0005-0000-0000-0000EC350000}"/>
    <cellStyle name="Millares 17 6 3 4" xfId="7764" xr:uid="{00000000-0005-0000-0000-0000ED350000}"/>
    <cellStyle name="Millares 17 6 3 4 2" xfId="20235" xr:uid="{00000000-0005-0000-0000-0000EE350000}"/>
    <cellStyle name="Millares 17 6 3 5" xfId="9772" xr:uid="{00000000-0005-0000-0000-0000EF350000}"/>
    <cellStyle name="Millares 17 6 3 5 2" xfId="22241" xr:uid="{00000000-0005-0000-0000-0000F0350000}"/>
    <cellStyle name="Millares 17 6 3 6" xfId="14435" xr:uid="{00000000-0005-0000-0000-0000F1350000}"/>
    <cellStyle name="Millares 17 6 4" xfId="2441" xr:uid="{00000000-0005-0000-0000-0000F2350000}"/>
    <cellStyle name="Millares 17 6 4 2" xfId="4362" xr:uid="{00000000-0005-0000-0000-0000F3350000}"/>
    <cellStyle name="Millares 17 6 4 2 2" xfId="16835" xr:uid="{00000000-0005-0000-0000-0000F4350000}"/>
    <cellStyle name="Millares 17 6 4 3" xfId="6317" xr:uid="{00000000-0005-0000-0000-0000F5350000}"/>
    <cellStyle name="Millares 17 6 4 3 2" xfId="18789" xr:uid="{00000000-0005-0000-0000-0000F6350000}"/>
    <cellStyle name="Millares 17 6 4 4" xfId="8243" xr:uid="{00000000-0005-0000-0000-0000F7350000}"/>
    <cellStyle name="Millares 17 6 4 4 2" xfId="20714" xr:uid="{00000000-0005-0000-0000-0000F8350000}"/>
    <cellStyle name="Millares 17 6 4 5" xfId="10249" xr:uid="{00000000-0005-0000-0000-0000F9350000}"/>
    <cellStyle name="Millares 17 6 4 5 2" xfId="22718" xr:uid="{00000000-0005-0000-0000-0000FA350000}"/>
    <cellStyle name="Millares 17 6 4 6" xfId="14914" xr:uid="{00000000-0005-0000-0000-0000FB350000}"/>
    <cellStyle name="Millares 17 6 5" xfId="999" xr:uid="{00000000-0005-0000-0000-0000FC350000}"/>
    <cellStyle name="Millares 17 6 5 2" xfId="13475" xr:uid="{00000000-0005-0000-0000-0000FD350000}"/>
    <cellStyle name="Millares 17 6 6" xfId="2923" xr:uid="{00000000-0005-0000-0000-0000FE350000}"/>
    <cellStyle name="Millares 17 6 6 2" xfId="15396" xr:uid="{00000000-0005-0000-0000-0000FF350000}"/>
    <cellStyle name="Millares 17 6 7" xfId="4861" xr:uid="{00000000-0005-0000-0000-000000360000}"/>
    <cellStyle name="Millares 17 6 7 2" xfId="17333" xr:uid="{00000000-0005-0000-0000-000001360000}"/>
    <cellStyle name="Millares 17 6 8" xfId="6801" xr:uid="{00000000-0005-0000-0000-000002360000}"/>
    <cellStyle name="Millares 17 6 8 2" xfId="19272" xr:uid="{00000000-0005-0000-0000-000003360000}"/>
    <cellStyle name="Millares 17 6 9" xfId="8828" xr:uid="{00000000-0005-0000-0000-000004360000}"/>
    <cellStyle name="Millares 17 6 9 2" xfId="21297" xr:uid="{00000000-0005-0000-0000-000005360000}"/>
    <cellStyle name="Millares 17 7" xfId="786" xr:uid="{00000000-0005-0000-0000-000006360000}"/>
    <cellStyle name="Millares 17 7 10" xfId="11012" xr:uid="{00000000-0005-0000-0000-000007360000}"/>
    <cellStyle name="Millares 17 7 10 2" xfId="23478" xr:uid="{00000000-0005-0000-0000-000008360000}"/>
    <cellStyle name="Millares 17 7 11" xfId="11492" xr:uid="{00000000-0005-0000-0000-000009360000}"/>
    <cellStyle name="Millares 17 7 11 2" xfId="23957" xr:uid="{00000000-0005-0000-0000-00000A360000}"/>
    <cellStyle name="Millares 17 7 12" xfId="12636" xr:uid="{00000000-0005-0000-0000-00000B360000}"/>
    <cellStyle name="Millares 17 7 12 2" xfId="24470" xr:uid="{00000000-0005-0000-0000-00000C360000}"/>
    <cellStyle name="Millares 17 7 13" xfId="13274" xr:uid="{00000000-0005-0000-0000-00000D360000}"/>
    <cellStyle name="Millares 17 7 14" xfId="25175" xr:uid="{00000000-0005-0000-0000-00000E360000}"/>
    <cellStyle name="Millares 17 7 15" xfId="25895" xr:uid="{00000000-0005-0000-0000-00000F360000}"/>
    <cellStyle name="Millares 17 7 16" xfId="27309" xr:uid="{00000000-0005-0000-0000-000010360000}"/>
    <cellStyle name="Millares 17 7 17" xfId="28248" xr:uid="{00000000-0005-0000-0000-000011360000}"/>
    <cellStyle name="Millares 17 7 18" xfId="29002" xr:uid="{00000000-0005-0000-0000-000012360000}"/>
    <cellStyle name="Millares 17 7 19" xfId="31890" xr:uid="{00000000-0005-0000-0000-000013360000}"/>
    <cellStyle name="Millares 17 7 2" xfId="1757" xr:uid="{00000000-0005-0000-0000-000014360000}"/>
    <cellStyle name="Millares 17 7 2 2" xfId="3681" xr:uid="{00000000-0005-0000-0000-000015360000}"/>
    <cellStyle name="Millares 17 7 2 2 2" xfId="16154" xr:uid="{00000000-0005-0000-0000-000016360000}"/>
    <cellStyle name="Millares 17 7 2 3" xfId="5632" xr:uid="{00000000-0005-0000-0000-000017360000}"/>
    <cellStyle name="Millares 17 7 2 3 2" xfId="18104" xr:uid="{00000000-0005-0000-0000-000018360000}"/>
    <cellStyle name="Millares 17 7 2 4" xfId="7562" xr:uid="{00000000-0005-0000-0000-000019360000}"/>
    <cellStyle name="Millares 17 7 2 4 2" xfId="20033" xr:uid="{00000000-0005-0000-0000-00001A360000}"/>
    <cellStyle name="Millares 17 7 2 5" xfId="9570" xr:uid="{00000000-0005-0000-0000-00001B360000}"/>
    <cellStyle name="Millares 17 7 2 5 2" xfId="22039" xr:uid="{00000000-0005-0000-0000-00001C360000}"/>
    <cellStyle name="Millares 17 7 2 6" xfId="14233" xr:uid="{00000000-0005-0000-0000-00001D360000}"/>
    <cellStyle name="Millares 17 7 2 7" xfId="29809" xr:uid="{00000000-0005-0000-0000-00001E360000}"/>
    <cellStyle name="Millares 17 7 2 8" xfId="32500" xr:uid="{00000000-0005-0000-0000-00001F360000}"/>
    <cellStyle name="Millares 17 7 2 9" xfId="33658" xr:uid="{00000000-0005-0000-0000-000020360000}"/>
    <cellStyle name="Millares 17 7 20" xfId="33060" xr:uid="{00000000-0005-0000-0000-000021360000}"/>
    <cellStyle name="Millares 17 7 3" xfId="2237" xr:uid="{00000000-0005-0000-0000-000022360000}"/>
    <cellStyle name="Millares 17 7 3 2" xfId="4161" xr:uid="{00000000-0005-0000-0000-000023360000}"/>
    <cellStyle name="Millares 17 7 3 2 2" xfId="16634" xr:uid="{00000000-0005-0000-0000-000024360000}"/>
    <cellStyle name="Millares 17 7 3 3" xfId="6112" xr:uid="{00000000-0005-0000-0000-000025360000}"/>
    <cellStyle name="Millares 17 7 3 3 2" xfId="18584" xr:uid="{00000000-0005-0000-0000-000026360000}"/>
    <cellStyle name="Millares 17 7 3 4" xfId="8042" xr:uid="{00000000-0005-0000-0000-000027360000}"/>
    <cellStyle name="Millares 17 7 3 4 2" xfId="20513" xr:uid="{00000000-0005-0000-0000-000028360000}"/>
    <cellStyle name="Millares 17 7 3 5" xfId="10048" xr:uid="{00000000-0005-0000-0000-000029360000}"/>
    <cellStyle name="Millares 17 7 3 5 2" xfId="22517" xr:uid="{00000000-0005-0000-0000-00002A360000}"/>
    <cellStyle name="Millares 17 7 3 6" xfId="14713" xr:uid="{00000000-0005-0000-0000-00002B360000}"/>
    <cellStyle name="Millares 17 7 4" xfId="2720" xr:uid="{00000000-0005-0000-0000-00002C360000}"/>
    <cellStyle name="Millares 17 7 4 2" xfId="4641" xr:uid="{00000000-0005-0000-0000-00002D360000}"/>
    <cellStyle name="Millares 17 7 4 2 2" xfId="17114" xr:uid="{00000000-0005-0000-0000-00002E360000}"/>
    <cellStyle name="Millares 17 7 4 3" xfId="6596" xr:uid="{00000000-0005-0000-0000-00002F360000}"/>
    <cellStyle name="Millares 17 7 4 3 2" xfId="19068" xr:uid="{00000000-0005-0000-0000-000030360000}"/>
    <cellStyle name="Millares 17 7 4 4" xfId="8522" xr:uid="{00000000-0005-0000-0000-000031360000}"/>
    <cellStyle name="Millares 17 7 4 4 2" xfId="20993" xr:uid="{00000000-0005-0000-0000-000032360000}"/>
    <cellStyle name="Millares 17 7 4 5" xfId="10527" xr:uid="{00000000-0005-0000-0000-000033360000}"/>
    <cellStyle name="Millares 17 7 4 5 2" xfId="22996" xr:uid="{00000000-0005-0000-0000-000034360000}"/>
    <cellStyle name="Millares 17 7 4 6" xfId="15193" xr:uid="{00000000-0005-0000-0000-000035360000}"/>
    <cellStyle name="Millares 17 7 5" xfId="1278" xr:uid="{00000000-0005-0000-0000-000036360000}"/>
    <cellStyle name="Millares 17 7 5 2" xfId="13754" xr:uid="{00000000-0005-0000-0000-000037360000}"/>
    <cellStyle name="Millares 17 7 6" xfId="3202" xr:uid="{00000000-0005-0000-0000-000038360000}"/>
    <cellStyle name="Millares 17 7 6 2" xfId="15675" xr:uid="{00000000-0005-0000-0000-000039360000}"/>
    <cellStyle name="Millares 17 7 7" xfId="5153" xr:uid="{00000000-0005-0000-0000-00003A360000}"/>
    <cellStyle name="Millares 17 7 7 2" xfId="17624" xr:uid="{00000000-0005-0000-0000-00003B360000}"/>
    <cellStyle name="Millares 17 7 8" xfId="7083" xr:uid="{00000000-0005-0000-0000-00003C360000}"/>
    <cellStyle name="Millares 17 7 8 2" xfId="19554" xr:uid="{00000000-0005-0000-0000-00003D360000}"/>
    <cellStyle name="Millares 17 7 9" xfId="9095" xr:uid="{00000000-0005-0000-0000-00003E360000}"/>
    <cellStyle name="Millares 17 7 9 2" xfId="21564" xr:uid="{00000000-0005-0000-0000-00003F360000}"/>
    <cellStyle name="Millares 17 8" xfId="1301" xr:uid="{00000000-0005-0000-0000-000040360000}"/>
    <cellStyle name="Millares 17 8 2" xfId="3225" xr:uid="{00000000-0005-0000-0000-000041360000}"/>
    <cellStyle name="Millares 17 8 2 2" xfId="15698" xr:uid="{00000000-0005-0000-0000-000042360000}"/>
    <cellStyle name="Millares 17 8 3" xfId="5177" xr:uid="{00000000-0005-0000-0000-000043360000}"/>
    <cellStyle name="Millares 17 8 3 2" xfId="17648" xr:uid="{00000000-0005-0000-0000-000044360000}"/>
    <cellStyle name="Millares 17 8 4" xfId="7106" xr:uid="{00000000-0005-0000-0000-000045360000}"/>
    <cellStyle name="Millares 17 8 4 2" xfId="19577" xr:uid="{00000000-0005-0000-0000-000046360000}"/>
    <cellStyle name="Millares 17 8 5" xfId="9116" xr:uid="{00000000-0005-0000-0000-000047360000}"/>
    <cellStyle name="Millares 17 8 5 2" xfId="21585" xr:uid="{00000000-0005-0000-0000-000048360000}"/>
    <cellStyle name="Millares 17 8 6" xfId="11990" xr:uid="{00000000-0005-0000-0000-000049360000}"/>
    <cellStyle name="Millares 17 8 7" xfId="13777" xr:uid="{00000000-0005-0000-0000-00004A360000}"/>
    <cellStyle name="Millares 17 9" xfId="1781" xr:uid="{00000000-0005-0000-0000-00004B360000}"/>
    <cellStyle name="Millares 17 9 10" xfId="27522" xr:uid="{00000000-0005-0000-0000-00004C360000}"/>
    <cellStyle name="Millares 17 9 11" xfId="28357" xr:uid="{00000000-0005-0000-0000-00004D360000}"/>
    <cellStyle name="Millares 17 9 12" xfId="29242" xr:uid="{00000000-0005-0000-0000-00004E360000}"/>
    <cellStyle name="Millares 17 9 13" xfId="31964" xr:uid="{00000000-0005-0000-0000-00004F360000}"/>
    <cellStyle name="Millares 17 9 14" xfId="33122" xr:uid="{00000000-0005-0000-0000-000050360000}"/>
    <cellStyle name="Millares 17 9 2" xfId="3705" xr:uid="{00000000-0005-0000-0000-000051360000}"/>
    <cellStyle name="Millares 17 9 2 2" xfId="16178" xr:uid="{00000000-0005-0000-0000-000052360000}"/>
    <cellStyle name="Millares 17 9 3" xfId="5656" xr:uid="{00000000-0005-0000-0000-000053360000}"/>
    <cellStyle name="Millares 17 9 3 2" xfId="18128" xr:uid="{00000000-0005-0000-0000-000054360000}"/>
    <cellStyle name="Millares 17 9 4" xfId="7586" xr:uid="{00000000-0005-0000-0000-000055360000}"/>
    <cellStyle name="Millares 17 9 4 2" xfId="20057" xr:uid="{00000000-0005-0000-0000-000056360000}"/>
    <cellStyle name="Millares 17 9 5" xfId="9594" xr:uid="{00000000-0005-0000-0000-000057360000}"/>
    <cellStyle name="Millares 17 9 5 2" xfId="22063" xr:uid="{00000000-0005-0000-0000-000058360000}"/>
    <cellStyle name="Millares 17 9 6" xfId="12714" xr:uid="{00000000-0005-0000-0000-000059360000}"/>
    <cellStyle name="Millares 17 9 6 2" xfId="24547" xr:uid="{00000000-0005-0000-0000-00005A360000}"/>
    <cellStyle name="Millares 17 9 7" xfId="14257" xr:uid="{00000000-0005-0000-0000-00005B360000}"/>
    <cellStyle name="Millares 17 9 8" xfId="25238" xr:uid="{00000000-0005-0000-0000-00005C360000}"/>
    <cellStyle name="Millares 17 9 9" xfId="26224" xr:uid="{00000000-0005-0000-0000-00005D360000}"/>
    <cellStyle name="Millares 170" xfId="26759" xr:uid="{00000000-0005-0000-0000-00005E360000}"/>
    <cellStyle name="Millares 171" xfId="26668" xr:uid="{00000000-0005-0000-0000-00005F360000}"/>
    <cellStyle name="Millares 172" xfId="26748" xr:uid="{00000000-0005-0000-0000-000060360000}"/>
    <cellStyle name="Millares 173" xfId="25724" xr:uid="{00000000-0005-0000-0000-000061360000}"/>
    <cellStyle name="Millares 174" xfId="26056" xr:uid="{00000000-0005-0000-0000-000062360000}"/>
    <cellStyle name="Millares 174 2" xfId="488" xr:uid="{00000000-0005-0000-0000-000063360000}"/>
    <cellStyle name="Millares 174 2 10" xfId="6970" xr:uid="{00000000-0005-0000-0000-000064360000}"/>
    <cellStyle name="Millares 174 2 10 2" xfId="19441" xr:uid="{00000000-0005-0000-0000-000065360000}"/>
    <cellStyle name="Millares 174 2 11" xfId="8989" xr:uid="{00000000-0005-0000-0000-000066360000}"/>
    <cellStyle name="Millares 174 2 11 2" xfId="21458" xr:uid="{00000000-0005-0000-0000-000067360000}"/>
    <cellStyle name="Millares 174 2 12" xfId="10902" xr:uid="{00000000-0005-0000-0000-000068360000}"/>
    <cellStyle name="Millares 174 2 12 2" xfId="23368" xr:uid="{00000000-0005-0000-0000-000069360000}"/>
    <cellStyle name="Millares 174 2 13" xfId="11382" xr:uid="{00000000-0005-0000-0000-00006A360000}"/>
    <cellStyle name="Millares 174 2 13 2" xfId="23847" xr:uid="{00000000-0005-0000-0000-00006B360000}"/>
    <cellStyle name="Millares 174 2 14" xfId="12525" xr:uid="{00000000-0005-0000-0000-00006C360000}"/>
    <cellStyle name="Millares 174 2 14 2" xfId="24359" xr:uid="{00000000-0005-0000-0000-00006D360000}"/>
    <cellStyle name="Millares 174 2 15" xfId="13163" xr:uid="{00000000-0005-0000-0000-00006E360000}"/>
    <cellStyle name="Millares 174 2 16" xfId="25065" xr:uid="{00000000-0005-0000-0000-00006F360000}"/>
    <cellStyle name="Millares 174 2 17" xfId="25711" xr:uid="{00000000-0005-0000-0000-000070360000}"/>
    <cellStyle name="Millares 174 2 18" xfId="27162" xr:uid="{00000000-0005-0000-0000-000071360000}"/>
    <cellStyle name="Millares 174 2 19" xfId="28118" xr:uid="{00000000-0005-0000-0000-000072360000}"/>
    <cellStyle name="Millares 174 2 2" xfId="572" xr:uid="{00000000-0005-0000-0000-000073360000}"/>
    <cellStyle name="Millares 174 2 2 10" xfId="10912" xr:uid="{00000000-0005-0000-0000-000074360000}"/>
    <cellStyle name="Millares 174 2 2 10 2" xfId="23378" xr:uid="{00000000-0005-0000-0000-000075360000}"/>
    <cellStyle name="Millares 174 2 2 11" xfId="11392" xr:uid="{00000000-0005-0000-0000-000076360000}"/>
    <cellStyle name="Millares 174 2 2 11 2" xfId="23857" xr:uid="{00000000-0005-0000-0000-000077360000}"/>
    <cellStyle name="Millares 174 2 2 12" xfId="12535" xr:uid="{00000000-0005-0000-0000-000078360000}"/>
    <cellStyle name="Millares 174 2 2 12 2" xfId="24369" xr:uid="{00000000-0005-0000-0000-000079360000}"/>
    <cellStyle name="Millares 174 2 2 13" xfId="13173" xr:uid="{00000000-0005-0000-0000-00007A360000}"/>
    <cellStyle name="Millares 174 2 2 14" xfId="25075" xr:uid="{00000000-0005-0000-0000-00007B360000}"/>
    <cellStyle name="Millares 174 2 2 15" xfId="25746" xr:uid="{00000000-0005-0000-0000-00007C360000}"/>
    <cellStyle name="Millares 174 2 2 16" xfId="27186" xr:uid="{00000000-0005-0000-0000-00007D360000}"/>
    <cellStyle name="Millares 174 2 2 17" xfId="28137" xr:uid="{00000000-0005-0000-0000-00007E360000}"/>
    <cellStyle name="Millares 174 2 2 18" xfId="28871" xr:uid="{00000000-0005-0000-0000-00007F360000}"/>
    <cellStyle name="Millares 174 2 2 19" xfId="31790" xr:uid="{00000000-0005-0000-0000-000080360000}"/>
    <cellStyle name="Millares 174 2 2 2" xfId="1657" xr:uid="{00000000-0005-0000-0000-000081360000}"/>
    <cellStyle name="Millares 174 2 2 2 2" xfId="3581" xr:uid="{00000000-0005-0000-0000-000082360000}"/>
    <cellStyle name="Millares 174 2 2 2 2 2" xfId="16054" xr:uid="{00000000-0005-0000-0000-000083360000}"/>
    <cellStyle name="Millares 174 2 2 2 3" xfId="5532" xr:uid="{00000000-0005-0000-0000-000084360000}"/>
    <cellStyle name="Millares 174 2 2 2 3 2" xfId="18004" xr:uid="{00000000-0005-0000-0000-000085360000}"/>
    <cellStyle name="Millares 174 2 2 2 4" xfId="7462" xr:uid="{00000000-0005-0000-0000-000086360000}"/>
    <cellStyle name="Millares 174 2 2 2 4 2" xfId="19933" xr:uid="{00000000-0005-0000-0000-000087360000}"/>
    <cellStyle name="Millares 174 2 2 2 5" xfId="9472" xr:uid="{00000000-0005-0000-0000-000088360000}"/>
    <cellStyle name="Millares 174 2 2 2 5 2" xfId="21941" xr:uid="{00000000-0005-0000-0000-000089360000}"/>
    <cellStyle name="Millares 174 2 2 2 6" xfId="14133" xr:uid="{00000000-0005-0000-0000-00008A360000}"/>
    <cellStyle name="Millares 174 2 2 2 7" xfId="29709" xr:uid="{00000000-0005-0000-0000-00008B360000}"/>
    <cellStyle name="Millares 174 2 2 2 8" xfId="32400" xr:uid="{00000000-0005-0000-0000-00008C360000}"/>
    <cellStyle name="Millares 174 2 2 2 9" xfId="33558" xr:uid="{00000000-0005-0000-0000-00008D360000}"/>
    <cellStyle name="Millares 174 2 2 20" xfId="32960" xr:uid="{00000000-0005-0000-0000-00008E360000}"/>
    <cellStyle name="Millares 174 2 2 3" xfId="2137" xr:uid="{00000000-0005-0000-0000-00008F360000}"/>
    <cellStyle name="Millares 174 2 2 3 2" xfId="4061" xr:uid="{00000000-0005-0000-0000-000090360000}"/>
    <cellStyle name="Millares 174 2 2 3 2 2" xfId="16534" xr:uid="{00000000-0005-0000-0000-000091360000}"/>
    <cellStyle name="Millares 174 2 2 3 3" xfId="6012" xr:uid="{00000000-0005-0000-0000-000092360000}"/>
    <cellStyle name="Millares 174 2 2 3 3 2" xfId="18484" xr:uid="{00000000-0005-0000-0000-000093360000}"/>
    <cellStyle name="Millares 174 2 2 3 4" xfId="7942" xr:uid="{00000000-0005-0000-0000-000094360000}"/>
    <cellStyle name="Millares 174 2 2 3 4 2" xfId="20413" xr:uid="{00000000-0005-0000-0000-000095360000}"/>
    <cellStyle name="Millares 174 2 2 3 5" xfId="9950" xr:uid="{00000000-0005-0000-0000-000096360000}"/>
    <cellStyle name="Millares 174 2 2 3 5 2" xfId="22419" xr:uid="{00000000-0005-0000-0000-000097360000}"/>
    <cellStyle name="Millares 174 2 2 3 6" xfId="14613" xr:uid="{00000000-0005-0000-0000-000098360000}"/>
    <cellStyle name="Millares 174 2 2 4" xfId="2620" xr:uid="{00000000-0005-0000-0000-000099360000}"/>
    <cellStyle name="Millares 174 2 2 4 2" xfId="4541" xr:uid="{00000000-0005-0000-0000-00009A360000}"/>
    <cellStyle name="Millares 174 2 2 4 2 2" xfId="17014" xr:uid="{00000000-0005-0000-0000-00009B360000}"/>
    <cellStyle name="Millares 174 2 2 4 3" xfId="6496" xr:uid="{00000000-0005-0000-0000-00009C360000}"/>
    <cellStyle name="Millares 174 2 2 4 3 2" xfId="18968" xr:uid="{00000000-0005-0000-0000-00009D360000}"/>
    <cellStyle name="Millares 174 2 2 4 4" xfId="8422" xr:uid="{00000000-0005-0000-0000-00009E360000}"/>
    <cellStyle name="Millares 174 2 2 4 4 2" xfId="20893" xr:uid="{00000000-0005-0000-0000-00009F360000}"/>
    <cellStyle name="Millares 174 2 2 4 5" xfId="10428" xr:uid="{00000000-0005-0000-0000-0000A0360000}"/>
    <cellStyle name="Millares 174 2 2 4 5 2" xfId="22897" xr:uid="{00000000-0005-0000-0000-0000A1360000}"/>
    <cellStyle name="Millares 174 2 2 4 6" xfId="15093" xr:uid="{00000000-0005-0000-0000-0000A2360000}"/>
    <cellStyle name="Millares 174 2 2 5" xfId="1178" xr:uid="{00000000-0005-0000-0000-0000A3360000}"/>
    <cellStyle name="Millares 174 2 2 5 2" xfId="13654" xr:uid="{00000000-0005-0000-0000-0000A4360000}"/>
    <cellStyle name="Millares 174 2 2 6" xfId="3102" xr:uid="{00000000-0005-0000-0000-0000A5360000}"/>
    <cellStyle name="Millares 174 2 2 6 2" xfId="15575" xr:uid="{00000000-0005-0000-0000-0000A6360000}"/>
    <cellStyle name="Millares 174 2 2 7" xfId="5045" xr:uid="{00000000-0005-0000-0000-0000A7360000}"/>
    <cellStyle name="Millares 174 2 2 7 2" xfId="17516" xr:uid="{00000000-0005-0000-0000-0000A8360000}"/>
    <cellStyle name="Millares 174 2 2 8" xfId="6982" xr:uid="{00000000-0005-0000-0000-0000A9360000}"/>
    <cellStyle name="Millares 174 2 2 8 2" xfId="19453" xr:uid="{00000000-0005-0000-0000-0000AA360000}"/>
    <cellStyle name="Millares 174 2 2 9" xfId="8999" xr:uid="{00000000-0005-0000-0000-0000AB360000}"/>
    <cellStyle name="Millares 174 2 2 9 2" xfId="21468" xr:uid="{00000000-0005-0000-0000-0000AC360000}"/>
    <cellStyle name="Millares 174 2 20" xfId="28841" xr:uid="{00000000-0005-0000-0000-0000AD360000}"/>
    <cellStyle name="Millares 174 2 21" xfId="31780" xr:uid="{00000000-0005-0000-0000-0000AE360000}"/>
    <cellStyle name="Millares 174 2 22" xfId="32950" xr:uid="{00000000-0005-0000-0000-0000AF360000}"/>
    <cellStyle name="Millares 174 2 3" xfId="750" xr:uid="{00000000-0005-0000-0000-0000B0360000}"/>
    <cellStyle name="Millares 174 2 3 10" xfId="10990" xr:uid="{00000000-0005-0000-0000-0000B1360000}"/>
    <cellStyle name="Millares 174 2 3 10 2" xfId="23456" xr:uid="{00000000-0005-0000-0000-0000B2360000}"/>
    <cellStyle name="Millares 174 2 3 11" xfId="11470" xr:uid="{00000000-0005-0000-0000-0000B3360000}"/>
    <cellStyle name="Millares 174 2 3 11 2" xfId="23935" xr:uid="{00000000-0005-0000-0000-0000B4360000}"/>
    <cellStyle name="Millares 174 2 3 12" xfId="12614" xr:uid="{00000000-0005-0000-0000-0000B5360000}"/>
    <cellStyle name="Millares 174 2 3 12 2" xfId="24448" xr:uid="{00000000-0005-0000-0000-0000B6360000}"/>
    <cellStyle name="Millares 174 2 3 13" xfId="13252" xr:uid="{00000000-0005-0000-0000-0000B7360000}"/>
    <cellStyle name="Millares 174 2 3 14" xfId="25153" xr:uid="{00000000-0005-0000-0000-0000B8360000}"/>
    <cellStyle name="Millares 174 2 3 15" xfId="25868" xr:uid="{00000000-0005-0000-0000-0000B9360000}"/>
    <cellStyle name="Millares 174 2 3 16" xfId="27284" xr:uid="{00000000-0005-0000-0000-0000BA360000}"/>
    <cellStyle name="Millares 174 2 3 17" xfId="28225" xr:uid="{00000000-0005-0000-0000-0000BB360000}"/>
    <cellStyle name="Millares 174 2 3 18" xfId="28980" xr:uid="{00000000-0005-0000-0000-0000BC360000}"/>
    <cellStyle name="Millares 174 2 3 19" xfId="31868" xr:uid="{00000000-0005-0000-0000-0000BD360000}"/>
    <cellStyle name="Millares 174 2 3 2" xfId="1735" xr:uid="{00000000-0005-0000-0000-0000BE360000}"/>
    <cellStyle name="Millares 174 2 3 2 2" xfId="3659" xr:uid="{00000000-0005-0000-0000-0000BF360000}"/>
    <cellStyle name="Millares 174 2 3 2 2 2" xfId="16132" xr:uid="{00000000-0005-0000-0000-0000C0360000}"/>
    <cellStyle name="Millares 174 2 3 2 3" xfId="5610" xr:uid="{00000000-0005-0000-0000-0000C1360000}"/>
    <cellStyle name="Millares 174 2 3 2 3 2" xfId="18082" xr:uid="{00000000-0005-0000-0000-0000C2360000}"/>
    <cellStyle name="Millares 174 2 3 2 4" xfId="7540" xr:uid="{00000000-0005-0000-0000-0000C3360000}"/>
    <cellStyle name="Millares 174 2 3 2 4 2" xfId="20011" xr:uid="{00000000-0005-0000-0000-0000C4360000}"/>
    <cellStyle name="Millares 174 2 3 2 5" xfId="9548" xr:uid="{00000000-0005-0000-0000-0000C5360000}"/>
    <cellStyle name="Millares 174 2 3 2 5 2" xfId="22017" xr:uid="{00000000-0005-0000-0000-0000C6360000}"/>
    <cellStyle name="Millares 174 2 3 2 6" xfId="14211" xr:uid="{00000000-0005-0000-0000-0000C7360000}"/>
    <cellStyle name="Millares 174 2 3 2 7" xfId="29787" xr:uid="{00000000-0005-0000-0000-0000C8360000}"/>
    <cellStyle name="Millares 174 2 3 2 8" xfId="32478" xr:uid="{00000000-0005-0000-0000-0000C9360000}"/>
    <cellStyle name="Millares 174 2 3 2 9" xfId="33636" xr:uid="{00000000-0005-0000-0000-0000CA360000}"/>
    <cellStyle name="Millares 174 2 3 20" xfId="33038" xr:uid="{00000000-0005-0000-0000-0000CB360000}"/>
    <cellStyle name="Millares 174 2 3 3" xfId="2215" xr:uid="{00000000-0005-0000-0000-0000CC360000}"/>
    <cellStyle name="Millares 174 2 3 3 2" xfId="4139" xr:uid="{00000000-0005-0000-0000-0000CD360000}"/>
    <cellStyle name="Millares 174 2 3 3 2 2" xfId="16612" xr:uid="{00000000-0005-0000-0000-0000CE360000}"/>
    <cellStyle name="Millares 174 2 3 3 3" xfId="6090" xr:uid="{00000000-0005-0000-0000-0000CF360000}"/>
    <cellStyle name="Millares 174 2 3 3 3 2" xfId="18562" xr:uid="{00000000-0005-0000-0000-0000D0360000}"/>
    <cellStyle name="Millares 174 2 3 3 4" xfId="8020" xr:uid="{00000000-0005-0000-0000-0000D1360000}"/>
    <cellStyle name="Millares 174 2 3 3 4 2" xfId="20491" xr:uid="{00000000-0005-0000-0000-0000D2360000}"/>
    <cellStyle name="Millares 174 2 3 3 5" xfId="10026" xr:uid="{00000000-0005-0000-0000-0000D3360000}"/>
    <cellStyle name="Millares 174 2 3 3 5 2" xfId="22495" xr:uid="{00000000-0005-0000-0000-0000D4360000}"/>
    <cellStyle name="Millares 174 2 3 3 6" xfId="14691" xr:uid="{00000000-0005-0000-0000-0000D5360000}"/>
    <cellStyle name="Millares 174 2 3 4" xfId="2698" xr:uid="{00000000-0005-0000-0000-0000D6360000}"/>
    <cellStyle name="Millares 174 2 3 4 2" xfId="4619" xr:uid="{00000000-0005-0000-0000-0000D7360000}"/>
    <cellStyle name="Millares 174 2 3 4 2 2" xfId="17092" xr:uid="{00000000-0005-0000-0000-0000D8360000}"/>
    <cellStyle name="Millares 174 2 3 4 3" xfId="6574" xr:uid="{00000000-0005-0000-0000-0000D9360000}"/>
    <cellStyle name="Millares 174 2 3 4 3 2" xfId="19046" xr:uid="{00000000-0005-0000-0000-0000DA360000}"/>
    <cellStyle name="Millares 174 2 3 4 4" xfId="8500" xr:uid="{00000000-0005-0000-0000-0000DB360000}"/>
    <cellStyle name="Millares 174 2 3 4 4 2" xfId="20971" xr:uid="{00000000-0005-0000-0000-0000DC360000}"/>
    <cellStyle name="Millares 174 2 3 4 5" xfId="10505" xr:uid="{00000000-0005-0000-0000-0000DD360000}"/>
    <cellStyle name="Millares 174 2 3 4 5 2" xfId="22974" xr:uid="{00000000-0005-0000-0000-0000DE360000}"/>
    <cellStyle name="Millares 174 2 3 4 6" xfId="15171" xr:uid="{00000000-0005-0000-0000-0000DF360000}"/>
    <cellStyle name="Millares 174 2 3 5" xfId="1256" xr:uid="{00000000-0005-0000-0000-0000E0360000}"/>
    <cellStyle name="Millares 174 2 3 5 2" xfId="13732" xr:uid="{00000000-0005-0000-0000-0000E1360000}"/>
    <cellStyle name="Millares 174 2 3 6" xfId="3180" xr:uid="{00000000-0005-0000-0000-0000E2360000}"/>
    <cellStyle name="Millares 174 2 3 6 2" xfId="15653" xr:uid="{00000000-0005-0000-0000-0000E3360000}"/>
    <cellStyle name="Millares 174 2 3 7" xfId="5129" xr:uid="{00000000-0005-0000-0000-0000E4360000}"/>
    <cellStyle name="Millares 174 2 3 7 2" xfId="17600" xr:uid="{00000000-0005-0000-0000-0000E5360000}"/>
    <cellStyle name="Millares 174 2 3 8" xfId="7061" xr:uid="{00000000-0005-0000-0000-0000E6360000}"/>
    <cellStyle name="Millares 174 2 3 8 2" xfId="19532" xr:uid="{00000000-0005-0000-0000-0000E7360000}"/>
    <cellStyle name="Millares 174 2 3 9" xfId="9073" xr:uid="{00000000-0005-0000-0000-0000E8360000}"/>
    <cellStyle name="Millares 174 2 3 9 2" xfId="21542" xr:uid="{00000000-0005-0000-0000-0000E9360000}"/>
    <cellStyle name="Millares 174 2 4" xfId="1647" xr:uid="{00000000-0005-0000-0000-0000EA360000}"/>
    <cellStyle name="Millares 174 2 4 2" xfId="3571" xr:uid="{00000000-0005-0000-0000-0000EB360000}"/>
    <cellStyle name="Millares 174 2 4 2 2" xfId="16044" xr:uid="{00000000-0005-0000-0000-0000EC360000}"/>
    <cellStyle name="Millares 174 2 4 3" xfId="5522" xr:uid="{00000000-0005-0000-0000-0000ED360000}"/>
    <cellStyle name="Millares 174 2 4 3 2" xfId="17994" xr:uid="{00000000-0005-0000-0000-0000EE360000}"/>
    <cellStyle name="Millares 174 2 4 4" xfId="7452" xr:uid="{00000000-0005-0000-0000-0000EF360000}"/>
    <cellStyle name="Millares 174 2 4 4 2" xfId="19923" xr:uid="{00000000-0005-0000-0000-0000F0360000}"/>
    <cellStyle name="Millares 174 2 4 5" xfId="9462" xr:uid="{00000000-0005-0000-0000-0000F1360000}"/>
    <cellStyle name="Millares 174 2 4 5 2" xfId="21931" xr:uid="{00000000-0005-0000-0000-0000F2360000}"/>
    <cellStyle name="Millares 174 2 4 6" xfId="14123" xr:uid="{00000000-0005-0000-0000-0000F3360000}"/>
    <cellStyle name="Millares 174 2 4 7" xfId="29699" xr:uid="{00000000-0005-0000-0000-0000F4360000}"/>
    <cellStyle name="Millares 174 2 4 8" xfId="32390" xr:uid="{00000000-0005-0000-0000-0000F5360000}"/>
    <cellStyle name="Millares 174 2 4 9" xfId="33548" xr:uid="{00000000-0005-0000-0000-0000F6360000}"/>
    <cellStyle name="Millares 174 2 5" xfId="2127" xr:uid="{00000000-0005-0000-0000-0000F7360000}"/>
    <cellStyle name="Millares 174 2 5 2" xfId="4051" xr:uid="{00000000-0005-0000-0000-0000F8360000}"/>
    <cellStyle name="Millares 174 2 5 2 2" xfId="16524" xr:uid="{00000000-0005-0000-0000-0000F9360000}"/>
    <cellStyle name="Millares 174 2 5 3" xfId="6002" xr:uid="{00000000-0005-0000-0000-0000FA360000}"/>
    <cellStyle name="Millares 174 2 5 3 2" xfId="18474" xr:uid="{00000000-0005-0000-0000-0000FB360000}"/>
    <cellStyle name="Millares 174 2 5 4" xfId="7932" xr:uid="{00000000-0005-0000-0000-0000FC360000}"/>
    <cellStyle name="Millares 174 2 5 4 2" xfId="20403" xr:uid="{00000000-0005-0000-0000-0000FD360000}"/>
    <cellStyle name="Millares 174 2 5 5" xfId="9940" xr:uid="{00000000-0005-0000-0000-0000FE360000}"/>
    <cellStyle name="Millares 174 2 5 5 2" xfId="22409" xr:uid="{00000000-0005-0000-0000-0000FF360000}"/>
    <cellStyle name="Millares 174 2 5 6" xfId="14603" xr:uid="{00000000-0005-0000-0000-000000370000}"/>
    <cellStyle name="Millares 174 2 6" xfId="2610" xr:uid="{00000000-0005-0000-0000-000001370000}"/>
    <cellStyle name="Millares 174 2 6 2" xfId="4531" xr:uid="{00000000-0005-0000-0000-000002370000}"/>
    <cellStyle name="Millares 174 2 6 2 2" xfId="17004" xr:uid="{00000000-0005-0000-0000-000003370000}"/>
    <cellStyle name="Millares 174 2 6 3" xfId="6486" xr:uid="{00000000-0005-0000-0000-000004370000}"/>
    <cellStyle name="Millares 174 2 6 3 2" xfId="18958" xr:uid="{00000000-0005-0000-0000-000005370000}"/>
    <cellStyle name="Millares 174 2 6 4" xfId="8412" xr:uid="{00000000-0005-0000-0000-000006370000}"/>
    <cellStyle name="Millares 174 2 6 4 2" xfId="20883" xr:uid="{00000000-0005-0000-0000-000007370000}"/>
    <cellStyle name="Millares 174 2 6 5" xfId="10418" xr:uid="{00000000-0005-0000-0000-000008370000}"/>
    <cellStyle name="Millares 174 2 6 5 2" xfId="22887" xr:uid="{00000000-0005-0000-0000-000009370000}"/>
    <cellStyle name="Millares 174 2 6 6" xfId="15083" xr:uid="{00000000-0005-0000-0000-00000A370000}"/>
    <cellStyle name="Millares 174 2 7" xfId="1168" xr:uid="{00000000-0005-0000-0000-00000B370000}"/>
    <cellStyle name="Millares 174 2 7 2" xfId="13644" xr:uid="{00000000-0005-0000-0000-00000C370000}"/>
    <cellStyle name="Millares 174 2 8" xfId="3092" xr:uid="{00000000-0005-0000-0000-00000D370000}"/>
    <cellStyle name="Millares 174 2 8 2" xfId="15565" xr:uid="{00000000-0005-0000-0000-00000E370000}"/>
    <cellStyle name="Millares 174 2 9" xfId="5032" xr:uid="{00000000-0005-0000-0000-00000F370000}"/>
    <cellStyle name="Millares 174 2 9 2" xfId="17503" xr:uid="{00000000-0005-0000-0000-000010370000}"/>
    <cellStyle name="Millares 175" xfId="26770" xr:uid="{00000000-0005-0000-0000-000011370000}"/>
    <cellStyle name="Millares 176" xfId="27219" xr:uid="{00000000-0005-0000-0000-000012370000}"/>
    <cellStyle name="Millares 177" xfId="27372" xr:uid="{00000000-0005-0000-0000-000013370000}"/>
    <cellStyle name="Millares 178" xfId="27588" xr:uid="{00000000-0005-0000-0000-000014370000}"/>
    <cellStyle name="Millares 179" xfId="27651" xr:uid="{00000000-0005-0000-0000-000015370000}"/>
    <cellStyle name="Millares 18" xfId="30" xr:uid="{00000000-0005-0000-0000-000016370000}"/>
    <cellStyle name="Millares 18 10" xfId="2264" xr:uid="{00000000-0005-0000-0000-000017370000}"/>
    <cellStyle name="Millares 18 10 2" xfId="4185" xr:uid="{00000000-0005-0000-0000-000018370000}"/>
    <cellStyle name="Millares 18 10 2 2" xfId="16658" xr:uid="{00000000-0005-0000-0000-000019370000}"/>
    <cellStyle name="Millares 18 10 3" xfId="6140" xr:uid="{00000000-0005-0000-0000-00001A370000}"/>
    <cellStyle name="Millares 18 10 3 2" xfId="18612" xr:uid="{00000000-0005-0000-0000-00001B370000}"/>
    <cellStyle name="Millares 18 10 4" xfId="8066" xr:uid="{00000000-0005-0000-0000-00001C370000}"/>
    <cellStyle name="Millares 18 10 4 2" xfId="20537" xr:uid="{00000000-0005-0000-0000-00001D370000}"/>
    <cellStyle name="Millares 18 10 5" xfId="10072" xr:uid="{00000000-0005-0000-0000-00001E370000}"/>
    <cellStyle name="Millares 18 10 5 2" xfId="22541" xr:uid="{00000000-0005-0000-0000-00001F370000}"/>
    <cellStyle name="Millares 18 10 6" xfId="14737" xr:uid="{00000000-0005-0000-0000-000020370000}"/>
    <cellStyle name="Millares 18 10 7" xfId="29325" xr:uid="{00000000-0005-0000-0000-000021370000}"/>
    <cellStyle name="Millares 18 10 8" xfId="32044" xr:uid="{00000000-0005-0000-0000-000022370000}"/>
    <cellStyle name="Millares 18 10 9" xfId="33202" xr:uid="{00000000-0005-0000-0000-000023370000}"/>
    <cellStyle name="Millares 18 11" xfId="822" xr:uid="{00000000-0005-0000-0000-000024370000}"/>
    <cellStyle name="Millares 18 11 2" xfId="13298" xr:uid="{00000000-0005-0000-0000-000025370000}"/>
    <cellStyle name="Millares 18 12" xfId="2746" xr:uid="{00000000-0005-0000-0000-000026370000}"/>
    <cellStyle name="Millares 18 12 2" xfId="15219" xr:uid="{00000000-0005-0000-0000-000027370000}"/>
    <cellStyle name="Millares 18 13" xfId="4675" xr:uid="{00000000-0005-0000-0000-000028370000}"/>
    <cellStyle name="Millares 18 13 2" xfId="17147" xr:uid="{00000000-0005-0000-0000-000029370000}"/>
    <cellStyle name="Millares 18 14" xfId="6623" xr:uid="{00000000-0005-0000-0000-00002A370000}"/>
    <cellStyle name="Millares 18 14 2" xfId="19094" xr:uid="{00000000-0005-0000-0000-00002B370000}"/>
    <cellStyle name="Millares 18 15" xfId="8609" xr:uid="{00000000-0005-0000-0000-00002C370000}"/>
    <cellStyle name="Millares 18 15 2" xfId="21078" xr:uid="{00000000-0005-0000-0000-00002D370000}"/>
    <cellStyle name="Millares 18 16" xfId="8593" xr:uid="{00000000-0005-0000-0000-00002E370000}"/>
    <cellStyle name="Millares 18 16 2" xfId="21062" xr:uid="{00000000-0005-0000-0000-00002F370000}"/>
    <cellStyle name="Millares 18 17" xfId="10557" xr:uid="{00000000-0005-0000-0000-000030370000}"/>
    <cellStyle name="Millares 18 17 2" xfId="23023" xr:uid="{00000000-0005-0000-0000-000031370000}"/>
    <cellStyle name="Millares 18 18" xfId="11037" xr:uid="{00000000-0005-0000-0000-000032370000}"/>
    <cellStyle name="Millares 18 18 2" xfId="23502" xr:uid="{00000000-0005-0000-0000-000033370000}"/>
    <cellStyle name="Millares 18 19" xfId="12178" xr:uid="{00000000-0005-0000-0000-000034370000}"/>
    <cellStyle name="Millares 18 19 2" xfId="24012" xr:uid="{00000000-0005-0000-0000-000035370000}"/>
    <cellStyle name="Millares 18 2" xfId="88" xr:uid="{00000000-0005-0000-0000-000036370000}"/>
    <cellStyle name="Millares 18 2 10" xfId="4685" xr:uid="{00000000-0005-0000-0000-000037370000}"/>
    <cellStyle name="Millares 18 2 10 2" xfId="17157" xr:uid="{00000000-0005-0000-0000-000038370000}"/>
    <cellStyle name="Millares 18 2 11" xfId="6651" xr:uid="{00000000-0005-0000-0000-000039370000}"/>
    <cellStyle name="Millares 18 2 11 2" xfId="19122" xr:uid="{00000000-0005-0000-0000-00003A370000}"/>
    <cellStyle name="Millares 18 2 12" xfId="8534" xr:uid="{00000000-0005-0000-0000-00003B370000}"/>
    <cellStyle name="Millares 18 2 12 2" xfId="21005" xr:uid="{00000000-0005-0000-0000-00003C370000}"/>
    <cellStyle name="Millares 18 2 13" xfId="8652" xr:uid="{00000000-0005-0000-0000-00003D370000}"/>
    <cellStyle name="Millares 18 2 13 2" xfId="21121" xr:uid="{00000000-0005-0000-0000-00003E370000}"/>
    <cellStyle name="Millares 18 2 14" xfId="8686" xr:uid="{00000000-0005-0000-0000-00003F370000}"/>
    <cellStyle name="Millares 18 2 14 2" xfId="21155" xr:uid="{00000000-0005-0000-0000-000040370000}"/>
    <cellStyle name="Millares 18 2 15" xfId="10584" xr:uid="{00000000-0005-0000-0000-000041370000}"/>
    <cellStyle name="Millares 18 2 15 2" xfId="23050" xr:uid="{00000000-0005-0000-0000-000042370000}"/>
    <cellStyle name="Millares 18 2 16" xfId="11064" xr:uid="{00000000-0005-0000-0000-000043370000}"/>
    <cellStyle name="Millares 18 2 16 2" xfId="23529" xr:uid="{00000000-0005-0000-0000-000044370000}"/>
    <cellStyle name="Millares 18 2 17" xfId="12205" xr:uid="{00000000-0005-0000-0000-000045370000}"/>
    <cellStyle name="Millares 18 2 17 2" xfId="24039" xr:uid="{00000000-0005-0000-0000-000046370000}"/>
    <cellStyle name="Millares 18 2 18" xfId="12844" xr:uid="{00000000-0005-0000-0000-000047370000}"/>
    <cellStyle name="Millares 18 2 19" xfId="24747" xr:uid="{00000000-0005-0000-0000-000048370000}"/>
    <cellStyle name="Millares 18 2 2" xfId="146" xr:uid="{00000000-0005-0000-0000-000049370000}"/>
    <cellStyle name="Millares 18 2 2 10" xfId="8733" xr:uid="{00000000-0005-0000-0000-00004A370000}"/>
    <cellStyle name="Millares 18 2 2 10 2" xfId="21202" xr:uid="{00000000-0005-0000-0000-00004B370000}"/>
    <cellStyle name="Millares 18 2 2 11" xfId="10636" xr:uid="{00000000-0005-0000-0000-00004C370000}"/>
    <cellStyle name="Millares 18 2 2 11 2" xfId="23102" xr:uid="{00000000-0005-0000-0000-00004D370000}"/>
    <cellStyle name="Millares 18 2 2 12" xfId="11116" xr:uid="{00000000-0005-0000-0000-00004E370000}"/>
    <cellStyle name="Millares 18 2 2 12 2" xfId="23581" xr:uid="{00000000-0005-0000-0000-00004F370000}"/>
    <cellStyle name="Millares 18 2 2 13" xfId="12257" xr:uid="{00000000-0005-0000-0000-000050370000}"/>
    <cellStyle name="Millares 18 2 2 13 2" xfId="24091" xr:uid="{00000000-0005-0000-0000-000051370000}"/>
    <cellStyle name="Millares 18 2 2 14" xfId="12896" xr:uid="{00000000-0005-0000-0000-000052370000}"/>
    <cellStyle name="Millares 18 2 2 15" xfId="24799" xr:uid="{00000000-0005-0000-0000-000053370000}"/>
    <cellStyle name="Millares 18 2 2 16" xfId="25412" xr:uid="{00000000-0005-0000-0000-000054370000}"/>
    <cellStyle name="Millares 18 2 2 17" xfId="26879" xr:uid="{00000000-0005-0000-0000-000055370000}"/>
    <cellStyle name="Millares 18 2 2 18" xfId="27848" xr:uid="{00000000-0005-0000-0000-000056370000}"/>
    <cellStyle name="Millares 18 2 2 19" xfId="28556" xr:uid="{00000000-0005-0000-0000-000057370000}"/>
    <cellStyle name="Millares 18 2 2 2" xfId="363" xr:uid="{00000000-0005-0000-0000-000058370000}"/>
    <cellStyle name="Millares 18 2 2 2 10" xfId="10814" xr:uid="{00000000-0005-0000-0000-000059370000}"/>
    <cellStyle name="Millares 18 2 2 2 10 2" xfId="23280" xr:uid="{00000000-0005-0000-0000-00005A370000}"/>
    <cellStyle name="Millares 18 2 2 2 11" xfId="11294" xr:uid="{00000000-0005-0000-0000-00005B370000}"/>
    <cellStyle name="Millares 18 2 2 2 11 2" xfId="23759" xr:uid="{00000000-0005-0000-0000-00005C370000}"/>
    <cellStyle name="Millares 18 2 2 2 12" xfId="12435" xr:uid="{00000000-0005-0000-0000-00005D370000}"/>
    <cellStyle name="Millares 18 2 2 2 12 2" xfId="24269" xr:uid="{00000000-0005-0000-0000-00005E370000}"/>
    <cellStyle name="Millares 18 2 2 2 13" xfId="13074" xr:uid="{00000000-0005-0000-0000-00005F370000}"/>
    <cellStyle name="Millares 18 2 2 2 14" xfId="24977" xr:uid="{00000000-0005-0000-0000-000060370000}"/>
    <cellStyle name="Millares 18 2 2 2 15" xfId="25605" xr:uid="{00000000-0005-0000-0000-000061370000}"/>
    <cellStyle name="Millares 18 2 2 2 16" xfId="27068" xr:uid="{00000000-0005-0000-0000-000062370000}"/>
    <cellStyle name="Millares 18 2 2 2 17" xfId="28027" xr:uid="{00000000-0005-0000-0000-000063370000}"/>
    <cellStyle name="Millares 18 2 2 2 18" xfId="28747" xr:uid="{00000000-0005-0000-0000-000064370000}"/>
    <cellStyle name="Millares 18 2 2 2 19" xfId="31691" xr:uid="{00000000-0005-0000-0000-000065370000}"/>
    <cellStyle name="Millares 18 2 2 2 2" xfId="1559" xr:uid="{00000000-0005-0000-0000-000066370000}"/>
    <cellStyle name="Millares 18 2 2 2 2 2" xfId="3483" xr:uid="{00000000-0005-0000-0000-000067370000}"/>
    <cellStyle name="Millares 18 2 2 2 2 2 2" xfId="15956" xr:uid="{00000000-0005-0000-0000-000068370000}"/>
    <cellStyle name="Millares 18 2 2 2 2 3" xfId="5434" xr:uid="{00000000-0005-0000-0000-000069370000}"/>
    <cellStyle name="Millares 18 2 2 2 2 3 2" xfId="17906" xr:uid="{00000000-0005-0000-0000-00006A370000}"/>
    <cellStyle name="Millares 18 2 2 2 2 4" xfId="7364" xr:uid="{00000000-0005-0000-0000-00006B370000}"/>
    <cellStyle name="Millares 18 2 2 2 2 4 2" xfId="19835" xr:uid="{00000000-0005-0000-0000-00006C370000}"/>
    <cellStyle name="Millares 18 2 2 2 2 5" xfId="9374" xr:uid="{00000000-0005-0000-0000-00006D370000}"/>
    <cellStyle name="Millares 18 2 2 2 2 5 2" xfId="21843" xr:uid="{00000000-0005-0000-0000-00006E370000}"/>
    <cellStyle name="Millares 18 2 2 2 2 6" xfId="14035" xr:uid="{00000000-0005-0000-0000-00006F370000}"/>
    <cellStyle name="Millares 18 2 2 2 2 7" xfId="29582" xr:uid="{00000000-0005-0000-0000-000070370000}"/>
    <cellStyle name="Millares 18 2 2 2 2 8" xfId="32301" xr:uid="{00000000-0005-0000-0000-000071370000}"/>
    <cellStyle name="Millares 18 2 2 2 2 9" xfId="33459" xr:uid="{00000000-0005-0000-0000-000072370000}"/>
    <cellStyle name="Millares 18 2 2 2 20" xfId="32862" xr:uid="{00000000-0005-0000-0000-000073370000}"/>
    <cellStyle name="Millares 18 2 2 2 3" xfId="2039" xr:uid="{00000000-0005-0000-0000-000074370000}"/>
    <cellStyle name="Millares 18 2 2 2 3 2" xfId="3963" xr:uid="{00000000-0005-0000-0000-000075370000}"/>
    <cellStyle name="Millares 18 2 2 2 3 2 2" xfId="16436" xr:uid="{00000000-0005-0000-0000-000076370000}"/>
    <cellStyle name="Millares 18 2 2 2 3 3" xfId="5914" xr:uid="{00000000-0005-0000-0000-000077370000}"/>
    <cellStyle name="Millares 18 2 2 2 3 3 2" xfId="18386" xr:uid="{00000000-0005-0000-0000-000078370000}"/>
    <cellStyle name="Millares 18 2 2 2 3 4" xfId="7844" xr:uid="{00000000-0005-0000-0000-000079370000}"/>
    <cellStyle name="Millares 18 2 2 2 3 4 2" xfId="20315" xr:uid="{00000000-0005-0000-0000-00007A370000}"/>
    <cellStyle name="Millares 18 2 2 2 3 5" xfId="9852" xr:uid="{00000000-0005-0000-0000-00007B370000}"/>
    <cellStyle name="Millares 18 2 2 2 3 5 2" xfId="22321" xr:uid="{00000000-0005-0000-0000-00007C370000}"/>
    <cellStyle name="Millares 18 2 2 2 3 6" xfId="14515" xr:uid="{00000000-0005-0000-0000-00007D370000}"/>
    <cellStyle name="Millares 18 2 2 2 4" xfId="2521" xr:uid="{00000000-0005-0000-0000-00007E370000}"/>
    <cellStyle name="Millares 18 2 2 2 4 2" xfId="4442" xr:uid="{00000000-0005-0000-0000-00007F370000}"/>
    <cellStyle name="Millares 18 2 2 2 4 2 2" xfId="16915" xr:uid="{00000000-0005-0000-0000-000080370000}"/>
    <cellStyle name="Millares 18 2 2 2 4 3" xfId="6397" xr:uid="{00000000-0005-0000-0000-000081370000}"/>
    <cellStyle name="Millares 18 2 2 2 4 3 2" xfId="18869" xr:uid="{00000000-0005-0000-0000-000082370000}"/>
    <cellStyle name="Millares 18 2 2 2 4 4" xfId="8323" xr:uid="{00000000-0005-0000-0000-000083370000}"/>
    <cellStyle name="Millares 18 2 2 2 4 4 2" xfId="20794" xr:uid="{00000000-0005-0000-0000-000084370000}"/>
    <cellStyle name="Millares 18 2 2 2 4 5" xfId="10329" xr:uid="{00000000-0005-0000-0000-000085370000}"/>
    <cellStyle name="Millares 18 2 2 2 4 5 2" xfId="22798" xr:uid="{00000000-0005-0000-0000-000086370000}"/>
    <cellStyle name="Millares 18 2 2 2 4 6" xfId="14994" xr:uid="{00000000-0005-0000-0000-000087370000}"/>
    <cellStyle name="Millares 18 2 2 2 5" xfId="1079" xr:uid="{00000000-0005-0000-0000-000088370000}"/>
    <cellStyle name="Millares 18 2 2 2 5 2" xfId="13555" xr:uid="{00000000-0005-0000-0000-000089370000}"/>
    <cellStyle name="Millares 18 2 2 2 6" xfId="3003" xr:uid="{00000000-0005-0000-0000-00008A370000}"/>
    <cellStyle name="Millares 18 2 2 2 6 2" xfId="15476" xr:uid="{00000000-0005-0000-0000-00008B370000}"/>
    <cellStyle name="Millares 18 2 2 2 7" xfId="4941" xr:uid="{00000000-0005-0000-0000-00008C370000}"/>
    <cellStyle name="Millares 18 2 2 2 7 2" xfId="17413" xr:uid="{00000000-0005-0000-0000-00008D370000}"/>
    <cellStyle name="Millares 18 2 2 2 8" xfId="6881" xr:uid="{00000000-0005-0000-0000-00008E370000}"/>
    <cellStyle name="Millares 18 2 2 2 8 2" xfId="19352" xr:uid="{00000000-0005-0000-0000-00008F370000}"/>
    <cellStyle name="Millares 18 2 2 2 9" xfId="8902" xr:uid="{00000000-0005-0000-0000-000090370000}"/>
    <cellStyle name="Millares 18 2 2 2 9 2" xfId="21371" xr:uid="{00000000-0005-0000-0000-000091370000}"/>
    <cellStyle name="Millares 18 2 2 20" xfId="31513" xr:uid="{00000000-0005-0000-0000-000092370000}"/>
    <cellStyle name="Millares 18 2 2 21" xfId="32684" xr:uid="{00000000-0005-0000-0000-000093370000}"/>
    <cellStyle name="Millares 18 2 2 3" xfId="1381" xr:uid="{00000000-0005-0000-0000-000094370000}"/>
    <cellStyle name="Millares 18 2 2 3 2" xfId="3305" xr:uid="{00000000-0005-0000-0000-000095370000}"/>
    <cellStyle name="Millares 18 2 2 3 2 2" xfId="15778" xr:uid="{00000000-0005-0000-0000-000096370000}"/>
    <cellStyle name="Millares 18 2 2 3 3" xfId="5257" xr:uid="{00000000-0005-0000-0000-000097370000}"/>
    <cellStyle name="Millares 18 2 2 3 3 2" xfId="17728" xr:uid="{00000000-0005-0000-0000-000098370000}"/>
    <cellStyle name="Millares 18 2 2 3 4" xfId="7186" xr:uid="{00000000-0005-0000-0000-000099370000}"/>
    <cellStyle name="Millares 18 2 2 3 4 2" xfId="19657" xr:uid="{00000000-0005-0000-0000-00009A370000}"/>
    <cellStyle name="Millares 18 2 2 3 5" xfId="9196" xr:uid="{00000000-0005-0000-0000-00009B370000}"/>
    <cellStyle name="Millares 18 2 2 3 5 2" xfId="21665" xr:uid="{00000000-0005-0000-0000-00009C370000}"/>
    <cellStyle name="Millares 18 2 2 3 6" xfId="13857" xr:uid="{00000000-0005-0000-0000-00009D370000}"/>
    <cellStyle name="Millares 18 2 2 3 7" xfId="29404" xr:uid="{00000000-0005-0000-0000-00009E370000}"/>
    <cellStyle name="Millares 18 2 2 3 8" xfId="32123" xr:uid="{00000000-0005-0000-0000-00009F370000}"/>
    <cellStyle name="Millares 18 2 2 3 9" xfId="33281" xr:uid="{00000000-0005-0000-0000-0000A0370000}"/>
    <cellStyle name="Millares 18 2 2 4" xfId="1861" xr:uid="{00000000-0005-0000-0000-0000A1370000}"/>
    <cellStyle name="Millares 18 2 2 4 2" xfId="3785" xr:uid="{00000000-0005-0000-0000-0000A2370000}"/>
    <cellStyle name="Millares 18 2 2 4 2 2" xfId="16258" xr:uid="{00000000-0005-0000-0000-0000A3370000}"/>
    <cellStyle name="Millares 18 2 2 4 3" xfId="5736" xr:uid="{00000000-0005-0000-0000-0000A4370000}"/>
    <cellStyle name="Millares 18 2 2 4 3 2" xfId="18208" xr:uid="{00000000-0005-0000-0000-0000A5370000}"/>
    <cellStyle name="Millares 18 2 2 4 4" xfId="7666" xr:uid="{00000000-0005-0000-0000-0000A6370000}"/>
    <cellStyle name="Millares 18 2 2 4 4 2" xfId="20137" xr:uid="{00000000-0005-0000-0000-0000A7370000}"/>
    <cellStyle name="Millares 18 2 2 4 5" xfId="9674" xr:uid="{00000000-0005-0000-0000-0000A8370000}"/>
    <cellStyle name="Millares 18 2 2 4 5 2" xfId="22143" xr:uid="{00000000-0005-0000-0000-0000A9370000}"/>
    <cellStyle name="Millares 18 2 2 4 6" xfId="14337" xr:uid="{00000000-0005-0000-0000-0000AA370000}"/>
    <cellStyle name="Millares 18 2 2 5" xfId="2343" xr:uid="{00000000-0005-0000-0000-0000AB370000}"/>
    <cellStyle name="Millares 18 2 2 5 2" xfId="4264" xr:uid="{00000000-0005-0000-0000-0000AC370000}"/>
    <cellStyle name="Millares 18 2 2 5 2 2" xfId="16737" xr:uid="{00000000-0005-0000-0000-0000AD370000}"/>
    <cellStyle name="Millares 18 2 2 5 3" xfId="6219" xr:uid="{00000000-0005-0000-0000-0000AE370000}"/>
    <cellStyle name="Millares 18 2 2 5 3 2" xfId="18691" xr:uid="{00000000-0005-0000-0000-0000AF370000}"/>
    <cellStyle name="Millares 18 2 2 5 4" xfId="8145" xr:uid="{00000000-0005-0000-0000-0000B0370000}"/>
    <cellStyle name="Millares 18 2 2 5 4 2" xfId="20616" xr:uid="{00000000-0005-0000-0000-0000B1370000}"/>
    <cellStyle name="Millares 18 2 2 5 5" xfId="10151" xr:uid="{00000000-0005-0000-0000-0000B2370000}"/>
    <cellStyle name="Millares 18 2 2 5 5 2" xfId="22620" xr:uid="{00000000-0005-0000-0000-0000B3370000}"/>
    <cellStyle name="Millares 18 2 2 5 6" xfId="14816" xr:uid="{00000000-0005-0000-0000-0000B4370000}"/>
    <cellStyle name="Millares 18 2 2 6" xfId="901" xr:uid="{00000000-0005-0000-0000-0000B5370000}"/>
    <cellStyle name="Millares 18 2 2 6 2" xfId="13377" xr:uid="{00000000-0005-0000-0000-0000B6370000}"/>
    <cellStyle name="Millares 18 2 2 7" xfId="2825" xr:uid="{00000000-0005-0000-0000-0000B7370000}"/>
    <cellStyle name="Millares 18 2 2 7 2" xfId="15298" xr:uid="{00000000-0005-0000-0000-0000B8370000}"/>
    <cellStyle name="Millares 18 2 2 8" xfId="4758" xr:uid="{00000000-0005-0000-0000-0000B9370000}"/>
    <cellStyle name="Millares 18 2 2 8 2" xfId="17230" xr:uid="{00000000-0005-0000-0000-0000BA370000}"/>
    <cellStyle name="Millares 18 2 2 9" xfId="6703" xr:uid="{00000000-0005-0000-0000-0000BB370000}"/>
    <cellStyle name="Millares 18 2 2 9 2" xfId="19174" xr:uid="{00000000-0005-0000-0000-0000BC370000}"/>
    <cellStyle name="Millares 18 2 20" xfId="25358" xr:uid="{00000000-0005-0000-0000-0000BD370000}"/>
    <cellStyle name="Millares 18 2 21" xfId="26826" xr:uid="{00000000-0005-0000-0000-0000BE370000}"/>
    <cellStyle name="Millares 18 2 22" xfId="27796" xr:uid="{00000000-0005-0000-0000-0000BF370000}"/>
    <cellStyle name="Millares 18 2 23" xfId="28502" xr:uid="{00000000-0005-0000-0000-0000C0370000}"/>
    <cellStyle name="Millares 18 2 24" xfId="31461" xr:uid="{00000000-0005-0000-0000-0000C1370000}"/>
    <cellStyle name="Millares 18 2 25" xfId="32632" xr:uid="{00000000-0005-0000-0000-0000C2370000}"/>
    <cellStyle name="Millares 18 2 3" xfId="311" xr:uid="{00000000-0005-0000-0000-0000C3370000}"/>
    <cellStyle name="Millares 18 2 3 10" xfId="10762" xr:uid="{00000000-0005-0000-0000-0000C4370000}"/>
    <cellStyle name="Millares 18 2 3 10 2" xfId="23228" xr:uid="{00000000-0005-0000-0000-0000C5370000}"/>
    <cellStyle name="Millares 18 2 3 11" xfId="11242" xr:uid="{00000000-0005-0000-0000-0000C6370000}"/>
    <cellStyle name="Millares 18 2 3 11 2" xfId="23707" xr:uid="{00000000-0005-0000-0000-0000C7370000}"/>
    <cellStyle name="Millares 18 2 3 12" xfId="12383" xr:uid="{00000000-0005-0000-0000-0000C8370000}"/>
    <cellStyle name="Millares 18 2 3 12 2" xfId="24217" xr:uid="{00000000-0005-0000-0000-0000C9370000}"/>
    <cellStyle name="Millares 18 2 3 13" xfId="13022" xr:uid="{00000000-0005-0000-0000-0000CA370000}"/>
    <cellStyle name="Millares 18 2 3 14" xfId="24925" xr:uid="{00000000-0005-0000-0000-0000CB370000}"/>
    <cellStyle name="Millares 18 2 3 15" xfId="25553" xr:uid="{00000000-0005-0000-0000-0000CC370000}"/>
    <cellStyle name="Millares 18 2 3 16" xfId="27016" xr:uid="{00000000-0005-0000-0000-0000CD370000}"/>
    <cellStyle name="Millares 18 2 3 17" xfId="27975" xr:uid="{00000000-0005-0000-0000-0000CE370000}"/>
    <cellStyle name="Millares 18 2 3 18" xfId="28695" xr:uid="{00000000-0005-0000-0000-0000CF370000}"/>
    <cellStyle name="Millares 18 2 3 19" xfId="31639" xr:uid="{00000000-0005-0000-0000-0000D0370000}"/>
    <cellStyle name="Millares 18 2 3 2" xfId="1507" xr:uid="{00000000-0005-0000-0000-0000D1370000}"/>
    <cellStyle name="Millares 18 2 3 2 2" xfId="3431" xr:uid="{00000000-0005-0000-0000-0000D2370000}"/>
    <cellStyle name="Millares 18 2 3 2 2 2" xfId="15904" xr:uid="{00000000-0005-0000-0000-0000D3370000}"/>
    <cellStyle name="Millares 18 2 3 2 3" xfId="5382" xr:uid="{00000000-0005-0000-0000-0000D4370000}"/>
    <cellStyle name="Millares 18 2 3 2 3 2" xfId="17854" xr:uid="{00000000-0005-0000-0000-0000D5370000}"/>
    <cellStyle name="Millares 18 2 3 2 4" xfId="7312" xr:uid="{00000000-0005-0000-0000-0000D6370000}"/>
    <cellStyle name="Millares 18 2 3 2 4 2" xfId="19783" xr:uid="{00000000-0005-0000-0000-0000D7370000}"/>
    <cellStyle name="Millares 18 2 3 2 5" xfId="9322" xr:uid="{00000000-0005-0000-0000-0000D8370000}"/>
    <cellStyle name="Millares 18 2 3 2 5 2" xfId="21791" xr:uid="{00000000-0005-0000-0000-0000D9370000}"/>
    <cellStyle name="Millares 18 2 3 2 6" xfId="13983" xr:uid="{00000000-0005-0000-0000-0000DA370000}"/>
    <cellStyle name="Millares 18 2 3 2 7" xfId="29530" xr:uid="{00000000-0005-0000-0000-0000DB370000}"/>
    <cellStyle name="Millares 18 2 3 2 8" xfId="32249" xr:uid="{00000000-0005-0000-0000-0000DC370000}"/>
    <cellStyle name="Millares 18 2 3 2 9" xfId="33407" xr:uid="{00000000-0005-0000-0000-0000DD370000}"/>
    <cellStyle name="Millares 18 2 3 20" xfId="32810" xr:uid="{00000000-0005-0000-0000-0000DE370000}"/>
    <cellStyle name="Millares 18 2 3 3" xfId="1987" xr:uid="{00000000-0005-0000-0000-0000DF370000}"/>
    <cellStyle name="Millares 18 2 3 3 2" xfId="3911" xr:uid="{00000000-0005-0000-0000-0000E0370000}"/>
    <cellStyle name="Millares 18 2 3 3 2 2" xfId="16384" xr:uid="{00000000-0005-0000-0000-0000E1370000}"/>
    <cellStyle name="Millares 18 2 3 3 3" xfId="5862" xr:uid="{00000000-0005-0000-0000-0000E2370000}"/>
    <cellStyle name="Millares 18 2 3 3 3 2" xfId="18334" xr:uid="{00000000-0005-0000-0000-0000E3370000}"/>
    <cellStyle name="Millares 18 2 3 3 4" xfId="7792" xr:uid="{00000000-0005-0000-0000-0000E4370000}"/>
    <cellStyle name="Millares 18 2 3 3 4 2" xfId="20263" xr:uid="{00000000-0005-0000-0000-0000E5370000}"/>
    <cellStyle name="Millares 18 2 3 3 5" xfId="9800" xr:uid="{00000000-0005-0000-0000-0000E6370000}"/>
    <cellStyle name="Millares 18 2 3 3 5 2" xfId="22269" xr:uid="{00000000-0005-0000-0000-0000E7370000}"/>
    <cellStyle name="Millares 18 2 3 3 6" xfId="14463" xr:uid="{00000000-0005-0000-0000-0000E8370000}"/>
    <cellStyle name="Millares 18 2 3 4" xfId="2469" xr:uid="{00000000-0005-0000-0000-0000E9370000}"/>
    <cellStyle name="Millares 18 2 3 4 2" xfId="4390" xr:uid="{00000000-0005-0000-0000-0000EA370000}"/>
    <cellStyle name="Millares 18 2 3 4 2 2" xfId="16863" xr:uid="{00000000-0005-0000-0000-0000EB370000}"/>
    <cellStyle name="Millares 18 2 3 4 3" xfId="6345" xr:uid="{00000000-0005-0000-0000-0000EC370000}"/>
    <cellStyle name="Millares 18 2 3 4 3 2" xfId="18817" xr:uid="{00000000-0005-0000-0000-0000ED370000}"/>
    <cellStyle name="Millares 18 2 3 4 4" xfId="8271" xr:uid="{00000000-0005-0000-0000-0000EE370000}"/>
    <cellStyle name="Millares 18 2 3 4 4 2" xfId="20742" xr:uid="{00000000-0005-0000-0000-0000EF370000}"/>
    <cellStyle name="Millares 18 2 3 4 5" xfId="10277" xr:uid="{00000000-0005-0000-0000-0000F0370000}"/>
    <cellStyle name="Millares 18 2 3 4 5 2" xfId="22746" xr:uid="{00000000-0005-0000-0000-0000F1370000}"/>
    <cellStyle name="Millares 18 2 3 4 6" xfId="14942" xr:uid="{00000000-0005-0000-0000-0000F2370000}"/>
    <cellStyle name="Millares 18 2 3 5" xfId="1027" xr:uid="{00000000-0005-0000-0000-0000F3370000}"/>
    <cellStyle name="Millares 18 2 3 5 2" xfId="13503" xr:uid="{00000000-0005-0000-0000-0000F4370000}"/>
    <cellStyle name="Millares 18 2 3 6" xfId="2951" xr:uid="{00000000-0005-0000-0000-0000F5370000}"/>
    <cellStyle name="Millares 18 2 3 6 2" xfId="15424" xr:uid="{00000000-0005-0000-0000-0000F6370000}"/>
    <cellStyle name="Millares 18 2 3 7" xfId="4889" xr:uid="{00000000-0005-0000-0000-0000F7370000}"/>
    <cellStyle name="Millares 18 2 3 7 2" xfId="17361" xr:uid="{00000000-0005-0000-0000-0000F8370000}"/>
    <cellStyle name="Millares 18 2 3 8" xfId="6829" xr:uid="{00000000-0005-0000-0000-0000F9370000}"/>
    <cellStyle name="Millares 18 2 3 8 2" xfId="19300" xr:uid="{00000000-0005-0000-0000-0000FA370000}"/>
    <cellStyle name="Millares 18 2 3 9" xfId="8854" xr:uid="{00000000-0005-0000-0000-0000FB370000}"/>
    <cellStyle name="Millares 18 2 3 9 2" xfId="21323" xr:uid="{00000000-0005-0000-0000-0000FC370000}"/>
    <cellStyle name="Millares 18 2 4" xfId="1329" xr:uid="{00000000-0005-0000-0000-0000FD370000}"/>
    <cellStyle name="Millares 18 2 4 10" xfId="27565" xr:uid="{00000000-0005-0000-0000-0000FE370000}"/>
    <cellStyle name="Millares 18 2 4 11" xfId="28400" xr:uid="{00000000-0005-0000-0000-0000FF370000}"/>
    <cellStyle name="Millares 18 2 4 12" xfId="29285" xr:uid="{00000000-0005-0000-0000-000000380000}"/>
    <cellStyle name="Millares 18 2 4 13" xfId="32007" xr:uid="{00000000-0005-0000-0000-000001380000}"/>
    <cellStyle name="Millares 18 2 4 14" xfId="33165" xr:uid="{00000000-0005-0000-0000-000002380000}"/>
    <cellStyle name="Millares 18 2 4 2" xfId="3253" xr:uid="{00000000-0005-0000-0000-000003380000}"/>
    <cellStyle name="Millares 18 2 4 2 2" xfId="15726" xr:uid="{00000000-0005-0000-0000-000004380000}"/>
    <cellStyle name="Millares 18 2 4 3" xfId="5205" xr:uid="{00000000-0005-0000-0000-000005380000}"/>
    <cellStyle name="Millares 18 2 4 3 2" xfId="17676" xr:uid="{00000000-0005-0000-0000-000006380000}"/>
    <cellStyle name="Millares 18 2 4 4" xfId="7134" xr:uid="{00000000-0005-0000-0000-000007380000}"/>
    <cellStyle name="Millares 18 2 4 4 2" xfId="19605" xr:uid="{00000000-0005-0000-0000-000008380000}"/>
    <cellStyle name="Millares 18 2 4 5" xfId="9144" xr:uid="{00000000-0005-0000-0000-000009380000}"/>
    <cellStyle name="Millares 18 2 4 5 2" xfId="21613" xr:uid="{00000000-0005-0000-0000-00000A380000}"/>
    <cellStyle name="Millares 18 2 4 6" xfId="12757" xr:uid="{00000000-0005-0000-0000-00000B380000}"/>
    <cellStyle name="Millares 18 2 4 6 2" xfId="24590" xr:uid="{00000000-0005-0000-0000-00000C380000}"/>
    <cellStyle name="Millares 18 2 4 7" xfId="13805" xr:uid="{00000000-0005-0000-0000-00000D380000}"/>
    <cellStyle name="Millares 18 2 4 8" xfId="25281" xr:uid="{00000000-0005-0000-0000-00000E380000}"/>
    <cellStyle name="Millares 18 2 4 9" xfId="26267" xr:uid="{00000000-0005-0000-0000-00000F380000}"/>
    <cellStyle name="Millares 18 2 5" xfId="1809" xr:uid="{00000000-0005-0000-0000-000010380000}"/>
    <cellStyle name="Millares 18 2 5 2" xfId="3733" xr:uid="{00000000-0005-0000-0000-000011380000}"/>
    <cellStyle name="Millares 18 2 5 2 2" xfId="16206" xr:uid="{00000000-0005-0000-0000-000012380000}"/>
    <cellStyle name="Millares 18 2 5 3" xfId="5684" xr:uid="{00000000-0005-0000-0000-000013380000}"/>
    <cellStyle name="Millares 18 2 5 3 2" xfId="18156" xr:uid="{00000000-0005-0000-0000-000014380000}"/>
    <cellStyle name="Millares 18 2 5 4" xfId="7614" xr:uid="{00000000-0005-0000-0000-000015380000}"/>
    <cellStyle name="Millares 18 2 5 4 2" xfId="20085" xr:uid="{00000000-0005-0000-0000-000016380000}"/>
    <cellStyle name="Millares 18 2 5 5" xfId="9622" xr:uid="{00000000-0005-0000-0000-000017380000}"/>
    <cellStyle name="Millares 18 2 5 5 2" xfId="22091" xr:uid="{00000000-0005-0000-0000-000018380000}"/>
    <cellStyle name="Millares 18 2 5 6" xfId="14285" xr:uid="{00000000-0005-0000-0000-000019380000}"/>
    <cellStyle name="Millares 18 2 5 7" xfId="29352" xr:uid="{00000000-0005-0000-0000-00001A380000}"/>
    <cellStyle name="Millares 18 2 5 8" xfId="32071" xr:uid="{00000000-0005-0000-0000-00001B380000}"/>
    <cellStyle name="Millares 18 2 5 9" xfId="33229" xr:uid="{00000000-0005-0000-0000-00001C380000}"/>
    <cellStyle name="Millares 18 2 6" xfId="2291" xr:uid="{00000000-0005-0000-0000-00001D380000}"/>
    <cellStyle name="Millares 18 2 6 2" xfId="4212" xr:uid="{00000000-0005-0000-0000-00001E380000}"/>
    <cellStyle name="Millares 18 2 6 2 2" xfId="16685" xr:uid="{00000000-0005-0000-0000-00001F380000}"/>
    <cellStyle name="Millares 18 2 6 3" xfId="6167" xr:uid="{00000000-0005-0000-0000-000020380000}"/>
    <cellStyle name="Millares 18 2 6 3 2" xfId="18639" xr:uid="{00000000-0005-0000-0000-000021380000}"/>
    <cellStyle name="Millares 18 2 6 4" xfId="8093" xr:uid="{00000000-0005-0000-0000-000022380000}"/>
    <cellStyle name="Millares 18 2 6 4 2" xfId="20564" xr:uid="{00000000-0005-0000-0000-000023380000}"/>
    <cellStyle name="Millares 18 2 6 5" xfId="10099" xr:uid="{00000000-0005-0000-0000-000024380000}"/>
    <cellStyle name="Millares 18 2 6 5 2" xfId="22568" xr:uid="{00000000-0005-0000-0000-000025380000}"/>
    <cellStyle name="Millares 18 2 6 6" xfId="14764" xr:uid="{00000000-0005-0000-0000-000026380000}"/>
    <cellStyle name="Millares 18 2 7" xfId="849" xr:uid="{00000000-0005-0000-0000-000027380000}"/>
    <cellStyle name="Millares 18 2 7 2" xfId="13325" xr:uid="{00000000-0005-0000-0000-000028380000}"/>
    <cellStyle name="Millares 18 2 8" xfId="2773" xr:uid="{00000000-0005-0000-0000-000029380000}"/>
    <cellStyle name="Millares 18 2 8 2" xfId="15246" xr:uid="{00000000-0005-0000-0000-00002A380000}"/>
    <cellStyle name="Millares 18 2 9" xfId="4706" xr:uid="{00000000-0005-0000-0000-00002B380000}"/>
    <cellStyle name="Millares 18 2 9 2" xfId="17178" xr:uid="{00000000-0005-0000-0000-00002C380000}"/>
    <cellStyle name="Millares 18 20" xfId="12817" xr:uid="{00000000-0005-0000-0000-00002D380000}"/>
    <cellStyle name="Millares 18 21" xfId="24720" xr:uid="{00000000-0005-0000-0000-00002E380000}"/>
    <cellStyle name="Millares 18 22" xfId="25325" xr:uid="{00000000-0005-0000-0000-00002F380000}"/>
    <cellStyle name="Millares 18 23" xfId="26787" xr:uid="{00000000-0005-0000-0000-000030380000}"/>
    <cellStyle name="Millares 18 24" xfId="27767" xr:uid="{00000000-0005-0000-0000-000031380000}"/>
    <cellStyle name="Millares 18 25" xfId="28469" xr:uid="{00000000-0005-0000-0000-000032380000}"/>
    <cellStyle name="Millares 18 26" xfId="31434" xr:uid="{00000000-0005-0000-0000-000033380000}"/>
    <cellStyle name="Millares 18 27" xfId="32605" xr:uid="{00000000-0005-0000-0000-000034380000}"/>
    <cellStyle name="Millares 18 3" xfId="118" xr:uid="{00000000-0005-0000-0000-000035380000}"/>
    <cellStyle name="Millares 18 3 10" xfId="8709" xr:uid="{00000000-0005-0000-0000-000036380000}"/>
    <cellStyle name="Millares 18 3 10 2" xfId="21178" xr:uid="{00000000-0005-0000-0000-000037380000}"/>
    <cellStyle name="Millares 18 3 11" xfId="10608" xr:uid="{00000000-0005-0000-0000-000038380000}"/>
    <cellStyle name="Millares 18 3 11 2" xfId="23074" xr:uid="{00000000-0005-0000-0000-000039380000}"/>
    <cellStyle name="Millares 18 3 12" xfId="11088" xr:uid="{00000000-0005-0000-0000-00003A380000}"/>
    <cellStyle name="Millares 18 3 12 2" xfId="23553" xr:uid="{00000000-0005-0000-0000-00003B380000}"/>
    <cellStyle name="Millares 18 3 13" xfId="12229" xr:uid="{00000000-0005-0000-0000-00003C380000}"/>
    <cellStyle name="Millares 18 3 13 2" xfId="24063" xr:uid="{00000000-0005-0000-0000-00003D380000}"/>
    <cellStyle name="Millares 18 3 14" xfId="12868" xr:uid="{00000000-0005-0000-0000-00003E380000}"/>
    <cellStyle name="Millares 18 3 15" xfId="24771" xr:uid="{00000000-0005-0000-0000-00003F380000}"/>
    <cellStyle name="Millares 18 3 16" xfId="25384" xr:uid="{00000000-0005-0000-0000-000040380000}"/>
    <cellStyle name="Millares 18 3 17" xfId="26851" xr:uid="{00000000-0005-0000-0000-000041380000}"/>
    <cellStyle name="Millares 18 3 18" xfId="27820" xr:uid="{00000000-0005-0000-0000-000042380000}"/>
    <cellStyle name="Millares 18 3 19" xfId="28528" xr:uid="{00000000-0005-0000-0000-000043380000}"/>
    <cellStyle name="Millares 18 3 2" xfId="335" xr:uid="{00000000-0005-0000-0000-000044380000}"/>
    <cellStyle name="Millares 18 3 2 10" xfId="10786" xr:uid="{00000000-0005-0000-0000-000045380000}"/>
    <cellStyle name="Millares 18 3 2 10 2" xfId="23252" xr:uid="{00000000-0005-0000-0000-000046380000}"/>
    <cellStyle name="Millares 18 3 2 11" xfId="11266" xr:uid="{00000000-0005-0000-0000-000047380000}"/>
    <cellStyle name="Millares 18 3 2 11 2" xfId="23731" xr:uid="{00000000-0005-0000-0000-000048380000}"/>
    <cellStyle name="Millares 18 3 2 12" xfId="12407" xr:uid="{00000000-0005-0000-0000-000049380000}"/>
    <cellStyle name="Millares 18 3 2 12 2" xfId="24241" xr:uid="{00000000-0005-0000-0000-00004A380000}"/>
    <cellStyle name="Millares 18 3 2 13" xfId="13046" xr:uid="{00000000-0005-0000-0000-00004B380000}"/>
    <cellStyle name="Millares 18 3 2 14" xfId="24949" xr:uid="{00000000-0005-0000-0000-00004C380000}"/>
    <cellStyle name="Millares 18 3 2 15" xfId="25577" xr:uid="{00000000-0005-0000-0000-00004D380000}"/>
    <cellStyle name="Millares 18 3 2 16" xfId="27040" xr:uid="{00000000-0005-0000-0000-00004E380000}"/>
    <cellStyle name="Millares 18 3 2 17" xfId="27999" xr:uid="{00000000-0005-0000-0000-00004F380000}"/>
    <cellStyle name="Millares 18 3 2 18" xfId="28719" xr:uid="{00000000-0005-0000-0000-000050380000}"/>
    <cellStyle name="Millares 18 3 2 19" xfId="31663" xr:uid="{00000000-0005-0000-0000-000051380000}"/>
    <cellStyle name="Millares 18 3 2 2" xfId="1531" xr:uid="{00000000-0005-0000-0000-000052380000}"/>
    <cellStyle name="Millares 18 3 2 2 2" xfId="3455" xr:uid="{00000000-0005-0000-0000-000053380000}"/>
    <cellStyle name="Millares 18 3 2 2 2 2" xfId="15928" xr:uid="{00000000-0005-0000-0000-000054380000}"/>
    <cellStyle name="Millares 18 3 2 2 3" xfId="5406" xr:uid="{00000000-0005-0000-0000-000055380000}"/>
    <cellStyle name="Millares 18 3 2 2 3 2" xfId="17878" xr:uid="{00000000-0005-0000-0000-000056380000}"/>
    <cellStyle name="Millares 18 3 2 2 4" xfId="7336" xr:uid="{00000000-0005-0000-0000-000057380000}"/>
    <cellStyle name="Millares 18 3 2 2 4 2" xfId="19807" xr:uid="{00000000-0005-0000-0000-000058380000}"/>
    <cellStyle name="Millares 18 3 2 2 5" xfId="9346" xr:uid="{00000000-0005-0000-0000-000059380000}"/>
    <cellStyle name="Millares 18 3 2 2 5 2" xfId="21815" xr:uid="{00000000-0005-0000-0000-00005A380000}"/>
    <cellStyle name="Millares 18 3 2 2 6" xfId="14007" xr:uid="{00000000-0005-0000-0000-00005B380000}"/>
    <cellStyle name="Millares 18 3 2 2 7" xfId="29554" xr:uid="{00000000-0005-0000-0000-00005C380000}"/>
    <cellStyle name="Millares 18 3 2 2 8" xfId="32273" xr:uid="{00000000-0005-0000-0000-00005D380000}"/>
    <cellStyle name="Millares 18 3 2 2 9" xfId="33431" xr:uid="{00000000-0005-0000-0000-00005E380000}"/>
    <cellStyle name="Millares 18 3 2 20" xfId="32834" xr:uid="{00000000-0005-0000-0000-00005F380000}"/>
    <cellStyle name="Millares 18 3 2 3" xfId="2011" xr:uid="{00000000-0005-0000-0000-000060380000}"/>
    <cellStyle name="Millares 18 3 2 3 2" xfId="3935" xr:uid="{00000000-0005-0000-0000-000061380000}"/>
    <cellStyle name="Millares 18 3 2 3 2 2" xfId="16408" xr:uid="{00000000-0005-0000-0000-000062380000}"/>
    <cellStyle name="Millares 18 3 2 3 3" xfId="5886" xr:uid="{00000000-0005-0000-0000-000063380000}"/>
    <cellStyle name="Millares 18 3 2 3 3 2" xfId="18358" xr:uid="{00000000-0005-0000-0000-000064380000}"/>
    <cellStyle name="Millares 18 3 2 3 4" xfId="7816" xr:uid="{00000000-0005-0000-0000-000065380000}"/>
    <cellStyle name="Millares 18 3 2 3 4 2" xfId="20287" xr:uid="{00000000-0005-0000-0000-000066380000}"/>
    <cellStyle name="Millares 18 3 2 3 5" xfId="9824" xr:uid="{00000000-0005-0000-0000-000067380000}"/>
    <cellStyle name="Millares 18 3 2 3 5 2" xfId="22293" xr:uid="{00000000-0005-0000-0000-000068380000}"/>
    <cellStyle name="Millares 18 3 2 3 6" xfId="14487" xr:uid="{00000000-0005-0000-0000-000069380000}"/>
    <cellStyle name="Millares 18 3 2 4" xfId="2493" xr:uid="{00000000-0005-0000-0000-00006A380000}"/>
    <cellStyle name="Millares 18 3 2 4 2" xfId="4414" xr:uid="{00000000-0005-0000-0000-00006B380000}"/>
    <cellStyle name="Millares 18 3 2 4 2 2" xfId="16887" xr:uid="{00000000-0005-0000-0000-00006C380000}"/>
    <cellStyle name="Millares 18 3 2 4 3" xfId="6369" xr:uid="{00000000-0005-0000-0000-00006D380000}"/>
    <cellStyle name="Millares 18 3 2 4 3 2" xfId="18841" xr:uid="{00000000-0005-0000-0000-00006E380000}"/>
    <cellStyle name="Millares 18 3 2 4 4" xfId="8295" xr:uid="{00000000-0005-0000-0000-00006F380000}"/>
    <cellStyle name="Millares 18 3 2 4 4 2" xfId="20766" xr:uid="{00000000-0005-0000-0000-000070380000}"/>
    <cellStyle name="Millares 18 3 2 4 5" xfId="10301" xr:uid="{00000000-0005-0000-0000-000071380000}"/>
    <cellStyle name="Millares 18 3 2 4 5 2" xfId="22770" xr:uid="{00000000-0005-0000-0000-000072380000}"/>
    <cellStyle name="Millares 18 3 2 4 6" xfId="14966" xr:uid="{00000000-0005-0000-0000-000073380000}"/>
    <cellStyle name="Millares 18 3 2 5" xfId="1051" xr:uid="{00000000-0005-0000-0000-000074380000}"/>
    <cellStyle name="Millares 18 3 2 5 2" xfId="13527" xr:uid="{00000000-0005-0000-0000-000075380000}"/>
    <cellStyle name="Millares 18 3 2 6" xfId="2975" xr:uid="{00000000-0005-0000-0000-000076380000}"/>
    <cellStyle name="Millares 18 3 2 6 2" xfId="15448" xr:uid="{00000000-0005-0000-0000-000077380000}"/>
    <cellStyle name="Millares 18 3 2 7" xfId="4913" xr:uid="{00000000-0005-0000-0000-000078380000}"/>
    <cellStyle name="Millares 18 3 2 7 2" xfId="17385" xr:uid="{00000000-0005-0000-0000-000079380000}"/>
    <cellStyle name="Millares 18 3 2 8" xfId="6853" xr:uid="{00000000-0005-0000-0000-00007A380000}"/>
    <cellStyle name="Millares 18 3 2 8 2" xfId="19324" xr:uid="{00000000-0005-0000-0000-00007B380000}"/>
    <cellStyle name="Millares 18 3 2 9" xfId="8877" xr:uid="{00000000-0005-0000-0000-00007C380000}"/>
    <cellStyle name="Millares 18 3 2 9 2" xfId="21346" xr:uid="{00000000-0005-0000-0000-00007D380000}"/>
    <cellStyle name="Millares 18 3 20" xfId="31485" xr:uid="{00000000-0005-0000-0000-00007E380000}"/>
    <cellStyle name="Millares 18 3 21" xfId="32656" xr:uid="{00000000-0005-0000-0000-00007F380000}"/>
    <cellStyle name="Millares 18 3 3" xfId="1353" xr:uid="{00000000-0005-0000-0000-000080380000}"/>
    <cellStyle name="Millares 18 3 3 2" xfId="3277" xr:uid="{00000000-0005-0000-0000-000081380000}"/>
    <cellStyle name="Millares 18 3 3 2 2" xfId="15750" xr:uid="{00000000-0005-0000-0000-000082380000}"/>
    <cellStyle name="Millares 18 3 3 3" xfId="5229" xr:uid="{00000000-0005-0000-0000-000083380000}"/>
    <cellStyle name="Millares 18 3 3 3 2" xfId="17700" xr:uid="{00000000-0005-0000-0000-000084380000}"/>
    <cellStyle name="Millares 18 3 3 4" xfId="7158" xr:uid="{00000000-0005-0000-0000-000085380000}"/>
    <cellStyle name="Millares 18 3 3 4 2" xfId="19629" xr:uid="{00000000-0005-0000-0000-000086380000}"/>
    <cellStyle name="Millares 18 3 3 5" xfId="9168" xr:uid="{00000000-0005-0000-0000-000087380000}"/>
    <cellStyle name="Millares 18 3 3 5 2" xfId="21637" xr:uid="{00000000-0005-0000-0000-000088380000}"/>
    <cellStyle name="Millares 18 3 3 6" xfId="13829" xr:uid="{00000000-0005-0000-0000-000089380000}"/>
    <cellStyle name="Millares 18 3 3 7" xfId="29376" xr:uid="{00000000-0005-0000-0000-00008A380000}"/>
    <cellStyle name="Millares 18 3 3 8" xfId="32095" xr:uid="{00000000-0005-0000-0000-00008B380000}"/>
    <cellStyle name="Millares 18 3 3 9" xfId="33253" xr:uid="{00000000-0005-0000-0000-00008C380000}"/>
    <cellStyle name="Millares 18 3 4" xfId="1833" xr:uid="{00000000-0005-0000-0000-00008D380000}"/>
    <cellStyle name="Millares 18 3 4 2" xfId="3757" xr:uid="{00000000-0005-0000-0000-00008E380000}"/>
    <cellStyle name="Millares 18 3 4 2 2" xfId="16230" xr:uid="{00000000-0005-0000-0000-00008F380000}"/>
    <cellStyle name="Millares 18 3 4 3" xfId="5708" xr:uid="{00000000-0005-0000-0000-000090380000}"/>
    <cellStyle name="Millares 18 3 4 3 2" xfId="18180" xr:uid="{00000000-0005-0000-0000-000091380000}"/>
    <cellStyle name="Millares 18 3 4 4" xfId="7638" xr:uid="{00000000-0005-0000-0000-000092380000}"/>
    <cellStyle name="Millares 18 3 4 4 2" xfId="20109" xr:uid="{00000000-0005-0000-0000-000093380000}"/>
    <cellStyle name="Millares 18 3 4 5" xfId="9646" xr:uid="{00000000-0005-0000-0000-000094380000}"/>
    <cellStyle name="Millares 18 3 4 5 2" xfId="22115" xr:uid="{00000000-0005-0000-0000-000095380000}"/>
    <cellStyle name="Millares 18 3 4 6" xfId="14309" xr:uid="{00000000-0005-0000-0000-000096380000}"/>
    <cellStyle name="Millares 18 3 5" xfId="2315" xr:uid="{00000000-0005-0000-0000-000097380000}"/>
    <cellStyle name="Millares 18 3 5 2" xfId="4236" xr:uid="{00000000-0005-0000-0000-000098380000}"/>
    <cellStyle name="Millares 18 3 5 2 2" xfId="16709" xr:uid="{00000000-0005-0000-0000-000099380000}"/>
    <cellStyle name="Millares 18 3 5 3" xfId="6191" xr:uid="{00000000-0005-0000-0000-00009A380000}"/>
    <cellStyle name="Millares 18 3 5 3 2" xfId="18663" xr:uid="{00000000-0005-0000-0000-00009B380000}"/>
    <cellStyle name="Millares 18 3 5 4" xfId="8117" xr:uid="{00000000-0005-0000-0000-00009C380000}"/>
    <cellStyle name="Millares 18 3 5 4 2" xfId="20588" xr:uid="{00000000-0005-0000-0000-00009D380000}"/>
    <cellStyle name="Millares 18 3 5 5" xfId="10123" xr:uid="{00000000-0005-0000-0000-00009E380000}"/>
    <cellStyle name="Millares 18 3 5 5 2" xfId="22592" xr:uid="{00000000-0005-0000-0000-00009F380000}"/>
    <cellStyle name="Millares 18 3 5 6" xfId="14788" xr:uid="{00000000-0005-0000-0000-0000A0380000}"/>
    <cellStyle name="Millares 18 3 6" xfId="873" xr:uid="{00000000-0005-0000-0000-0000A1380000}"/>
    <cellStyle name="Millares 18 3 6 2" xfId="13349" xr:uid="{00000000-0005-0000-0000-0000A2380000}"/>
    <cellStyle name="Millares 18 3 7" xfId="2797" xr:uid="{00000000-0005-0000-0000-0000A3380000}"/>
    <cellStyle name="Millares 18 3 7 2" xfId="15270" xr:uid="{00000000-0005-0000-0000-0000A4380000}"/>
    <cellStyle name="Millares 18 3 8" xfId="4730" xr:uid="{00000000-0005-0000-0000-0000A5380000}"/>
    <cellStyle name="Millares 18 3 8 2" xfId="17202" xr:uid="{00000000-0005-0000-0000-0000A6380000}"/>
    <cellStyle name="Millares 18 3 9" xfId="6675" xr:uid="{00000000-0005-0000-0000-0000A7380000}"/>
    <cellStyle name="Millares 18 3 9 2" xfId="19146" xr:uid="{00000000-0005-0000-0000-0000A8380000}"/>
    <cellStyle name="Millares 18 4" xfId="212" xr:uid="{00000000-0005-0000-0000-0000A9380000}"/>
    <cellStyle name="Millares 18 4 10" xfId="8765" xr:uid="{00000000-0005-0000-0000-0000AA380000}"/>
    <cellStyle name="Millares 18 4 10 2" xfId="21234" xr:uid="{00000000-0005-0000-0000-0000AB380000}"/>
    <cellStyle name="Millares 18 4 11" xfId="10670" xr:uid="{00000000-0005-0000-0000-0000AC380000}"/>
    <cellStyle name="Millares 18 4 11 2" xfId="23136" xr:uid="{00000000-0005-0000-0000-0000AD380000}"/>
    <cellStyle name="Millares 18 4 12" xfId="11150" xr:uid="{00000000-0005-0000-0000-0000AE380000}"/>
    <cellStyle name="Millares 18 4 12 2" xfId="23615" xr:uid="{00000000-0005-0000-0000-0000AF380000}"/>
    <cellStyle name="Millares 18 4 13" xfId="12291" xr:uid="{00000000-0005-0000-0000-0000B0380000}"/>
    <cellStyle name="Millares 18 4 13 2" xfId="24125" xr:uid="{00000000-0005-0000-0000-0000B1380000}"/>
    <cellStyle name="Millares 18 4 14" xfId="12930" xr:uid="{00000000-0005-0000-0000-0000B2380000}"/>
    <cellStyle name="Millares 18 4 15" xfId="24833" xr:uid="{00000000-0005-0000-0000-0000B3380000}"/>
    <cellStyle name="Millares 18 4 16" xfId="25457" xr:uid="{00000000-0005-0000-0000-0000B4380000}"/>
    <cellStyle name="Millares 18 4 17" xfId="26923" xr:uid="{00000000-0005-0000-0000-0000B5380000}"/>
    <cellStyle name="Millares 18 4 18" xfId="27883" xr:uid="{00000000-0005-0000-0000-0000B6380000}"/>
    <cellStyle name="Millares 18 4 19" xfId="28600" xr:uid="{00000000-0005-0000-0000-0000B7380000}"/>
    <cellStyle name="Millares 18 4 2" xfId="397" xr:uid="{00000000-0005-0000-0000-0000B8380000}"/>
    <cellStyle name="Millares 18 4 2 10" xfId="10848" xr:uid="{00000000-0005-0000-0000-0000B9380000}"/>
    <cellStyle name="Millares 18 4 2 10 2" xfId="23314" xr:uid="{00000000-0005-0000-0000-0000BA380000}"/>
    <cellStyle name="Millares 18 4 2 11" xfId="11328" xr:uid="{00000000-0005-0000-0000-0000BB380000}"/>
    <cellStyle name="Millares 18 4 2 11 2" xfId="23793" xr:uid="{00000000-0005-0000-0000-0000BC380000}"/>
    <cellStyle name="Millares 18 4 2 12" xfId="12469" xr:uid="{00000000-0005-0000-0000-0000BD380000}"/>
    <cellStyle name="Millares 18 4 2 12 2" xfId="24303" xr:uid="{00000000-0005-0000-0000-0000BE380000}"/>
    <cellStyle name="Millares 18 4 2 13" xfId="13108" xr:uid="{00000000-0005-0000-0000-0000BF380000}"/>
    <cellStyle name="Millares 18 4 2 14" xfId="25011" xr:uid="{00000000-0005-0000-0000-0000C0380000}"/>
    <cellStyle name="Millares 18 4 2 15" xfId="25639" xr:uid="{00000000-0005-0000-0000-0000C1380000}"/>
    <cellStyle name="Millares 18 4 2 16" xfId="27102" xr:uid="{00000000-0005-0000-0000-0000C2380000}"/>
    <cellStyle name="Millares 18 4 2 17" xfId="28061" xr:uid="{00000000-0005-0000-0000-0000C3380000}"/>
    <cellStyle name="Millares 18 4 2 18" xfId="28781" xr:uid="{00000000-0005-0000-0000-0000C4380000}"/>
    <cellStyle name="Millares 18 4 2 19" xfId="31725" xr:uid="{00000000-0005-0000-0000-0000C5380000}"/>
    <cellStyle name="Millares 18 4 2 2" xfId="1593" xr:uid="{00000000-0005-0000-0000-0000C6380000}"/>
    <cellStyle name="Millares 18 4 2 2 2" xfId="3517" xr:uid="{00000000-0005-0000-0000-0000C7380000}"/>
    <cellStyle name="Millares 18 4 2 2 2 2" xfId="15990" xr:uid="{00000000-0005-0000-0000-0000C8380000}"/>
    <cellStyle name="Millares 18 4 2 2 3" xfId="5468" xr:uid="{00000000-0005-0000-0000-0000C9380000}"/>
    <cellStyle name="Millares 18 4 2 2 3 2" xfId="17940" xr:uid="{00000000-0005-0000-0000-0000CA380000}"/>
    <cellStyle name="Millares 18 4 2 2 4" xfId="7398" xr:uid="{00000000-0005-0000-0000-0000CB380000}"/>
    <cellStyle name="Millares 18 4 2 2 4 2" xfId="19869" xr:uid="{00000000-0005-0000-0000-0000CC380000}"/>
    <cellStyle name="Millares 18 4 2 2 5" xfId="9408" xr:uid="{00000000-0005-0000-0000-0000CD380000}"/>
    <cellStyle name="Millares 18 4 2 2 5 2" xfId="21877" xr:uid="{00000000-0005-0000-0000-0000CE380000}"/>
    <cellStyle name="Millares 18 4 2 2 6" xfId="14069" xr:uid="{00000000-0005-0000-0000-0000CF380000}"/>
    <cellStyle name="Millares 18 4 2 2 7" xfId="29616" xr:uid="{00000000-0005-0000-0000-0000D0380000}"/>
    <cellStyle name="Millares 18 4 2 2 8" xfId="32335" xr:uid="{00000000-0005-0000-0000-0000D1380000}"/>
    <cellStyle name="Millares 18 4 2 2 9" xfId="33493" xr:uid="{00000000-0005-0000-0000-0000D2380000}"/>
    <cellStyle name="Millares 18 4 2 20" xfId="32896" xr:uid="{00000000-0005-0000-0000-0000D3380000}"/>
    <cellStyle name="Millares 18 4 2 3" xfId="2073" xr:uid="{00000000-0005-0000-0000-0000D4380000}"/>
    <cellStyle name="Millares 18 4 2 3 2" xfId="3997" xr:uid="{00000000-0005-0000-0000-0000D5380000}"/>
    <cellStyle name="Millares 18 4 2 3 2 2" xfId="16470" xr:uid="{00000000-0005-0000-0000-0000D6380000}"/>
    <cellStyle name="Millares 18 4 2 3 3" xfId="5948" xr:uid="{00000000-0005-0000-0000-0000D7380000}"/>
    <cellStyle name="Millares 18 4 2 3 3 2" xfId="18420" xr:uid="{00000000-0005-0000-0000-0000D8380000}"/>
    <cellStyle name="Millares 18 4 2 3 4" xfId="7878" xr:uid="{00000000-0005-0000-0000-0000D9380000}"/>
    <cellStyle name="Millares 18 4 2 3 4 2" xfId="20349" xr:uid="{00000000-0005-0000-0000-0000DA380000}"/>
    <cellStyle name="Millares 18 4 2 3 5" xfId="9886" xr:uid="{00000000-0005-0000-0000-0000DB380000}"/>
    <cellStyle name="Millares 18 4 2 3 5 2" xfId="22355" xr:uid="{00000000-0005-0000-0000-0000DC380000}"/>
    <cellStyle name="Millares 18 4 2 3 6" xfId="14549" xr:uid="{00000000-0005-0000-0000-0000DD380000}"/>
    <cellStyle name="Millares 18 4 2 4" xfId="2555" xr:uid="{00000000-0005-0000-0000-0000DE380000}"/>
    <cellStyle name="Millares 18 4 2 4 2" xfId="4476" xr:uid="{00000000-0005-0000-0000-0000DF380000}"/>
    <cellStyle name="Millares 18 4 2 4 2 2" xfId="16949" xr:uid="{00000000-0005-0000-0000-0000E0380000}"/>
    <cellStyle name="Millares 18 4 2 4 3" xfId="6431" xr:uid="{00000000-0005-0000-0000-0000E1380000}"/>
    <cellStyle name="Millares 18 4 2 4 3 2" xfId="18903" xr:uid="{00000000-0005-0000-0000-0000E2380000}"/>
    <cellStyle name="Millares 18 4 2 4 4" xfId="8357" xr:uid="{00000000-0005-0000-0000-0000E3380000}"/>
    <cellStyle name="Millares 18 4 2 4 4 2" xfId="20828" xr:uid="{00000000-0005-0000-0000-0000E4380000}"/>
    <cellStyle name="Millares 18 4 2 4 5" xfId="10363" xr:uid="{00000000-0005-0000-0000-0000E5380000}"/>
    <cellStyle name="Millares 18 4 2 4 5 2" xfId="22832" xr:uid="{00000000-0005-0000-0000-0000E6380000}"/>
    <cellStyle name="Millares 18 4 2 4 6" xfId="15028" xr:uid="{00000000-0005-0000-0000-0000E7380000}"/>
    <cellStyle name="Millares 18 4 2 5" xfId="1113" xr:uid="{00000000-0005-0000-0000-0000E8380000}"/>
    <cellStyle name="Millares 18 4 2 5 2" xfId="13589" xr:uid="{00000000-0005-0000-0000-0000E9380000}"/>
    <cellStyle name="Millares 18 4 2 6" xfId="3037" xr:uid="{00000000-0005-0000-0000-0000EA380000}"/>
    <cellStyle name="Millares 18 4 2 6 2" xfId="15510" xr:uid="{00000000-0005-0000-0000-0000EB380000}"/>
    <cellStyle name="Millares 18 4 2 7" xfId="4975" xr:uid="{00000000-0005-0000-0000-0000EC380000}"/>
    <cellStyle name="Millares 18 4 2 7 2" xfId="17447" xr:uid="{00000000-0005-0000-0000-0000ED380000}"/>
    <cellStyle name="Millares 18 4 2 8" xfId="6915" xr:uid="{00000000-0005-0000-0000-0000EE380000}"/>
    <cellStyle name="Millares 18 4 2 8 2" xfId="19386" xr:uid="{00000000-0005-0000-0000-0000EF380000}"/>
    <cellStyle name="Millares 18 4 2 9" xfId="8934" xr:uid="{00000000-0005-0000-0000-0000F0380000}"/>
    <cellStyle name="Millares 18 4 2 9 2" xfId="21403" xr:uid="{00000000-0005-0000-0000-0000F1380000}"/>
    <cellStyle name="Millares 18 4 20" xfId="31547" xr:uid="{00000000-0005-0000-0000-0000F2380000}"/>
    <cellStyle name="Millares 18 4 21" xfId="32718" xr:uid="{00000000-0005-0000-0000-0000F3380000}"/>
    <cellStyle name="Millares 18 4 3" xfId="1415" xr:uid="{00000000-0005-0000-0000-0000F4380000}"/>
    <cellStyle name="Millares 18 4 3 2" xfId="3339" xr:uid="{00000000-0005-0000-0000-0000F5380000}"/>
    <cellStyle name="Millares 18 4 3 2 2" xfId="15812" xr:uid="{00000000-0005-0000-0000-0000F6380000}"/>
    <cellStyle name="Millares 18 4 3 3" xfId="5291" xr:uid="{00000000-0005-0000-0000-0000F7380000}"/>
    <cellStyle name="Millares 18 4 3 3 2" xfId="17762" xr:uid="{00000000-0005-0000-0000-0000F8380000}"/>
    <cellStyle name="Millares 18 4 3 4" xfId="7220" xr:uid="{00000000-0005-0000-0000-0000F9380000}"/>
    <cellStyle name="Millares 18 4 3 4 2" xfId="19691" xr:uid="{00000000-0005-0000-0000-0000FA380000}"/>
    <cellStyle name="Millares 18 4 3 5" xfId="9230" xr:uid="{00000000-0005-0000-0000-0000FB380000}"/>
    <cellStyle name="Millares 18 4 3 5 2" xfId="21699" xr:uid="{00000000-0005-0000-0000-0000FC380000}"/>
    <cellStyle name="Millares 18 4 3 6" xfId="13891" xr:uid="{00000000-0005-0000-0000-0000FD380000}"/>
    <cellStyle name="Millares 18 4 3 7" xfId="29438" xr:uid="{00000000-0005-0000-0000-0000FE380000}"/>
    <cellStyle name="Millares 18 4 3 8" xfId="32157" xr:uid="{00000000-0005-0000-0000-0000FF380000}"/>
    <cellStyle name="Millares 18 4 3 9" xfId="33315" xr:uid="{00000000-0005-0000-0000-000000390000}"/>
    <cellStyle name="Millares 18 4 4" xfId="1895" xr:uid="{00000000-0005-0000-0000-000001390000}"/>
    <cellStyle name="Millares 18 4 4 2" xfId="3819" xr:uid="{00000000-0005-0000-0000-000002390000}"/>
    <cellStyle name="Millares 18 4 4 2 2" xfId="16292" xr:uid="{00000000-0005-0000-0000-000003390000}"/>
    <cellStyle name="Millares 18 4 4 3" xfId="5770" xr:uid="{00000000-0005-0000-0000-000004390000}"/>
    <cellStyle name="Millares 18 4 4 3 2" xfId="18242" xr:uid="{00000000-0005-0000-0000-000005390000}"/>
    <cellStyle name="Millares 18 4 4 4" xfId="7700" xr:uid="{00000000-0005-0000-0000-000006390000}"/>
    <cellStyle name="Millares 18 4 4 4 2" xfId="20171" xr:uid="{00000000-0005-0000-0000-000007390000}"/>
    <cellStyle name="Millares 18 4 4 5" xfId="9708" xr:uid="{00000000-0005-0000-0000-000008390000}"/>
    <cellStyle name="Millares 18 4 4 5 2" xfId="22177" xr:uid="{00000000-0005-0000-0000-000009390000}"/>
    <cellStyle name="Millares 18 4 4 6" xfId="14371" xr:uid="{00000000-0005-0000-0000-00000A390000}"/>
    <cellStyle name="Millares 18 4 5" xfId="2377" xr:uid="{00000000-0005-0000-0000-00000B390000}"/>
    <cellStyle name="Millares 18 4 5 2" xfId="4298" xr:uid="{00000000-0005-0000-0000-00000C390000}"/>
    <cellStyle name="Millares 18 4 5 2 2" xfId="16771" xr:uid="{00000000-0005-0000-0000-00000D390000}"/>
    <cellStyle name="Millares 18 4 5 3" xfId="6253" xr:uid="{00000000-0005-0000-0000-00000E390000}"/>
    <cellStyle name="Millares 18 4 5 3 2" xfId="18725" xr:uid="{00000000-0005-0000-0000-00000F390000}"/>
    <cellStyle name="Millares 18 4 5 4" xfId="8179" xr:uid="{00000000-0005-0000-0000-000010390000}"/>
    <cellStyle name="Millares 18 4 5 4 2" xfId="20650" xr:uid="{00000000-0005-0000-0000-000011390000}"/>
    <cellStyle name="Millares 18 4 5 5" xfId="10185" xr:uid="{00000000-0005-0000-0000-000012390000}"/>
    <cellStyle name="Millares 18 4 5 5 2" xfId="22654" xr:uid="{00000000-0005-0000-0000-000013390000}"/>
    <cellStyle name="Millares 18 4 5 6" xfId="14850" xr:uid="{00000000-0005-0000-0000-000014390000}"/>
    <cellStyle name="Millares 18 4 6" xfId="935" xr:uid="{00000000-0005-0000-0000-000015390000}"/>
    <cellStyle name="Millares 18 4 6 2" xfId="13411" xr:uid="{00000000-0005-0000-0000-000016390000}"/>
    <cellStyle name="Millares 18 4 7" xfId="2859" xr:uid="{00000000-0005-0000-0000-000017390000}"/>
    <cellStyle name="Millares 18 4 7 2" xfId="15332" xr:uid="{00000000-0005-0000-0000-000018390000}"/>
    <cellStyle name="Millares 18 4 8" xfId="4797" xr:uid="{00000000-0005-0000-0000-000019390000}"/>
    <cellStyle name="Millares 18 4 8 2" xfId="17269" xr:uid="{00000000-0005-0000-0000-00001A390000}"/>
    <cellStyle name="Millares 18 4 9" xfId="6737" xr:uid="{00000000-0005-0000-0000-00001B390000}"/>
    <cellStyle name="Millares 18 4 9 2" xfId="19208" xr:uid="{00000000-0005-0000-0000-00001C390000}"/>
    <cellStyle name="Millares 18 5" xfId="241" xr:uid="{00000000-0005-0000-0000-00001D390000}"/>
    <cellStyle name="Millares 18 5 10" xfId="8793" xr:uid="{00000000-0005-0000-0000-00001E390000}"/>
    <cellStyle name="Millares 18 5 10 2" xfId="21262" xr:uid="{00000000-0005-0000-0000-00001F390000}"/>
    <cellStyle name="Millares 18 5 11" xfId="10699" xr:uid="{00000000-0005-0000-0000-000020390000}"/>
    <cellStyle name="Millares 18 5 11 2" xfId="23165" xr:uid="{00000000-0005-0000-0000-000021390000}"/>
    <cellStyle name="Millares 18 5 12" xfId="11179" xr:uid="{00000000-0005-0000-0000-000022390000}"/>
    <cellStyle name="Millares 18 5 12 2" xfId="23644" xr:uid="{00000000-0005-0000-0000-000023390000}"/>
    <cellStyle name="Millares 18 5 13" xfId="12320" xr:uid="{00000000-0005-0000-0000-000024390000}"/>
    <cellStyle name="Millares 18 5 13 2" xfId="24154" xr:uid="{00000000-0005-0000-0000-000025390000}"/>
    <cellStyle name="Millares 18 5 14" xfId="12959" xr:uid="{00000000-0005-0000-0000-000026390000}"/>
    <cellStyle name="Millares 18 5 15" xfId="24862" xr:uid="{00000000-0005-0000-0000-000027390000}"/>
    <cellStyle name="Millares 18 5 16" xfId="25486" xr:uid="{00000000-0005-0000-0000-000028390000}"/>
    <cellStyle name="Millares 18 5 17" xfId="26952" xr:uid="{00000000-0005-0000-0000-000029390000}"/>
    <cellStyle name="Millares 18 5 18" xfId="27912" xr:uid="{00000000-0005-0000-0000-00002A390000}"/>
    <cellStyle name="Millares 18 5 19" xfId="28629" xr:uid="{00000000-0005-0000-0000-00002B390000}"/>
    <cellStyle name="Millares 18 5 2" xfId="426" xr:uid="{00000000-0005-0000-0000-00002C390000}"/>
    <cellStyle name="Millares 18 5 2 10" xfId="10877" xr:uid="{00000000-0005-0000-0000-00002D390000}"/>
    <cellStyle name="Millares 18 5 2 10 2" xfId="23343" xr:uid="{00000000-0005-0000-0000-00002E390000}"/>
    <cellStyle name="Millares 18 5 2 11" xfId="11357" xr:uid="{00000000-0005-0000-0000-00002F390000}"/>
    <cellStyle name="Millares 18 5 2 11 2" xfId="23822" xr:uid="{00000000-0005-0000-0000-000030390000}"/>
    <cellStyle name="Millares 18 5 2 12" xfId="12498" xr:uid="{00000000-0005-0000-0000-000031390000}"/>
    <cellStyle name="Millares 18 5 2 12 2" xfId="24332" xr:uid="{00000000-0005-0000-0000-000032390000}"/>
    <cellStyle name="Millares 18 5 2 13" xfId="13137" xr:uid="{00000000-0005-0000-0000-000033390000}"/>
    <cellStyle name="Millares 18 5 2 14" xfId="25040" xr:uid="{00000000-0005-0000-0000-000034390000}"/>
    <cellStyle name="Millares 18 5 2 15" xfId="25668" xr:uid="{00000000-0005-0000-0000-000035390000}"/>
    <cellStyle name="Millares 18 5 2 16" xfId="27131" xr:uid="{00000000-0005-0000-0000-000036390000}"/>
    <cellStyle name="Millares 18 5 2 17" xfId="28090" xr:uid="{00000000-0005-0000-0000-000037390000}"/>
    <cellStyle name="Millares 18 5 2 18" xfId="28810" xr:uid="{00000000-0005-0000-0000-000038390000}"/>
    <cellStyle name="Millares 18 5 2 19" xfId="31754" xr:uid="{00000000-0005-0000-0000-000039390000}"/>
    <cellStyle name="Millares 18 5 2 2" xfId="1622" xr:uid="{00000000-0005-0000-0000-00003A390000}"/>
    <cellStyle name="Millares 18 5 2 2 2" xfId="3546" xr:uid="{00000000-0005-0000-0000-00003B390000}"/>
    <cellStyle name="Millares 18 5 2 2 2 2" xfId="16019" xr:uid="{00000000-0005-0000-0000-00003C390000}"/>
    <cellStyle name="Millares 18 5 2 2 3" xfId="5497" xr:uid="{00000000-0005-0000-0000-00003D390000}"/>
    <cellStyle name="Millares 18 5 2 2 3 2" xfId="17969" xr:uid="{00000000-0005-0000-0000-00003E390000}"/>
    <cellStyle name="Millares 18 5 2 2 4" xfId="7427" xr:uid="{00000000-0005-0000-0000-00003F390000}"/>
    <cellStyle name="Millares 18 5 2 2 4 2" xfId="19898" xr:uid="{00000000-0005-0000-0000-000040390000}"/>
    <cellStyle name="Millares 18 5 2 2 5" xfId="9437" xr:uid="{00000000-0005-0000-0000-000041390000}"/>
    <cellStyle name="Millares 18 5 2 2 5 2" xfId="21906" xr:uid="{00000000-0005-0000-0000-000042390000}"/>
    <cellStyle name="Millares 18 5 2 2 6" xfId="14098" xr:uid="{00000000-0005-0000-0000-000043390000}"/>
    <cellStyle name="Millares 18 5 2 2 7" xfId="29645" xr:uid="{00000000-0005-0000-0000-000044390000}"/>
    <cellStyle name="Millares 18 5 2 2 8" xfId="32364" xr:uid="{00000000-0005-0000-0000-000045390000}"/>
    <cellStyle name="Millares 18 5 2 2 9" xfId="33522" xr:uid="{00000000-0005-0000-0000-000046390000}"/>
    <cellStyle name="Millares 18 5 2 20" xfId="32925" xr:uid="{00000000-0005-0000-0000-000047390000}"/>
    <cellStyle name="Millares 18 5 2 3" xfId="2102" xr:uid="{00000000-0005-0000-0000-000048390000}"/>
    <cellStyle name="Millares 18 5 2 3 2" xfId="4026" xr:uid="{00000000-0005-0000-0000-000049390000}"/>
    <cellStyle name="Millares 18 5 2 3 2 2" xfId="16499" xr:uid="{00000000-0005-0000-0000-00004A390000}"/>
    <cellStyle name="Millares 18 5 2 3 3" xfId="5977" xr:uid="{00000000-0005-0000-0000-00004B390000}"/>
    <cellStyle name="Millares 18 5 2 3 3 2" xfId="18449" xr:uid="{00000000-0005-0000-0000-00004C390000}"/>
    <cellStyle name="Millares 18 5 2 3 4" xfId="7907" xr:uid="{00000000-0005-0000-0000-00004D390000}"/>
    <cellStyle name="Millares 18 5 2 3 4 2" xfId="20378" xr:uid="{00000000-0005-0000-0000-00004E390000}"/>
    <cellStyle name="Millares 18 5 2 3 5" xfId="9915" xr:uid="{00000000-0005-0000-0000-00004F390000}"/>
    <cellStyle name="Millares 18 5 2 3 5 2" xfId="22384" xr:uid="{00000000-0005-0000-0000-000050390000}"/>
    <cellStyle name="Millares 18 5 2 3 6" xfId="14578" xr:uid="{00000000-0005-0000-0000-000051390000}"/>
    <cellStyle name="Millares 18 5 2 4" xfId="2584" xr:uid="{00000000-0005-0000-0000-000052390000}"/>
    <cellStyle name="Millares 18 5 2 4 2" xfId="4505" xr:uid="{00000000-0005-0000-0000-000053390000}"/>
    <cellStyle name="Millares 18 5 2 4 2 2" xfId="16978" xr:uid="{00000000-0005-0000-0000-000054390000}"/>
    <cellStyle name="Millares 18 5 2 4 3" xfId="6460" xr:uid="{00000000-0005-0000-0000-000055390000}"/>
    <cellStyle name="Millares 18 5 2 4 3 2" xfId="18932" xr:uid="{00000000-0005-0000-0000-000056390000}"/>
    <cellStyle name="Millares 18 5 2 4 4" xfId="8386" xr:uid="{00000000-0005-0000-0000-000057390000}"/>
    <cellStyle name="Millares 18 5 2 4 4 2" xfId="20857" xr:uid="{00000000-0005-0000-0000-000058390000}"/>
    <cellStyle name="Millares 18 5 2 4 5" xfId="10392" xr:uid="{00000000-0005-0000-0000-000059390000}"/>
    <cellStyle name="Millares 18 5 2 4 5 2" xfId="22861" xr:uid="{00000000-0005-0000-0000-00005A390000}"/>
    <cellStyle name="Millares 18 5 2 4 6" xfId="15057" xr:uid="{00000000-0005-0000-0000-00005B390000}"/>
    <cellStyle name="Millares 18 5 2 5" xfId="1142" xr:uid="{00000000-0005-0000-0000-00005C390000}"/>
    <cellStyle name="Millares 18 5 2 5 2" xfId="13618" xr:uid="{00000000-0005-0000-0000-00005D390000}"/>
    <cellStyle name="Millares 18 5 2 6" xfId="3066" xr:uid="{00000000-0005-0000-0000-00005E390000}"/>
    <cellStyle name="Millares 18 5 2 6 2" xfId="15539" xr:uid="{00000000-0005-0000-0000-00005F390000}"/>
    <cellStyle name="Millares 18 5 2 7" xfId="5004" xr:uid="{00000000-0005-0000-0000-000060390000}"/>
    <cellStyle name="Millares 18 5 2 7 2" xfId="17476" xr:uid="{00000000-0005-0000-0000-000061390000}"/>
    <cellStyle name="Millares 18 5 2 8" xfId="6944" xr:uid="{00000000-0005-0000-0000-000062390000}"/>
    <cellStyle name="Millares 18 5 2 8 2" xfId="19415" xr:uid="{00000000-0005-0000-0000-000063390000}"/>
    <cellStyle name="Millares 18 5 2 9" xfId="8963" xr:uid="{00000000-0005-0000-0000-000064390000}"/>
    <cellStyle name="Millares 18 5 2 9 2" xfId="21432" xr:uid="{00000000-0005-0000-0000-000065390000}"/>
    <cellStyle name="Millares 18 5 20" xfId="31576" xr:uid="{00000000-0005-0000-0000-000066390000}"/>
    <cellStyle name="Millares 18 5 21" xfId="32747" xr:uid="{00000000-0005-0000-0000-000067390000}"/>
    <cellStyle name="Millares 18 5 3" xfId="1444" xr:uid="{00000000-0005-0000-0000-000068390000}"/>
    <cellStyle name="Millares 18 5 3 2" xfId="3368" xr:uid="{00000000-0005-0000-0000-000069390000}"/>
    <cellStyle name="Millares 18 5 3 2 2" xfId="15841" xr:uid="{00000000-0005-0000-0000-00006A390000}"/>
    <cellStyle name="Millares 18 5 3 3" xfId="5320" xr:uid="{00000000-0005-0000-0000-00006B390000}"/>
    <cellStyle name="Millares 18 5 3 3 2" xfId="17791" xr:uid="{00000000-0005-0000-0000-00006C390000}"/>
    <cellStyle name="Millares 18 5 3 4" xfId="7249" xr:uid="{00000000-0005-0000-0000-00006D390000}"/>
    <cellStyle name="Millares 18 5 3 4 2" xfId="19720" xr:uid="{00000000-0005-0000-0000-00006E390000}"/>
    <cellStyle name="Millares 18 5 3 5" xfId="9259" xr:uid="{00000000-0005-0000-0000-00006F390000}"/>
    <cellStyle name="Millares 18 5 3 5 2" xfId="21728" xr:uid="{00000000-0005-0000-0000-000070390000}"/>
    <cellStyle name="Millares 18 5 3 6" xfId="13920" xr:uid="{00000000-0005-0000-0000-000071390000}"/>
    <cellStyle name="Millares 18 5 3 7" xfId="29467" xr:uid="{00000000-0005-0000-0000-000072390000}"/>
    <cellStyle name="Millares 18 5 3 8" xfId="32186" xr:uid="{00000000-0005-0000-0000-000073390000}"/>
    <cellStyle name="Millares 18 5 3 9" xfId="33344" xr:uid="{00000000-0005-0000-0000-000074390000}"/>
    <cellStyle name="Millares 18 5 4" xfId="1924" xr:uid="{00000000-0005-0000-0000-000075390000}"/>
    <cellStyle name="Millares 18 5 4 2" xfId="3848" xr:uid="{00000000-0005-0000-0000-000076390000}"/>
    <cellStyle name="Millares 18 5 4 2 2" xfId="16321" xr:uid="{00000000-0005-0000-0000-000077390000}"/>
    <cellStyle name="Millares 18 5 4 3" xfId="5799" xr:uid="{00000000-0005-0000-0000-000078390000}"/>
    <cellStyle name="Millares 18 5 4 3 2" xfId="18271" xr:uid="{00000000-0005-0000-0000-000079390000}"/>
    <cellStyle name="Millares 18 5 4 4" xfId="7729" xr:uid="{00000000-0005-0000-0000-00007A390000}"/>
    <cellStyle name="Millares 18 5 4 4 2" xfId="20200" xr:uid="{00000000-0005-0000-0000-00007B390000}"/>
    <cellStyle name="Millares 18 5 4 5" xfId="9737" xr:uid="{00000000-0005-0000-0000-00007C390000}"/>
    <cellStyle name="Millares 18 5 4 5 2" xfId="22206" xr:uid="{00000000-0005-0000-0000-00007D390000}"/>
    <cellStyle name="Millares 18 5 4 6" xfId="14400" xr:uid="{00000000-0005-0000-0000-00007E390000}"/>
    <cellStyle name="Millares 18 5 5" xfId="2406" xr:uid="{00000000-0005-0000-0000-00007F390000}"/>
    <cellStyle name="Millares 18 5 5 2" xfId="4327" xr:uid="{00000000-0005-0000-0000-000080390000}"/>
    <cellStyle name="Millares 18 5 5 2 2" xfId="16800" xr:uid="{00000000-0005-0000-0000-000081390000}"/>
    <cellStyle name="Millares 18 5 5 3" xfId="6282" xr:uid="{00000000-0005-0000-0000-000082390000}"/>
    <cellStyle name="Millares 18 5 5 3 2" xfId="18754" xr:uid="{00000000-0005-0000-0000-000083390000}"/>
    <cellStyle name="Millares 18 5 5 4" xfId="8208" xr:uid="{00000000-0005-0000-0000-000084390000}"/>
    <cellStyle name="Millares 18 5 5 4 2" xfId="20679" xr:uid="{00000000-0005-0000-0000-000085390000}"/>
    <cellStyle name="Millares 18 5 5 5" xfId="10214" xr:uid="{00000000-0005-0000-0000-000086390000}"/>
    <cellStyle name="Millares 18 5 5 5 2" xfId="22683" xr:uid="{00000000-0005-0000-0000-000087390000}"/>
    <cellStyle name="Millares 18 5 5 6" xfId="14879" xr:uid="{00000000-0005-0000-0000-000088390000}"/>
    <cellStyle name="Millares 18 5 6" xfId="964" xr:uid="{00000000-0005-0000-0000-000089390000}"/>
    <cellStyle name="Millares 18 5 6 2" xfId="13440" xr:uid="{00000000-0005-0000-0000-00008A390000}"/>
    <cellStyle name="Millares 18 5 7" xfId="2888" xr:uid="{00000000-0005-0000-0000-00008B390000}"/>
    <cellStyle name="Millares 18 5 7 2" xfId="15361" xr:uid="{00000000-0005-0000-0000-00008C390000}"/>
    <cellStyle name="Millares 18 5 8" xfId="4826" xr:uid="{00000000-0005-0000-0000-00008D390000}"/>
    <cellStyle name="Millares 18 5 8 2" xfId="17298" xr:uid="{00000000-0005-0000-0000-00008E390000}"/>
    <cellStyle name="Millares 18 5 9" xfId="6766" xr:uid="{00000000-0005-0000-0000-00008F390000}"/>
    <cellStyle name="Millares 18 5 9 2" xfId="19237" xr:uid="{00000000-0005-0000-0000-000090390000}"/>
    <cellStyle name="Millares 18 6" xfId="284" xr:uid="{00000000-0005-0000-0000-000091390000}"/>
    <cellStyle name="Millares 18 6 10" xfId="10735" xr:uid="{00000000-0005-0000-0000-000092390000}"/>
    <cellStyle name="Millares 18 6 10 2" xfId="23201" xr:uid="{00000000-0005-0000-0000-000093390000}"/>
    <cellStyle name="Millares 18 6 11" xfId="11215" xr:uid="{00000000-0005-0000-0000-000094390000}"/>
    <cellStyle name="Millares 18 6 11 2" xfId="23680" xr:uid="{00000000-0005-0000-0000-000095390000}"/>
    <cellStyle name="Millares 18 6 12" xfId="12356" xr:uid="{00000000-0005-0000-0000-000096390000}"/>
    <cellStyle name="Millares 18 6 12 2" xfId="24190" xr:uid="{00000000-0005-0000-0000-000097390000}"/>
    <cellStyle name="Millares 18 6 13" xfId="12995" xr:uid="{00000000-0005-0000-0000-000098390000}"/>
    <cellStyle name="Millares 18 6 14" xfId="24898" xr:uid="{00000000-0005-0000-0000-000099390000}"/>
    <cellStyle name="Millares 18 6 15" xfId="25526" xr:uid="{00000000-0005-0000-0000-00009A390000}"/>
    <cellStyle name="Millares 18 6 16" xfId="26989" xr:uid="{00000000-0005-0000-0000-00009B390000}"/>
    <cellStyle name="Millares 18 6 17" xfId="27948" xr:uid="{00000000-0005-0000-0000-00009C390000}"/>
    <cellStyle name="Millares 18 6 18" xfId="28668" xr:uid="{00000000-0005-0000-0000-00009D390000}"/>
    <cellStyle name="Millares 18 6 19" xfId="31612" xr:uid="{00000000-0005-0000-0000-00009E390000}"/>
    <cellStyle name="Millares 18 6 2" xfId="1480" xr:uid="{00000000-0005-0000-0000-00009F390000}"/>
    <cellStyle name="Millares 18 6 2 2" xfId="3404" xr:uid="{00000000-0005-0000-0000-0000A0390000}"/>
    <cellStyle name="Millares 18 6 2 2 2" xfId="15877" xr:uid="{00000000-0005-0000-0000-0000A1390000}"/>
    <cellStyle name="Millares 18 6 2 3" xfId="5356" xr:uid="{00000000-0005-0000-0000-0000A2390000}"/>
    <cellStyle name="Millares 18 6 2 3 2" xfId="17827" xr:uid="{00000000-0005-0000-0000-0000A3390000}"/>
    <cellStyle name="Millares 18 6 2 4" xfId="7285" xr:uid="{00000000-0005-0000-0000-0000A4390000}"/>
    <cellStyle name="Millares 18 6 2 4 2" xfId="19756" xr:uid="{00000000-0005-0000-0000-0000A5390000}"/>
    <cellStyle name="Millares 18 6 2 5" xfId="9295" xr:uid="{00000000-0005-0000-0000-0000A6390000}"/>
    <cellStyle name="Millares 18 6 2 5 2" xfId="21764" xr:uid="{00000000-0005-0000-0000-0000A7390000}"/>
    <cellStyle name="Millares 18 6 2 6" xfId="13956" xr:uid="{00000000-0005-0000-0000-0000A8390000}"/>
    <cellStyle name="Millares 18 6 2 7" xfId="29503" xr:uid="{00000000-0005-0000-0000-0000A9390000}"/>
    <cellStyle name="Millares 18 6 2 8" xfId="32222" xr:uid="{00000000-0005-0000-0000-0000AA390000}"/>
    <cellStyle name="Millares 18 6 2 9" xfId="33380" xr:uid="{00000000-0005-0000-0000-0000AB390000}"/>
    <cellStyle name="Millares 18 6 20" xfId="32783" xr:uid="{00000000-0005-0000-0000-0000AC390000}"/>
    <cellStyle name="Millares 18 6 3" xfId="1960" xr:uid="{00000000-0005-0000-0000-0000AD390000}"/>
    <cellStyle name="Millares 18 6 3 2" xfId="3884" xr:uid="{00000000-0005-0000-0000-0000AE390000}"/>
    <cellStyle name="Millares 18 6 3 2 2" xfId="16357" xr:uid="{00000000-0005-0000-0000-0000AF390000}"/>
    <cellStyle name="Millares 18 6 3 3" xfId="5835" xr:uid="{00000000-0005-0000-0000-0000B0390000}"/>
    <cellStyle name="Millares 18 6 3 3 2" xfId="18307" xr:uid="{00000000-0005-0000-0000-0000B1390000}"/>
    <cellStyle name="Millares 18 6 3 4" xfId="7765" xr:uid="{00000000-0005-0000-0000-0000B2390000}"/>
    <cellStyle name="Millares 18 6 3 4 2" xfId="20236" xr:uid="{00000000-0005-0000-0000-0000B3390000}"/>
    <cellStyle name="Millares 18 6 3 5" xfId="9773" xr:uid="{00000000-0005-0000-0000-0000B4390000}"/>
    <cellStyle name="Millares 18 6 3 5 2" xfId="22242" xr:uid="{00000000-0005-0000-0000-0000B5390000}"/>
    <cellStyle name="Millares 18 6 3 6" xfId="14436" xr:uid="{00000000-0005-0000-0000-0000B6390000}"/>
    <cellStyle name="Millares 18 6 4" xfId="2442" xr:uid="{00000000-0005-0000-0000-0000B7390000}"/>
    <cellStyle name="Millares 18 6 4 2" xfId="4363" xr:uid="{00000000-0005-0000-0000-0000B8390000}"/>
    <cellStyle name="Millares 18 6 4 2 2" xfId="16836" xr:uid="{00000000-0005-0000-0000-0000B9390000}"/>
    <cellStyle name="Millares 18 6 4 3" xfId="6318" xr:uid="{00000000-0005-0000-0000-0000BA390000}"/>
    <cellStyle name="Millares 18 6 4 3 2" xfId="18790" xr:uid="{00000000-0005-0000-0000-0000BB390000}"/>
    <cellStyle name="Millares 18 6 4 4" xfId="8244" xr:uid="{00000000-0005-0000-0000-0000BC390000}"/>
    <cellStyle name="Millares 18 6 4 4 2" xfId="20715" xr:uid="{00000000-0005-0000-0000-0000BD390000}"/>
    <cellStyle name="Millares 18 6 4 5" xfId="10250" xr:uid="{00000000-0005-0000-0000-0000BE390000}"/>
    <cellStyle name="Millares 18 6 4 5 2" xfId="22719" xr:uid="{00000000-0005-0000-0000-0000BF390000}"/>
    <cellStyle name="Millares 18 6 4 6" xfId="14915" xr:uid="{00000000-0005-0000-0000-0000C0390000}"/>
    <cellStyle name="Millares 18 6 5" xfId="1000" xr:uid="{00000000-0005-0000-0000-0000C1390000}"/>
    <cellStyle name="Millares 18 6 5 2" xfId="13476" xr:uid="{00000000-0005-0000-0000-0000C2390000}"/>
    <cellStyle name="Millares 18 6 6" xfId="2924" xr:uid="{00000000-0005-0000-0000-0000C3390000}"/>
    <cellStyle name="Millares 18 6 6 2" xfId="15397" xr:uid="{00000000-0005-0000-0000-0000C4390000}"/>
    <cellStyle name="Millares 18 6 7" xfId="4862" xr:uid="{00000000-0005-0000-0000-0000C5390000}"/>
    <cellStyle name="Millares 18 6 7 2" xfId="17334" xr:uid="{00000000-0005-0000-0000-0000C6390000}"/>
    <cellStyle name="Millares 18 6 8" xfId="6802" xr:uid="{00000000-0005-0000-0000-0000C7390000}"/>
    <cellStyle name="Millares 18 6 8 2" xfId="19273" xr:uid="{00000000-0005-0000-0000-0000C8390000}"/>
    <cellStyle name="Millares 18 6 9" xfId="8829" xr:uid="{00000000-0005-0000-0000-0000C9390000}"/>
    <cellStyle name="Millares 18 6 9 2" xfId="21298" xr:uid="{00000000-0005-0000-0000-0000CA390000}"/>
    <cellStyle name="Millares 18 7" xfId="787" xr:uid="{00000000-0005-0000-0000-0000CB390000}"/>
    <cellStyle name="Millares 18 7 10" xfId="11013" xr:uid="{00000000-0005-0000-0000-0000CC390000}"/>
    <cellStyle name="Millares 18 7 10 2" xfId="23479" xr:uid="{00000000-0005-0000-0000-0000CD390000}"/>
    <cellStyle name="Millares 18 7 11" xfId="11493" xr:uid="{00000000-0005-0000-0000-0000CE390000}"/>
    <cellStyle name="Millares 18 7 11 2" xfId="23958" xr:uid="{00000000-0005-0000-0000-0000CF390000}"/>
    <cellStyle name="Millares 18 7 12" xfId="12637" xr:uid="{00000000-0005-0000-0000-0000D0390000}"/>
    <cellStyle name="Millares 18 7 12 2" xfId="24471" xr:uid="{00000000-0005-0000-0000-0000D1390000}"/>
    <cellStyle name="Millares 18 7 13" xfId="13275" xr:uid="{00000000-0005-0000-0000-0000D2390000}"/>
    <cellStyle name="Millares 18 7 14" xfId="25176" xr:uid="{00000000-0005-0000-0000-0000D3390000}"/>
    <cellStyle name="Millares 18 7 15" xfId="25896" xr:uid="{00000000-0005-0000-0000-0000D4390000}"/>
    <cellStyle name="Millares 18 7 16" xfId="27310" xr:uid="{00000000-0005-0000-0000-0000D5390000}"/>
    <cellStyle name="Millares 18 7 17" xfId="28249" xr:uid="{00000000-0005-0000-0000-0000D6390000}"/>
    <cellStyle name="Millares 18 7 18" xfId="29003" xr:uid="{00000000-0005-0000-0000-0000D7390000}"/>
    <cellStyle name="Millares 18 7 19" xfId="31891" xr:uid="{00000000-0005-0000-0000-0000D8390000}"/>
    <cellStyle name="Millares 18 7 2" xfId="1758" xr:uid="{00000000-0005-0000-0000-0000D9390000}"/>
    <cellStyle name="Millares 18 7 2 2" xfId="3682" xr:uid="{00000000-0005-0000-0000-0000DA390000}"/>
    <cellStyle name="Millares 18 7 2 2 2" xfId="16155" xr:uid="{00000000-0005-0000-0000-0000DB390000}"/>
    <cellStyle name="Millares 18 7 2 3" xfId="5633" xr:uid="{00000000-0005-0000-0000-0000DC390000}"/>
    <cellStyle name="Millares 18 7 2 3 2" xfId="18105" xr:uid="{00000000-0005-0000-0000-0000DD390000}"/>
    <cellStyle name="Millares 18 7 2 4" xfId="7563" xr:uid="{00000000-0005-0000-0000-0000DE390000}"/>
    <cellStyle name="Millares 18 7 2 4 2" xfId="20034" xr:uid="{00000000-0005-0000-0000-0000DF390000}"/>
    <cellStyle name="Millares 18 7 2 5" xfId="9571" xr:uid="{00000000-0005-0000-0000-0000E0390000}"/>
    <cellStyle name="Millares 18 7 2 5 2" xfId="22040" xr:uid="{00000000-0005-0000-0000-0000E1390000}"/>
    <cellStyle name="Millares 18 7 2 6" xfId="14234" xr:uid="{00000000-0005-0000-0000-0000E2390000}"/>
    <cellStyle name="Millares 18 7 2 7" xfId="29810" xr:uid="{00000000-0005-0000-0000-0000E3390000}"/>
    <cellStyle name="Millares 18 7 2 8" xfId="32501" xr:uid="{00000000-0005-0000-0000-0000E4390000}"/>
    <cellStyle name="Millares 18 7 2 9" xfId="33659" xr:uid="{00000000-0005-0000-0000-0000E5390000}"/>
    <cellStyle name="Millares 18 7 20" xfId="33061" xr:uid="{00000000-0005-0000-0000-0000E6390000}"/>
    <cellStyle name="Millares 18 7 3" xfId="2238" xr:uid="{00000000-0005-0000-0000-0000E7390000}"/>
    <cellStyle name="Millares 18 7 3 2" xfId="4162" xr:uid="{00000000-0005-0000-0000-0000E8390000}"/>
    <cellStyle name="Millares 18 7 3 2 2" xfId="16635" xr:uid="{00000000-0005-0000-0000-0000E9390000}"/>
    <cellStyle name="Millares 18 7 3 3" xfId="6113" xr:uid="{00000000-0005-0000-0000-0000EA390000}"/>
    <cellStyle name="Millares 18 7 3 3 2" xfId="18585" xr:uid="{00000000-0005-0000-0000-0000EB390000}"/>
    <cellStyle name="Millares 18 7 3 4" xfId="8043" xr:uid="{00000000-0005-0000-0000-0000EC390000}"/>
    <cellStyle name="Millares 18 7 3 4 2" xfId="20514" xr:uid="{00000000-0005-0000-0000-0000ED390000}"/>
    <cellStyle name="Millares 18 7 3 5" xfId="10049" xr:uid="{00000000-0005-0000-0000-0000EE390000}"/>
    <cellStyle name="Millares 18 7 3 5 2" xfId="22518" xr:uid="{00000000-0005-0000-0000-0000EF390000}"/>
    <cellStyle name="Millares 18 7 3 6" xfId="14714" xr:uid="{00000000-0005-0000-0000-0000F0390000}"/>
    <cellStyle name="Millares 18 7 4" xfId="2721" xr:uid="{00000000-0005-0000-0000-0000F1390000}"/>
    <cellStyle name="Millares 18 7 4 2" xfId="4642" xr:uid="{00000000-0005-0000-0000-0000F2390000}"/>
    <cellStyle name="Millares 18 7 4 2 2" xfId="17115" xr:uid="{00000000-0005-0000-0000-0000F3390000}"/>
    <cellStyle name="Millares 18 7 4 3" xfId="6597" xr:uid="{00000000-0005-0000-0000-0000F4390000}"/>
    <cellStyle name="Millares 18 7 4 3 2" xfId="19069" xr:uid="{00000000-0005-0000-0000-0000F5390000}"/>
    <cellStyle name="Millares 18 7 4 4" xfId="8523" xr:uid="{00000000-0005-0000-0000-0000F6390000}"/>
    <cellStyle name="Millares 18 7 4 4 2" xfId="20994" xr:uid="{00000000-0005-0000-0000-0000F7390000}"/>
    <cellStyle name="Millares 18 7 4 5" xfId="10528" xr:uid="{00000000-0005-0000-0000-0000F8390000}"/>
    <cellStyle name="Millares 18 7 4 5 2" xfId="22997" xr:uid="{00000000-0005-0000-0000-0000F9390000}"/>
    <cellStyle name="Millares 18 7 4 6" xfId="15194" xr:uid="{00000000-0005-0000-0000-0000FA390000}"/>
    <cellStyle name="Millares 18 7 5" xfId="1279" xr:uid="{00000000-0005-0000-0000-0000FB390000}"/>
    <cellStyle name="Millares 18 7 5 2" xfId="13755" xr:uid="{00000000-0005-0000-0000-0000FC390000}"/>
    <cellStyle name="Millares 18 7 6" xfId="3203" xr:uid="{00000000-0005-0000-0000-0000FD390000}"/>
    <cellStyle name="Millares 18 7 6 2" xfId="15676" xr:uid="{00000000-0005-0000-0000-0000FE390000}"/>
    <cellStyle name="Millares 18 7 7" xfId="5154" xr:uid="{00000000-0005-0000-0000-0000FF390000}"/>
    <cellStyle name="Millares 18 7 7 2" xfId="17625" xr:uid="{00000000-0005-0000-0000-0000003A0000}"/>
    <cellStyle name="Millares 18 7 8" xfId="7084" xr:uid="{00000000-0005-0000-0000-0000013A0000}"/>
    <cellStyle name="Millares 18 7 8 2" xfId="19555" xr:uid="{00000000-0005-0000-0000-0000023A0000}"/>
    <cellStyle name="Millares 18 7 9" xfId="9096" xr:uid="{00000000-0005-0000-0000-0000033A0000}"/>
    <cellStyle name="Millares 18 7 9 2" xfId="21565" xr:uid="{00000000-0005-0000-0000-0000043A0000}"/>
    <cellStyle name="Millares 18 8" xfId="1302" xr:uid="{00000000-0005-0000-0000-0000053A0000}"/>
    <cellStyle name="Millares 18 8 2" xfId="3226" xr:uid="{00000000-0005-0000-0000-0000063A0000}"/>
    <cellStyle name="Millares 18 8 2 2" xfId="15699" xr:uid="{00000000-0005-0000-0000-0000073A0000}"/>
    <cellStyle name="Millares 18 8 3" xfId="5178" xr:uid="{00000000-0005-0000-0000-0000083A0000}"/>
    <cellStyle name="Millares 18 8 3 2" xfId="17649" xr:uid="{00000000-0005-0000-0000-0000093A0000}"/>
    <cellStyle name="Millares 18 8 4" xfId="7107" xr:uid="{00000000-0005-0000-0000-00000A3A0000}"/>
    <cellStyle name="Millares 18 8 4 2" xfId="19578" xr:uid="{00000000-0005-0000-0000-00000B3A0000}"/>
    <cellStyle name="Millares 18 8 5" xfId="9117" xr:uid="{00000000-0005-0000-0000-00000C3A0000}"/>
    <cellStyle name="Millares 18 8 5 2" xfId="21586" xr:uid="{00000000-0005-0000-0000-00000D3A0000}"/>
    <cellStyle name="Millares 18 8 6" xfId="12056" xr:uid="{00000000-0005-0000-0000-00000E3A0000}"/>
    <cellStyle name="Millares 18 8 7" xfId="13778" xr:uid="{00000000-0005-0000-0000-00000F3A0000}"/>
    <cellStyle name="Millares 18 9" xfId="1782" xr:uid="{00000000-0005-0000-0000-0000103A0000}"/>
    <cellStyle name="Millares 18 9 10" xfId="27523" xr:uid="{00000000-0005-0000-0000-0000113A0000}"/>
    <cellStyle name="Millares 18 9 11" xfId="28358" xr:uid="{00000000-0005-0000-0000-0000123A0000}"/>
    <cellStyle name="Millares 18 9 12" xfId="29243" xr:uid="{00000000-0005-0000-0000-0000133A0000}"/>
    <cellStyle name="Millares 18 9 13" xfId="31965" xr:uid="{00000000-0005-0000-0000-0000143A0000}"/>
    <cellStyle name="Millares 18 9 14" xfId="33123" xr:uid="{00000000-0005-0000-0000-0000153A0000}"/>
    <cellStyle name="Millares 18 9 2" xfId="3706" xr:uid="{00000000-0005-0000-0000-0000163A0000}"/>
    <cellStyle name="Millares 18 9 2 2" xfId="16179" xr:uid="{00000000-0005-0000-0000-0000173A0000}"/>
    <cellStyle name="Millares 18 9 3" xfId="5657" xr:uid="{00000000-0005-0000-0000-0000183A0000}"/>
    <cellStyle name="Millares 18 9 3 2" xfId="18129" xr:uid="{00000000-0005-0000-0000-0000193A0000}"/>
    <cellStyle name="Millares 18 9 4" xfId="7587" xr:uid="{00000000-0005-0000-0000-00001A3A0000}"/>
    <cellStyle name="Millares 18 9 4 2" xfId="20058" xr:uid="{00000000-0005-0000-0000-00001B3A0000}"/>
    <cellStyle name="Millares 18 9 5" xfId="9595" xr:uid="{00000000-0005-0000-0000-00001C3A0000}"/>
    <cellStyle name="Millares 18 9 5 2" xfId="22064" xr:uid="{00000000-0005-0000-0000-00001D3A0000}"/>
    <cellStyle name="Millares 18 9 6" xfId="12715" xr:uid="{00000000-0005-0000-0000-00001E3A0000}"/>
    <cellStyle name="Millares 18 9 6 2" xfId="24548" xr:uid="{00000000-0005-0000-0000-00001F3A0000}"/>
    <cellStyle name="Millares 18 9 7" xfId="14258" xr:uid="{00000000-0005-0000-0000-0000203A0000}"/>
    <cellStyle name="Millares 18 9 8" xfId="25239" xr:uid="{00000000-0005-0000-0000-0000213A0000}"/>
    <cellStyle name="Millares 18 9 9" xfId="26225" xr:uid="{00000000-0005-0000-0000-0000223A0000}"/>
    <cellStyle name="Millares 180" xfId="27488" xr:uid="{00000000-0005-0000-0000-0000233A0000}"/>
    <cellStyle name="Millares 181" xfId="27427" xr:uid="{00000000-0005-0000-0000-0000243A0000}"/>
    <cellStyle name="Millares 182" xfId="27410" xr:uid="{00000000-0005-0000-0000-0000253A0000}"/>
    <cellStyle name="Millares 183" xfId="27392" xr:uid="{00000000-0005-0000-0000-0000263A0000}"/>
    <cellStyle name="Millares 184" xfId="27354" xr:uid="{00000000-0005-0000-0000-0000273A0000}"/>
    <cellStyle name="Millares 185" xfId="27719" xr:uid="{00000000-0005-0000-0000-0000283A0000}"/>
    <cellStyle name="Millares 186" xfId="27351" xr:uid="{00000000-0005-0000-0000-0000293A0000}"/>
    <cellStyle name="Millares 187" xfId="26895" xr:uid="{00000000-0005-0000-0000-00002A3A0000}"/>
    <cellStyle name="Millares 188" xfId="27489" xr:uid="{00000000-0005-0000-0000-00002B3A0000}"/>
    <cellStyle name="Millares 189" xfId="27175" xr:uid="{00000000-0005-0000-0000-00002C3A0000}"/>
    <cellStyle name="Millares 19" xfId="31" xr:uid="{00000000-0005-0000-0000-00002D3A0000}"/>
    <cellStyle name="Millares 19 10" xfId="2265" xr:uid="{00000000-0005-0000-0000-00002E3A0000}"/>
    <cellStyle name="Millares 19 10 2" xfId="4186" xr:uid="{00000000-0005-0000-0000-00002F3A0000}"/>
    <cellStyle name="Millares 19 10 2 2" xfId="16659" xr:uid="{00000000-0005-0000-0000-0000303A0000}"/>
    <cellStyle name="Millares 19 10 3" xfId="6141" xr:uid="{00000000-0005-0000-0000-0000313A0000}"/>
    <cellStyle name="Millares 19 10 3 2" xfId="18613" xr:uid="{00000000-0005-0000-0000-0000323A0000}"/>
    <cellStyle name="Millares 19 10 4" xfId="8067" xr:uid="{00000000-0005-0000-0000-0000333A0000}"/>
    <cellStyle name="Millares 19 10 4 2" xfId="20538" xr:uid="{00000000-0005-0000-0000-0000343A0000}"/>
    <cellStyle name="Millares 19 10 5" xfId="10073" xr:uid="{00000000-0005-0000-0000-0000353A0000}"/>
    <cellStyle name="Millares 19 10 5 2" xfId="22542" xr:uid="{00000000-0005-0000-0000-0000363A0000}"/>
    <cellStyle name="Millares 19 10 6" xfId="14738" xr:uid="{00000000-0005-0000-0000-0000373A0000}"/>
    <cellStyle name="Millares 19 10 7" xfId="29326" xr:uid="{00000000-0005-0000-0000-0000383A0000}"/>
    <cellStyle name="Millares 19 10 8" xfId="32045" xr:uid="{00000000-0005-0000-0000-0000393A0000}"/>
    <cellStyle name="Millares 19 10 9" xfId="33203" xr:uid="{00000000-0005-0000-0000-00003A3A0000}"/>
    <cellStyle name="Millares 19 11" xfId="823" xr:uid="{00000000-0005-0000-0000-00003B3A0000}"/>
    <cellStyle name="Millares 19 11 2" xfId="13299" xr:uid="{00000000-0005-0000-0000-00003C3A0000}"/>
    <cellStyle name="Millares 19 12" xfId="2747" xr:uid="{00000000-0005-0000-0000-00003D3A0000}"/>
    <cellStyle name="Millares 19 12 2" xfId="15220" xr:uid="{00000000-0005-0000-0000-00003E3A0000}"/>
    <cellStyle name="Millares 19 13" xfId="4676" xr:uid="{00000000-0005-0000-0000-00003F3A0000}"/>
    <cellStyle name="Millares 19 13 2" xfId="17148" xr:uid="{00000000-0005-0000-0000-0000403A0000}"/>
    <cellStyle name="Millares 19 14" xfId="6624" xr:uid="{00000000-0005-0000-0000-0000413A0000}"/>
    <cellStyle name="Millares 19 14 2" xfId="19095" xr:uid="{00000000-0005-0000-0000-0000423A0000}"/>
    <cellStyle name="Millares 19 15" xfId="8607" xr:uid="{00000000-0005-0000-0000-0000433A0000}"/>
    <cellStyle name="Millares 19 15 2" xfId="21076" xr:uid="{00000000-0005-0000-0000-0000443A0000}"/>
    <cellStyle name="Millares 19 16" xfId="8562" xr:uid="{00000000-0005-0000-0000-0000453A0000}"/>
    <cellStyle name="Millares 19 16 2" xfId="21031" xr:uid="{00000000-0005-0000-0000-0000463A0000}"/>
    <cellStyle name="Millares 19 17" xfId="10558" xr:uid="{00000000-0005-0000-0000-0000473A0000}"/>
    <cellStyle name="Millares 19 17 2" xfId="23024" xr:uid="{00000000-0005-0000-0000-0000483A0000}"/>
    <cellStyle name="Millares 19 18" xfId="11038" xr:uid="{00000000-0005-0000-0000-0000493A0000}"/>
    <cellStyle name="Millares 19 18 2" xfId="23503" xr:uid="{00000000-0005-0000-0000-00004A3A0000}"/>
    <cellStyle name="Millares 19 19" xfId="12179" xr:uid="{00000000-0005-0000-0000-00004B3A0000}"/>
    <cellStyle name="Millares 19 19 2" xfId="24013" xr:uid="{00000000-0005-0000-0000-00004C3A0000}"/>
    <cellStyle name="Millares 19 2" xfId="89" xr:uid="{00000000-0005-0000-0000-00004D3A0000}"/>
    <cellStyle name="Millares 19 2 10" xfId="4771" xr:uid="{00000000-0005-0000-0000-00004E3A0000}"/>
    <cellStyle name="Millares 19 2 10 2" xfId="17243" xr:uid="{00000000-0005-0000-0000-00004F3A0000}"/>
    <cellStyle name="Millares 19 2 11" xfId="6652" xr:uid="{00000000-0005-0000-0000-0000503A0000}"/>
    <cellStyle name="Millares 19 2 11 2" xfId="19123" xr:uid="{00000000-0005-0000-0000-0000513A0000}"/>
    <cellStyle name="Millares 19 2 12" xfId="8533" xr:uid="{00000000-0005-0000-0000-0000523A0000}"/>
    <cellStyle name="Millares 19 2 12 2" xfId="21004" xr:uid="{00000000-0005-0000-0000-0000533A0000}"/>
    <cellStyle name="Millares 19 2 13" xfId="8650" xr:uid="{00000000-0005-0000-0000-0000543A0000}"/>
    <cellStyle name="Millares 19 2 13 2" xfId="21119" xr:uid="{00000000-0005-0000-0000-0000553A0000}"/>
    <cellStyle name="Millares 19 2 14" xfId="8687" xr:uid="{00000000-0005-0000-0000-0000563A0000}"/>
    <cellStyle name="Millares 19 2 14 2" xfId="21156" xr:uid="{00000000-0005-0000-0000-0000573A0000}"/>
    <cellStyle name="Millares 19 2 15" xfId="10585" xr:uid="{00000000-0005-0000-0000-0000583A0000}"/>
    <cellStyle name="Millares 19 2 15 2" xfId="23051" xr:uid="{00000000-0005-0000-0000-0000593A0000}"/>
    <cellStyle name="Millares 19 2 16" xfId="11065" xr:uid="{00000000-0005-0000-0000-00005A3A0000}"/>
    <cellStyle name="Millares 19 2 16 2" xfId="23530" xr:uid="{00000000-0005-0000-0000-00005B3A0000}"/>
    <cellStyle name="Millares 19 2 17" xfId="12206" xr:uid="{00000000-0005-0000-0000-00005C3A0000}"/>
    <cellStyle name="Millares 19 2 17 2" xfId="24040" xr:uid="{00000000-0005-0000-0000-00005D3A0000}"/>
    <cellStyle name="Millares 19 2 18" xfId="12845" xr:uid="{00000000-0005-0000-0000-00005E3A0000}"/>
    <cellStyle name="Millares 19 2 19" xfId="24748" xr:uid="{00000000-0005-0000-0000-00005F3A0000}"/>
    <cellStyle name="Millares 19 2 2" xfId="147" xr:uid="{00000000-0005-0000-0000-0000603A0000}"/>
    <cellStyle name="Millares 19 2 2 10" xfId="8734" xr:uid="{00000000-0005-0000-0000-0000613A0000}"/>
    <cellStyle name="Millares 19 2 2 10 2" xfId="21203" xr:uid="{00000000-0005-0000-0000-0000623A0000}"/>
    <cellStyle name="Millares 19 2 2 11" xfId="10637" xr:uid="{00000000-0005-0000-0000-0000633A0000}"/>
    <cellStyle name="Millares 19 2 2 11 2" xfId="23103" xr:uid="{00000000-0005-0000-0000-0000643A0000}"/>
    <cellStyle name="Millares 19 2 2 12" xfId="11117" xr:uid="{00000000-0005-0000-0000-0000653A0000}"/>
    <cellStyle name="Millares 19 2 2 12 2" xfId="23582" xr:uid="{00000000-0005-0000-0000-0000663A0000}"/>
    <cellStyle name="Millares 19 2 2 13" xfId="12258" xr:uid="{00000000-0005-0000-0000-0000673A0000}"/>
    <cellStyle name="Millares 19 2 2 13 2" xfId="24092" xr:uid="{00000000-0005-0000-0000-0000683A0000}"/>
    <cellStyle name="Millares 19 2 2 14" xfId="12897" xr:uid="{00000000-0005-0000-0000-0000693A0000}"/>
    <cellStyle name="Millares 19 2 2 15" xfId="24800" xr:uid="{00000000-0005-0000-0000-00006A3A0000}"/>
    <cellStyle name="Millares 19 2 2 16" xfId="25413" xr:uid="{00000000-0005-0000-0000-00006B3A0000}"/>
    <cellStyle name="Millares 19 2 2 17" xfId="26880" xr:uid="{00000000-0005-0000-0000-00006C3A0000}"/>
    <cellStyle name="Millares 19 2 2 18" xfId="27849" xr:uid="{00000000-0005-0000-0000-00006D3A0000}"/>
    <cellStyle name="Millares 19 2 2 19" xfId="28557" xr:uid="{00000000-0005-0000-0000-00006E3A0000}"/>
    <cellStyle name="Millares 19 2 2 2" xfId="364" xr:uid="{00000000-0005-0000-0000-00006F3A0000}"/>
    <cellStyle name="Millares 19 2 2 2 10" xfId="10815" xr:uid="{00000000-0005-0000-0000-0000703A0000}"/>
    <cellStyle name="Millares 19 2 2 2 10 2" xfId="23281" xr:uid="{00000000-0005-0000-0000-0000713A0000}"/>
    <cellStyle name="Millares 19 2 2 2 11" xfId="11295" xr:uid="{00000000-0005-0000-0000-0000723A0000}"/>
    <cellStyle name="Millares 19 2 2 2 11 2" xfId="23760" xr:uid="{00000000-0005-0000-0000-0000733A0000}"/>
    <cellStyle name="Millares 19 2 2 2 12" xfId="12436" xr:uid="{00000000-0005-0000-0000-0000743A0000}"/>
    <cellStyle name="Millares 19 2 2 2 12 2" xfId="24270" xr:uid="{00000000-0005-0000-0000-0000753A0000}"/>
    <cellStyle name="Millares 19 2 2 2 13" xfId="13075" xr:uid="{00000000-0005-0000-0000-0000763A0000}"/>
    <cellStyle name="Millares 19 2 2 2 14" xfId="24978" xr:uid="{00000000-0005-0000-0000-0000773A0000}"/>
    <cellStyle name="Millares 19 2 2 2 15" xfId="25606" xr:uid="{00000000-0005-0000-0000-0000783A0000}"/>
    <cellStyle name="Millares 19 2 2 2 16" xfId="27069" xr:uid="{00000000-0005-0000-0000-0000793A0000}"/>
    <cellStyle name="Millares 19 2 2 2 17" xfId="28028" xr:uid="{00000000-0005-0000-0000-00007A3A0000}"/>
    <cellStyle name="Millares 19 2 2 2 18" xfId="28748" xr:uid="{00000000-0005-0000-0000-00007B3A0000}"/>
    <cellStyle name="Millares 19 2 2 2 19" xfId="31692" xr:uid="{00000000-0005-0000-0000-00007C3A0000}"/>
    <cellStyle name="Millares 19 2 2 2 2" xfId="1560" xr:uid="{00000000-0005-0000-0000-00007D3A0000}"/>
    <cellStyle name="Millares 19 2 2 2 2 2" xfId="3484" xr:uid="{00000000-0005-0000-0000-00007E3A0000}"/>
    <cellStyle name="Millares 19 2 2 2 2 2 2" xfId="15957" xr:uid="{00000000-0005-0000-0000-00007F3A0000}"/>
    <cellStyle name="Millares 19 2 2 2 2 3" xfId="5435" xr:uid="{00000000-0005-0000-0000-0000803A0000}"/>
    <cellStyle name="Millares 19 2 2 2 2 3 2" xfId="17907" xr:uid="{00000000-0005-0000-0000-0000813A0000}"/>
    <cellStyle name="Millares 19 2 2 2 2 4" xfId="7365" xr:uid="{00000000-0005-0000-0000-0000823A0000}"/>
    <cellStyle name="Millares 19 2 2 2 2 4 2" xfId="19836" xr:uid="{00000000-0005-0000-0000-0000833A0000}"/>
    <cellStyle name="Millares 19 2 2 2 2 5" xfId="9375" xr:uid="{00000000-0005-0000-0000-0000843A0000}"/>
    <cellStyle name="Millares 19 2 2 2 2 5 2" xfId="21844" xr:uid="{00000000-0005-0000-0000-0000853A0000}"/>
    <cellStyle name="Millares 19 2 2 2 2 6" xfId="14036" xr:uid="{00000000-0005-0000-0000-0000863A0000}"/>
    <cellStyle name="Millares 19 2 2 2 2 7" xfId="29583" xr:uid="{00000000-0005-0000-0000-0000873A0000}"/>
    <cellStyle name="Millares 19 2 2 2 2 8" xfId="32302" xr:uid="{00000000-0005-0000-0000-0000883A0000}"/>
    <cellStyle name="Millares 19 2 2 2 2 9" xfId="33460" xr:uid="{00000000-0005-0000-0000-0000893A0000}"/>
    <cellStyle name="Millares 19 2 2 2 20" xfId="32863" xr:uid="{00000000-0005-0000-0000-00008A3A0000}"/>
    <cellStyle name="Millares 19 2 2 2 3" xfId="2040" xr:uid="{00000000-0005-0000-0000-00008B3A0000}"/>
    <cellStyle name="Millares 19 2 2 2 3 2" xfId="3964" xr:uid="{00000000-0005-0000-0000-00008C3A0000}"/>
    <cellStyle name="Millares 19 2 2 2 3 2 2" xfId="16437" xr:uid="{00000000-0005-0000-0000-00008D3A0000}"/>
    <cellStyle name="Millares 19 2 2 2 3 3" xfId="5915" xr:uid="{00000000-0005-0000-0000-00008E3A0000}"/>
    <cellStyle name="Millares 19 2 2 2 3 3 2" xfId="18387" xr:uid="{00000000-0005-0000-0000-00008F3A0000}"/>
    <cellStyle name="Millares 19 2 2 2 3 4" xfId="7845" xr:uid="{00000000-0005-0000-0000-0000903A0000}"/>
    <cellStyle name="Millares 19 2 2 2 3 4 2" xfId="20316" xr:uid="{00000000-0005-0000-0000-0000913A0000}"/>
    <cellStyle name="Millares 19 2 2 2 3 5" xfId="9853" xr:uid="{00000000-0005-0000-0000-0000923A0000}"/>
    <cellStyle name="Millares 19 2 2 2 3 5 2" xfId="22322" xr:uid="{00000000-0005-0000-0000-0000933A0000}"/>
    <cellStyle name="Millares 19 2 2 2 3 6" xfId="14516" xr:uid="{00000000-0005-0000-0000-0000943A0000}"/>
    <cellStyle name="Millares 19 2 2 2 4" xfId="2522" xr:uid="{00000000-0005-0000-0000-0000953A0000}"/>
    <cellStyle name="Millares 19 2 2 2 4 2" xfId="4443" xr:uid="{00000000-0005-0000-0000-0000963A0000}"/>
    <cellStyle name="Millares 19 2 2 2 4 2 2" xfId="16916" xr:uid="{00000000-0005-0000-0000-0000973A0000}"/>
    <cellStyle name="Millares 19 2 2 2 4 3" xfId="6398" xr:uid="{00000000-0005-0000-0000-0000983A0000}"/>
    <cellStyle name="Millares 19 2 2 2 4 3 2" xfId="18870" xr:uid="{00000000-0005-0000-0000-0000993A0000}"/>
    <cellStyle name="Millares 19 2 2 2 4 4" xfId="8324" xr:uid="{00000000-0005-0000-0000-00009A3A0000}"/>
    <cellStyle name="Millares 19 2 2 2 4 4 2" xfId="20795" xr:uid="{00000000-0005-0000-0000-00009B3A0000}"/>
    <cellStyle name="Millares 19 2 2 2 4 5" xfId="10330" xr:uid="{00000000-0005-0000-0000-00009C3A0000}"/>
    <cellStyle name="Millares 19 2 2 2 4 5 2" xfId="22799" xr:uid="{00000000-0005-0000-0000-00009D3A0000}"/>
    <cellStyle name="Millares 19 2 2 2 4 6" xfId="14995" xr:uid="{00000000-0005-0000-0000-00009E3A0000}"/>
    <cellStyle name="Millares 19 2 2 2 5" xfId="1080" xr:uid="{00000000-0005-0000-0000-00009F3A0000}"/>
    <cellStyle name="Millares 19 2 2 2 5 2" xfId="13556" xr:uid="{00000000-0005-0000-0000-0000A03A0000}"/>
    <cellStyle name="Millares 19 2 2 2 6" xfId="3004" xr:uid="{00000000-0005-0000-0000-0000A13A0000}"/>
    <cellStyle name="Millares 19 2 2 2 6 2" xfId="15477" xr:uid="{00000000-0005-0000-0000-0000A23A0000}"/>
    <cellStyle name="Millares 19 2 2 2 7" xfId="4942" xr:uid="{00000000-0005-0000-0000-0000A33A0000}"/>
    <cellStyle name="Millares 19 2 2 2 7 2" xfId="17414" xr:uid="{00000000-0005-0000-0000-0000A43A0000}"/>
    <cellStyle name="Millares 19 2 2 2 8" xfId="6882" xr:uid="{00000000-0005-0000-0000-0000A53A0000}"/>
    <cellStyle name="Millares 19 2 2 2 8 2" xfId="19353" xr:uid="{00000000-0005-0000-0000-0000A63A0000}"/>
    <cellStyle name="Millares 19 2 2 2 9" xfId="8903" xr:uid="{00000000-0005-0000-0000-0000A73A0000}"/>
    <cellStyle name="Millares 19 2 2 2 9 2" xfId="21372" xr:uid="{00000000-0005-0000-0000-0000A83A0000}"/>
    <cellStyle name="Millares 19 2 2 20" xfId="31514" xr:uid="{00000000-0005-0000-0000-0000A93A0000}"/>
    <cellStyle name="Millares 19 2 2 21" xfId="32685" xr:uid="{00000000-0005-0000-0000-0000AA3A0000}"/>
    <cellStyle name="Millares 19 2 2 3" xfId="1382" xr:uid="{00000000-0005-0000-0000-0000AB3A0000}"/>
    <cellStyle name="Millares 19 2 2 3 2" xfId="3306" xr:uid="{00000000-0005-0000-0000-0000AC3A0000}"/>
    <cellStyle name="Millares 19 2 2 3 2 2" xfId="15779" xr:uid="{00000000-0005-0000-0000-0000AD3A0000}"/>
    <cellStyle name="Millares 19 2 2 3 3" xfId="5258" xr:uid="{00000000-0005-0000-0000-0000AE3A0000}"/>
    <cellStyle name="Millares 19 2 2 3 3 2" xfId="17729" xr:uid="{00000000-0005-0000-0000-0000AF3A0000}"/>
    <cellStyle name="Millares 19 2 2 3 4" xfId="7187" xr:uid="{00000000-0005-0000-0000-0000B03A0000}"/>
    <cellStyle name="Millares 19 2 2 3 4 2" xfId="19658" xr:uid="{00000000-0005-0000-0000-0000B13A0000}"/>
    <cellStyle name="Millares 19 2 2 3 5" xfId="9197" xr:uid="{00000000-0005-0000-0000-0000B23A0000}"/>
    <cellStyle name="Millares 19 2 2 3 5 2" xfId="21666" xr:uid="{00000000-0005-0000-0000-0000B33A0000}"/>
    <cellStyle name="Millares 19 2 2 3 6" xfId="13858" xr:uid="{00000000-0005-0000-0000-0000B43A0000}"/>
    <cellStyle name="Millares 19 2 2 3 7" xfId="29405" xr:uid="{00000000-0005-0000-0000-0000B53A0000}"/>
    <cellStyle name="Millares 19 2 2 3 8" xfId="32124" xr:uid="{00000000-0005-0000-0000-0000B63A0000}"/>
    <cellStyle name="Millares 19 2 2 3 9" xfId="33282" xr:uid="{00000000-0005-0000-0000-0000B73A0000}"/>
    <cellStyle name="Millares 19 2 2 4" xfId="1862" xr:uid="{00000000-0005-0000-0000-0000B83A0000}"/>
    <cellStyle name="Millares 19 2 2 4 2" xfId="3786" xr:uid="{00000000-0005-0000-0000-0000B93A0000}"/>
    <cellStyle name="Millares 19 2 2 4 2 2" xfId="16259" xr:uid="{00000000-0005-0000-0000-0000BA3A0000}"/>
    <cellStyle name="Millares 19 2 2 4 3" xfId="5737" xr:uid="{00000000-0005-0000-0000-0000BB3A0000}"/>
    <cellStyle name="Millares 19 2 2 4 3 2" xfId="18209" xr:uid="{00000000-0005-0000-0000-0000BC3A0000}"/>
    <cellStyle name="Millares 19 2 2 4 4" xfId="7667" xr:uid="{00000000-0005-0000-0000-0000BD3A0000}"/>
    <cellStyle name="Millares 19 2 2 4 4 2" xfId="20138" xr:uid="{00000000-0005-0000-0000-0000BE3A0000}"/>
    <cellStyle name="Millares 19 2 2 4 5" xfId="9675" xr:uid="{00000000-0005-0000-0000-0000BF3A0000}"/>
    <cellStyle name="Millares 19 2 2 4 5 2" xfId="22144" xr:uid="{00000000-0005-0000-0000-0000C03A0000}"/>
    <cellStyle name="Millares 19 2 2 4 6" xfId="14338" xr:uid="{00000000-0005-0000-0000-0000C13A0000}"/>
    <cellStyle name="Millares 19 2 2 5" xfId="2344" xr:uid="{00000000-0005-0000-0000-0000C23A0000}"/>
    <cellStyle name="Millares 19 2 2 5 2" xfId="4265" xr:uid="{00000000-0005-0000-0000-0000C33A0000}"/>
    <cellStyle name="Millares 19 2 2 5 2 2" xfId="16738" xr:uid="{00000000-0005-0000-0000-0000C43A0000}"/>
    <cellStyle name="Millares 19 2 2 5 3" xfId="6220" xr:uid="{00000000-0005-0000-0000-0000C53A0000}"/>
    <cellStyle name="Millares 19 2 2 5 3 2" xfId="18692" xr:uid="{00000000-0005-0000-0000-0000C63A0000}"/>
    <cellStyle name="Millares 19 2 2 5 4" xfId="8146" xr:uid="{00000000-0005-0000-0000-0000C73A0000}"/>
    <cellStyle name="Millares 19 2 2 5 4 2" xfId="20617" xr:uid="{00000000-0005-0000-0000-0000C83A0000}"/>
    <cellStyle name="Millares 19 2 2 5 5" xfId="10152" xr:uid="{00000000-0005-0000-0000-0000C93A0000}"/>
    <cellStyle name="Millares 19 2 2 5 5 2" xfId="22621" xr:uid="{00000000-0005-0000-0000-0000CA3A0000}"/>
    <cellStyle name="Millares 19 2 2 5 6" xfId="14817" xr:uid="{00000000-0005-0000-0000-0000CB3A0000}"/>
    <cellStyle name="Millares 19 2 2 6" xfId="902" xr:uid="{00000000-0005-0000-0000-0000CC3A0000}"/>
    <cellStyle name="Millares 19 2 2 6 2" xfId="13378" xr:uid="{00000000-0005-0000-0000-0000CD3A0000}"/>
    <cellStyle name="Millares 19 2 2 7" xfId="2826" xr:uid="{00000000-0005-0000-0000-0000CE3A0000}"/>
    <cellStyle name="Millares 19 2 2 7 2" xfId="15299" xr:uid="{00000000-0005-0000-0000-0000CF3A0000}"/>
    <cellStyle name="Millares 19 2 2 8" xfId="4759" xr:uid="{00000000-0005-0000-0000-0000D03A0000}"/>
    <cellStyle name="Millares 19 2 2 8 2" xfId="17231" xr:uid="{00000000-0005-0000-0000-0000D13A0000}"/>
    <cellStyle name="Millares 19 2 2 9" xfId="6704" xr:uid="{00000000-0005-0000-0000-0000D23A0000}"/>
    <cellStyle name="Millares 19 2 2 9 2" xfId="19175" xr:uid="{00000000-0005-0000-0000-0000D33A0000}"/>
    <cellStyle name="Millares 19 2 20" xfId="25359" xr:uid="{00000000-0005-0000-0000-0000D43A0000}"/>
    <cellStyle name="Millares 19 2 21" xfId="26827" xr:uid="{00000000-0005-0000-0000-0000D53A0000}"/>
    <cellStyle name="Millares 19 2 22" xfId="27797" xr:uid="{00000000-0005-0000-0000-0000D63A0000}"/>
    <cellStyle name="Millares 19 2 23" xfId="28503" xr:uid="{00000000-0005-0000-0000-0000D73A0000}"/>
    <cellStyle name="Millares 19 2 24" xfId="31462" xr:uid="{00000000-0005-0000-0000-0000D83A0000}"/>
    <cellStyle name="Millares 19 2 25" xfId="32633" xr:uid="{00000000-0005-0000-0000-0000D93A0000}"/>
    <cellStyle name="Millares 19 2 3" xfId="312" xr:uid="{00000000-0005-0000-0000-0000DA3A0000}"/>
    <cellStyle name="Millares 19 2 3 10" xfId="10763" xr:uid="{00000000-0005-0000-0000-0000DB3A0000}"/>
    <cellStyle name="Millares 19 2 3 10 2" xfId="23229" xr:uid="{00000000-0005-0000-0000-0000DC3A0000}"/>
    <cellStyle name="Millares 19 2 3 11" xfId="11243" xr:uid="{00000000-0005-0000-0000-0000DD3A0000}"/>
    <cellStyle name="Millares 19 2 3 11 2" xfId="23708" xr:uid="{00000000-0005-0000-0000-0000DE3A0000}"/>
    <cellStyle name="Millares 19 2 3 12" xfId="12384" xr:uid="{00000000-0005-0000-0000-0000DF3A0000}"/>
    <cellStyle name="Millares 19 2 3 12 2" xfId="24218" xr:uid="{00000000-0005-0000-0000-0000E03A0000}"/>
    <cellStyle name="Millares 19 2 3 13" xfId="13023" xr:uid="{00000000-0005-0000-0000-0000E13A0000}"/>
    <cellStyle name="Millares 19 2 3 14" xfId="24926" xr:uid="{00000000-0005-0000-0000-0000E23A0000}"/>
    <cellStyle name="Millares 19 2 3 15" xfId="25554" xr:uid="{00000000-0005-0000-0000-0000E33A0000}"/>
    <cellStyle name="Millares 19 2 3 16" xfId="27017" xr:uid="{00000000-0005-0000-0000-0000E43A0000}"/>
    <cellStyle name="Millares 19 2 3 17" xfId="27976" xr:uid="{00000000-0005-0000-0000-0000E53A0000}"/>
    <cellStyle name="Millares 19 2 3 18" xfId="28696" xr:uid="{00000000-0005-0000-0000-0000E63A0000}"/>
    <cellStyle name="Millares 19 2 3 19" xfId="31640" xr:uid="{00000000-0005-0000-0000-0000E73A0000}"/>
    <cellStyle name="Millares 19 2 3 2" xfId="1508" xr:uid="{00000000-0005-0000-0000-0000E83A0000}"/>
    <cellStyle name="Millares 19 2 3 2 2" xfId="3432" xr:uid="{00000000-0005-0000-0000-0000E93A0000}"/>
    <cellStyle name="Millares 19 2 3 2 2 2" xfId="15905" xr:uid="{00000000-0005-0000-0000-0000EA3A0000}"/>
    <cellStyle name="Millares 19 2 3 2 3" xfId="5383" xr:uid="{00000000-0005-0000-0000-0000EB3A0000}"/>
    <cellStyle name="Millares 19 2 3 2 3 2" xfId="17855" xr:uid="{00000000-0005-0000-0000-0000EC3A0000}"/>
    <cellStyle name="Millares 19 2 3 2 4" xfId="7313" xr:uid="{00000000-0005-0000-0000-0000ED3A0000}"/>
    <cellStyle name="Millares 19 2 3 2 4 2" xfId="19784" xr:uid="{00000000-0005-0000-0000-0000EE3A0000}"/>
    <cellStyle name="Millares 19 2 3 2 5" xfId="9323" xr:uid="{00000000-0005-0000-0000-0000EF3A0000}"/>
    <cellStyle name="Millares 19 2 3 2 5 2" xfId="21792" xr:uid="{00000000-0005-0000-0000-0000F03A0000}"/>
    <cellStyle name="Millares 19 2 3 2 6" xfId="13984" xr:uid="{00000000-0005-0000-0000-0000F13A0000}"/>
    <cellStyle name="Millares 19 2 3 2 7" xfId="29531" xr:uid="{00000000-0005-0000-0000-0000F23A0000}"/>
    <cellStyle name="Millares 19 2 3 2 8" xfId="32250" xr:uid="{00000000-0005-0000-0000-0000F33A0000}"/>
    <cellStyle name="Millares 19 2 3 2 9" xfId="33408" xr:uid="{00000000-0005-0000-0000-0000F43A0000}"/>
    <cellStyle name="Millares 19 2 3 20" xfId="32811" xr:uid="{00000000-0005-0000-0000-0000F53A0000}"/>
    <cellStyle name="Millares 19 2 3 3" xfId="1988" xr:uid="{00000000-0005-0000-0000-0000F63A0000}"/>
    <cellStyle name="Millares 19 2 3 3 2" xfId="3912" xr:uid="{00000000-0005-0000-0000-0000F73A0000}"/>
    <cellStyle name="Millares 19 2 3 3 2 2" xfId="16385" xr:uid="{00000000-0005-0000-0000-0000F83A0000}"/>
    <cellStyle name="Millares 19 2 3 3 3" xfId="5863" xr:uid="{00000000-0005-0000-0000-0000F93A0000}"/>
    <cellStyle name="Millares 19 2 3 3 3 2" xfId="18335" xr:uid="{00000000-0005-0000-0000-0000FA3A0000}"/>
    <cellStyle name="Millares 19 2 3 3 4" xfId="7793" xr:uid="{00000000-0005-0000-0000-0000FB3A0000}"/>
    <cellStyle name="Millares 19 2 3 3 4 2" xfId="20264" xr:uid="{00000000-0005-0000-0000-0000FC3A0000}"/>
    <cellStyle name="Millares 19 2 3 3 5" xfId="9801" xr:uid="{00000000-0005-0000-0000-0000FD3A0000}"/>
    <cellStyle name="Millares 19 2 3 3 5 2" xfId="22270" xr:uid="{00000000-0005-0000-0000-0000FE3A0000}"/>
    <cellStyle name="Millares 19 2 3 3 6" xfId="14464" xr:uid="{00000000-0005-0000-0000-0000FF3A0000}"/>
    <cellStyle name="Millares 19 2 3 4" xfId="2470" xr:uid="{00000000-0005-0000-0000-0000003B0000}"/>
    <cellStyle name="Millares 19 2 3 4 2" xfId="4391" xr:uid="{00000000-0005-0000-0000-0000013B0000}"/>
    <cellStyle name="Millares 19 2 3 4 2 2" xfId="16864" xr:uid="{00000000-0005-0000-0000-0000023B0000}"/>
    <cellStyle name="Millares 19 2 3 4 3" xfId="6346" xr:uid="{00000000-0005-0000-0000-0000033B0000}"/>
    <cellStyle name="Millares 19 2 3 4 3 2" xfId="18818" xr:uid="{00000000-0005-0000-0000-0000043B0000}"/>
    <cellStyle name="Millares 19 2 3 4 4" xfId="8272" xr:uid="{00000000-0005-0000-0000-0000053B0000}"/>
    <cellStyle name="Millares 19 2 3 4 4 2" xfId="20743" xr:uid="{00000000-0005-0000-0000-0000063B0000}"/>
    <cellStyle name="Millares 19 2 3 4 5" xfId="10278" xr:uid="{00000000-0005-0000-0000-0000073B0000}"/>
    <cellStyle name="Millares 19 2 3 4 5 2" xfId="22747" xr:uid="{00000000-0005-0000-0000-0000083B0000}"/>
    <cellStyle name="Millares 19 2 3 4 6" xfId="14943" xr:uid="{00000000-0005-0000-0000-0000093B0000}"/>
    <cellStyle name="Millares 19 2 3 5" xfId="1028" xr:uid="{00000000-0005-0000-0000-00000A3B0000}"/>
    <cellStyle name="Millares 19 2 3 5 2" xfId="13504" xr:uid="{00000000-0005-0000-0000-00000B3B0000}"/>
    <cellStyle name="Millares 19 2 3 6" xfId="2952" xr:uid="{00000000-0005-0000-0000-00000C3B0000}"/>
    <cellStyle name="Millares 19 2 3 6 2" xfId="15425" xr:uid="{00000000-0005-0000-0000-00000D3B0000}"/>
    <cellStyle name="Millares 19 2 3 7" xfId="4890" xr:uid="{00000000-0005-0000-0000-00000E3B0000}"/>
    <cellStyle name="Millares 19 2 3 7 2" xfId="17362" xr:uid="{00000000-0005-0000-0000-00000F3B0000}"/>
    <cellStyle name="Millares 19 2 3 8" xfId="6830" xr:uid="{00000000-0005-0000-0000-0000103B0000}"/>
    <cellStyle name="Millares 19 2 3 8 2" xfId="19301" xr:uid="{00000000-0005-0000-0000-0000113B0000}"/>
    <cellStyle name="Millares 19 2 3 9" xfId="8855" xr:uid="{00000000-0005-0000-0000-0000123B0000}"/>
    <cellStyle name="Millares 19 2 3 9 2" xfId="21324" xr:uid="{00000000-0005-0000-0000-0000133B0000}"/>
    <cellStyle name="Millares 19 2 4" xfId="1330" xr:uid="{00000000-0005-0000-0000-0000143B0000}"/>
    <cellStyle name="Millares 19 2 4 10" xfId="27563" xr:uid="{00000000-0005-0000-0000-0000153B0000}"/>
    <cellStyle name="Millares 19 2 4 11" xfId="28398" xr:uid="{00000000-0005-0000-0000-0000163B0000}"/>
    <cellStyle name="Millares 19 2 4 12" xfId="29283" xr:uid="{00000000-0005-0000-0000-0000173B0000}"/>
    <cellStyle name="Millares 19 2 4 13" xfId="32005" xr:uid="{00000000-0005-0000-0000-0000183B0000}"/>
    <cellStyle name="Millares 19 2 4 14" xfId="33163" xr:uid="{00000000-0005-0000-0000-0000193B0000}"/>
    <cellStyle name="Millares 19 2 4 2" xfId="3254" xr:uid="{00000000-0005-0000-0000-00001A3B0000}"/>
    <cellStyle name="Millares 19 2 4 2 2" xfId="15727" xr:uid="{00000000-0005-0000-0000-00001B3B0000}"/>
    <cellStyle name="Millares 19 2 4 3" xfId="5206" xr:uid="{00000000-0005-0000-0000-00001C3B0000}"/>
    <cellStyle name="Millares 19 2 4 3 2" xfId="17677" xr:uid="{00000000-0005-0000-0000-00001D3B0000}"/>
    <cellStyle name="Millares 19 2 4 4" xfId="7135" xr:uid="{00000000-0005-0000-0000-00001E3B0000}"/>
    <cellStyle name="Millares 19 2 4 4 2" xfId="19606" xr:uid="{00000000-0005-0000-0000-00001F3B0000}"/>
    <cellStyle name="Millares 19 2 4 5" xfId="9145" xr:uid="{00000000-0005-0000-0000-0000203B0000}"/>
    <cellStyle name="Millares 19 2 4 5 2" xfId="21614" xr:uid="{00000000-0005-0000-0000-0000213B0000}"/>
    <cellStyle name="Millares 19 2 4 6" xfId="12755" xr:uid="{00000000-0005-0000-0000-0000223B0000}"/>
    <cellStyle name="Millares 19 2 4 6 2" xfId="24588" xr:uid="{00000000-0005-0000-0000-0000233B0000}"/>
    <cellStyle name="Millares 19 2 4 7" xfId="13806" xr:uid="{00000000-0005-0000-0000-0000243B0000}"/>
    <cellStyle name="Millares 19 2 4 8" xfId="25279" xr:uid="{00000000-0005-0000-0000-0000253B0000}"/>
    <cellStyle name="Millares 19 2 4 9" xfId="26265" xr:uid="{00000000-0005-0000-0000-0000263B0000}"/>
    <cellStyle name="Millares 19 2 5" xfId="1810" xr:uid="{00000000-0005-0000-0000-0000273B0000}"/>
    <cellStyle name="Millares 19 2 5 2" xfId="3734" xr:uid="{00000000-0005-0000-0000-0000283B0000}"/>
    <cellStyle name="Millares 19 2 5 2 2" xfId="16207" xr:uid="{00000000-0005-0000-0000-0000293B0000}"/>
    <cellStyle name="Millares 19 2 5 3" xfId="5685" xr:uid="{00000000-0005-0000-0000-00002A3B0000}"/>
    <cellStyle name="Millares 19 2 5 3 2" xfId="18157" xr:uid="{00000000-0005-0000-0000-00002B3B0000}"/>
    <cellStyle name="Millares 19 2 5 4" xfId="7615" xr:uid="{00000000-0005-0000-0000-00002C3B0000}"/>
    <cellStyle name="Millares 19 2 5 4 2" xfId="20086" xr:uid="{00000000-0005-0000-0000-00002D3B0000}"/>
    <cellStyle name="Millares 19 2 5 5" xfId="9623" xr:uid="{00000000-0005-0000-0000-00002E3B0000}"/>
    <cellStyle name="Millares 19 2 5 5 2" xfId="22092" xr:uid="{00000000-0005-0000-0000-00002F3B0000}"/>
    <cellStyle name="Millares 19 2 5 6" xfId="14286" xr:uid="{00000000-0005-0000-0000-0000303B0000}"/>
    <cellStyle name="Millares 19 2 5 7" xfId="29353" xr:uid="{00000000-0005-0000-0000-0000313B0000}"/>
    <cellStyle name="Millares 19 2 5 8" xfId="32072" xr:uid="{00000000-0005-0000-0000-0000323B0000}"/>
    <cellStyle name="Millares 19 2 5 9" xfId="33230" xr:uid="{00000000-0005-0000-0000-0000333B0000}"/>
    <cellStyle name="Millares 19 2 6" xfId="2292" xr:uid="{00000000-0005-0000-0000-0000343B0000}"/>
    <cellStyle name="Millares 19 2 6 2" xfId="4213" xr:uid="{00000000-0005-0000-0000-0000353B0000}"/>
    <cellStyle name="Millares 19 2 6 2 2" xfId="16686" xr:uid="{00000000-0005-0000-0000-0000363B0000}"/>
    <cellStyle name="Millares 19 2 6 3" xfId="6168" xr:uid="{00000000-0005-0000-0000-0000373B0000}"/>
    <cellStyle name="Millares 19 2 6 3 2" xfId="18640" xr:uid="{00000000-0005-0000-0000-0000383B0000}"/>
    <cellStyle name="Millares 19 2 6 4" xfId="8094" xr:uid="{00000000-0005-0000-0000-0000393B0000}"/>
    <cellStyle name="Millares 19 2 6 4 2" xfId="20565" xr:uid="{00000000-0005-0000-0000-00003A3B0000}"/>
    <cellStyle name="Millares 19 2 6 5" xfId="10100" xr:uid="{00000000-0005-0000-0000-00003B3B0000}"/>
    <cellStyle name="Millares 19 2 6 5 2" xfId="22569" xr:uid="{00000000-0005-0000-0000-00003C3B0000}"/>
    <cellStyle name="Millares 19 2 6 6" xfId="14765" xr:uid="{00000000-0005-0000-0000-00003D3B0000}"/>
    <cellStyle name="Millares 19 2 7" xfId="850" xr:uid="{00000000-0005-0000-0000-00003E3B0000}"/>
    <cellStyle name="Millares 19 2 7 2" xfId="13326" xr:uid="{00000000-0005-0000-0000-00003F3B0000}"/>
    <cellStyle name="Millares 19 2 8" xfId="2774" xr:uid="{00000000-0005-0000-0000-0000403B0000}"/>
    <cellStyle name="Millares 19 2 8 2" xfId="15247" xr:uid="{00000000-0005-0000-0000-0000413B0000}"/>
    <cellStyle name="Millares 19 2 9" xfId="4707" xr:uid="{00000000-0005-0000-0000-0000423B0000}"/>
    <cellStyle name="Millares 19 2 9 2" xfId="17179" xr:uid="{00000000-0005-0000-0000-0000433B0000}"/>
    <cellStyle name="Millares 19 20" xfId="12818" xr:uid="{00000000-0005-0000-0000-0000443B0000}"/>
    <cellStyle name="Millares 19 21" xfId="24721" xr:uid="{00000000-0005-0000-0000-0000453B0000}"/>
    <cellStyle name="Millares 19 22" xfId="25326" xr:uid="{00000000-0005-0000-0000-0000463B0000}"/>
    <cellStyle name="Millares 19 23" xfId="26788" xr:uid="{00000000-0005-0000-0000-0000473B0000}"/>
    <cellStyle name="Millares 19 24" xfId="27768" xr:uid="{00000000-0005-0000-0000-0000483B0000}"/>
    <cellStyle name="Millares 19 25" xfId="28470" xr:uid="{00000000-0005-0000-0000-0000493B0000}"/>
    <cellStyle name="Millares 19 26" xfId="31435" xr:uid="{00000000-0005-0000-0000-00004A3B0000}"/>
    <cellStyle name="Millares 19 27" xfId="32606" xr:uid="{00000000-0005-0000-0000-00004B3B0000}"/>
    <cellStyle name="Millares 19 3" xfId="119" xr:uid="{00000000-0005-0000-0000-00004C3B0000}"/>
    <cellStyle name="Millares 19 3 10" xfId="8710" xr:uid="{00000000-0005-0000-0000-00004D3B0000}"/>
    <cellStyle name="Millares 19 3 10 2" xfId="21179" xr:uid="{00000000-0005-0000-0000-00004E3B0000}"/>
    <cellStyle name="Millares 19 3 11" xfId="10609" xr:uid="{00000000-0005-0000-0000-00004F3B0000}"/>
    <cellStyle name="Millares 19 3 11 2" xfId="23075" xr:uid="{00000000-0005-0000-0000-0000503B0000}"/>
    <cellStyle name="Millares 19 3 12" xfId="11089" xr:uid="{00000000-0005-0000-0000-0000513B0000}"/>
    <cellStyle name="Millares 19 3 12 2" xfId="23554" xr:uid="{00000000-0005-0000-0000-0000523B0000}"/>
    <cellStyle name="Millares 19 3 13" xfId="12230" xr:uid="{00000000-0005-0000-0000-0000533B0000}"/>
    <cellStyle name="Millares 19 3 13 2" xfId="24064" xr:uid="{00000000-0005-0000-0000-0000543B0000}"/>
    <cellStyle name="Millares 19 3 14" xfId="12869" xr:uid="{00000000-0005-0000-0000-0000553B0000}"/>
    <cellStyle name="Millares 19 3 15" xfId="24772" xr:uid="{00000000-0005-0000-0000-0000563B0000}"/>
    <cellStyle name="Millares 19 3 16" xfId="25385" xr:uid="{00000000-0005-0000-0000-0000573B0000}"/>
    <cellStyle name="Millares 19 3 17" xfId="26852" xr:uid="{00000000-0005-0000-0000-0000583B0000}"/>
    <cellStyle name="Millares 19 3 18" xfId="27821" xr:uid="{00000000-0005-0000-0000-0000593B0000}"/>
    <cellStyle name="Millares 19 3 19" xfId="28529" xr:uid="{00000000-0005-0000-0000-00005A3B0000}"/>
    <cellStyle name="Millares 19 3 2" xfId="336" xr:uid="{00000000-0005-0000-0000-00005B3B0000}"/>
    <cellStyle name="Millares 19 3 2 10" xfId="10787" xr:uid="{00000000-0005-0000-0000-00005C3B0000}"/>
    <cellStyle name="Millares 19 3 2 10 2" xfId="23253" xr:uid="{00000000-0005-0000-0000-00005D3B0000}"/>
    <cellStyle name="Millares 19 3 2 11" xfId="11267" xr:uid="{00000000-0005-0000-0000-00005E3B0000}"/>
    <cellStyle name="Millares 19 3 2 11 2" xfId="23732" xr:uid="{00000000-0005-0000-0000-00005F3B0000}"/>
    <cellStyle name="Millares 19 3 2 12" xfId="12408" xr:uid="{00000000-0005-0000-0000-0000603B0000}"/>
    <cellStyle name="Millares 19 3 2 12 2" xfId="24242" xr:uid="{00000000-0005-0000-0000-0000613B0000}"/>
    <cellStyle name="Millares 19 3 2 13" xfId="13047" xr:uid="{00000000-0005-0000-0000-0000623B0000}"/>
    <cellStyle name="Millares 19 3 2 14" xfId="24950" xr:uid="{00000000-0005-0000-0000-0000633B0000}"/>
    <cellStyle name="Millares 19 3 2 15" xfId="25578" xr:uid="{00000000-0005-0000-0000-0000643B0000}"/>
    <cellStyle name="Millares 19 3 2 16" xfId="27041" xr:uid="{00000000-0005-0000-0000-0000653B0000}"/>
    <cellStyle name="Millares 19 3 2 17" xfId="28000" xr:uid="{00000000-0005-0000-0000-0000663B0000}"/>
    <cellStyle name="Millares 19 3 2 18" xfId="28720" xr:uid="{00000000-0005-0000-0000-0000673B0000}"/>
    <cellStyle name="Millares 19 3 2 19" xfId="31664" xr:uid="{00000000-0005-0000-0000-0000683B0000}"/>
    <cellStyle name="Millares 19 3 2 2" xfId="1532" xr:uid="{00000000-0005-0000-0000-0000693B0000}"/>
    <cellStyle name="Millares 19 3 2 2 2" xfId="3456" xr:uid="{00000000-0005-0000-0000-00006A3B0000}"/>
    <cellStyle name="Millares 19 3 2 2 2 2" xfId="15929" xr:uid="{00000000-0005-0000-0000-00006B3B0000}"/>
    <cellStyle name="Millares 19 3 2 2 3" xfId="5407" xr:uid="{00000000-0005-0000-0000-00006C3B0000}"/>
    <cellStyle name="Millares 19 3 2 2 3 2" xfId="17879" xr:uid="{00000000-0005-0000-0000-00006D3B0000}"/>
    <cellStyle name="Millares 19 3 2 2 4" xfId="7337" xr:uid="{00000000-0005-0000-0000-00006E3B0000}"/>
    <cellStyle name="Millares 19 3 2 2 4 2" xfId="19808" xr:uid="{00000000-0005-0000-0000-00006F3B0000}"/>
    <cellStyle name="Millares 19 3 2 2 5" xfId="9347" xr:uid="{00000000-0005-0000-0000-0000703B0000}"/>
    <cellStyle name="Millares 19 3 2 2 5 2" xfId="21816" xr:uid="{00000000-0005-0000-0000-0000713B0000}"/>
    <cellStyle name="Millares 19 3 2 2 6" xfId="14008" xr:uid="{00000000-0005-0000-0000-0000723B0000}"/>
    <cellStyle name="Millares 19 3 2 2 7" xfId="29555" xr:uid="{00000000-0005-0000-0000-0000733B0000}"/>
    <cellStyle name="Millares 19 3 2 2 8" xfId="32274" xr:uid="{00000000-0005-0000-0000-0000743B0000}"/>
    <cellStyle name="Millares 19 3 2 2 9" xfId="33432" xr:uid="{00000000-0005-0000-0000-0000753B0000}"/>
    <cellStyle name="Millares 19 3 2 20" xfId="32835" xr:uid="{00000000-0005-0000-0000-0000763B0000}"/>
    <cellStyle name="Millares 19 3 2 3" xfId="2012" xr:uid="{00000000-0005-0000-0000-0000773B0000}"/>
    <cellStyle name="Millares 19 3 2 3 2" xfId="3936" xr:uid="{00000000-0005-0000-0000-0000783B0000}"/>
    <cellStyle name="Millares 19 3 2 3 2 2" xfId="16409" xr:uid="{00000000-0005-0000-0000-0000793B0000}"/>
    <cellStyle name="Millares 19 3 2 3 3" xfId="5887" xr:uid="{00000000-0005-0000-0000-00007A3B0000}"/>
    <cellStyle name="Millares 19 3 2 3 3 2" xfId="18359" xr:uid="{00000000-0005-0000-0000-00007B3B0000}"/>
    <cellStyle name="Millares 19 3 2 3 4" xfId="7817" xr:uid="{00000000-0005-0000-0000-00007C3B0000}"/>
    <cellStyle name="Millares 19 3 2 3 4 2" xfId="20288" xr:uid="{00000000-0005-0000-0000-00007D3B0000}"/>
    <cellStyle name="Millares 19 3 2 3 5" xfId="9825" xr:uid="{00000000-0005-0000-0000-00007E3B0000}"/>
    <cellStyle name="Millares 19 3 2 3 5 2" xfId="22294" xr:uid="{00000000-0005-0000-0000-00007F3B0000}"/>
    <cellStyle name="Millares 19 3 2 3 6" xfId="14488" xr:uid="{00000000-0005-0000-0000-0000803B0000}"/>
    <cellStyle name="Millares 19 3 2 4" xfId="2494" xr:uid="{00000000-0005-0000-0000-0000813B0000}"/>
    <cellStyle name="Millares 19 3 2 4 2" xfId="4415" xr:uid="{00000000-0005-0000-0000-0000823B0000}"/>
    <cellStyle name="Millares 19 3 2 4 2 2" xfId="16888" xr:uid="{00000000-0005-0000-0000-0000833B0000}"/>
    <cellStyle name="Millares 19 3 2 4 3" xfId="6370" xr:uid="{00000000-0005-0000-0000-0000843B0000}"/>
    <cellStyle name="Millares 19 3 2 4 3 2" xfId="18842" xr:uid="{00000000-0005-0000-0000-0000853B0000}"/>
    <cellStyle name="Millares 19 3 2 4 4" xfId="8296" xr:uid="{00000000-0005-0000-0000-0000863B0000}"/>
    <cellStyle name="Millares 19 3 2 4 4 2" xfId="20767" xr:uid="{00000000-0005-0000-0000-0000873B0000}"/>
    <cellStyle name="Millares 19 3 2 4 5" xfId="10302" xr:uid="{00000000-0005-0000-0000-0000883B0000}"/>
    <cellStyle name="Millares 19 3 2 4 5 2" xfId="22771" xr:uid="{00000000-0005-0000-0000-0000893B0000}"/>
    <cellStyle name="Millares 19 3 2 4 6" xfId="14967" xr:uid="{00000000-0005-0000-0000-00008A3B0000}"/>
    <cellStyle name="Millares 19 3 2 5" xfId="1052" xr:uid="{00000000-0005-0000-0000-00008B3B0000}"/>
    <cellStyle name="Millares 19 3 2 5 2" xfId="13528" xr:uid="{00000000-0005-0000-0000-00008C3B0000}"/>
    <cellStyle name="Millares 19 3 2 6" xfId="2976" xr:uid="{00000000-0005-0000-0000-00008D3B0000}"/>
    <cellStyle name="Millares 19 3 2 6 2" xfId="15449" xr:uid="{00000000-0005-0000-0000-00008E3B0000}"/>
    <cellStyle name="Millares 19 3 2 7" xfId="4914" xr:uid="{00000000-0005-0000-0000-00008F3B0000}"/>
    <cellStyle name="Millares 19 3 2 7 2" xfId="17386" xr:uid="{00000000-0005-0000-0000-0000903B0000}"/>
    <cellStyle name="Millares 19 3 2 8" xfId="6854" xr:uid="{00000000-0005-0000-0000-0000913B0000}"/>
    <cellStyle name="Millares 19 3 2 8 2" xfId="19325" xr:uid="{00000000-0005-0000-0000-0000923B0000}"/>
    <cellStyle name="Millares 19 3 2 9" xfId="8878" xr:uid="{00000000-0005-0000-0000-0000933B0000}"/>
    <cellStyle name="Millares 19 3 2 9 2" xfId="21347" xr:uid="{00000000-0005-0000-0000-0000943B0000}"/>
    <cellStyle name="Millares 19 3 20" xfId="31486" xr:uid="{00000000-0005-0000-0000-0000953B0000}"/>
    <cellStyle name="Millares 19 3 21" xfId="32657" xr:uid="{00000000-0005-0000-0000-0000963B0000}"/>
    <cellStyle name="Millares 19 3 3" xfId="1354" xr:uid="{00000000-0005-0000-0000-0000973B0000}"/>
    <cellStyle name="Millares 19 3 3 2" xfId="3278" xr:uid="{00000000-0005-0000-0000-0000983B0000}"/>
    <cellStyle name="Millares 19 3 3 2 2" xfId="15751" xr:uid="{00000000-0005-0000-0000-0000993B0000}"/>
    <cellStyle name="Millares 19 3 3 3" xfId="5230" xr:uid="{00000000-0005-0000-0000-00009A3B0000}"/>
    <cellStyle name="Millares 19 3 3 3 2" xfId="17701" xr:uid="{00000000-0005-0000-0000-00009B3B0000}"/>
    <cellStyle name="Millares 19 3 3 4" xfId="7159" xr:uid="{00000000-0005-0000-0000-00009C3B0000}"/>
    <cellStyle name="Millares 19 3 3 4 2" xfId="19630" xr:uid="{00000000-0005-0000-0000-00009D3B0000}"/>
    <cellStyle name="Millares 19 3 3 5" xfId="9169" xr:uid="{00000000-0005-0000-0000-00009E3B0000}"/>
    <cellStyle name="Millares 19 3 3 5 2" xfId="21638" xr:uid="{00000000-0005-0000-0000-00009F3B0000}"/>
    <cellStyle name="Millares 19 3 3 6" xfId="13830" xr:uid="{00000000-0005-0000-0000-0000A03B0000}"/>
    <cellStyle name="Millares 19 3 3 7" xfId="29377" xr:uid="{00000000-0005-0000-0000-0000A13B0000}"/>
    <cellStyle name="Millares 19 3 3 8" xfId="32096" xr:uid="{00000000-0005-0000-0000-0000A23B0000}"/>
    <cellStyle name="Millares 19 3 3 9" xfId="33254" xr:uid="{00000000-0005-0000-0000-0000A33B0000}"/>
    <cellStyle name="Millares 19 3 4" xfId="1834" xr:uid="{00000000-0005-0000-0000-0000A43B0000}"/>
    <cellStyle name="Millares 19 3 4 2" xfId="3758" xr:uid="{00000000-0005-0000-0000-0000A53B0000}"/>
    <cellStyle name="Millares 19 3 4 2 2" xfId="16231" xr:uid="{00000000-0005-0000-0000-0000A63B0000}"/>
    <cellStyle name="Millares 19 3 4 3" xfId="5709" xr:uid="{00000000-0005-0000-0000-0000A73B0000}"/>
    <cellStyle name="Millares 19 3 4 3 2" xfId="18181" xr:uid="{00000000-0005-0000-0000-0000A83B0000}"/>
    <cellStyle name="Millares 19 3 4 4" xfId="7639" xr:uid="{00000000-0005-0000-0000-0000A93B0000}"/>
    <cellStyle name="Millares 19 3 4 4 2" xfId="20110" xr:uid="{00000000-0005-0000-0000-0000AA3B0000}"/>
    <cellStyle name="Millares 19 3 4 5" xfId="9647" xr:uid="{00000000-0005-0000-0000-0000AB3B0000}"/>
    <cellStyle name="Millares 19 3 4 5 2" xfId="22116" xr:uid="{00000000-0005-0000-0000-0000AC3B0000}"/>
    <cellStyle name="Millares 19 3 4 6" xfId="14310" xr:uid="{00000000-0005-0000-0000-0000AD3B0000}"/>
    <cellStyle name="Millares 19 3 5" xfId="2316" xr:uid="{00000000-0005-0000-0000-0000AE3B0000}"/>
    <cellStyle name="Millares 19 3 5 2" xfId="4237" xr:uid="{00000000-0005-0000-0000-0000AF3B0000}"/>
    <cellStyle name="Millares 19 3 5 2 2" xfId="16710" xr:uid="{00000000-0005-0000-0000-0000B03B0000}"/>
    <cellStyle name="Millares 19 3 5 3" xfId="6192" xr:uid="{00000000-0005-0000-0000-0000B13B0000}"/>
    <cellStyle name="Millares 19 3 5 3 2" xfId="18664" xr:uid="{00000000-0005-0000-0000-0000B23B0000}"/>
    <cellStyle name="Millares 19 3 5 4" xfId="8118" xr:uid="{00000000-0005-0000-0000-0000B33B0000}"/>
    <cellStyle name="Millares 19 3 5 4 2" xfId="20589" xr:uid="{00000000-0005-0000-0000-0000B43B0000}"/>
    <cellStyle name="Millares 19 3 5 5" xfId="10124" xr:uid="{00000000-0005-0000-0000-0000B53B0000}"/>
    <cellStyle name="Millares 19 3 5 5 2" xfId="22593" xr:uid="{00000000-0005-0000-0000-0000B63B0000}"/>
    <cellStyle name="Millares 19 3 5 6" xfId="14789" xr:uid="{00000000-0005-0000-0000-0000B73B0000}"/>
    <cellStyle name="Millares 19 3 6" xfId="874" xr:uid="{00000000-0005-0000-0000-0000B83B0000}"/>
    <cellStyle name="Millares 19 3 6 2" xfId="13350" xr:uid="{00000000-0005-0000-0000-0000B93B0000}"/>
    <cellStyle name="Millares 19 3 7" xfId="2798" xr:uid="{00000000-0005-0000-0000-0000BA3B0000}"/>
    <cellStyle name="Millares 19 3 7 2" xfId="15271" xr:uid="{00000000-0005-0000-0000-0000BB3B0000}"/>
    <cellStyle name="Millares 19 3 8" xfId="4731" xr:uid="{00000000-0005-0000-0000-0000BC3B0000}"/>
    <cellStyle name="Millares 19 3 8 2" xfId="17203" xr:uid="{00000000-0005-0000-0000-0000BD3B0000}"/>
    <cellStyle name="Millares 19 3 9" xfId="6676" xr:uid="{00000000-0005-0000-0000-0000BE3B0000}"/>
    <cellStyle name="Millares 19 3 9 2" xfId="19147" xr:uid="{00000000-0005-0000-0000-0000BF3B0000}"/>
    <cellStyle name="Millares 19 4" xfId="213" xr:uid="{00000000-0005-0000-0000-0000C03B0000}"/>
    <cellStyle name="Millares 19 4 10" xfId="8766" xr:uid="{00000000-0005-0000-0000-0000C13B0000}"/>
    <cellStyle name="Millares 19 4 10 2" xfId="21235" xr:uid="{00000000-0005-0000-0000-0000C23B0000}"/>
    <cellStyle name="Millares 19 4 11" xfId="10671" xr:uid="{00000000-0005-0000-0000-0000C33B0000}"/>
    <cellStyle name="Millares 19 4 11 2" xfId="23137" xr:uid="{00000000-0005-0000-0000-0000C43B0000}"/>
    <cellStyle name="Millares 19 4 12" xfId="11151" xr:uid="{00000000-0005-0000-0000-0000C53B0000}"/>
    <cellStyle name="Millares 19 4 12 2" xfId="23616" xr:uid="{00000000-0005-0000-0000-0000C63B0000}"/>
    <cellStyle name="Millares 19 4 13" xfId="12292" xr:uid="{00000000-0005-0000-0000-0000C73B0000}"/>
    <cellStyle name="Millares 19 4 13 2" xfId="24126" xr:uid="{00000000-0005-0000-0000-0000C83B0000}"/>
    <cellStyle name="Millares 19 4 14" xfId="12931" xr:uid="{00000000-0005-0000-0000-0000C93B0000}"/>
    <cellStyle name="Millares 19 4 15" xfId="24834" xr:uid="{00000000-0005-0000-0000-0000CA3B0000}"/>
    <cellStyle name="Millares 19 4 16" xfId="25458" xr:uid="{00000000-0005-0000-0000-0000CB3B0000}"/>
    <cellStyle name="Millares 19 4 17" xfId="26924" xr:uid="{00000000-0005-0000-0000-0000CC3B0000}"/>
    <cellStyle name="Millares 19 4 18" xfId="27884" xr:uid="{00000000-0005-0000-0000-0000CD3B0000}"/>
    <cellStyle name="Millares 19 4 19" xfId="28601" xr:uid="{00000000-0005-0000-0000-0000CE3B0000}"/>
    <cellStyle name="Millares 19 4 2" xfId="398" xr:uid="{00000000-0005-0000-0000-0000CF3B0000}"/>
    <cellStyle name="Millares 19 4 2 10" xfId="10849" xr:uid="{00000000-0005-0000-0000-0000D03B0000}"/>
    <cellStyle name="Millares 19 4 2 10 2" xfId="23315" xr:uid="{00000000-0005-0000-0000-0000D13B0000}"/>
    <cellStyle name="Millares 19 4 2 11" xfId="11329" xr:uid="{00000000-0005-0000-0000-0000D23B0000}"/>
    <cellStyle name="Millares 19 4 2 11 2" xfId="23794" xr:uid="{00000000-0005-0000-0000-0000D33B0000}"/>
    <cellStyle name="Millares 19 4 2 12" xfId="12470" xr:uid="{00000000-0005-0000-0000-0000D43B0000}"/>
    <cellStyle name="Millares 19 4 2 12 2" xfId="24304" xr:uid="{00000000-0005-0000-0000-0000D53B0000}"/>
    <cellStyle name="Millares 19 4 2 13" xfId="13109" xr:uid="{00000000-0005-0000-0000-0000D63B0000}"/>
    <cellStyle name="Millares 19 4 2 14" xfId="25012" xr:uid="{00000000-0005-0000-0000-0000D73B0000}"/>
    <cellStyle name="Millares 19 4 2 15" xfId="25640" xr:uid="{00000000-0005-0000-0000-0000D83B0000}"/>
    <cellStyle name="Millares 19 4 2 16" xfId="27103" xr:uid="{00000000-0005-0000-0000-0000D93B0000}"/>
    <cellStyle name="Millares 19 4 2 17" xfId="28062" xr:uid="{00000000-0005-0000-0000-0000DA3B0000}"/>
    <cellStyle name="Millares 19 4 2 18" xfId="28782" xr:uid="{00000000-0005-0000-0000-0000DB3B0000}"/>
    <cellStyle name="Millares 19 4 2 19" xfId="31726" xr:uid="{00000000-0005-0000-0000-0000DC3B0000}"/>
    <cellStyle name="Millares 19 4 2 2" xfId="1594" xr:uid="{00000000-0005-0000-0000-0000DD3B0000}"/>
    <cellStyle name="Millares 19 4 2 2 2" xfId="3518" xr:uid="{00000000-0005-0000-0000-0000DE3B0000}"/>
    <cellStyle name="Millares 19 4 2 2 2 2" xfId="15991" xr:uid="{00000000-0005-0000-0000-0000DF3B0000}"/>
    <cellStyle name="Millares 19 4 2 2 3" xfId="5469" xr:uid="{00000000-0005-0000-0000-0000E03B0000}"/>
    <cellStyle name="Millares 19 4 2 2 3 2" xfId="17941" xr:uid="{00000000-0005-0000-0000-0000E13B0000}"/>
    <cellStyle name="Millares 19 4 2 2 4" xfId="7399" xr:uid="{00000000-0005-0000-0000-0000E23B0000}"/>
    <cellStyle name="Millares 19 4 2 2 4 2" xfId="19870" xr:uid="{00000000-0005-0000-0000-0000E33B0000}"/>
    <cellStyle name="Millares 19 4 2 2 5" xfId="9409" xr:uid="{00000000-0005-0000-0000-0000E43B0000}"/>
    <cellStyle name="Millares 19 4 2 2 5 2" xfId="21878" xr:uid="{00000000-0005-0000-0000-0000E53B0000}"/>
    <cellStyle name="Millares 19 4 2 2 6" xfId="14070" xr:uid="{00000000-0005-0000-0000-0000E63B0000}"/>
    <cellStyle name="Millares 19 4 2 2 7" xfId="29617" xr:uid="{00000000-0005-0000-0000-0000E73B0000}"/>
    <cellStyle name="Millares 19 4 2 2 8" xfId="32336" xr:uid="{00000000-0005-0000-0000-0000E83B0000}"/>
    <cellStyle name="Millares 19 4 2 2 9" xfId="33494" xr:uid="{00000000-0005-0000-0000-0000E93B0000}"/>
    <cellStyle name="Millares 19 4 2 20" xfId="32897" xr:uid="{00000000-0005-0000-0000-0000EA3B0000}"/>
    <cellStyle name="Millares 19 4 2 3" xfId="2074" xr:uid="{00000000-0005-0000-0000-0000EB3B0000}"/>
    <cellStyle name="Millares 19 4 2 3 2" xfId="3998" xr:uid="{00000000-0005-0000-0000-0000EC3B0000}"/>
    <cellStyle name="Millares 19 4 2 3 2 2" xfId="16471" xr:uid="{00000000-0005-0000-0000-0000ED3B0000}"/>
    <cellStyle name="Millares 19 4 2 3 3" xfId="5949" xr:uid="{00000000-0005-0000-0000-0000EE3B0000}"/>
    <cellStyle name="Millares 19 4 2 3 3 2" xfId="18421" xr:uid="{00000000-0005-0000-0000-0000EF3B0000}"/>
    <cellStyle name="Millares 19 4 2 3 4" xfId="7879" xr:uid="{00000000-0005-0000-0000-0000F03B0000}"/>
    <cellStyle name="Millares 19 4 2 3 4 2" xfId="20350" xr:uid="{00000000-0005-0000-0000-0000F13B0000}"/>
    <cellStyle name="Millares 19 4 2 3 5" xfId="9887" xr:uid="{00000000-0005-0000-0000-0000F23B0000}"/>
    <cellStyle name="Millares 19 4 2 3 5 2" xfId="22356" xr:uid="{00000000-0005-0000-0000-0000F33B0000}"/>
    <cellStyle name="Millares 19 4 2 3 6" xfId="14550" xr:uid="{00000000-0005-0000-0000-0000F43B0000}"/>
    <cellStyle name="Millares 19 4 2 4" xfId="2556" xr:uid="{00000000-0005-0000-0000-0000F53B0000}"/>
    <cellStyle name="Millares 19 4 2 4 2" xfId="4477" xr:uid="{00000000-0005-0000-0000-0000F63B0000}"/>
    <cellStyle name="Millares 19 4 2 4 2 2" xfId="16950" xr:uid="{00000000-0005-0000-0000-0000F73B0000}"/>
    <cellStyle name="Millares 19 4 2 4 3" xfId="6432" xr:uid="{00000000-0005-0000-0000-0000F83B0000}"/>
    <cellStyle name="Millares 19 4 2 4 3 2" xfId="18904" xr:uid="{00000000-0005-0000-0000-0000F93B0000}"/>
    <cellStyle name="Millares 19 4 2 4 4" xfId="8358" xr:uid="{00000000-0005-0000-0000-0000FA3B0000}"/>
    <cellStyle name="Millares 19 4 2 4 4 2" xfId="20829" xr:uid="{00000000-0005-0000-0000-0000FB3B0000}"/>
    <cellStyle name="Millares 19 4 2 4 5" xfId="10364" xr:uid="{00000000-0005-0000-0000-0000FC3B0000}"/>
    <cellStyle name="Millares 19 4 2 4 5 2" xfId="22833" xr:uid="{00000000-0005-0000-0000-0000FD3B0000}"/>
    <cellStyle name="Millares 19 4 2 4 6" xfId="15029" xr:uid="{00000000-0005-0000-0000-0000FE3B0000}"/>
    <cellStyle name="Millares 19 4 2 5" xfId="1114" xr:uid="{00000000-0005-0000-0000-0000FF3B0000}"/>
    <cellStyle name="Millares 19 4 2 5 2" xfId="13590" xr:uid="{00000000-0005-0000-0000-0000003C0000}"/>
    <cellStyle name="Millares 19 4 2 6" xfId="3038" xr:uid="{00000000-0005-0000-0000-0000013C0000}"/>
    <cellStyle name="Millares 19 4 2 6 2" xfId="15511" xr:uid="{00000000-0005-0000-0000-0000023C0000}"/>
    <cellStyle name="Millares 19 4 2 7" xfId="4976" xr:uid="{00000000-0005-0000-0000-0000033C0000}"/>
    <cellStyle name="Millares 19 4 2 7 2" xfId="17448" xr:uid="{00000000-0005-0000-0000-0000043C0000}"/>
    <cellStyle name="Millares 19 4 2 8" xfId="6916" xr:uid="{00000000-0005-0000-0000-0000053C0000}"/>
    <cellStyle name="Millares 19 4 2 8 2" xfId="19387" xr:uid="{00000000-0005-0000-0000-0000063C0000}"/>
    <cellStyle name="Millares 19 4 2 9" xfId="8935" xr:uid="{00000000-0005-0000-0000-0000073C0000}"/>
    <cellStyle name="Millares 19 4 2 9 2" xfId="21404" xr:uid="{00000000-0005-0000-0000-0000083C0000}"/>
    <cellStyle name="Millares 19 4 20" xfId="31548" xr:uid="{00000000-0005-0000-0000-0000093C0000}"/>
    <cellStyle name="Millares 19 4 21" xfId="32719" xr:uid="{00000000-0005-0000-0000-00000A3C0000}"/>
    <cellStyle name="Millares 19 4 3" xfId="1416" xr:uid="{00000000-0005-0000-0000-00000B3C0000}"/>
    <cellStyle name="Millares 19 4 3 2" xfId="3340" xr:uid="{00000000-0005-0000-0000-00000C3C0000}"/>
    <cellStyle name="Millares 19 4 3 2 2" xfId="15813" xr:uid="{00000000-0005-0000-0000-00000D3C0000}"/>
    <cellStyle name="Millares 19 4 3 3" xfId="5292" xr:uid="{00000000-0005-0000-0000-00000E3C0000}"/>
    <cellStyle name="Millares 19 4 3 3 2" xfId="17763" xr:uid="{00000000-0005-0000-0000-00000F3C0000}"/>
    <cellStyle name="Millares 19 4 3 4" xfId="7221" xr:uid="{00000000-0005-0000-0000-0000103C0000}"/>
    <cellStyle name="Millares 19 4 3 4 2" xfId="19692" xr:uid="{00000000-0005-0000-0000-0000113C0000}"/>
    <cellStyle name="Millares 19 4 3 5" xfId="9231" xr:uid="{00000000-0005-0000-0000-0000123C0000}"/>
    <cellStyle name="Millares 19 4 3 5 2" xfId="21700" xr:uid="{00000000-0005-0000-0000-0000133C0000}"/>
    <cellStyle name="Millares 19 4 3 6" xfId="13892" xr:uid="{00000000-0005-0000-0000-0000143C0000}"/>
    <cellStyle name="Millares 19 4 3 7" xfId="29439" xr:uid="{00000000-0005-0000-0000-0000153C0000}"/>
    <cellStyle name="Millares 19 4 3 8" xfId="32158" xr:uid="{00000000-0005-0000-0000-0000163C0000}"/>
    <cellStyle name="Millares 19 4 3 9" xfId="33316" xr:uid="{00000000-0005-0000-0000-0000173C0000}"/>
    <cellStyle name="Millares 19 4 4" xfId="1896" xr:uid="{00000000-0005-0000-0000-0000183C0000}"/>
    <cellStyle name="Millares 19 4 4 2" xfId="3820" xr:uid="{00000000-0005-0000-0000-0000193C0000}"/>
    <cellStyle name="Millares 19 4 4 2 2" xfId="16293" xr:uid="{00000000-0005-0000-0000-00001A3C0000}"/>
    <cellStyle name="Millares 19 4 4 3" xfId="5771" xr:uid="{00000000-0005-0000-0000-00001B3C0000}"/>
    <cellStyle name="Millares 19 4 4 3 2" xfId="18243" xr:uid="{00000000-0005-0000-0000-00001C3C0000}"/>
    <cellStyle name="Millares 19 4 4 4" xfId="7701" xr:uid="{00000000-0005-0000-0000-00001D3C0000}"/>
    <cellStyle name="Millares 19 4 4 4 2" xfId="20172" xr:uid="{00000000-0005-0000-0000-00001E3C0000}"/>
    <cellStyle name="Millares 19 4 4 5" xfId="9709" xr:uid="{00000000-0005-0000-0000-00001F3C0000}"/>
    <cellStyle name="Millares 19 4 4 5 2" xfId="22178" xr:uid="{00000000-0005-0000-0000-0000203C0000}"/>
    <cellStyle name="Millares 19 4 4 6" xfId="14372" xr:uid="{00000000-0005-0000-0000-0000213C0000}"/>
    <cellStyle name="Millares 19 4 5" xfId="2378" xr:uid="{00000000-0005-0000-0000-0000223C0000}"/>
    <cellStyle name="Millares 19 4 5 2" xfId="4299" xr:uid="{00000000-0005-0000-0000-0000233C0000}"/>
    <cellStyle name="Millares 19 4 5 2 2" xfId="16772" xr:uid="{00000000-0005-0000-0000-0000243C0000}"/>
    <cellStyle name="Millares 19 4 5 3" xfId="6254" xr:uid="{00000000-0005-0000-0000-0000253C0000}"/>
    <cellStyle name="Millares 19 4 5 3 2" xfId="18726" xr:uid="{00000000-0005-0000-0000-0000263C0000}"/>
    <cellStyle name="Millares 19 4 5 4" xfId="8180" xr:uid="{00000000-0005-0000-0000-0000273C0000}"/>
    <cellStyle name="Millares 19 4 5 4 2" xfId="20651" xr:uid="{00000000-0005-0000-0000-0000283C0000}"/>
    <cellStyle name="Millares 19 4 5 5" xfId="10186" xr:uid="{00000000-0005-0000-0000-0000293C0000}"/>
    <cellStyle name="Millares 19 4 5 5 2" xfId="22655" xr:uid="{00000000-0005-0000-0000-00002A3C0000}"/>
    <cellStyle name="Millares 19 4 5 6" xfId="14851" xr:uid="{00000000-0005-0000-0000-00002B3C0000}"/>
    <cellStyle name="Millares 19 4 6" xfId="936" xr:uid="{00000000-0005-0000-0000-00002C3C0000}"/>
    <cellStyle name="Millares 19 4 6 2" xfId="13412" xr:uid="{00000000-0005-0000-0000-00002D3C0000}"/>
    <cellStyle name="Millares 19 4 7" xfId="2860" xr:uid="{00000000-0005-0000-0000-00002E3C0000}"/>
    <cellStyle name="Millares 19 4 7 2" xfId="15333" xr:uid="{00000000-0005-0000-0000-00002F3C0000}"/>
    <cellStyle name="Millares 19 4 8" xfId="4798" xr:uid="{00000000-0005-0000-0000-0000303C0000}"/>
    <cellStyle name="Millares 19 4 8 2" xfId="17270" xr:uid="{00000000-0005-0000-0000-0000313C0000}"/>
    <cellStyle name="Millares 19 4 9" xfId="6738" xr:uid="{00000000-0005-0000-0000-0000323C0000}"/>
    <cellStyle name="Millares 19 4 9 2" xfId="19209" xr:uid="{00000000-0005-0000-0000-0000333C0000}"/>
    <cellStyle name="Millares 19 5" xfId="242" xr:uid="{00000000-0005-0000-0000-0000343C0000}"/>
    <cellStyle name="Millares 19 5 10" xfId="8794" xr:uid="{00000000-0005-0000-0000-0000353C0000}"/>
    <cellStyle name="Millares 19 5 10 2" xfId="21263" xr:uid="{00000000-0005-0000-0000-0000363C0000}"/>
    <cellStyle name="Millares 19 5 11" xfId="10700" xr:uid="{00000000-0005-0000-0000-0000373C0000}"/>
    <cellStyle name="Millares 19 5 11 2" xfId="23166" xr:uid="{00000000-0005-0000-0000-0000383C0000}"/>
    <cellStyle name="Millares 19 5 12" xfId="11180" xr:uid="{00000000-0005-0000-0000-0000393C0000}"/>
    <cellStyle name="Millares 19 5 12 2" xfId="23645" xr:uid="{00000000-0005-0000-0000-00003A3C0000}"/>
    <cellStyle name="Millares 19 5 13" xfId="12321" xr:uid="{00000000-0005-0000-0000-00003B3C0000}"/>
    <cellStyle name="Millares 19 5 13 2" xfId="24155" xr:uid="{00000000-0005-0000-0000-00003C3C0000}"/>
    <cellStyle name="Millares 19 5 14" xfId="12960" xr:uid="{00000000-0005-0000-0000-00003D3C0000}"/>
    <cellStyle name="Millares 19 5 15" xfId="24863" xr:uid="{00000000-0005-0000-0000-00003E3C0000}"/>
    <cellStyle name="Millares 19 5 16" xfId="25487" xr:uid="{00000000-0005-0000-0000-00003F3C0000}"/>
    <cellStyle name="Millares 19 5 17" xfId="26953" xr:uid="{00000000-0005-0000-0000-0000403C0000}"/>
    <cellStyle name="Millares 19 5 18" xfId="27913" xr:uid="{00000000-0005-0000-0000-0000413C0000}"/>
    <cellStyle name="Millares 19 5 19" xfId="28630" xr:uid="{00000000-0005-0000-0000-0000423C0000}"/>
    <cellStyle name="Millares 19 5 2" xfId="427" xr:uid="{00000000-0005-0000-0000-0000433C0000}"/>
    <cellStyle name="Millares 19 5 2 10" xfId="10878" xr:uid="{00000000-0005-0000-0000-0000443C0000}"/>
    <cellStyle name="Millares 19 5 2 10 2" xfId="23344" xr:uid="{00000000-0005-0000-0000-0000453C0000}"/>
    <cellStyle name="Millares 19 5 2 11" xfId="11358" xr:uid="{00000000-0005-0000-0000-0000463C0000}"/>
    <cellStyle name="Millares 19 5 2 11 2" xfId="23823" xr:uid="{00000000-0005-0000-0000-0000473C0000}"/>
    <cellStyle name="Millares 19 5 2 12" xfId="12499" xr:uid="{00000000-0005-0000-0000-0000483C0000}"/>
    <cellStyle name="Millares 19 5 2 12 2" xfId="24333" xr:uid="{00000000-0005-0000-0000-0000493C0000}"/>
    <cellStyle name="Millares 19 5 2 13" xfId="13138" xr:uid="{00000000-0005-0000-0000-00004A3C0000}"/>
    <cellStyle name="Millares 19 5 2 14" xfId="25041" xr:uid="{00000000-0005-0000-0000-00004B3C0000}"/>
    <cellStyle name="Millares 19 5 2 15" xfId="25669" xr:uid="{00000000-0005-0000-0000-00004C3C0000}"/>
    <cellStyle name="Millares 19 5 2 16" xfId="27132" xr:uid="{00000000-0005-0000-0000-00004D3C0000}"/>
    <cellStyle name="Millares 19 5 2 17" xfId="28091" xr:uid="{00000000-0005-0000-0000-00004E3C0000}"/>
    <cellStyle name="Millares 19 5 2 18" xfId="28811" xr:uid="{00000000-0005-0000-0000-00004F3C0000}"/>
    <cellStyle name="Millares 19 5 2 19" xfId="31755" xr:uid="{00000000-0005-0000-0000-0000503C0000}"/>
    <cellStyle name="Millares 19 5 2 2" xfId="1623" xr:uid="{00000000-0005-0000-0000-0000513C0000}"/>
    <cellStyle name="Millares 19 5 2 2 2" xfId="3547" xr:uid="{00000000-0005-0000-0000-0000523C0000}"/>
    <cellStyle name="Millares 19 5 2 2 2 2" xfId="16020" xr:uid="{00000000-0005-0000-0000-0000533C0000}"/>
    <cellStyle name="Millares 19 5 2 2 3" xfId="5498" xr:uid="{00000000-0005-0000-0000-0000543C0000}"/>
    <cellStyle name="Millares 19 5 2 2 3 2" xfId="17970" xr:uid="{00000000-0005-0000-0000-0000553C0000}"/>
    <cellStyle name="Millares 19 5 2 2 4" xfId="7428" xr:uid="{00000000-0005-0000-0000-0000563C0000}"/>
    <cellStyle name="Millares 19 5 2 2 4 2" xfId="19899" xr:uid="{00000000-0005-0000-0000-0000573C0000}"/>
    <cellStyle name="Millares 19 5 2 2 5" xfId="9438" xr:uid="{00000000-0005-0000-0000-0000583C0000}"/>
    <cellStyle name="Millares 19 5 2 2 5 2" xfId="21907" xr:uid="{00000000-0005-0000-0000-0000593C0000}"/>
    <cellStyle name="Millares 19 5 2 2 6" xfId="14099" xr:uid="{00000000-0005-0000-0000-00005A3C0000}"/>
    <cellStyle name="Millares 19 5 2 2 7" xfId="29646" xr:uid="{00000000-0005-0000-0000-00005B3C0000}"/>
    <cellStyle name="Millares 19 5 2 2 8" xfId="32365" xr:uid="{00000000-0005-0000-0000-00005C3C0000}"/>
    <cellStyle name="Millares 19 5 2 2 9" xfId="33523" xr:uid="{00000000-0005-0000-0000-00005D3C0000}"/>
    <cellStyle name="Millares 19 5 2 20" xfId="32926" xr:uid="{00000000-0005-0000-0000-00005E3C0000}"/>
    <cellStyle name="Millares 19 5 2 3" xfId="2103" xr:uid="{00000000-0005-0000-0000-00005F3C0000}"/>
    <cellStyle name="Millares 19 5 2 3 2" xfId="4027" xr:uid="{00000000-0005-0000-0000-0000603C0000}"/>
    <cellStyle name="Millares 19 5 2 3 2 2" xfId="16500" xr:uid="{00000000-0005-0000-0000-0000613C0000}"/>
    <cellStyle name="Millares 19 5 2 3 3" xfId="5978" xr:uid="{00000000-0005-0000-0000-0000623C0000}"/>
    <cellStyle name="Millares 19 5 2 3 3 2" xfId="18450" xr:uid="{00000000-0005-0000-0000-0000633C0000}"/>
    <cellStyle name="Millares 19 5 2 3 4" xfId="7908" xr:uid="{00000000-0005-0000-0000-0000643C0000}"/>
    <cellStyle name="Millares 19 5 2 3 4 2" xfId="20379" xr:uid="{00000000-0005-0000-0000-0000653C0000}"/>
    <cellStyle name="Millares 19 5 2 3 5" xfId="9916" xr:uid="{00000000-0005-0000-0000-0000663C0000}"/>
    <cellStyle name="Millares 19 5 2 3 5 2" xfId="22385" xr:uid="{00000000-0005-0000-0000-0000673C0000}"/>
    <cellStyle name="Millares 19 5 2 3 6" xfId="14579" xr:uid="{00000000-0005-0000-0000-0000683C0000}"/>
    <cellStyle name="Millares 19 5 2 4" xfId="2585" xr:uid="{00000000-0005-0000-0000-0000693C0000}"/>
    <cellStyle name="Millares 19 5 2 4 2" xfId="4506" xr:uid="{00000000-0005-0000-0000-00006A3C0000}"/>
    <cellStyle name="Millares 19 5 2 4 2 2" xfId="16979" xr:uid="{00000000-0005-0000-0000-00006B3C0000}"/>
    <cellStyle name="Millares 19 5 2 4 3" xfId="6461" xr:uid="{00000000-0005-0000-0000-00006C3C0000}"/>
    <cellStyle name="Millares 19 5 2 4 3 2" xfId="18933" xr:uid="{00000000-0005-0000-0000-00006D3C0000}"/>
    <cellStyle name="Millares 19 5 2 4 4" xfId="8387" xr:uid="{00000000-0005-0000-0000-00006E3C0000}"/>
    <cellStyle name="Millares 19 5 2 4 4 2" xfId="20858" xr:uid="{00000000-0005-0000-0000-00006F3C0000}"/>
    <cellStyle name="Millares 19 5 2 4 5" xfId="10393" xr:uid="{00000000-0005-0000-0000-0000703C0000}"/>
    <cellStyle name="Millares 19 5 2 4 5 2" xfId="22862" xr:uid="{00000000-0005-0000-0000-0000713C0000}"/>
    <cellStyle name="Millares 19 5 2 4 6" xfId="15058" xr:uid="{00000000-0005-0000-0000-0000723C0000}"/>
    <cellStyle name="Millares 19 5 2 5" xfId="1143" xr:uid="{00000000-0005-0000-0000-0000733C0000}"/>
    <cellStyle name="Millares 19 5 2 5 2" xfId="13619" xr:uid="{00000000-0005-0000-0000-0000743C0000}"/>
    <cellStyle name="Millares 19 5 2 6" xfId="3067" xr:uid="{00000000-0005-0000-0000-0000753C0000}"/>
    <cellStyle name="Millares 19 5 2 6 2" xfId="15540" xr:uid="{00000000-0005-0000-0000-0000763C0000}"/>
    <cellStyle name="Millares 19 5 2 7" xfId="5005" xr:uid="{00000000-0005-0000-0000-0000773C0000}"/>
    <cellStyle name="Millares 19 5 2 7 2" xfId="17477" xr:uid="{00000000-0005-0000-0000-0000783C0000}"/>
    <cellStyle name="Millares 19 5 2 8" xfId="6945" xr:uid="{00000000-0005-0000-0000-0000793C0000}"/>
    <cellStyle name="Millares 19 5 2 8 2" xfId="19416" xr:uid="{00000000-0005-0000-0000-00007A3C0000}"/>
    <cellStyle name="Millares 19 5 2 9" xfId="8964" xr:uid="{00000000-0005-0000-0000-00007B3C0000}"/>
    <cellStyle name="Millares 19 5 2 9 2" xfId="21433" xr:uid="{00000000-0005-0000-0000-00007C3C0000}"/>
    <cellStyle name="Millares 19 5 20" xfId="31577" xr:uid="{00000000-0005-0000-0000-00007D3C0000}"/>
    <cellStyle name="Millares 19 5 21" xfId="32748" xr:uid="{00000000-0005-0000-0000-00007E3C0000}"/>
    <cellStyle name="Millares 19 5 3" xfId="1445" xr:uid="{00000000-0005-0000-0000-00007F3C0000}"/>
    <cellStyle name="Millares 19 5 3 2" xfId="3369" xr:uid="{00000000-0005-0000-0000-0000803C0000}"/>
    <cellStyle name="Millares 19 5 3 2 2" xfId="15842" xr:uid="{00000000-0005-0000-0000-0000813C0000}"/>
    <cellStyle name="Millares 19 5 3 3" xfId="5321" xr:uid="{00000000-0005-0000-0000-0000823C0000}"/>
    <cellStyle name="Millares 19 5 3 3 2" xfId="17792" xr:uid="{00000000-0005-0000-0000-0000833C0000}"/>
    <cellStyle name="Millares 19 5 3 4" xfId="7250" xr:uid="{00000000-0005-0000-0000-0000843C0000}"/>
    <cellStyle name="Millares 19 5 3 4 2" xfId="19721" xr:uid="{00000000-0005-0000-0000-0000853C0000}"/>
    <cellStyle name="Millares 19 5 3 5" xfId="9260" xr:uid="{00000000-0005-0000-0000-0000863C0000}"/>
    <cellStyle name="Millares 19 5 3 5 2" xfId="21729" xr:uid="{00000000-0005-0000-0000-0000873C0000}"/>
    <cellStyle name="Millares 19 5 3 6" xfId="13921" xr:uid="{00000000-0005-0000-0000-0000883C0000}"/>
    <cellStyle name="Millares 19 5 3 7" xfId="29468" xr:uid="{00000000-0005-0000-0000-0000893C0000}"/>
    <cellStyle name="Millares 19 5 3 8" xfId="32187" xr:uid="{00000000-0005-0000-0000-00008A3C0000}"/>
    <cellStyle name="Millares 19 5 3 9" xfId="33345" xr:uid="{00000000-0005-0000-0000-00008B3C0000}"/>
    <cellStyle name="Millares 19 5 4" xfId="1925" xr:uid="{00000000-0005-0000-0000-00008C3C0000}"/>
    <cellStyle name="Millares 19 5 4 2" xfId="3849" xr:uid="{00000000-0005-0000-0000-00008D3C0000}"/>
    <cellStyle name="Millares 19 5 4 2 2" xfId="16322" xr:uid="{00000000-0005-0000-0000-00008E3C0000}"/>
    <cellStyle name="Millares 19 5 4 3" xfId="5800" xr:uid="{00000000-0005-0000-0000-00008F3C0000}"/>
    <cellStyle name="Millares 19 5 4 3 2" xfId="18272" xr:uid="{00000000-0005-0000-0000-0000903C0000}"/>
    <cellStyle name="Millares 19 5 4 4" xfId="7730" xr:uid="{00000000-0005-0000-0000-0000913C0000}"/>
    <cellStyle name="Millares 19 5 4 4 2" xfId="20201" xr:uid="{00000000-0005-0000-0000-0000923C0000}"/>
    <cellStyle name="Millares 19 5 4 5" xfId="9738" xr:uid="{00000000-0005-0000-0000-0000933C0000}"/>
    <cellStyle name="Millares 19 5 4 5 2" xfId="22207" xr:uid="{00000000-0005-0000-0000-0000943C0000}"/>
    <cellStyle name="Millares 19 5 4 6" xfId="14401" xr:uid="{00000000-0005-0000-0000-0000953C0000}"/>
    <cellStyle name="Millares 19 5 5" xfId="2407" xr:uid="{00000000-0005-0000-0000-0000963C0000}"/>
    <cellStyle name="Millares 19 5 5 2" xfId="4328" xr:uid="{00000000-0005-0000-0000-0000973C0000}"/>
    <cellStyle name="Millares 19 5 5 2 2" xfId="16801" xr:uid="{00000000-0005-0000-0000-0000983C0000}"/>
    <cellStyle name="Millares 19 5 5 3" xfId="6283" xr:uid="{00000000-0005-0000-0000-0000993C0000}"/>
    <cellStyle name="Millares 19 5 5 3 2" xfId="18755" xr:uid="{00000000-0005-0000-0000-00009A3C0000}"/>
    <cellStyle name="Millares 19 5 5 4" xfId="8209" xr:uid="{00000000-0005-0000-0000-00009B3C0000}"/>
    <cellStyle name="Millares 19 5 5 4 2" xfId="20680" xr:uid="{00000000-0005-0000-0000-00009C3C0000}"/>
    <cellStyle name="Millares 19 5 5 5" xfId="10215" xr:uid="{00000000-0005-0000-0000-00009D3C0000}"/>
    <cellStyle name="Millares 19 5 5 5 2" xfId="22684" xr:uid="{00000000-0005-0000-0000-00009E3C0000}"/>
    <cellStyle name="Millares 19 5 5 6" xfId="14880" xr:uid="{00000000-0005-0000-0000-00009F3C0000}"/>
    <cellStyle name="Millares 19 5 6" xfId="965" xr:uid="{00000000-0005-0000-0000-0000A03C0000}"/>
    <cellStyle name="Millares 19 5 6 2" xfId="13441" xr:uid="{00000000-0005-0000-0000-0000A13C0000}"/>
    <cellStyle name="Millares 19 5 7" xfId="2889" xr:uid="{00000000-0005-0000-0000-0000A23C0000}"/>
    <cellStyle name="Millares 19 5 7 2" xfId="15362" xr:uid="{00000000-0005-0000-0000-0000A33C0000}"/>
    <cellStyle name="Millares 19 5 8" xfId="4827" xr:uid="{00000000-0005-0000-0000-0000A43C0000}"/>
    <cellStyle name="Millares 19 5 8 2" xfId="17299" xr:uid="{00000000-0005-0000-0000-0000A53C0000}"/>
    <cellStyle name="Millares 19 5 9" xfId="6767" xr:uid="{00000000-0005-0000-0000-0000A63C0000}"/>
    <cellStyle name="Millares 19 5 9 2" xfId="19238" xr:uid="{00000000-0005-0000-0000-0000A73C0000}"/>
    <cellStyle name="Millares 19 6" xfId="285" xr:uid="{00000000-0005-0000-0000-0000A83C0000}"/>
    <cellStyle name="Millares 19 6 10" xfId="10736" xr:uid="{00000000-0005-0000-0000-0000A93C0000}"/>
    <cellStyle name="Millares 19 6 10 2" xfId="23202" xr:uid="{00000000-0005-0000-0000-0000AA3C0000}"/>
    <cellStyle name="Millares 19 6 11" xfId="11216" xr:uid="{00000000-0005-0000-0000-0000AB3C0000}"/>
    <cellStyle name="Millares 19 6 11 2" xfId="23681" xr:uid="{00000000-0005-0000-0000-0000AC3C0000}"/>
    <cellStyle name="Millares 19 6 12" xfId="12357" xr:uid="{00000000-0005-0000-0000-0000AD3C0000}"/>
    <cellStyle name="Millares 19 6 12 2" xfId="24191" xr:uid="{00000000-0005-0000-0000-0000AE3C0000}"/>
    <cellStyle name="Millares 19 6 13" xfId="12996" xr:uid="{00000000-0005-0000-0000-0000AF3C0000}"/>
    <cellStyle name="Millares 19 6 14" xfId="24899" xr:uid="{00000000-0005-0000-0000-0000B03C0000}"/>
    <cellStyle name="Millares 19 6 15" xfId="25527" xr:uid="{00000000-0005-0000-0000-0000B13C0000}"/>
    <cellStyle name="Millares 19 6 16" xfId="26990" xr:uid="{00000000-0005-0000-0000-0000B23C0000}"/>
    <cellStyle name="Millares 19 6 17" xfId="27949" xr:uid="{00000000-0005-0000-0000-0000B33C0000}"/>
    <cellStyle name="Millares 19 6 18" xfId="28669" xr:uid="{00000000-0005-0000-0000-0000B43C0000}"/>
    <cellStyle name="Millares 19 6 19" xfId="31613" xr:uid="{00000000-0005-0000-0000-0000B53C0000}"/>
    <cellStyle name="Millares 19 6 2" xfId="1481" xr:uid="{00000000-0005-0000-0000-0000B63C0000}"/>
    <cellStyle name="Millares 19 6 2 2" xfId="3405" xr:uid="{00000000-0005-0000-0000-0000B73C0000}"/>
    <cellStyle name="Millares 19 6 2 2 2" xfId="15878" xr:uid="{00000000-0005-0000-0000-0000B83C0000}"/>
    <cellStyle name="Millares 19 6 2 3" xfId="5357" xr:uid="{00000000-0005-0000-0000-0000B93C0000}"/>
    <cellStyle name="Millares 19 6 2 3 2" xfId="17828" xr:uid="{00000000-0005-0000-0000-0000BA3C0000}"/>
    <cellStyle name="Millares 19 6 2 4" xfId="7286" xr:uid="{00000000-0005-0000-0000-0000BB3C0000}"/>
    <cellStyle name="Millares 19 6 2 4 2" xfId="19757" xr:uid="{00000000-0005-0000-0000-0000BC3C0000}"/>
    <cellStyle name="Millares 19 6 2 5" xfId="9296" xr:uid="{00000000-0005-0000-0000-0000BD3C0000}"/>
    <cellStyle name="Millares 19 6 2 5 2" xfId="21765" xr:uid="{00000000-0005-0000-0000-0000BE3C0000}"/>
    <cellStyle name="Millares 19 6 2 6" xfId="13957" xr:uid="{00000000-0005-0000-0000-0000BF3C0000}"/>
    <cellStyle name="Millares 19 6 2 7" xfId="29504" xr:uid="{00000000-0005-0000-0000-0000C03C0000}"/>
    <cellStyle name="Millares 19 6 2 8" xfId="32223" xr:uid="{00000000-0005-0000-0000-0000C13C0000}"/>
    <cellStyle name="Millares 19 6 2 9" xfId="33381" xr:uid="{00000000-0005-0000-0000-0000C23C0000}"/>
    <cellStyle name="Millares 19 6 20" xfId="32784" xr:uid="{00000000-0005-0000-0000-0000C33C0000}"/>
    <cellStyle name="Millares 19 6 3" xfId="1961" xr:uid="{00000000-0005-0000-0000-0000C43C0000}"/>
    <cellStyle name="Millares 19 6 3 2" xfId="3885" xr:uid="{00000000-0005-0000-0000-0000C53C0000}"/>
    <cellStyle name="Millares 19 6 3 2 2" xfId="16358" xr:uid="{00000000-0005-0000-0000-0000C63C0000}"/>
    <cellStyle name="Millares 19 6 3 3" xfId="5836" xr:uid="{00000000-0005-0000-0000-0000C73C0000}"/>
    <cellStyle name="Millares 19 6 3 3 2" xfId="18308" xr:uid="{00000000-0005-0000-0000-0000C83C0000}"/>
    <cellStyle name="Millares 19 6 3 4" xfId="7766" xr:uid="{00000000-0005-0000-0000-0000C93C0000}"/>
    <cellStyle name="Millares 19 6 3 4 2" xfId="20237" xr:uid="{00000000-0005-0000-0000-0000CA3C0000}"/>
    <cellStyle name="Millares 19 6 3 5" xfId="9774" xr:uid="{00000000-0005-0000-0000-0000CB3C0000}"/>
    <cellStyle name="Millares 19 6 3 5 2" xfId="22243" xr:uid="{00000000-0005-0000-0000-0000CC3C0000}"/>
    <cellStyle name="Millares 19 6 3 6" xfId="14437" xr:uid="{00000000-0005-0000-0000-0000CD3C0000}"/>
    <cellStyle name="Millares 19 6 4" xfId="2443" xr:uid="{00000000-0005-0000-0000-0000CE3C0000}"/>
    <cellStyle name="Millares 19 6 4 2" xfId="4364" xr:uid="{00000000-0005-0000-0000-0000CF3C0000}"/>
    <cellStyle name="Millares 19 6 4 2 2" xfId="16837" xr:uid="{00000000-0005-0000-0000-0000D03C0000}"/>
    <cellStyle name="Millares 19 6 4 3" xfId="6319" xr:uid="{00000000-0005-0000-0000-0000D13C0000}"/>
    <cellStyle name="Millares 19 6 4 3 2" xfId="18791" xr:uid="{00000000-0005-0000-0000-0000D23C0000}"/>
    <cellStyle name="Millares 19 6 4 4" xfId="8245" xr:uid="{00000000-0005-0000-0000-0000D33C0000}"/>
    <cellStyle name="Millares 19 6 4 4 2" xfId="20716" xr:uid="{00000000-0005-0000-0000-0000D43C0000}"/>
    <cellStyle name="Millares 19 6 4 5" xfId="10251" xr:uid="{00000000-0005-0000-0000-0000D53C0000}"/>
    <cellStyle name="Millares 19 6 4 5 2" xfId="22720" xr:uid="{00000000-0005-0000-0000-0000D63C0000}"/>
    <cellStyle name="Millares 19 6 4 6" xfId="14916" xr:uid="{00000000-0005-0000-0000-0000D73C0000}"/>
    <cellStyle name="Millares 19 6 5" xfId="1001" xr:uid="{00000000-0005-0000-0000-0000D83C0000}"/>
    <cellStyle name="Millares 19 6 5 2" xfId="13477" xr:uid="{00000000-0005-0000-0000-0000D93C0000}"/>
    <cellStyle name="Millares 19 6 6" xfId="2925" xr:uid="{00000000-0005-0000-0000-0000DA3C0000}"/>
    <cellStyle name="Millares 19 6 6 2" xfId="15398" xr:uid="{00000000-0005-0000-0000-0000DB3C0000}"/>
    <cellStyle name="Millares 19 6 7" xfId="4863" xr:uid="{00000000-0005-0000-0000-0000DC3C0000}"/>
    <cellStyle name="Millares 19 6 7 2" xfId="17335" xr:uid="{00000000-0005-0000-0000-0000DD3C0000}"/>
    <cellStyle name="Millares 19 6 8" xfId="6803" xr:uid="{00000000-0005-0000-0000-0000DE3C0000}"/>
    <cellStyle name="Millares 19 6 8 2" xfId="19274" xr:uid="{00000000-0005-0000-0000-0000DF3C0000}"/>
    <cellStyle name="Millares 19 6 9" xfId="8830" xr:uid="{00000000-0005-0000-0000-0000E03C0000}"/>
    <cellStyle name="Millares 19 6 9 2" xfId="21299" xr:uid="{00000000-0005-0000-0000-0000E13C0000}"/>
    <cellStyle name="Millares 19 7" xfId="785" xr:uid="{00000000-0005-0000-0000-0000E23C0000}"/>
    <cellStyle name="Millares 19 7 10" xfId="11011" xr:uid="{00000000-0005-0000-0000-0000E33C0000}"/>
    <cellStyle name="Millares 19 7 10 2" xfId="23477" xr:uid="{00000000-0005-0000-0000-0000E43C0000}"/>
    <cellStyle name="Millares 19 7 11" xfId="11491" xr:uid="{00000000-0005-0000-0000-0000E53C0000}"/>
    <cellStyle name="Millares 19 7 11 2" xfId="23956" xr:uid="{00000000-0005-0000-0000-0000E63C0000}"/>
    <cellStyle name="Millares 19 7 12" xfId="12635" xr:uid="{00000000-0005-0000-0000-0000E73C0000}"/>
    <cellStyle name="Millares 19 7 12 2" xfId="24469" xr:uid="{00000000-0005-0000-0000-0000E83C0000}"/>
    <cellStyle name="Millares 19 7 13" xfId="13273" xr:uid="{00000000-0005-0000-0000-0000E93C0000}"/>
    <cellStyle name="Millares 19 7 14" xfId="25174" xr:uid="{00000000-0005-0000-0000-0000EA3C0000}"/>
    <cellStyle name="Millares 19 7 15" xfId="25894" xr:uid="{00000000-0005-0000-0000-0000EB3C0000}"/>
    <cellStyle name="Millares 19 7 16" xfId="27308" xr:uid="{00000000-0005-0000-0000-0000EC3C0000}"/>
    <cellStyle name="Millares 19 7 17" xfId="28247" xr:uid="{00000000-0005-0000-0000-0000ED3C0000}"/>
    <cellStyle name="Millares 19 7 18" xfId="29001" xr:uid="{00000000-0005-0000-0000-0000EE3C0000}"/>
    <cellStyle name="Millares 19 7 19" xfId="31889" xr:uid="{00000000-0005-0000-0000-0000EF3C0000}"/>
    <cellStyle name="Millares 19 7 2" xfId="1756" xr:uid="{00000000-0005-0000-0000-0000F03C0000}"/>
    <cellStyle name="Millares 19 7 2 2" xfId="3680" xr:uid="{00000000-0005-0000-0000-0000F13C0000}"/>
    <cellStyle name="Millares 19 7 2 2 2" xfId="16153" xr:uid="{00000000-0005-0000-0000-0000F23C0000}"/>
    <cellStyle name="Millares 19 7 2 3" xfId="5631" xr:uid="{00000000-0005-0000-0000-0000F33C0000}"/>
    <cellStyle name="Millares 19 7 2 3 2" xfId="18103" xr:uid="{00000000-0005-0000-0000-0000F43C0000}"/>
    <cellStyle name="Millares 19 7 2 4" xfId="7561" xr:uid="{00000000-0005-0000-0000-0000F53C0000}"/>
    <cellStyle name="Millares 19 7 2 4 2" xfId="20032" xr:uid="{00000000-0005-0000-0000-0000F63C0000}"/>
    <cellStyle name="Millares 19 7 2 5" xfId="9569" xr:uid="{00000000-0005-0000-0000-0000F73C0000}"/>
    <cellStyle name="Millares 19 7 2 5 2" xfId="22038" xr:uid="{00000000-0005-0000-0000-0000F83C0000}"/>
    <cellStyle name="Millares 19 7 2 6" xfId="14232" xr:uid="{00000000-0005-0000-0000-0000F93C0000}"/>
    <cellStyle name="Millares 19 7 2 7" xfId="29808" xr:uid="{00000000-0005-0000-0000-0000FA3C0000}"/>
    <cellStyle name="Millares 19 7 2 8" xfId="32499" xr:uid="{00000000-0005-0000-0000-0000FB3C0000}"/>
    <cellStyle name="Millares 19 7 2 9" xfId="33657" xr:uid="{00000000-0005-0000-0000-0000FC3C0000}"/>
    <cellStyle name="Millares 19 7 20" xfId="33059" xr:uid="{00000000-0005-0000-0000-0000FD3C0000}"/>
    <cellStyle name="Millares 19 7 3" xfId="2236" xr:uid="{00000000-0005-0000-0000-0000FE3C0000}"/>
    <cellStyle name="Millares 19 7 3 2" xfId="4160" xr:uid="{00000000-0005-0000-0000-0000FF3C0000}"/>
    <cellStyle name="Millares 19 7 3 2 2" xfId="16633" xr:uid="{00000000-0005-0000-0000-0000003D0000}"/>
    <cellStyle name="Millares 19 7 3 3" xfId="6111" xr:uid="{00000000-0005-0000-0000-0000013D0000}"/>
    <cellStyle name="Millares 19 7 3 3 2" xfId="18583" xr:uid="{00000000-0005-0000-0000-0000023D0000}"/>
    <cellStyle name="Millares 19 7 3 4" xfId="8041" xr:uid="{00000000-0005-0000-0000-0000033D0000}"/>
    <cellStyle name="Millares 19 7 3 4 2" xfId="20512" xr:uid="{00000000-0005-0000-0000-0000043D0000}"/>
    <cellStyle name="Millares 19 7 3 5" xfId="10047" xr:uid="{00000000-0005-0000-0000-0000053D0000}"/>
    <cellStyle name="Millares 19 7 3 5 2" xfId="22516" xr:uid="{00000000-0005-0000-0000-0000063D0000}"/>
    <cellStyle name="Millares 19 7 3 6" xfId="14712" xr:uid="{00000000-0005-0000-0000-0000073D0000}"/>
    <cellStyle name="Millares 19 7 4" xfId="2719" xr:uid="{00000000-0005-0000-0000-0000083D0000}"/>
    <cellStyle name="Millares 19 7 4 2" xfId="4640" xr:uid="{00000000-0005-0000-0000-0000093D0000}"/>
    <cellStyle name="Millares 19 7 4 2 2" xfId="17113" xr:uid="{00000000-0005-0000-0000-00000A3D0000}"/>
    <cellStyle name="Millares 19 7 4 3" xfId="6595" xr:uid="{00000000-0005-0000-0000-00000B3D0000}"/>
    <cellStyle name="Millares 19 7 4 3 2" xfId="19067" xr:uid="{00000000-0005-0000-0000-00000C3D0000}"/>
    <cellStyle name="Millares 19 7 4 4" xfId="8521" xr:uid="{00000000-0005-0000-0000-00000D3D0000}"/>
    <cellStyle name="Millares 19 7 4 4 2" xfId="20992" xr:uid="{00000000-0005-0000-0000-00000E3D0000}"/>
    <cellStyle name="Millares 19 7 4 5" xfId="10526" xr:uid="{00000000-0005-0000-0000-00000F3D0000}"/>
    <cellStyle name="Millares 19 7 4 5 2" xfId="22995" xr:uid="{00000000-0005-0000-0000-0000103D0000}"/>
    <cellStyle name="Millares 19 7 4 6" xfId="15192" xr:uid="{00000000-0005-0000-0000-0000113D0000}"/>
    <cellStyle name="Millares 19 7 5" xfId="1277" xr:uid="{00000000-0005-0000-0000-0000123D0000}"/>
    <cellStyle name="Millares 19 7 5 2" xfId="13753" xr:uid="{00000000-0005-0000-0000-0000133D0000}"/>
    <cellStyle name="Millares 19 7 6" xfId="3201" xr:uid="{00000000-0005-0000-0000-0000143D0000}"/>
    <cellStyle name="Millares 19 7 6 2" xfId="15674" xr:uid="{00000000-0005-0000-0000-0000153D0000}"/>
    <cellStyle name="Millares 19 7 7" xfId="5152" xr:uid="{00000000-0005-0000-0000-0000163D0000}"/>
    <cellStyle name="Millares 19 7 7 2" xfId="17623" xr:uid="{00000000-0005-0000-0000-0000173D0000}"/>
    <cellStyle name="Millares 19 7 8" xfId="7082" xr:uid="{00000000-0005-0000-0000-0000183D0000}"/>
    <cellStyle name="Millares 19 7 8 2" xfId="19553" xr:uid="{00000000-0005-0000-0000-0000193D0000}"/>
    <cellStyle name="Millares 19 7 9" xfId="9094" xr:uid="{00000000-0005-0000-0000-00001A3D0000}"/>
    <cellStyle name="Millares 19 7 9 2" xfId="21563" xr:uid="{00000000-0005-0000-0000-00001B3D0000}"/>
    <cellStyle name="Millares 19 8" xfId="1303" xr:uid="{00000000-0005-0000-0000-00001C3D0000}"/>
    <cellStyle name="Millares 19 8 2" xfId="3227" xr:uid="{00000000-0005-0000-0000-00001D3D0000}"/>
    <cellStyle name="Millares 19 8 2 2" xfId="15700" xr:uid="{00000000-0005-0000-0000-00001E3D0000}"/>
    <cellStyle name="Millares 19 8 3" xfId="5179" xr:uid="{00000000-0005-0000-0000-00001F3D0000}"/>
    <cellStyle name="Millares 19 8 3 2" xfId="17650" xr:uid="{00000000-0005-0000-0000-0000203D0000}"/>
    <cellStyle name="Millares 19 8 4" xfId="7108" xr:uid="{00000000-0005-0000-0000-0000213D0000}"/>
    <cellStyle name="Millares 19 8 4 2" xfId="19579" xr:uid="{00000000-0005-0000-0000-0000223D0000}"/>
    <cellStyle name="Millares 19 8 5" xfId="9118" xr:uid="{00000000-0005-0000-0000-0000233D0000}"/>
    <cellStyle name="Millares 19 8 5 2" xfId="21587" xr:uid="{00000000-0005-0000-0000-0000243D0000}"/>
    <cellStyle name="Millares 19 8 6" xfId="11738" xr:uid="{00000000-0005-0000-0000-0000253D0000}"/>
    <cellStyle name="Millares 19 8 7" xfId="13779" xr:uid="{00000000-0005-0000-0000-0000263D0000}"/>
    <cellStyle name="Millares 19 9" xfId="1783" xr:uid="{00000000-0005-0000-0000-0000273D0000}"/>
    <cellStyle name="Millares 19 9 10" xfId="27521" xr:uid="{00000000-0005-0000-0000-0000283D0000}"/>
    <cellStyle name="Millares 19 9 11" xfId="28356" xr:uid="{00000000-0005-0000-0000-0000293D0000}"/>
    <cellStyle name="Millares 19 9 12" xfId="29241" xr:uid="{00000000-0005-0000-0000-00002A3D0000}"/>
    <cellStyle name="Millares 19 9 13" xfId="31963" xr:uid="{00000000-0005-0000-0000-00002B3D0000}"/>
    <cellStyle name="Millares 19 9 14" xfId="33121" xr:uid="{00000000-0005-0000-0000-00002C3D0000}"/>
    <cellStyle name="Millares 19 9 2" xfId="3707" xr:uid="{00000000-0005-0000-0000-00002D3D0000}"/>
    <cellStyle name="Millares 19 9 2 2" xfId="16180" xr:uid="{00000000-0005-0000-0000-00002E3D0000}"/>
    <cellStyle name="Millares 19 9 3" xfId="5658" xr:uid="{00000000-0005-0000-0000-00002F3D0000}"/>
    <cellStyle name="Millares 19 9 3 2" xfId="18130" xr:uid="{00000000-0005-0000-0000-0000303D0000}"/>
    <cellStyle name="Millares 19 9 4" xfId="7588" xr:uid="{00000000-0005-0000-0000-0000313D0000}"/>
    <cellStyle name="Millares 19 9 4 2" xfId="20059" xr:uid="{00000000-0005-0000-0000-0000323D0000}"/>
    <cellStyle name="Millares 19 9 5" xfId="9596" xr:uid="{00000000-0005-0000-0000-0000333D0000}"/>
    <cellStyle name="Millares 19 9 5 2" xfId="22065" xr:uid="{00000000-0005-0000-0000-0000343D0000}"/>
    <cellStyle name="Millares 19 9 6" xfId="12713" xr:uid="{00000000-0005-0000-0000-0000353D0000}"/>
    <cellStyle name="Millares 19 9 6 2" xfId="24546" xr:uid="{00000000-0005-0000-0000-0000363D0000}"/>
    <cellStyle name="Millares 19 9 7" xfId="14259" xr:uid="{00000000-0005-0000-0000-0000373D0000}"/>
    <cellStyle name="Millares 19 9 8" xfId="25237" xr:uid="{00000000-0005-0000-0000-0000383D0000}"/>
    <cellStyle name="Millares 19 9 9" xfId="26223" xr:uid="{00000000-0005-0000-0000-0000393D0000}"/>
    <cellStyle name="Millares 190" xfId="27172" xr:uid="{00000000-0005-0000-0000-00003A3D0000}"/>
    <cellStyle name="Millares 191" xfId="27676" xr:uid="{00000000-0005-0000-0000-00003B3D0000}"/>
    <cellStyle name="Millares 192" xfId="27404" xr:uid="{00000000-0005-0000-0000-00003C3D0000}"/>
    <cellStyle name="Millares 193" xfId="27610" xr:uid="{00000000-0005-0000-0000-00003D3D0000}"/>
    <cellStyle name="Millares 194" xfId="27469" xr:uid="{00000000-0005-0000-0000-00003E3D0000}"/>
    <cellStyle name="Millares 195" xfId="27393" xr:uid="{00000000-0005-0000-0000-00003F3D0000}"/>
    <cellStyle name="Millares 196" xfId="27379" xr:uid="{00000000-0005-0000-0000-0000403D0000}"/>
    <cellStyle name="Millares 197" xfId="27400" xr:uid="{00000000-0005-0000-0000-0000413D0000}"/>
    <cellStyle name="Millares 198" xfId="27326" xr:uid="{00000000-0005-0000-0000-0000423D0000}"/>
    <cellStyle name="Millares 199" xfId="27437" xr:uid="{00000000-0005-0000-0000-0000433D0000}"/>
    <cellStyle name="Millares 2" xfId="2" xr:uid="{00000000-0005-0000-0000-0000443D0000}"/>
    <cellStyle name="Millares 2 10" xfId="227" xr:uid="{00000000-0005-0000-0000-0000453D0000}"/>
    <cellStyle name="Millares 2 10 10" xfId="8779" xr:uid="{00000000-0005-0000-0000-0000463D0000}"/>
    <cellStyle name="Millares 2 10 10 2" xfId="21248" xr:uid="{00000000-0005-0000-0000-0000473D0000}"/>
    <cellStyle name="Millares 2 10 11" xfId="10685" xr:uid="{00000000-0005-0000-0000-0000483D0000}"/>
    <cellStyle name="Millares 2 10 11 2" xfId="23151" xr:uid="{00000000-0005-0000-0000-0000493D0000}"/>
    <cellStyle name="Millares 2 10 12" xfId="11165" xr:uid="{00000000-0005-0000-0000-00004A3D0000}"/>
    <cellStyle name="Millares 2 10 12 2" xfId="23630" xr:uid="{00000000-0005-0000-0000-00004B3D0000}"/>
    <cellStyle name="Millares 2 10 13" xfId="12306" xr:uid="{00000000-0005-0000-0000-00004C3D0000}"/>
    <cellStyle name="Millares 2 10 13 2" xfId="24140" xr:uid="{00000000-0005-0000-0000-00004D3D0000}"/>
    <cellStyle name="Millares 2 10 14" xfId="12945" xr:uid="{00000000-0005-0000-0000-00004E3D0000}"/>
    <cellStyle name="Millares 2 10 15" xfId="24848" xr:uid="{00000000-0005-0000-0000-00004F3D0000}"/>
    <cellStyle name="Millares 2 10 16" xfId="25472" xr:uid="{00000000-0005-0000-0000-0000503D0000}"/>
    <cellStyle name="Millares 2 10 17" xfId="26938" xr:uid="{00000000-0005-0000-0000-0000513D0000}"/>
    <cellStyle name="Millares 2 10 18" xfId="27898" xr:uid="{00000000-0005-0000-0000-0000523D0000}"/>
    <cellStyle name="Millares 2 10 19" xfId="28615" xr:uid="{00000000-0005-0000-0000-0000533D0000}"/>
    <cellStyle name="Millares 2 10 2" xfId="412" xr:uid="{00000000-0005-0000-0000-0000543D0000}"/>
    <cellStyle name="Millares 2 10 2 10" xfId="10863" xr:uid="{00000000-0005-0000-0000-0000553D0000}"/>
    <cellStyle name="Millares 2 10 2 10 2" xfId="23329" xr:uid="{00000000-0005-0000-0000-0000563D0000}"/>
    <cellStyle name="Millares 2 10 2 11" xfId="11343" xr:uid="{00000000-0005-0000-0000-0000573D0000}"/>
    <cellStyle name="Millares 2 10 2 11 2" xfId="23808" xr:uid="{00000000-0005-0000-0000-0000583D0000}"/>
    <cellStyle name="Millares 2 10 2 12" xfId="12484" xr:uid="{00000000-0005-0000-0000-0000593D0000}"/>
    <cellStyle name="Millares 2 10 2 12 2" xfId="24318" xr:uid="{00000000-0005-0000-0000-00005A3D0000}"/>
    <cellStyle name="Millares 2 10 2 13" xfId="13123" xr:uid="{00000000-0005-0000-0000-00005B3D0000}"/>
    <cellStyle name="Millares 2 10 2 14" xfId="25026" xr:uid="{00000000-0005-0000-0000-00005C3D0000}"/>
    <cellStyle name="Millares 2 10 2 15" xfId="25654" xr:uid="{00000000-0005-0000-0000-00005D3D0000}"/>
    <cellStyle name="Millares 2 10 2 16" xfId="27117" xr:uid="{00000000-0005-0000-0000-00005E3D0000}"/>
    <cellStyle name="Millares 2 10 2 17" xfId="28076" xr:uid="{00000000-0005-0000-0000-00005F3D0000}"/>
    <cellStyle name="Millares 2 10 2 18" xfId="28796" xr:uid="{00000000-0005-0000-0000-0000603D0000}"/>
    <cellStyle name="Millares 2 10 2 19" xfId="31740" xr:uid="{00000000-0005-0000-0000-0000613D0000}"/>
    <cellStyle name="Millares 2 10 2 2" xfId="1608" xr:uid="{00000000-0005-0000-0000-0000623D0000}"/>
    <cellStyle name="Millares 2 10 2 2 2" xfId="3532" xr:uid="{00000000-0005-0000-0000-0000633D0000}"/>
    <cellStyle name="Millares 2 10 2 2 2 2" xfId="16005" xr:uid="{00000000-0005-0000-0000-0000643D0000}"/>
    <cellStyle name="Millares 2 10 2 2 3" xfId="5483" xr:uid="{00000000-0005-0000-0000-0000653D0000}"/>
    <cellStyle name="Millares 2 10 2 2 3 2" xfId="17955" xr:uid="{00000000-0005-0000-0000-0000663D0000}"/>
    <cellStyle name="Millares 2 10 2 2 4" xfId="7413" xr:uid="{00000000-0005-0000-0000-0000673D0000}"/>
    <cellStyle name="Millares 2 10 2 2 4 2" xfId="19884" xr:uid="{00000000-0005-0000-0000-0000683D0000}"/>
    <cellStyle name="Millares 2 10 2 2 5" xfId="9423" xr:uid="{00000000-0005-0000-0000-0000693D0000}"/>
    <cellStyle name="Millares 2 10 2 2 5 2" xfId="21892" xr:uid="{00000000-0005-0000-0000-00006A3D0000}"/>
    <cellStyle name="Millares 2 10 2 2 6" xfId="14084" xr:uid="{00000000-0005-0000-0000-00006B3D0000}"/>
    <cellStyle name="Millares 2 10 2 2 7" xfId="29631" xr:uid="{00000000-0005-0000-0000-00006C3D0000}"/>
    <cellStyle name="Millares 2 10 2 2 8" xfId="32350" xr:uid="{00000000-0005-0000-0000-00006D3D0000}"/>
    <cellStyle name="Millares 2 10 2 2 9" xfId="33508" xr:uid="{00000000-0005-0000-0000-00006E3D0000}"/>
    <cellStyle name="Millares 2 10 2 20" xfId="32911" xr:uid="{00000000-0005-0000-0000-00006F3D0000}"/>
    <cellStyle name="Millares 2 10 2 3" xfId="2088" xr:uid="{00000000-0005-0000-0000-0000703D0000}"/>
    <cellStyle name="Millares 2 10 2 3 2" xfId="4012" xr:uid="{00000000-0005-0000-0000-0000713D0000}"/>
    <cellStyle name="Millares 2 10 2 3 2 2" xfId="16485" xr:uid="{00000000-0005-0000-0000-0000723D0000}"/>
    <cellStyle name="Millares 2 10 2 3 3" xfId="5963" xr:uid="{00000000-0005-0000-0000-0000733D0000}"/>
    <cellStyle name="Millares 2 10 2 3 3 2" xfId="18435" xr:uid="{00000000-0005-0000-0000-0000743D0000}"/>
    <cellStyle name="Millares 2 10 2 3 4" xfId="7893" xr:uid="{00000000-0005-0000-0000-0000753D0000}"/>
    <cellStyle name="Millares 2 10 2 3 4 2" xfId="20364" xr:uid="{00000000-0005-0000-0000-0000763D0000}"/>
    <cellStyle name="Millares 2 10 2 3 5" xfId="9901" xr:uid="{00000000-0005-0000-0000-0000773D0000}"/>
    <cellStyle name="Millares 2 10 2 3 5 2" xfId="22370" xr:uid="{00000000-0005-0000-0000-0000783D0000}"/>
    <cellStyle name="Millares 2 10 2 3 6" xfId="14564" xr:uid="{00000000-0005-0000-0000-0000793D0000}"/>
    <cellStyle name="Millares 2 10 2 4" xfId="2570" xr:uid="{00000000-0005-0000-0000-00007A3D0000}"/>
    <cellStyle name="Millares 2 10 2 4 2" xfId="4491" xr:uid="{00000000-0005-0000-0000-00007B3D0000}"/>
    <cellStyle name="Millares 2 10 2 4 2 2" xfId="16964" xr:uid="{00000000-0005-0000-0000-00007C3D0000}"/>
    <cellStyle name="Millares 2 10 2 4 3" xfId="6446" xr:uid="{00000000-0005-0000-0000-00007D3D0000}"/>
    <cellStyle name="Millares 2 10 2 4 3 2" xfId="18918" xr:uid="{00000000-0005-0000-0000-00007E3D0000}"/>
    <cellStyle name="Millares 2 10 2 4 4" xfId="8372" xr:uid="{00000000-0005-0000-0000-00007F3D0000}"/>
    <cellStyle name="Millares 2 10 2 4 4 2" xfId="20843" xr:uid="{00000000-0005-0000-0000-0000803D0000}"/>
    <cellStyle name="Millares 2 10 2 4 5" xfId="10378" xr:uid="{00000000-0005-0000-0000-0000813D0000}"/>
    <cellStyle name="Millares 2 10 2 4 5 2" xfId="22847" xr:uid="{00000000-0005-0000-0000-0000823D0000}"/>
    <cellStyle name="Millares 2 10 2 4 6" xfId="15043" xr:uid="{00000000-0005-0000-0000-0000833D0000}"/>
    <cellStyle name="Millares 2 10 2 5" xfId="1128" xr:uid="{00000000-0005-0000-0000-0000843D0000}"/>
    <cellStyle name="Millares 2 10 2 5 2" xfId="13604" xr:uid="{00000000-0005-0000-0000-0000853D0000}"/>
    <cellStyle name="Millares 2 10 2 6" xfId="3052" xr:uid="{00000000-0005-0000-0000-0000863D0000}"/>
    <cellStyle name="Millares 2 10 2 6 2" xfId="15525" xr:uid="{00000000-0005-0000-0000-0000873D0000}"/>
    <cellStyle name="Millares 2 10 2 7" xfId="4990" xr:uid="{00000000-0005-0000-0000-0000883D0000}"/>
    <cellStyle name="Millares 2 10 2 7 2" xfId="17462" xr:uid="{00000000-0005-0000-0000-0000893D0000}"/>
    <cellStyle name="Millares 2 10 2 8" xfId="6930" xr:uid="{00000000-0005-0000-0000-00008A3D0000}"/>
    <cellStyle name="Millares 2 10 2 8 2" xfId="19401" xr:uid="{00000000-0005-0000-0000-00008B3D0000}"/>
    <cellStyle name="Millares 2 10 2 9" xfId="8949" xr:uid="{00000000-0005-0000-0000-00008C3D0000}"/>
    <cellStyle name="Millares 2 10 2 9 2" xfId="21418" xr:uid="{00000000-0005-0000-0000-00008D3D0000}"/>
    <cellStyle name="Millares 2 10 20" xfId="31562" xr:uid="{00000000-0005-0000-0000-00008E3D0000}"/>
    <cellStyle name="Millares 2 10 21" xfId="32733" xr:uid="{00000000-0005-0000-0000-00008F3D0000}"/>
    <cellStyle name="Millares 2 10 3" xfId="1430" xr:uid="{00000000-0005-0000-0000-0000903D0000}"/>
    <cellStyle name="Millares 2 10 3 2" xfId="3354" xr:uid="{00000000-0005-0000-0000-0000913D0000}"/>
    <cellStyle name="Millares 2 10 3 2 2" xfId="15827" xr:uid="{00000000-0005-0000-0000-0000923D0000}"/>
    <cellStyle name="Millares 2 10 3 3" xfId="5306" xr:uid="{00000000-0005-0000-0000-0000933D0000}"/>
    <cellStyle name="Millares 2 10 3 3 2" xfId="17777" xr:uid="{00000000-0005-0000-0000-0000943D0000}"/>
    <cellStyle name="Millares 2 10 3 4" xfId="7235" xr:uid="{00000000-0005-0000-0000-0000953D0000}"/>
    <cellStyle name="Millares 2 10 3 4 2" xfId="19706" xr:uid="{00000000-0005-0000-0000-0000963D0000}"/>
    <cellStyle name="Millares 2 10 3 5" xfId="9245" xr:uid="{00000000-0005-0000-0000-0000973D0000}"/>
    <cellStyle name="Millares 2 10 3 5 2" xfId="21714" xr:uid="{00000000-0005-0000-0000-0000983D0000}"/>
    <cellStyle name="Millares 2 10 3 6" xfId="13906" xr:uid="{00000000-0005-0000-0000-0000993D0000}"/>
    <cellStyle name="Millares 2 10 3 7" xfId="29453" xr:uid="{00000000-0005-0000-0000-00009A3D0000}"/>
    <cellStyle name="Millares 2 10 3 8" xfId="32172" xr:uid="{00000000-0005-0000-0000-00009B3D0000}"/>
    <cellStyle name="Millares 2 10 3 9" xfId="33330" xr:uid="{00000000-0005-0000-0000-00009C3D0000}"/>
    <cellStyle name="Millares 2 10 4" xfId="1910" xr:uid="{00000000-0005-0000-0000-00009D3D0000}"/>
    <cellStyle name="Millares 2 10 4 2" xfId="3834" xr:uid="{00000000-0005-0000-0000-00009E3D0000}"/>
    <cellStyle name="Millares 2 10 4 2 2" xfId="16307" xr:uid="{00000000-0005-0000-0000-00009F3D0000}"/>
    <cellStyle name="Millares 2 10 4 3" xfId="5785" xr:uid="{00000000-0005-0000-0000-0000A03D0000}"/>
    <cellStyle name="Millares 2 10 4 3 2" xfId="18257" xr:uid="{00000000-0005-0000-0000-0000A13D0000}"/>
    <cellStyle name="Millares 2 10 4 4" xfId="7715" xr:uid="{00000000-0005-0000-0000-0000A23D0000}"/>
    <cellStyle name="Millares 2 10 4 4 2" xfId="20186" xr:uid="{00000000-0005-0000-0000-0000A33D0000}"/>
    <cellStyle name="Millares 2 10 4 5" xfId="9723" xr:uid="{00000000-0005-0000-0000-0000A43D0000}"/>
    <cellStyle name="Millares 2 10 4 5 2" xfId="22192" xr:uid="{00000000-0005-0000-0000-0000A53D0000}"/>
    <cellStyle name="Millares 2 10 4 6" xfId="14386" xr:uid="{00000000-0005-0000-0000-0000A63D0000}"/>
    <cellStyle name="Millares 2 10 5" xfId="2392" xr:uid="{00000000-0005-0000-0000-0000A73D0000}"/>
    <cellStyle name="Millares 2 10 5 2" xfId="4313" xr:uid="{00000000-0005-0000-0000-0000A83D0000}"/>
    <cellStyle name="Millares 2 10 5 2 2" xfId="16786" xr:uid="{00000000-0005-0000-0000-0000A93D0000}"/>
    <cellStyle name="Millares 2 10 5 3" xfId="6268" xr:uid="{00000000-0005-0000-0000-0000AA3D0000}"/>
    <cellStyle name="Millares 2 10 5 3 2" xfId="18740" xr:uid="{00000000-0005-0000-0000-0000AB3D0000}"/>
    <cellStyle name="Millares 2 10 5 4" xfId="8194" xr:uid="{00000000-0005-0000-0000-0000AC3D0000}"/>
    <cellStyle name="Millares 2 10 5 4 2" xfId="20665" xr:uid="{00000000-0005-0000-0000-0000AD3D0000}"/>
    <cellStyle name="Millares 2 10 5 5" xfId="10200" xr:uid="{00000000-0005-0000-0000-0000AE3D0000}"/>
    <cellStyle name="Millares 2 10 5 5 2" xfId="22669" xr:uid="{00000000-0005-0000-0000-0000AF3D0000}"/>
    <cellStyle name="Millares 2 10 5 6" xfId="14865" xr:uid="{00000000-0005-0000-0000-0000B03D0000}"/>
    <cellStyle name="Millares 2 10 6" xfId="950" xr:uid="{00000000-0005-0000-0000-0000B13D0000}"/>
    <cellStyle name="Millares 2 10 6 2" xfId="13426" xr:uid="{00000000-0005-0000-0000-0000B23D0000}"/>
    <cellStyle name="Millares 2 10 7" xfId="2874" xr:uid="{00000000-0005-0000-0000-0000B33D0000}"/>
    <cellStyle name="Millares 2 10 7 2" xfId="15347" xr:uid="{00000000-0005-0000-0000-0000B43D0000}"/>
    <cellStyle name="Millares 2 10 8" xfId="4812" xr:uid="{00000000-0005-0000-0000-0000B53D0000}"/>
    <cellStyle name="Millares 2 10 8 2" xfId="17284" xr:uid="{00000000-0005-0000-0000-0000B63D0000}"/>
    <cellStyle name="Millares 2 10 9" xfId="6752" xr:uid="{00000000-0005-0000-0000-0000B73D0000}"/>
    <cellStyle name="Millares 2 10 9 2" xfId="19223" xr:uid="{00000000-0005-0000-0000-0000B83D0000}"/>
    <cellStyle name="Millares 2 11" xfId="271" xr:uid="{00000000-0005-0000-0000-0000B93D0000}"/>
    <cellStyle name="Millares 2 11 10" xfId="10722" xr:uid="{00000000-0005-0000-0000-0000BA3D0000}"/>
    <cellStyle name="Millares 2 11 10 2" xfId="23188" xr:uid="{00000000-0005-0000-0000-0000BB3D0000}"/>
    <cellStyle name="Millares 2 11 11" xfId="11202" xr:uid="{00000000-0005-0000-0000-0000BC3D0000}"/>
    <cellStyle name="Millares 2 11 11 2" xfId="23667" xr:uid="{00000000-0005-0000-0000-0000BD3D0000}"/>
    <cellStyle name="Millares 2 11 12" xfId="12343" xr:uid="{00000000-0005-0000-0000-0000BE3D0000}"/>
    <cellStyle name="Millares 2 11 12 2" xfId="24177" xr:uid="{00000000-0005-0000-0000-0000BF3D0000}"/>
    <cellStyle name="Millares 2 11 13" xfId="12982" xr:uid="{00000000-0005-0000-0000-0000C03D0000}"/>
    <cellStyle name="Millares 2 11 14" xfId="24885" xr:uid="{00000000-0005-0000-0000-0000C13D0000}"/>
    <cellStyle name="Millares 2 11 15" xfId="25513" xr:uid="{00000000-0005-0000-0000-0000C23D0000}"/>
    <cellStyle name="Millares 2 11 16" xfId="26976" xr:uid="{00000000-0005-0000-0000-0000C33D0000}"/>
    <cellStyle name="Millares 2 11 17" xfId="27935" xr:uid="{00000000-0005-0000-0000-0000C43D0000}"/>
    <cellStyle name="Millares 2 11 18" xfId="28655" xr:uid="{00000000-0005-0000-0000-0000C53D0000}"/>
    <cellStyle name="Millares 2 11 19" xfId="31599" xr:uid="{00000000-0005-0000-0000-0000C63D0000}"/>
    <cellStyle name="Millares 2 11 2" xfId="1467" xr:uid="{00000000-0005-0000-0000-0000C73D0000}"/>
    <cellStyle name="Millares 2 11 2 2" xfId="3391" xr:uid="{00000000-0005-0000-0000-0000C83D0000}"/>
    <cellStyle name="Millares 2 11 2 2 2" xfId="15864" xr:uid="{00000000-0005-0000-0000-0000C93D0000}"/>
    <cellStyle name="Millares 2 11 2 3" xfId="5343" xr:uid="{00000000-0005-0000-0000-0000CA3D0000}"/>
    <cellStyle name="Millares 2 11 2 3 2" xfId="17814" xr:uid="{00000000-0005-0000-0000-0000CB3D0000}"/>
    <cellStyle name="Millares 2 11 2 4" xfId="7272" xr:uid="{00000000-0005-0000-0000-0000CC3D0000}"/>
    <cellStyle name="Millares 2 11 2 4 2" xfId="19743" xr:uid="{00000000-0005-0000-0000-0000CD3D0000}"/>
    <cellStyle name="Millares 2 11 2 5" xfId="9282" xr:uid="{00000000-0005-0000-0000-0000CE3D0000}"/>
    <cellStyle name="Millares 2 11 2 5 2" xfId="21751" xr:uid="{00000000-0005-0000-0000-0000CF3D0000}"/>
    <cellStyle name="Millares 2 11 2 6" xfId="13943" xr:uid="{00000000-0005-0000-0000-0000D03D0000}"/>
    <cellStyle name="Millares 2 11 2 7" xfId="29490" xr:uid="{00000000-0005-0000-0000-0000D13D0000}"/>
    <cellStyle name="Millares 2 11 2 8" xfId="32209" xr:uid="{00000000-0005-0000-0000-0000D23D0000}"/>
    <cellStyle name="Millares 2 11 2 9" xfId="33367" xr:uid="{00000000-0005-0000-0000-0000D33D0000}"/>
    <cellStyle name="Millares 2 11 20" xfId="32770" xr:uid="{00000000-0005-0000-0000-0000D43D0000}"/>
    <cellStyle name="Millares 2 11 3" xfId="1947" xr:uid="{00000000-0005-0000-0000-0000D53D0000}"/>
    <cellStyle name="Millares 2 11 3 2" xfId="3871" xr:uid="{00000000-0005-0000-0000-0000D63D0000}"/>
    <cellStyle name="Millares 2 11 3 2 2" xfId="16344" xr:uid="{00000000-0005-0000-0000-0000D73D0000}"/>
    <cellStyle name="Millares 2 11 3 3" xfId="5822" xr:uid="{00000000-0005-0000-0000-0000D83D0000}"/>
    <cellStyle name="Millares 2 11 3 3 2" xfId="18294" xr:uid="{00000000-0005-0000-0000-0000D93D0000}"/>
    <cellStyle name="Millares 2 11 3 4" xfId="7752" xr:uid="{00000000-0005-0000-0000-0000DA3D0000}"/>
    <cellStyle name="Millares 2 11 3 4 2" xfId="20223" xr:uid="{00000000-0005-0000-0000-0000DB3D0000}"/>
    <cellStyle name="Millares 2 11 3 5" xfId="9760" xr:uid="{00000000-0005-0000-0000-0000DC3D0000}"/>
    <cellStyle name="Millares 2 11 3 5 2" xfId="22229" xr:uid="{00000000-0005-0000-0000-0000DD3D0000}"/>
    <cellStyle name="Millares 2 11 3 6" xfId="14423" xr:uid="{00000000-0005-0000-0000-0000DE3D0000}"/>
    <cellStyle name="Millares 2 11 4" xfId="2429" xr:uid="{00000000-0005-0000-0000-0000DF3D0000}"/>
    <cellStyle name="Millares 2 11 4 2" xfId="4350" xr:uid="{00000000-0005-0000-0000-0000E03D0000}"/>
    <cellStyle name="Millares 2 11 4 2 2" xfId="16823" xr:uid="{00000000-0005-0000-0000-0000E13D0000}"/>
    <cellStyle name="Millares 2 11 4 3" xfId="6305" xr:uid="{00000000-0005-0000-0000-0000E23D0000}"/>
    <cellStyle name="Millares 2 11 4 3 2" xfId="18777" xr:uid="{00000000-0005-0000-0000-0000E33D0000}"/>
    <cellStyle name="Millares 2 11 4 4" xfId="8231" xr:uid="{00000000-0005-0000-0000-0000E43D0000}"/>
    <cellStyle name="Millares 2 11 4 4 2" xfId="20702" xr:uid="{00000000-0005-0000-0000-0000E53D0000}"/>
    <cellStyle name="Millares 2 11 4 5" xfId="10237" xr:uid="{00000000-0005-0000-0000-0000E63D0000}"/>
    <cellStyle name="Millares 2 11 4 5 2" xfId="22706" xr:uid="{00000000-0005-0000-0000-0000E73D0000}"/>
    <cellStyle name="Millares 2 11 4 6" xfId="14902" xr:uid="{00000000-0005-0000-0000-0000E83D0000}"/>
    <cellStyle name="Millares 2 11 5" xfId="987" xr:uid="{00000000-0005-0000-0000-0000E93D0000}"/>
    <cellStyle name="Millares 2 11 5 2" xfId="13463" xr:uid="{00000000-0005-0000-0000-0000EA3D0000}"/>
    <cellStyle name="Millares 2 11 6" xfId="2911" xr:uid="{00000000-0005-0000-0000-0000EB3D0000}"/>
    <cellStyle name="Millares 2 11 6 2" xfId="15384" xr:uid="{00000000-0005-0000-0000-0000EC3D0000}"/>
    <cellStyle name="Millares 2 11 7" xfId="4849" xr:uid="{00000000-0005-0000-0000-0000ED3D0000}"/>
    <cellStyle name="Millares 2 11 7 2" xfId="17321" xr:uid="{00000000-0005-0000-0000-0000EE3D0000}"/>
    <cellStyle name="Millares 2 11 8" xfId="6789" xr:uid="{00000000-0005-0000-0000-0000EF3D0000}"/>
    <cellStyle name="Millares 2 11 8 2" xfId="19260" xr:uid="{00000000-0005-0000-0000-0000F03D0000}"/>
    <cellStyle name="Millares 2 11 9" xfId="8816" xr:uid="{00000000-0005-0000-0000-0000F13D0000}"/>
    <cellStyle name="Millares 2 11 9 2" xfId="21285" xr:uid="{00000000-0005-0000-0000-0000F23D0000}"/>
    <cellStyle name="Millares 2 12" xfId="694" xr:uid="{00000000-0005-0000-0000-0000F33D0000}"/>
    <cellStyle name="Millares 2 13" xfId="1289" xr:uid="{00000000-0005-0000-0000-0000F43D0000}"/>
    <cellStyle name="Millares 2 13 2" xfId="3213" xr:uid="{00000000-0005-0000-0000-0000F53D0000}"/>
    <cellStyle name="Millares 2 13 2 2" xfId="15686" xr:uid="{00000000-0005-0000-0000-0000F63D0000}"/>
    <cellStyle name="Millares 2 13 3" xfId="5165" xr:uid="{00000000-0005-0000-0000-0000F73D0000}"/>
    <cellStyle name="Millares 2 13 3 2" xfId="17636" xr:uid="{00000000-0005-0000-0000-0000F83D0000}"/>
    <cellStyle name="Millares 2 13 4" xfId="7094" xr:uid="{00000000-0005-0000-0000-0000F93D0000}"/>
    <cellStyle name="Millares 2 13 4 2" xfId="19565" xr:uid="{00000000-0005-0000-0000-0000FA3D0000}"/>
    <cellStyle name="Millares 2 13 5" xfId="9104" xr:uid="{00000000-0005-0000-0000-0000FB3D0000}"/>
    <cellStyle name="Millares 2 13 5 2" xfId="21573" xr:uid="{00000000-0005-0000-0000-0000FC3D0000}"/>
    <cellStyle name="Millares 2 13 6" xfId="11555" xr:uid="{00000000-0005-0000-0000-0000FD3D0000}"/>
    <cellStyle name="Millares 2 13 7" xfId="13765" xr:uid="{00000000-0005-0000-0000-0000FE3D0000}"/>
    <cellStyle name="Millares 2 14" xfId="1769" xr:uid="{00000000-0005-0000-0000-0000FF3D0000}"/>
    <cellStyle name="Millares 2 14 2" xfId="3693" xr:uid="{00000000-0005-0000-0000-0000003E0000}"/>
    <cellStyle name="Millares 2 14 2 2" xfId="16166" xr:uid="{00000000-0005-0000-0000-0000013E0000}"/>
    <cellStyle name="Millares 2 14 3" xfId="5644" xr:uid="{00000000-0005-0000-0000-0000023E0000}"/>
    <cellStyle name="Millares 2 14 3 2" xfId="18116" xr:uid="{00000000-0005-0000-0000-0000033E0000}"/>
    <cellStyle name="Millares 2 14 4" xfId="7574" xr:uid="{00000000-0005-0000-0000-0000043E0000}"/>
    <cellStyle name="Millares 2 14 4 2" xfId="20045" xr:uid="{00000000-0005-0000-0000-0000053E0000}"/>
    <cellStyle name="Millares 2 14 5" xfId="9582" xr:uid="{00000000-0005-0000-0000-0000063E0000}"/>
    <cellStyle name="Millares 2 14 5 2" xfId="22051" xr:uid="{00000000-0005-0000-0000-0000073E0000}"/>
    <cellStyle name="Millares 2 14 6" xfId="11676" xr:uid="{00000000-0005-0000-0000-0000083E0000}"/>
    <cellStyle name="Millares 2 14 7" xfId="14245" xr:uid="{00000000-0005-0000-0000-0000093E0000}"/>
    <cellStyle name="Millares 2 15" xfId="2251" xr:uid="{00000000-0005-0000-0000-00000A3E0000}"/>
    <cellStyle name="Millares 2 15 2" xfId="4172" xr:uid="{00000000-0005-0000-0000-00000B3E0000}"/>
    <cellStyle name="Millares 2 15 2 2" xfId="16645" xr:uid="{00000000-0005-0000-0000-00000C3E0000}"/>
    <cellStyle name="Millares 2 15 3" xfId="6127" xr:uid="{00000000-0005-0000-0000-00000D3E0000}"/>
    <cellStyle name="Millares 2 15 3 2" xfId="18599" xr:uid="{00000000-0005-0000-0000-00000E3E0000}"/>
    <cellStyle name="Millares 2 15 4" xfId="8053" xr:uid="{00000000-0005-0000-0000-00000F3E0000}"/>
    <cellStyle name="Millares 2 15 4 2" xfId="20524" xr:uid="{00000000-0005-0000-0000-0000103E0000}"/>
    <cellStyle name="Millares 2 15 5" xfId="10059" xr:uid="{00000000-0005-0000-0000-0000113E0000}"/>
    <cellStyle name="Millares 2 15 5 2" xfId="22528" xr:uid="{00000000-0005-0000-0000-0000123E0000}"/>
    <cellStyle name="Millares 2 15 6" xfId="14724" xr:uid="{00000000-0005-0000-0000-0000133E0000}"/>
    <cellStyle name="Millares 2 15 7" xfId="29312" xr:uid="{00000000-0005-0000-0000-0000143E0000}"/>
    <cellStyle name="Millares 2 15 8" xfId="32031" xr:uid="{00000000-0005-0000-0000-0000153E0000}"/>
    <cellStyle name="Millares 2 15 9" xfId="33189" xr:uid="{00000000-0005-0000-0000-0000163E0000}"/>
    <cellStyle name="Millares 2 16" xfId="809" xr:uid="{00000000-0005-0000-0000-0000173E0000}"/>
    <cellStyle name="Millares 2 16 2" xfId="13285" xr:uid="{00000000-0005-0000-0000-0000183E0000}"/>
    <cellStyle name="Millares 2 17" xfId="2733" xr:uid="{00000000-0005-0000-0000-0000193E0000}"/>
    <cellStyle name="Millares 2 17 2" xfId="15206" xr:uid="{00000000-0005-0000-0000-00001A3E0000}"/>
    <cellStyle name="Millares 2 18" xfId="4660" xr:uid="{00000000-0005-0000-0000-00001B3E0000}"/>
    <cellStyle name="Millares 2 18 2" xfId="17132" xr:uid="{00000000-0005-0000-0000-00001C3E0000}"/>
    <cellStyle name="Millares 2 19" xfId="6610" xr:uid="{00000000-0005-0000-0000-00001D3E0000}"/>
    <cellStyle name="Millares 2 19 2" xfId="19081" xr:uid="{00000000-0005-0000-0000-00001E3E0000}"/>
    <cellStyle name="Millares 2 2" xfId="18" xr:uid="{00000000-0005-0000-0000-00001F3E0000}"/>
    <cellStyle name="Millares 2 2 10" xfId="677" xr:uid="{00000000-0005-0000-0000-0000203E0000}"/>
    <cellStyle name="Millares 2 2 10 10" xfId="10956" xr:uid="{00000000-0005-0000-0000-0000213E0000}"/>
    <cellStyle name="Millares 2 2 10 10 2" xfId="23422" xr:uid="{00000000-0005-0000-0000-0000223E0000}"/>
    <cellStyle name="Millares 2 2 10 11" xfId="11436" xr:uid="{00000000-0005-0000-0000-0000233E0000}"/>
    <cellStyle name="Millares 2 2 10 11 2" xfId="23901" xr:uid="{00000000-0005-0000-0000-0000243E0000}"/>
    <cellStyle name="Millares 2 2 10 12" xfId="12580" xr:uid="{00000000-0005-0000-0000-0000253E0000}"/>
    <cellStyle name="Millares 2 2 10 12 2" xfId="24414" xr:uid="{00000000-0005-0000-0000-0000263E0000}"/>
    <cellStyle name="Millares 2 2 10 13" xfId="13217" xr:uid="{00000000-0005-0000-0000-0000273E0000}"/>
    <cellStyle name="Millares 2 2 10 14" xfId="25119" xr:uid="{00000000-0005-0000-0000-0000283E0000}"/>
    <cellStyle name="Millares 2 2 10 15" xfId="25815" xr:uid="{00000000-0005-0000-0000-0000293E0000}"/>
    <cellStyle name="Millares 2 2 10 16" xfId="27244" xr:uid="{00000000-0005-0000-0000-00002A3E0000}"/>
    <cellStyle name="Millares 2 2 10 17" xfId="28187" xr:uid="{00000000-0005-0000-0000-00002B3E0000}"/>
    <cellStyle name="Millares 2 2 10 18" xfId="28935" xr:uid="{00000000-0005-0000-0000-00002C3E0000}"/>
    <cellStyle name="Millares 2 2 10 19" xfId="31834" xr:uid="{00000000-0005-0000-0000-00002D3E0000}"/>
    <cellStyle name="Millares 2 2 10 2" xfId="1701" xr:uid="{00000000-0005-0000-0000-00002E3E0000}"/>
    <cellStyle name="Millares 2 2 10 2 2" xfId="3625" xr:uid="{00000000-0005-0000-0000-00002F3E0000}"/>
    <cellStyle name="Millares 2 2 10 2 2 2" xfId="16098" xr:uid="{00000000-0005-0000-0000-0000303E0000}"/>
    <cellStyle name="Millares 2 2 10 2 3" xfId="5576" xr:uid="{00000000-0005-0000-0000-0000313E0000}"/>
    <cellStyle name="Millares 2 2 10 2 3 2" xfId="18048" xr:uid="{00000000-0005-0000-0000-0000323E0000}"/>
    <cellStyle name="Millares 2 2 10 2 4" xfId="7506" xr:uid="{00000000-0005-0000-0000-0000333E0000}"/>
    <cellStyle name="Millares 2 2 10 2 4 2" xfId="19977" xr:uid="{00000000-0005-0000-0000-0000343E0000}"/>
    <cellStyle name="Millares 2 2 10 2 5" xfId="9515" xr:uid="{00000000-0005-0000-0000-0000353E0000}"/>
    <cellStyle name="Millares 2 2 10 2 5 2" xfId="21984" xr:uid="{00000000-0005-0000-0000-0000363E0000}"/>
    <cellStyle name="Millares 2 2 10 2 6" xfId="14177" xr:uid="{00000000-0005-0000-0000-0000373E0000}"/>
    <cellStyle name="Millares 2 2 10 2 7" xfId="29753" xr:uid="{00000000-0005-0000-0000-0000383E0000}"/>
    <cellStyle name="Millares 2 2 10 2 8" xfId="32444" xr:uid="{00000000-0005-0000-0000-0000393E0000}"/>
    <cellStyle name="Millares 2 2 10 2 9" xfId="33602" xr:uid="{00000000-0005-0000-0000-00003A3E0000}"/>
    <cellStyle name="Millares 2 2 10 20" xfId="33004" xr:uid="{00000000-0005-0000-0000-00003B3E0000}"/>
    <cellStyle name="Millares 2 2 10 3" xfId="2181" xr:uid="{00000000-0005-0000-0000-00003C3E0000}"/>
    <cellStyle name="Millares 2 2 10 3 2" xfId="4105" xr:uid="{00000000-0005-0000-0000-00003D3E0000}"/>
    <cellStyle name="Millares 2 2 10 3 2 2" xfId="16578" xr:uid="{00000000-0005-0000-0000-00003E3E0000}"/>
    <cellStyle name="Millares 2 2 10 3 3" xfId="6056" xr:uid="{00000000-0005-0000-0000-00003F3E0000}"/>
    <cellStyle name="Millares 2 2 10 3 3 2" xfId="18528" xr:uid="{00000000-0005-0000-0000-0000403E0000}"/>
    <cellStyle name="Millares 2 2 10 3 4" xfId="7986" xr:uid="{00000000-0005-0000-0000-0000413E0000}"/>
    <cellStyle name="Millares 2 2 10 3 4 2" xfId="20457" xr:uid="{00000000-0005-0000-0000-0000423E0000}"/>
    <cellStyle name="Millares 2 2 10 3 5" xfId="9993" xr:uid="{00000000-0005-0000-0000-0000433E0000}"/>
    <cellStyle name="Millares 2 2 10 3 5 2" xfId="22462" xr:uid="{00000000-0005-0000-0000-0000443E0000}"/>
    <cellStyle name="Millares 2 2 10 3 6" xfId="14657" xr:uid="{00000000-0005-0000-0000-0000453E0000}"/>
    <cellStyle name="Millares 2 2 10 4" xfId="2664" xr:uid="{00000000-0005-0000-0000-0000463E0000}"/>
    <cellStyle name="Millares 2 2 10 4 2" xfId="4585" xr:uid="{00000000-0005-0000-0000-0000473E0000}"/>
    <cellStyle name="Millares 2 2 10 4 2 2" xfId="17058" xr:uid="{00000000-0005-0000-0000-0000483E0000}"/>
    <cellStyle name="Millares 2 2 10 4 3" xfId="6540" xr:uid="{00000000-0005-0000-0000-0000493E0000}"/>
    <cellStyle name="Millares 2 2 10 4 3 2" xfId="19012" xr:uid="{00000000-0005-0000-0000-00004A3E0000}"/>
    <cellStyle name="Millares 2 2 10 4 4" xfId="8466" xr:uid="{00000000-0005-0000-0000-00004B3E0000}"/>
    <cellStyle name="Millares 2 2 10 4 4 2" xfId="20937" xr:uid="{00000000-0005-0000-0000-00004C3E0000}"/>
    <cellStyle name="Millares 2 2 10 4 5" xfId="10471" xr:uid="{00000000-0005-0000-0000-00004D3E0000}"/>
    <cellStyle name="Millares 2 2 10 4 5 2" xfId="22940" xr:uid="{00000000-0005-0000-0000-00004E3E0000}"/>
    <cellStyle name="Millares 2 2 10 4 6" xfId="15137" xr:uid="{00000000-0005-0000-0000-00004F3E0000}"/>
    <cellStyle name="Millares 2 2 10 5" xfId="1222" xr:uid="{00000000-0005-0000-0000-0000503E0000}"/>
    <cellStyle name="Millares 2 2 10 5 2" xfId="13698" xr:uid="{00000000-0005-0000-0000-0000513E0000}"/>
    <cellStyle name="Millares 2 2 10 6" xfId="3146" xr:uid="{00000000-0005-0000-0000-0000523E0000}"/>
    <cellStyle name="Millares 2 2 10 6 2" xfId="15619" xr:uid="{00000000-0005-0000-0000-0000533E0000}"/>
    <cellStyle name="Millares 2 2 10 7" xfId="5092" xr:uid="{00000000-0005-0000-0000-0000543E0000}"/>
    <cellStyle name="Millares 2 2 10 7 2" xfId="17563" xr:uid="{00000000-0005-0000-0000-0000553E0000}"/>
    <cellStyle name="Millares 2 2 10 8" xfId="7027" xr:uid="{00000000-0005-0000-0000-0000563E0000}"/>
    <cellStyle name="Millares 2 2 10 8 2" xfId="19498" xr:uid="{00000000-0005-0000-0000-0000573E0000}"/>
    <cellStyle name="Millares 2 2 10 9" xfId="9040" xr:uid="{00000000-0005-0000-0000-0000583E0000}"/>
    <cellStyle name="Millares 2 2 10 9 2" xfId="21509" xr:uid="{00000000-0005-0000-0000-0000593E0000}"/>
    <cellStyle name="Millares 2 2 11" xfId="751" xr:uid="{00000000-0005-0000-0000-00005A3E0000}"/>
    <cellStyle name="Millares 2 2 11 10" xfId="10991" xr:uid="{00000000-0005-0000-0000-00005B3E0000}"/>
    <cellStyle name="Millares 2 2 11 10 2" xfId="23457" xr:uid="{00000000-0005-0000-0000-00005C3E0000}"/>
    <cellStyle name="Millares 2 2 11 11" xfId="11471" xr:uid="{00000000-0005-0000-0000-00005D3E0000}"/>
    <cellStyle name="Millares 2 2 11 11 2" xfId="23936" xr:uid="{00000000-0005-0000-0000-00005E3E0000}"/>
    <cellStyle name="Millares 2 2 11 12" xfId="12615" xr:uid="{00000000-0005-0000-0000-00005F3E0000}"/>
    <cellStyle name="Millares 2 2 11 12 2" xfId="24449" xr:uid="{00000000-0005-0000-0000-0000603E0000}"/>
    <cellStyle name="Millares 2 2 11 13" xfId="13253" xr:uid="{00000000-0005-0000-0000-0000613E0000}"/>
    <cellStyle name="Millares 2 2 11 14" xfId="25154" xr:uid="{00000000-0005-0000-0000-0000623E0000}"/>
    <cellStyle name="Millares 2 2 11 15" xfId="25869" xr:uid="{00000000-0005-0000-0000-0000633E0000}"/>
    <cellStyle name="Millares 2 2 11 16" xfId="27285" xr:uid="{00000000-0005-0000-0000-0000643E0000}"/>
    <cellStyle name="Millares 2 2 11 17" xfId="28226" xr:uid="{00000000-0005-0000-0000-0000653E0000}"/>
    <cellStyle name="Millares 2 2 11 18" xfId="28981" xr:uid="{00000000-0005-0000-0000-0000663E0000}"/>
    <cellStyle name="Millares 2 2 11 19" xfId="31869" xr:uid="{00000000-0005-0000-0000-0000673E0000}"/>
    <cellStyle name="Millares 2 2 11 2" xfId="1736" xr:uid="{00000000-0005-0000-0000-0000683E0000}"/>
    <cellStyle name="Millares 2 2 11 2 2" xfId="3660" xr:uid="{00000000-0005-0000-0000-0000693E0000}"/>
    <cellStyle name="Millares 2 2 11 2 2 2" xfId="16133" xr:uid="{00000000-0005-0000-0000-00006A3E0000}"/>
    <cellStyle name="Millares 2 2 11 2 3" xfId="5611" xr:uid="{00000000-0005-0000-0000-00006B3E0000}"/>
    <cellStyle name="Millares 2 2 11 2 3 2" xfId="18083" xr:uid="{00000000-0005-0000-0000-00006C3E0000}"/>
    <cellStyle name="Millares 2 2 11 2 4" xfId="7541" xr:uid="{00000000-0005-0000-0000-00006D3E0000}"/>
    <cellStyle name="Millares 2 2 11 2 4 2" xfId="20012" xr:uid="{00000000-0005-0000-0000-00006E3E0000}"/>
    <cellStyle name="Millares 2 2 11 2 5" xfId="9549" xr:uid="{00000000-0005-0000-0000-00006F3E0000}"/>
    <cellStyle name="Millares 2 2 11 2 5 2" xfId="22018" xr:uid="{00000000-0005-0000-0000-0000703E0000}"/>
    <cellStyle name="Millares 2 2 11 2 6" xfId="14212" xr:uid="{00000000-0005-0000-0000-0000713E0000}"/>
    <cellStyle name="Millares 2 2 11 2 7" xfId="29788" xr:uid="{00000000-0005-0000-0000-0000723E0000}"/>
    <cellStyle name="Millares 2 2 11 2 8" xfId="32479" xr:uid="{00000000-0005-0000-0000-0000733E0000}"/>
    <cellStyle name="Millares 2 2 11 2 9" xfId="33637" xr:uid="{00000000-0005-0000-0000-0000743E0000}"/>
    <cellStyle name="Millares 2 2 11 20" xfId="33039" xr:uid="{00000000-0005-0000-0000-0000753E0000}"/>
    <cellStyle name="Millares 2 2 11 3" xfId="2216" xr:uid="{00000000-0005-0000-0000-0000763E0000}"/>
    <cellStyle name="Millares 2 2 11 3 2" xfId="4140" xr:uid="{00000000-0005-0000-0000-0000773E0000}"/>
    <cellStyle name="Millares 2 2 11 3 2 2" xfId="16613" xr:uid="{00000000-0005-0000-0000-0000783E0000}"/>
    <cellStyle name="Millares 2 2 11 3 3" xfId="6091" xr:uid="{00000000-0005-0000-0000-0000793E0000}"/>
    <cellStyle name="Millares 2 2 11 3 3 2" xfId="18563" xr:uid="{00000000-0005-0000-0000-00007A3E0000}"/>
    <cellStyle name="Millares 2 2 11 3 4" xfId="8021" xr:uid="{00000000-0005-0000-0000-00007B3E0000}"/>
    <cellStyle name="Millares 2 2 11 3 4 2" xfId="20492" xr:uid="{00000000-0005-0000-0000-00007C3E0000}"/>
    <cellStyle name="Millares 2 2 11 3 5" xfId="10027" xr:uid="{00000000-0005-0000-0000-00007D3E0000}"/>
    <cellStyle name="Millares 2 2 11 3 5 2" xfId="22496" xr:uid="{00000000-0005-0000-0000-00007E3E0000}"/>
    <cellStyle name="Millares 2 2 11 3 6" xfId="14692" xr:uid="{00000000-0005-0000-0000-00007F3E0000}"/>
    <cellStyle name="Millares 2 2 11 4" xfId="2699" xr:uid="{00000000-0005-0000-0000-0000803E0000}"/>
    <cellStyle name="Millares 2 2 11 4 2" xfId="4620" xr:uid="{00000000-0005-0000-0000-0000813E0000}"/>
    <cellStyle name="Millares 2 2 11 4 2 2" xfId="17093" xr:uid="{00000000-0005-0000-0000-0000823E0000}"/>
    <cellStyle name="Millares 2 2 11 4 3" xfId="6575" xr:uid="{00000000-0005-0000-0000-0000833E0000}"/>
    <cellStyle name="Millares 2 2 11 4 3 2" xfId="19047" xr:uid="{00000000-0005-0000-0000-0000843E0000}"/>
    <cellStyle name="Millares 2 2 11 4 4" xfId="8501" xr:uid="{00000000-0005-0000-0000-0000853E0000}"/>
    <cellStyle name="Millares 2 2 11 4 4 2" xfId="20972" xr:uid="{00000000-0005-0000-0000-0000863E0000}"/>
    <cellStyle name="Millares 2 2 11 4 5" xfId="10506" xr:uid="{00000000-0005-0000-0000-0000873E0000}"/>
    <cellStyle name="Millares 2 2 11 4 5 2" xfId="22975" xr:uid="{00000000-0005-0000-0000-0000883E0000}"/>
    <cellStyle name="Millares 2 2 11 4 6" xfId="15172" xr:uid="{00000000-0005-0000-0000-0000893E0000}"/>
    <cellStyle name="Millares 2 2 11 5" xfId="1257" xr:uid="{00000000-0005-0000-0000-00008A3E0000}"/>
    <cellStyle name="Millares 2 2 11 5 2" xfId="13733" xr:uid="{00000000-0005-0000-0000-00008B3E0000}"/>
    <cellStyle name="Millares 2 2 11 6" xfId="3181" xr:uid="{00000000-0005-0000-0000-00008C3E0000}"/>
    <cellStyle name="Millares 2 2 11 6 2" xfId="15654" xr:uid="{00000000-0005-0000-0000-00008D3E0000}"/>
    <cellStyle name="Millares 2 2 11 7" xfId="5130" xr:uid="{00000000-0005-0000-0000-00008E3E0000}"/>
    <cellStyle name="Millares 2 2 11 7 2" xfId="17601" xr:uid="{00000000-0005-0000-0000-00008F3E0000}"/>
    <cellStyle name="Millares 2 2 11 8" xfId="7062" xr:uid="{00000000-0005-0000-0000-0000903E0000}"/>
    <cellStyle name="Millares 2 2 11 8 2" xfId="19533" xr:uid="{00000000-0005-0000-0000-0000913E0000}"/>
    <cellStyle name="Millares 2 2 11 9" xfId="9074" xr:uid="{00000000-0005-0000-0000-0000923E0000}"/>
    <cellStyle name="Millares 2 2 11 9 2" xfId="21543" xr:uid="{00000000-0005-0000-0000-0000933E0000}"/>
    <cellStyle name="Millares 2 2 12" xfId="738" xr:uid="{00000000-0005-0000-0000-0000943E0000}"/>
    <cellStyle name="Millares 2 2 13" xfId="1292" xr:uid="{00000000-0005-0000-0000-0000953E0000}"/>
    <cellStyle name="Millares 2 2 13 2" xfId="3216" xr:uid="{00000000-0005-0000-0000-0000963E0000}"/>
    <cellStyle name="Millares 2 2 13 2 2" xfId="15689" xr:uid="{00000000-0005-0000-0000-0000973E0000}"/>
    <cellStyle name="Millares 2 2 13 3" xfId="5168" xr:uid="{00000000-0005-0000-0000-0000983E0000}"/>
    <cellStyle name="Millares 2 2 13 3 2" xfId="17639" xr:uid="{00000000-0005-0000-0000-0000993E0000}"/>
    <cellStyle name="Millares 2 2 13 4" xfId="7097" xr:uid="{00000000-0005-0000-0000-00009A3E0000}"/>
    <cellStyle name="Millares 2 2 13 4 2" xfId="19568" xr:uid="{00000000-0005-0000-0000-00009B3E0000}"/>
    <cellStyle name="Millares 2 2 13 5" xfId="9107" xr:uid="{00000000-0005-0000-0000-00009C3E0000}"/>
    <cellStyle name="Millares 2 2 13 5 2" xfId="21576" xr:uid="{00000000-0005-0000-0000-00009D3E0000}"/>
    <cellStyle name="Millares 2 2 13 6" xfId="11556" xr:uid="{00000000-0005-0000-0000-00009E3E0000}"/>
    <cellStyle name="Millares 2 2 13 7" xfId="13768" xr:uid="{00000000-0005-0000-0000-00009F3E0000}"/>
    <cellStyle name="Millares 2 2 14" xfId="1772" xr:uid="{00000000-0005-0000-0000-0000A03E0000}"/>
    <cellStyle name="Millares 2 2 14 2" xfId="3696" xr:uid="{00000000-0005-0000-0000-0000A13E0000}"/>
    <cellStyle name="Millares 2 2 14 2 2" xfId="16169" xr:uid="{00000000-0005-0000-0000-0000A23E0000}"/>
    <cellStyle name="Millares 2 2 14 3" xfId="5647" xr:uid="{00000000-0005-0000-0000-0000A33E0000}"/>
    <cellStyle name="Millares 2 2 14 3 2" xfId="18119" xr:uid="{00000000-0005-0000-0000-0000A43E0000}"/>
    <cellStyle name="Millares 2 2 14 4" xfId="7577" xr:uid="{00000000-0005-0000-0000-0000A53E0000}"/>
    <cellStyle name="Millares 2 2 14 4 2" xfId="20048" xr:uid="{00000000-0005-0000-0000-0000A63E0000}"/>
    <cellStyle name="Millares 2 2 14 5" xfId="9585" xr:uid="{00000000-0005-0000-0000-0000A73E0000}"/>
    <cellStyle name="Millares 2 2 14 5 2" xfId="22054" xr:uid="{00000000-0005-0000-0000-0000A83E0000}"/>
    <cellStyle name="Millares 2 2 14 6" xfId="11674" xr:uid="{00000000-0005-0000-0000-0000A93E0000}"/>
    <cellStyle name="Millares 2 2 14 7" xfId="14248" xr:uid="{00000000-0005-0000-0000-0000AA3E0000}"/>
    <cellStyle name="Millares 2 2 15" xfId="2254" xr:uid="{00000000-0005-0000-0000-0000AB3E0000}"/>
    <cellStyle name="Millares 2 2 15 2" xfId="4175" xr:uid="{00000000-0005-0000-0000-0000AC3E0000}"/>
    <cellStyle name="Millares 2 2 15 2 2" xfId="16648" xr:uid="{00000000-0005-0000-0000-0000AD3E0000}"/>
    <cellStyle name="Millares 2 2 15 3" xfId="6130" xr:uid="{00000000-0005-0000-0000-0000AE3E0000}"/>
    <cellStyle name="Millares 2 2 15 3 2" xfId="18602" xr:uid="{00000000-0005-0000-0000-0000AF3E0000}"/>
    <cellStyle name="Millares 2 2 15 4" xfId="8056" xr:uid="{00000000-0005-0000-0000-0000B03E0000}"/>
    <cellStyle name="Millares 2 2 15 4 2" xfId="20527" xr:uid="{00000000-0005-0000-0000-0000B13E0000}"/>
    <cellStyle name="Millares 2 2 15 5" xfId="10062" xr:uid="{00000000-0005-0000-0000-0000B23E0000}"/>
    <cellStyle name="Millares 2 2 15 5 2" xfId="22531" xr:uid="{00000000-0005-0000-0000-0000B33E0000}"/>
    <cellStyle name="Millares 2 2 15 6" xfId="14727" xr:uid="{00000000-0005-0000-0000-0000B43E0000}"/>
    <cellStyle name="Millares 2 2 15 7" xfId="29315" xr:uid="{00000000-0005-0000-0000-0000B53E0000}"/>
    <cellStyle name="Millares 2 2 15 8" xfId="32034" xr:uid="{00000000-0005-0000-0000-0000B63E0000}"/>
    <cellStyle name="Millares 2 2 15 9" xfId="33192" xr:uid="{00000000-0005-0000-0000-0000B73E0000}"/>
    <cellStyle name="Millares 2 2 16" xfId="812" xr:uid="{00000000-0005-0000-0000-0000B83E0000}"/>
    <cellStyle name="Millares 2 2 16 2" xfId="13288" xr:uid="{00000000-0005-0000-0000-0000B93E0000}"/>
    <cellStyle name="Millares 2 2 17" xfId="2736" xr:uid="{00000000-0005-0000-0000-0000BA3E0000}"/>
    <cellStyle name="Millares 2 2 17 2" xfId="15209" xr:uid="{00000000-0005-0000-0000-0000BB3E0000}"/>
    <cellStyle name="Millares 2 2 18" xfId="4664" xr:uid="{00000000-0005-0000-0000-0000BC3E0000}"/>
    <cellStyle name="Millares 2 2 18 2" xfId="17136" xr:uid="{00000000-0005-0000-0000-0000BD3E0000}"/>
    <cellStyle name="Millares 2 2 19" xfId="6613" xr:uid="{00000000-0005-0000-0000-0000BE3E0000}"/>
    <cellStyle name="Millares 2 2 19 2" xfId="19084" xr:uid="{00000000-0005-0000-0000-0000BF3E0000}"/>
    <cellStyle name="Millares 2 2 2" xfId="78" xr:uid="{00000000-0005-0000-0000-0000C03E0000}"/>
    <cellStyle name="Millares 2 2 2 10" xfId="2763" xr:uid="{00000000-0005-0000-0000-0000C13E0000}"/>
    <cellStyle name="Millares 2 2 2 10 2" xfId="15236" xr:uid="{00000000-0005-0000-0000-0000C23E0000}"/>
    <cellStyle name="Millares 2 2 2 11" xfId="4696" xr:uid="{00000000-0005-0000-0000-0000C33E0000}"/>
    <cellStyle name="Millares 2 2 2 11 2" xfId="17168" xr:uid="{00000000-0005-0000-0000-0000C43E0000}"/>
    <cellStyle name="Millares 2 2 2 12" xfId="6641" xr:uid="{00000000-0005-0000-0000-0000C53E0000}"/>
    <cellStyle name="Millares 2 2 2 12 2" xfId="19112" xr:uid="{00000000-0005-0000-0000-0000C63E0000}"/>
    <cellStyle name="Millares 2 2 2 13" xfId="8676" xr:uid="{00000000-0005-0000-0000-0000C73E0000}"/>
    <cellStyle name="Millares 2 2 2 13 2" xfId="21145" xr:uid="{00000000-0005-0000-0000-0000C83E0000}"/>
    <cellStyle name="Millares 2 2 2 14" xfId="10574" xr:uid="{00000000-0005-0000-0000-0000C93E0000}"/>
    <cellStyle name="Millares 2 2 2 14 2" xfId="23040" xr:uid="{00000000-0005-0000-0000-0000CA3E0000}"/>
    <cellStyle name="Millares 2 2 2 15" xfId="11054" xr:uid="{00000000-0005-0000-0000-0000CB3E0000}"/>
    <cellStyle name="Millares 2 2 2 15 2" xfId="23519" xr:uid="{00000000-0005-0000-0000-0000CC3E0000}"/>
    <cellStyle name="Millares 2 2 2 16" xfId="12195" xr:uid="{00000000-0005-0000-0000-0000CD3E0000}"/>
    <cellStyle name="Millares 2 2 2 16 2" xfId="24029" xr:uid="{00000000-0005-0000-0000-0000CE3E0000}"/>
    <cellStyle name="Millares 2 2 2 17" xfId="12834" xr:uid="{00000000-0005-0000-0000-0000CF3E0000}"/>
    <cellStyle name="Millares 2 2 2 18" xfId="24737" xr:uid="{00000000-0005-0000-0000-0000D03E0000}"/>
    <cellStyle name="Millares 2 2 2 19" xfId="25348" xr:uid="{00000000-0005-0000-0000-0000D13E0000}"/>
    <cellStyle name="Millares 2 2 2 2" xfId="136" xr:uid="{00000000-0005-0000-0000-0000D23E0000}"/>
    <cellStyle name="Millares 2 2 2 2 10" xfId="8723" xr:uid="{00000000-0005-0000-0000-0000D33E0000}"/>
    <cellStyle name="Millares 2 2 2 2 10 2" xfId="21192" xr:uid="{00000000-0005-0000-0000-0000D43E0000}"/>
    <cellStyle name="Millares 2 2 2 2 11" xfId="10626" xr:uid="{00000000-0005-0000-0000-0000D53E0000}"/>
    <cellStyle name="Millares 2 2 2 2 11 2" xfId="23092" xr:uid="{00000000-0005-0000-0000-0000D63E0000}"/>
    <cellStyle name="Millares 2 2 2 2 12" xfId="11106" xr:uid="{00000000-0005-0000-0000-0000D73E0000}"/>
    <cellStyle name="Millares 2 2 2 2 12 2" xfId="23571" xr:uid="{00000000-0005-0000-0000-0000D83E0000}"/>
    <cellStyle name="Millares 2 2 2 2 13" xfId="12247" xr:uid="{00000000-0005-0000-0000-0000D93E0000}"/>
    <cellStyle name="Millares 2 2 2 2 13 2" xfId="24081" xr:uid="{00000000-0005-0000-0000-0000DA3E0000}"/>
    <cellStyle name="Millares 2 2 2 2 14" xfId="12886" xr:uid="{00000000-0005-0000-0000-0000DB3E0000}"/>
    <cellStyle name="Millares 2 2 2 2 15" xfId="24789" xr:uid="{00000000-0005-0000-0000-0000DC3E0000}"/>
    <cellStyle name="Millares 2 2 2 2 16" xfId="25402" xr:uid="{00000000-0005-0000-0000-0000DD3E0000}"/>
    <cellStyle name="Millares 2 2 2 2 17" xfId="26869" xr:uid="{00000000-0005-0000-0000-0000DE3E0000}"/>
    <cellStyle name="Millares 2 2 2 2 18" xfId="27838" xr:uid="{00000000-0005-0000-0000-0000DF3E0000}"/>
    <cellStyle name="Millares 2 2 2 2 19" xfId="28546" xr:uid="{00000000-0005-0000-0000-0000E03E0000}"/>
    <cellStyle name="Millares 2 2 2 2 2" xfId="353" xr:uid="{00000000-0005-0000-0000-0000E13E0000}"/>
    <cellStyle name="Millares 2 2 2 2 2 10" xfId="10804" xr:uid="{00000000-0005-0000-0000-0000E23E0000}"/>
    <cellStyle name="Millares 2 2 2 2 2 10 2" xfId="23270" xr:uid="{00000000-0005-0000-0000-0000E33E0000}"/>
    <cellStyle name="Millares 2 2 2 2 2 11" xfId="11284" xr:uid="{00000000-0005-0000-0000-0000E43E0000}"/>
    <cellStyle name="Millares 2 2 2 2 2 11 2" xfId="23749" xr:uid="{00000000-0005-0000-0000-0000E53E0000}"/>
    <cellStyle name="Millares 2 2 2 2 2 12" xfId="12425" xr:uid="{00000000-0005-0000-0000-0000E63E0000}"/>
    <cellStyle name="Millares 2 2 2 2 2 12 2" xfId="24259" xr:uid="{00000000-0005-0000-0000-0000E73E0000}"/>
    <cellStyle name="Millares 2 2 2 2 2 13" xfId="13064" xr:uid="{00000000-0005-0000-0000-0000E83E0000}"/>
    <cellStyle name="Millares 2 2 2 2 2 14" xfId="24967" xr:uid="{00000000-0005-0000-0000-0000E93E0000}"/>
    <cellStyle name="Millares 2 2 2 2 2 15" xfId="25595" xr:uid="{00000000-0005-0000-0000-0000EA3E0000}"/>
    <cellStyle name="Millares 2 2 2 2 2 16" xfId="27058" xr:uid="{00000000-0005-0000-0000-0000EB3E0000}"/>
    <cellStyle name="Millares 2 2 2 2 2 17" xfId="28017" xr:uid="{00000000-0005-0000-0000-0000EC3E0000}"/>
    <cellStyle name="Millares 2 2 2 2 2 18" xfId="28737" xr:uid="{00000000-0005-0000-0000-0000ED3E0000}"/>
    <cellStyle name="Millares 2 2 2 2 2 19" xfId="31681" xr:uid="{00000000-0005-0000-0000-0000EE3E0000}"/>
    <cellStyle name="Millares 2 2 2 2 2 2" xfId="1549" xr:uid="{00000000-0005-0000-0000-0000EF3E0000}"/>
    <cellStyle name="Millares 2 2 2 2 2 2 2" xfId="3473" xr:uid="{00000000-0005-0000-0000-0000F03E0000}"/>
    <cellStyle name="Millares 2 2 2 2 2 2 2 2" xfId="15946" xr:uid="{00000000-0005-0000-0000-0000F13E0000}"/>
    <cellStyle name="Millares 2 2 2 2 2 2 3" xfId="5424" xr:uid="{00000000-0005-0000-0000-0000F23E0000}"/>
    <cellStyle name="Millares 2 2 2 2 2 2 3 2" xfId="17896" xr:uid="{00000000-0005-0000-0000-0000F33E0000}"/>
    <cellStyle name="Millares 2 2 2 2 2 2 4" xfId="7354" xr:uid="{00000000-0005-0000-0000-0000F43E0000}"/>
    <cellStyle name="Millares 2 2 2 2 2 2 4 2" xfId="19825" xr:uid="{00000000-0005-0000-0000-0000F53E0000}"/>
    <cellStyle name="Millares 2 2 2 2 2 2 5" xfId="9364" xr:uid="{00000000-0005-0000-0000-0000F63E0000}"/>
    <cellStyle name="Millares 2 2 2 2 2 2 5 2" xfId="21833" xr:uid="{00000000-0005-0000-0000-0000F73E0000}"/>
    <cellStyle name="Millares 2 2 2 2 2 2 6" xfId="14025" xr:uid="{00000000-0005-0000-0000-0000F83E0000}"/>
    <cellStyle name="Millares 2 2 2 2 2 2 7" xfId="29572" xr:uid="{00000000-0005-0000-0000-0000F93E0000}"/>
    <cellStyle name="Millares 2 2 2 2 2 2 8" xfId="32291" xr:uid="{00000000-0005-0000-0000-0000FA3E0000}"/>
    <cellStyle name="Millares 2 2 2 2 2 2 9" xfId="33449" xr:uid="{00000000-0005-0000-0000-0000FB3E0000}"/>
    <cellStyle name="Millares 2 2 2 2 2 20" xfId="32852" xr:uid="{00000000-0005-0000-0000-0000FC3E0000}"/>
    <cellStyle name="Millares 2 2 2 2 2 3" xfId="2029" xr:uid="{00000000-0005-0000-0000-0000FD3E0000}"/>
    <cellStyle name="Millares 2 2 2 2 2 3 2" xfId="3953" xr:uid="{00000000-0005-0000-0000-0000FE3E0000}"/>
    <cellStyle name="Millares 2 2 2 2 2 3 2 2" xfId="16426" xr:uid="{00000000-0005-0000-0000-0000FF3E0000}"/>
    <cellStyle name="Millares 2 2 2 2 2 3 3" xfId="5904" xr:uid="{00000000-0005-0000-0000-0000003F0000}"/>
    <cellStyle name="Millares 2 2 2 2 2 3 3 2" xfId="18376" xr:uid="{00000000-0005-0000-0000-0000013F0000}"/>
    <cellStyle name="Millares 2 2 2 2 2 3 4" xfId="7834" xr:uid="{00000000-0005-0000-0000-0000023F0000}"/>
    <cellStyle name="Millares 2 2 2 2 2 3 4 2" xfId="20305" xr:uid="{00000000-0005-0000-0000-0000033F0000}"/>
    <cellStyle name="Millares 2 2 2 2 2 3 5" xfId="9842" xr:uid="{00000000-0005-0000-0000-0000043F0000}"/>
    <cellStyle name="Millares 2 2 2 2 2 3 5 2" xfId="22311" xr:uid="{00000000-0005-0000-0000-0000053F0000}"/>
    <cellStyle name="Millares 2 2 2 2 2 3 6" xfId="14505" xr:uid="{00000000-0005-0000-0000-0000063F0000}"/>
    <cellStyle name="Millares 2 2 2 2 2 4" xfId="2511" xr:uid="{00000000-0005-0000-0000-0000073F0000}"/>
    <cellStyle name="Millares 2 2 2 2 2 4 2" xfId="4432" xr:uid="{00000000-0005-0000-0000-0000083F0000}"/>
    <cellStyle name="Millares 2 2 2 2 2 4 2 2" xfId="16905" xr:uid="{00000000-0005-0000-0000-0000093F0000}"/>
    <cellStyle name="Millares 2 2 2 2 2 4 3" xfId="6387" xr:uid="{00000000-0005-0000-0000-00000A3F0000}"/>
    <cellStyle name="Millares 2 2 2 2 2 4 3 2" xfId="18859" xr:uid="{00000000-0005-0000-0000-00000B3F0000}"/>
    <cellStyle name="Millares 2 2 2 2 2 4 4" xfId="8313" xr:uid="{00000000-0005-0000-0000-00000C3F0000}"/>
    <cellStyle name="Millares 2 2 2 2 2 4 4 2" xfId="20784" xr:uid="{00000000-0005-0000-0000-00000D3F0000}"/>
    <cellStyle name="Millares 2 2 2 2 2 4 5" xfId="10319" xr:uid="{00000000-0005-0000-0000-00000E3F0000}"/>
    <cellStyle name="Millares 2 2 2 2 2 4 5 2" xfId="22788" xr:uid="{00000000-0005-0000-0000-00000F3F0000}"/>
    <cellStyle name="Millares 2 2 2 2 2 4 6" xfId="14984" xr:uid="{00000000-0005-0000-0000-0000103F0000}"/>
    <cellStyle name="Millares 2 2 2 2 2 5" xfId="1069" xr:uid="{00000000-0005-0000-0000-0000113F0000}"/>
    <cellStyle name="Millares 2 2 2 2 2 5 2" xfId="13545" xr:uid="{00000000-0005-0000-0000-0000123F0000}"/>
    <cellStyle name="Millares 2 2 2 2 2 6" xfId="2993" xr:uid="{00000000-0005-0000-0000-0000133F0000}"/>
    <cellStyle name="Millares 2 2 2 2 2 6 2" xfId="15466" xr:uid="{00000000-0005-0000-0000-0000143F0000}"/>
    <cellStyle name="Millares 2 2 2 2 2 7" xfId="4931" xr:uid="{00000000-0005-0000-0000-0000153F0000}"/>
    <cellStyle name="Millares 2 2 2 2 2 7 2" xfId="17403" xr:uid="{00000000-0005-0000-0000-0000163F0000}"/>
    <cellStyle name="Millares 2 2 2 2 2 8" xfId="6871" xr:uid="{00000000-0005-0000-0000-0000173F0000}"/>
    <cellStyle name="Millares 2 2 2 2 2 8 2" xfId="19342" xr:uid="{00000000-0005-0000-0000-0000183F0000}"/>
    <cellStyle name="Millares 2 2 2 2 2 9" xfId="8892" xr:uid="{00000000-0005-0000-0000-0000193F0000}"/>
    <cellStyle name="Millares 2 2 2 2 2 9 2" xfId="21361" xr:uid="{00000000-0005-0000-0000-00001A3F0000}"/>
    <cellStyle name="Millares 2 2 2 2 20" xfId="31503" xr:uid="{00000000-0005-0000-0000-00001B3F0000}"/>
    <cellStyle name="Millares 2 2 2 2 21" xfId="32674" xr:uid="{00000000-0005-0000-0000-00001C3F0000}"/>
    <cellStyle name="Millares 2 2 2 2 3" xfId="1371" xr:uid="{00000000-0005-0000-0000-00001D3F0000}"/>
    <cellStyle name="Millares 2 2 2 2 3 2" xfId="3295" xr:uid="{00000000-0005-0000-0000-00001E3F0000}"/>
    <cellStyle name="Millares 2 2 2 2 3 2 2" xfId="15768" xr:uid="{00000000-0005-0000-0000-00001F3F0000}"/>
    <cellStyle name="Millares 2 2 2 2 3 3" xfId="5247" xr:uid="{00000000-0005-0000-0000-0000203F0000}"/>
    <cellStyle name="Millares 2 2 2 2 3 3 2" xfId="17718" xr:uid="{00000000-0005-0000-0000-0000213F0000}"/>
    <cellStyle name="Millares 2 2 2 2 3 4" xfId="7176" xr:uid="{00000000-0005-0000-0000-0000223F0000}"/>
    <cellStyle name="Millares 2 2 2 2 3 4 2" xfId="19647" xr:uid="{00000000-0005-0000-0000-0000233F0000}"/>
    <cellStyle name="Millares 2 2 2 2 3 5" xfId="9186" xr:uid="{00000000-0005-0000-0000-0000243F0000}"/>
    <cellStyle name="Millares 2 2 2 2 3 5 2" xfId="21655" xr:uid="{00000000-0005-0000-0000-0000253F0000}"/>
    <cellStyle name="Millares 2 2 2 2 3 6" xfId="13847" xr:uid="{00000000-0005-0000-0000-0000263F0000}"/>
    <cellStyle name="Millares 2 2 2 2 3 7" xfId="29394" xr:uid="{00000000-0005-0000-0000-0000273F0000}"/>
    <cellStyle name="Millares 2 2 2 2 3 8" xfId="32113" xr:uid="{00000000-0005-0000-0000-0000283F0000}"/>
    <cellStyle name="Millares 2 2 2 2 3 9" xfId="33271" xr:uid="{00000000-0005-0000-0000-0000293F0000}"/>
    <cellStyle name="Millares 2 2 2 2 4" xfId="1851" xr:uid="{00000000-0005-0000-0000-00002A3F0000}"/>
    <cellStyle name="Millares 2 2 2 2 4 2" xfId="3775" xr:uid="{00000000-0005-0000-0000-00002B3F0000}"/>
    <cellStyle name="Millares 2 2 2 2 4 2 2" xfId="16248" xr:uid="{00000000-0005-0000-0000-00002C3F0000}"/>
    <cellStyle name="Millares 2 2 2 2 4 3" xfId="5726" xr:uid="{00000000-0005-0000-0000-00002D3F0000}"/>
    <cellStyle name="Millares 2 2 2 2 4 3 2" xfId="18198" xr:uid="{00000000-0005-0000-0000-00002E3F0000}"/>
    <cellStyle name="Millares 2 2 2 2 4 4" xfId="7656" xr:uid="{00000000-0005-0000-0000-00002F3F0000}"/>
    <cellStyle name="Millares 2 2 2 2 4 4 2" xfId="20127" xr:uid="{00000000-0005-0000-0000-0000303F0000}"/>
    <cellStyle name="Millares 2 2 2 2 4 5" xfId="9664" xr:uid="{00000000-0005-0000-0000-0000313F0000}"/>
    <cellStyle name="Millares 2 2 2 2 4 5 2" xfId="22133" xr:uid="{00000000-0005-0000-0000-0000323F0000}"/>
    <cellStyle name="Millares 2 2 2 2 4 6" xfId="14327" xr:uid="{00000000-0005-0000-0000-0000333F0000}"/>
    <cellStyle name="Millares 2 2 2 2 5" xfId="2333" xr:uid="{00000000-0005-0000-0000-0000343F0000}"/>
    <cellStyle name="Millares 2 2 2 2 5 2" xfId="4254" xr:uid="{00000000-0005-0000-0000-0000353F0000}"/>
    <cellStyle name="Millares 2 2 2 2 5 2 2" xfId="16727" xr:uid="{00000000-0005-0000-0000-0000363F0000}"/>
    <cellStyle name="Millares 2 2 2 2 5 3" xfId="6209" xr:uid="{00000000-0005-0000-0000-0000373F0000}"/>
    <cellStyle name="Millares 2 2 2 2 5 3 2" xfId="18681" xr:uid="{00000000-0005-0000-0000-0000383F0000}"/>
    <cellStyle name="Millares 2 2 2 2 5 4" xfId="8135" xr:uid="{00000000-0005-0000-0000-0000393F0000}"/>
    <cellStyle name="Millares 2 2 2 2 5 4 2" xfId="20606" xr:uid="{00000000-0005-0000-0000-00003A3F0000}"/>
    <cellStyle name="Millares 2 2 2 2 5 5" xfId="10141" xr:uid="{00000000-0005-0000-0000-00003B3F0000}"/>
    <cellStyle name="Millares 2 2 2 2 5 5 2" xfId="22610" xr:uid="{00000000-0005-0000-0000-00003C3F0000}"/>
    <cellStyle name="Millares 2 2 2 2 5 6" xfId="14806" xr:uid="{00000000-0005-0000-0000-00003D3F0000}"/>
    <cellStyle name="Millares 2 2 2 2 6" xfId="891" xr:uid="{00000000-0005-0000-0000-00003E3F0000}"/>
    <cellStyle name="Millares 2 2 2 2 6 2" xfId="13367" xr:uid="{00000000-0005-0000-0000-00003F3F0000}"/>
    <cellStyle name="Millares 2 2 2 2 7" xfId="2815" xr:uid="{00000000-0005-0000-0000-0000403F0000}"/>
    <cellStyle name="Millares 2 2 2 2 7 2" xfId="15288" xr:uid="{00000000-0005-0000-0000-0000413F0000}"/>
    <cellStyle name="Millares 2 2 2 2 8" xfId="4748" xr:uid="{00000000-0005-0000-0000-0000423F0000}"/>
    <cellStyle name="Millares 2 2 2 2 8 2" xfId="17220" xr:uid="{00000000-0005-0000-0000-0000433F0000}"/>
    <cellStyle name="Millares 2 2 2 2 9" xfId="6693" xr:uid="{00000000-0005-0000-0000-0000443F0000}"/>
    <cellStyle name="Millares 2 2 2 2 9 2" xfId="19164" xr:uid="{00000000-0005-0000-0000-0000453F0000}"/>
    <cellStyle name="Millares 2 2 2 20" xfId="26816" xr:uid="{00000000-0005-0000-0000-0000463F0000}"/>
    <cellStyle name="Millares 2 2 2 21" xfId="27786" xr:uid="{00000000-0005-0000-0000-0000473F0000}"/>
    <cellStyle name="Millares 2 2 2 22" xfId="28492" xr:uid="{00000000-0005-0000-0000-0000483F0000}"/>
    <cellStyle name="Millares 2 2 2 23" xfId="31451" xr:uid="{00000000-0005-0000-0000-0000493F0000}"/>
    <cellStyle name="Millares 2 2 2 24" xfId="32622" xr:uid="{00000000-0005-0000-0000-00004A3F0000}"/>
    <cellStyle name="Millares 2 2 2 3" xfId="190" xr:uid="{00000000-0005-0000-0000-00004B3F0000}"/>
    <cellStyle name="Millares 2 2 2 3 10" xfId="8748" xr:uid="{00000000-0005-0000-0000-00004C3F0000}"/>
    <cellStyle name="Millares 2 2 2 3 10 2" xfId="21217" xr:uid="{00000000-0005-0000-0000-00004D3F0000}"/>
    <cellStyle name="Millares 2 2 2 3 11" xfId="10652" xr:uid="{00000000-0005-0000-0000-00004E3F0000}"/>
    <cellStyle name="Millares 2 2 2 3 11 2" xfId="23118" xr:uid="{00000000-0005-0000-0000-00004F3F0000}"/>
    <cellStyle name="Millares 2 2 2 3 12" xfId="11132" xr:uid="{00000000-0005-0000-0000-0000503F0000}"/>
    <cellStyle name="Millares 2 2 2 3 12 2" xfId="23597" xr:uid="{00000000-0005-0000-0000-0000513F0000}"/>
    <cellStyle name="Millares 2 2 2 3 13" xfId="12273" xr:uid="{00000000-0005-0000-0000-0000523F0000}"/>
    <cellStyle name="Millares 2 2 2 3 13 2" xfId="24107" xr:uid="{00000000-0005-0000-0000-0000533F0000}"/>
    <cellStyle name="Millares 2 2 2 3 14" xfId="12912" xr:uid="{00000000-0005-0000-0000-0000543F0000}"/>
    <cellStyle name="Millares 2 2 2 3 15" xfId="24815" xr:uid="{00000000-0005-0000-0000-0000553F0000}"/>
    <cellStyle name="Millares 2 2 2 3 16" xfId="25438" xr:uid="{00000000-0005-0000-0000-0000563F0000}"/>
    <cellStyle name="Millares 2 2 2 3 17" xfId="26904" xr:uid="{00000000-0005-0000-0000-0000573F0000}"/>
    <cellStyle name="Millares 2 2 2 3 18" xfId="27865" xr:uid="{00000000-0005-0000-0000-0000583F0000}"/>
    <cellStyle name="Millares 2 2 2 3 19" xfId="28581" xr:uid="{00000000-0005-0000-0000-0000593F0000}"/>
    <cellStyle name="Millares 2 2 2 3 2" xfId="379" xr:uid="{00000000-0005-0000-0000-00005A3F0000}"/>
    <cellStyle name="Millares 2 2 2 3 2 10" xfId="10830" xr:uid="{00000000-0005-0000-0000-00005B3F0000}"/>
    <cellStyle name="Millares 2 2 2 3 2 10 2" xfId="23296" xr:uid="{00000000-0005-0000-0000-00005C3F0000}"/>
    <cellStyle name="Millares 2 2 2 3 2 11" xfId="11310" xr:uid="{00000000-0005-0000-0000-00005D3F0000}"/>
    <cellStyle name="Millares 2 2 2 3 2 11 2" xfId="23775" xr:uid="{00000000-0005-0000-0000-00005E3F0000}"/>
    <cellStyle name="Millares 2 2 2 3 2 12" xfId="12451" xr:uid="{00000000-0005-0000-0000-00005F3F0000}"/>
    <cellStyle name="Millares 2 2 2 3 2 12 2" xfId="24285" xr:uid="{00000000-0005-0000-0000-0000603F0000}"/>
    <cellStyle name="Millares 2 2 2 3 2 13" xfId="13090" xr:uid="{00000000-0005-0000-0000-0000613F0000}"/>
    <cellStyle name="Millares 2 2 2 3 2 14" xfId="24993" xr:uid="{00000000-0005-0000-0000-0000623F0000}"/>
    <cellStyle name="Millares 2 2 2 3 2 15" xfId="25621" xr:uid="{00000000-0005-0000-0000-0000633F0000}"/>
    <cellStyle name="Millares 2 2 2 3 2 16" xfId="27084" xr:uid="{00000000-0005-0000-0000-0000643F0000}"/>
    <cellStyle name="Millares 2 2 2 3 2 17" xfId="28043" xr:uid="{00000000-0005-0000-0000-0000653F0000}"/>
    <cellStyle name="Millares 2 2 2 3 2 18" xfId="28763" xr:uid="{00000000-0005-0000-0000-0000663F0000}"/>
    <cellStyle name="Millares 2 2 2 3 2 19" xfId="31707" xr:uid="{00000000-0005-0000-0000-0000673F0000}"/>
    <cellStyle name="Millares 2 2 2 3 2 2" xfId="1575" xr:uid="{00000000-0005-0000-0000-0000683F0000}"/>
    <cellStyle name="Millares 2 2 2 3 2 2 2" xfId="3499" xr:uid="{00000000-0005-0000-0000-0000693F0000}"/>
    <cellStyle name="Millares 2 2 2 3 2 2 2 2" xfId="15972" xr:uid="{00000000-0005-0000-0000-00006A3F0000}"/>
    <cellStyle name="Millares 2 2 2 3 2 2 3" xfId="5450" xr:uid="{00000000-0005-0000-0000-00006B3F0000}"/>
    <cellStyle name="Millares 2 2 2 3 2 2 3 2" xfId="17922" xr:uid="{00000000-0005-0000-0000-00006C3F0000}"/>
    <cellStyle name="Millares 2 2 2 3 2 2 4" xfId="7380" xr:uid="{00000000-0005-0000-0000-00006D3F0000}"/>
    <cellStyle name="Millares 2 2 2 3 2 2 4 2" xfId="19851" xr:uid="{00000000-0005-0000-0000-00006E3F0000}"/>
    <cellStyle name="Millares 2 2 2 3 2 2 5" xfId="9390" xr:uid="{00000000-0005-0000-0000-00006F3F0000}"/>
    <cellStyle name="Millares 2 2 2 3 2 2 5 2" xfId="21859" xr:uid="{00000000-0005-0000-0000-0000703F0000}"/>
    <cellStyle name="Millares 2 2 2 3 2 2 6" xfId="14051" xr:uid="{00000000-0005-0000-0000-0000713F0000}"/>
    <cellStyle name="Millares 2 2 2 3 2 2 7" xfId="29598" xr:uid="{00000000-0005-0000-0000-0000723F0000}"/>
    <cellStyle name="Millares 2 2 2 3 2 2 8" xfId="32317" xr:uid="{00000000-0005-0000-0000-0000733F0000}"/>
    <cellStyle name="Millares 2 2 2 3 2 2 9" xfId="33475" xr:uid="{00000000-0005-0000-0000-0000743F0000}"/>
    <cellStyle name="Millares 2 2 2 3 2 20" xfId="32878" xr:uid="{00000000-0005-0000-0000-0000753F0000}"/>
    <cellStyle name="Millares 2 2 2 3 2 3" xfId="2055" xr:uid="{00000000-0005-0000-0000-0000763F0000}"/>
    <cellStyle name="Millares 2 2 2 3 2 3 2" xfId="3979" xr:uid="{00000000-0005-0000-0000-0000773F0000}"/>
    <cellStyle name="Millares 2 2 2 3 2 3 2 2" xfId="16452" xr:uid="{00000000-0005-0000-0000-0000783F0000}"/>
    <cellStyle name="Millares 2 2 2 3 2 3 3" xfId="5930" xr:uid="{00000000-0005-0000-0000-0000793F0000}"/>
    <cellStyle name="Millares 2 2 2 3 2 3 3 2" xfId="18402" xr:uid="{00000000-0005-0000-0000-00007A3F0000}"/>
    <cellStyle name="Millares 2 2 2 3 2 3 4" xfId="7860" xr:uid="{00000000-0005-0000-0000-00007B3F0000}"/>
    <cellStyle name="Millares 2 2 2 3 2 3 4 2" xfId="20331" xr:uid="{00000000-0005-0000-0000-00007C3F0000}"/>
    <cellStyle name="Millares 2 2 2 3 2 3 5" xfId="9868" xr:uid="{00000000-0005-0000-0000-00007D3F0000}"/>
    <cellStyle name="Millares 2 2 2 3 2 3 5 2" xfId="22337" xr:uid="{00000000-0005-0000-0000-00007E3F0000}"/>
    <cellStyle name="Millares 2 2 2 3 2 3 6" xfId="14531" xr:uid="{00000000-0005-0000-0000-00007F3F0000}"/>
    <cellStyle name="Millares 2 2 2 3 2 4" xfId="2537" xr:uid="{00000000-0005-0000-0000-0000803F0000}"/>
    <cellStyle name="Millares 2 2 2 3 2 4 2" xfId="4458" xr:uid="{00000000-0005-0000-0000-0000813F0000}"/>
    <cellStyle name="Millares 2 2 2 3 2 4 2 2" xfId="16931" xr:uid="{00000000-0005-0000-0000-0000823F0000}"/>
    <cellStyle name="Millares 2 2 2 3 2 4 3" xfId="6413" xr:uid="{00000000-0005-0000-0000-0000833F0000}"/>
    <cellStyle name="Millares 2 2 2 3 2 4 3 2" xfId="18885" xr:uid="{00000000-0005-0000-0000-0000843F0000}"/>
    <cellStyle name="Millares 2 2 2 3 2 4 4" xfId="8339" xr:uid="{00000000-0005-0000-0000-0000853F0000}"/>
    <cellStyle name="Millares 2 2 2 3 2 4 4 2" xfId="20810" xr:uid="{00000000-0005-0000-0000-0000863F0000}"/>
    <cellStyle name="Millares 2 2 2 3 2 4 5" xfId="10345" xr:uid="{00000000-0005-0000-0000-0000873F0000}"/>
    <cellStyle name="Millares 2 2 2 3 2 4 5 2" xfId="22814" xr:uid="{00000000-0005-0000-0000-0000883F0000}"/>
    <cellStyle name="Millares 2 2 2 3 2 4 6" xfId="15010" xr:uid="{00000000-0005-0000-0000-0000893F0000}"/>
    <cellStyle name="Millares 2 2 2 3 2 5" xfId="1095" xr:uid="{00000000-0005-0000-0000-00008A3F0000}"/>
    <cellStyle name="Millares 2 2 2 3 2 5 2" xfId="13571" xr:uid="{00000000-0005-0000-0000-00008B3F0000}"/>
    <cellStyle name="Millares 2 2 2 3 2 6" xfId="3019" xr:uid="{00000000-0005-0000-0000-00008C3F0000}"/>
    <cellStyle name="Millares 2 2 2 3 2 6 2" xfId="15492" xr:uid="{00000000-0005-0000-0000-00008D3F0000}"/>
    <cellStyle name="Millares 2 2 2 3 2 7" xfId="4957" xr:uid="{00000000-0005-0000-0000-00008E3F0000}"/>
    <cellStyle name="Millares 2 2 2 3 2 7 2" xfId="17429" xr:uid="{00000000-0005-0000-0000-00008F3F0000}"/>
    <cellStyle name="Millares 2 2 2 3 2 8" xfId="6897" xr:uid="{00000000-0005-0000-0000-0000903F0000}"/>
    <cellStyle name="Millares 2 2 2 3 2 8 2" xfId="19368" xr:uid="{00000000-0005-0000-0000-0000913F0000}"/>
    <cellStyle name="Millares 2 2 2 3 2 9" xfId="8917" xr:uid="{00000000-0005-0000-0000-0000923F0000}"/>
    <cellStyle name="Millares 2 2 2 3 2 9 2" xfId="21386" xr:uid="{00000000-0005-0000-0000-0000933F0000}"/>
    <cellStyle name="Millares 2 2 2 3 20" xfId="31529" xr:uid="{00000000-0005-0000-0000-0000943F0000}"/>
    <cellStyle name="Millares 2 2 2 3 21" xfId="32700" xr:uid="{00000000-0005-0000-0000-0000953F0000}"/>
    <cellStyle name="Millares 2 2 2 3 3" xfId="1397" xr:uid="{00000000-0005-0000-0000-0000963F0000}"/>
    <cellStyle name="Millares 2 2 2 3 3 2" xfId="3321" xr:uid="{00000000-0005-0000-0000-0000973F0000}"/>
    <cellStyle name="Millares 2 2 2 3 3 2 2" xfId="15794" xr:uid="{00000000-0005-0000-0000-0000983F0000}"/>
    <cellStyle name="Millares 2 2 2 3 3 3" xfId="5273" xr:uid="{00000000-0005-0000-0000-0000993F0000}"/>
    <cellStyle name="Millares 2 2 2 3 3 3 2" xfId="17744" xr:uid="{00000000-0005-0000-0000-00009A3F0000}"/>
    <cellStyle name="Millares 2 2 2 3 3 4" xfId="7202" xr:uid="{00000000-0005-0000-0000-00009B3F0000}"/>
    <cellStyle name="Millares 2 2 2 3 3 4 2" xfId="19673" xr:uid="{00000000-0005-0000-0000-00009C3F0000}"/>
    <cellStyle name="Millares 2 2 2 3 3 5" xfId="9212" xr:uid="{00000000-0005-0000-0000-00009D3F0000}"/>
    <cellStyle name="Millares 2 2 2 3 3 5 2" xfId="21681" xr:uid="{00000000-0005-0000-0000-00009E3F0000}"/>
    <cellStyle name="Millares 2 2 2 3 3 6" xfId="13873" xr:uid="{00000000-0005-0000-0000-00009F3F0000}"/>
    <cellStyle name="Millares 2 2 2 3 3 7" xfId="29420" xr:uid="{00000000-0005-0000-0000-0000A03F0000}"/>
    <cellStyle name="Millares 2 2 2 3 3 8" xfId="32139" xr:uid="{00000000-0005-0000-0000-0000A13F0000}"/>
    <cellStyle name="Millares 2 2 2 3 3 9" xfId="33297" xr:uid="{00000000-0005-0000-0000-0000A23F0000}"/>
    <cellStyle name="Millares 2 2 2 3 4" xfId="1877" xr:uid="{00000000-0005-0000-0000-0000A33F0000}"/>
    <cellStyle name="Millares 2 2 2 3 4 2" xfId="3801" xr:uid="{00000000-0005-0000-0000-0000A43F0000}"/>
    <cellStyle name="Millares 2 2 2 3 4 2 2" xfId="16274" xr:uid="{00000000-0005-0000-0000-0000A53F0000}"/>
    <cellStyle name="Millares 2 2 2 3 4 3" xfId="5752" xr:uid="{00000000-0005-0000-0000-0000A63F0000}"/>
    <cellStyle name="Millares 2 2 2 3 4 3 2" xfId="18224" xr:uid="{00000000-0005-0000-0000-0000A73F0000}"/>
    <cellStyle name="Millares 2 2 2 3 4 4" xfId="7682" xr:uid="{00000000-0005-0000-0000-0000A83F0000}"/>
    <cellStyle name="Millares 2 2 2 3 4 4 2" xfId="20153" xr:uid="{00000000-0005-0000-0000-0000A93F0000}"/>
    <cellStyle name="Millares 2 2 2 3 4 5" xfId="9690" xr:uid="{00000000-0005-0000-0000-0000AA3F0000}"/>
    <cellStyle name="Millares 2 2 2 3 4 5 2" xfId="22159" xr:uid="{00000000-0005-0000-0000-0000AB3F0000}"/>
    <cellStyle name="Millares 2 2 2 3 4 6" xfId="14353" xr:uid="{00000000-0005-0000-0000-0000AC3F0000}"/>
    <cellStyle name="Millares 2 2 2 3 5" xfId="2359" xr:uid="{00000000-0005-0000-0000-0000AD3F0000}"/>
    <cellStyle name="Millares 2 2 2 3 5 2" xfId="4280" xr:uid="{00000000-0005-0000-0000-0000AE3F0000}"/>
    <cellStyle name="Millares 2 2 2 3 5 2 2" xfId="16753" xr:uid="{00000000-0005-0000-0000-0000AF3F0000}"/>
    <cellStyle name="Millares 2 2 2 3 5 3" xfId="6235" xr:uid="{00000000-0005-0000-0000-0000B03F0000}"/>
    <cellStyle name="Millares 2 2 2 3 5 3 2" xfId="18707" xr:uid="{00000000-0005-0000-0000-0000B13F0000}"/>
    <cellStyle name="Millares 2 2 2 3 5 4" xfId="8161" xr:uid="{00000000-0005-0000-0000-0000B23F0000}"/>
    <cellStyle name="Millares 2 2 2 3 5 4 2" xfId="20632" xr:uid="{00000000-0005-0000-0000-0000B33F0000}"/>
    <cellStyle name="Millares 2 2 2 3 5 5" xfId="10167" xr:uid="{00000000-0005-0000-0000-0000B43F0000}"/>
    <cellStyle name="Millares 2 2 2 3 5 5 2" xfId="22636" xr:uid="{00000000-0005-0000-0000-0000B53F0000}"/>
    <cellStyle name="Millares 2 2 2 3 5 6" xfId="14832" xr:uid="{00000000-0005-0000-0000-0000B63F0000}"/>
    <cellStyle name="Millares 2 2 2 3 6" xfId="917" xr:uid="{00000000-0005-0000-0000-0000B73F0000}"/>
    <cellStyle name="Millares 2 2 2 3 6 2" xfId="13393" xr:uid="{00000000-0005-0000-0000-0000B83F0000}"/>
    <cellStyle name="Millares 2 2 2 3 7" xfId="2841" xr:uid="{00000000-0005-0000-0000-0000B93F0000}"/>
    <cellStyle name="Millares 2 2 2 3 7 2" xfId="15314" xr:uid="{00000000-0005-0000-0000-0000BA3F0000}"/>
    <cellStyle name="Millares 2 2 2 3 8" xfId="4777" xr:uid="{00000000-0005-0000-0000-0000BB3F0000}"/>
    <cellStyle name="Millares 2 2 2 3 8 2" xfId="17249" xr:uid="{00000000-0005-0000-0000-0000BC3F0000}"/>
    <cellStyle name="Millares 2 2 2 3 9" xfId="6719" xr:uid="{00000000-0005-0000-0000-0000BD3F0000}"/>
    <cellStyle name="Millares 2 2 2 3 9 2" xfId="19190" xr:uid="{00000000-0005-0000-0000-0000BE3F0000}"/>
    <cellStyle name="Millares 2 2 2 4" xfId="301" xr:uid="{00000000-0005-0000-0000-0000BF3F0000}"/>
    <cellStyle name="Millares 2 2 2 4 10" xfId="10752" xr:uid="{00000000-0005-0000-0000-0000C03F0000}"/>
    <cellStyle name="Millares 2 2 2 4 10 2" xfId="23218" xr:uid="{00000000-0005-0000-0000-0000C13F0000}"/>
    <cellStyle name="Millares 2 2 2 4 11" xfId="11232" xr:uid="{00000000-0005-0000-0000-0000C23F0000}"/>
    <cellStyle name="Millares 2 2 2 4 11 2" xfId="23697" xr:uid="{00000000-0005-0000-0000-0000C33F0000}"/>
    <cellStyle name="Millares 2 2 2 4 12" xfId="12373" xr:uid="{00000000-0005-0000-0000-0000C43F0000}"/>
    <cellStyle name="Millares 2 2 2 4 12 2" xfId="24207" xr:uid="{00000000-0005-0000-0000-0000C53F0000}"/>
    <cellStyle name="Millares 2 2 2 4 13" xfId="13012" xr:uid="{00000000-0005-0000-0000-0000C63F0000}"/>
    <cellStyle name="Millares 2 2 2 4 14" xfId="24915" xr:uid="{00000000-0005-0000-0000-0000C73F0000}"/>
    <cellStyle name="Millares 2 2 2 4 15" xfId="25543" xr:uid="{00000000-0005-0000-0000-0000C83F0000}"/>
    <cellStyle name="Millares 2 2 2 4 16" xfId="27006" xr:uid="{00000000-0005-0000-0000-0000C93F0000}"/>
    <cellStyle name="Millares 2 2 2 4 17" xfId="27965" xr:uid="{00000000-0005-0000-0000-0000CA3F0000}"/>
    <cellStyle name="Millares 2 2 2 4 18" xfId="28685" xr:uid="{00000000-0005-0000-0000-0000CB3F0000}"/>
    <cellStyle name="Millares 2 2 2 4 19" xfId="31629" xr:uid="{00000000-0005-0000-0000-0000CC3F0000}"/>
    <cellStyle name="Millares 2 2 2 4 2" xfId="1497" xr:uid="{00000000-0005-0000-0000-0000CD3F0000}"/>
    <cellStyle name="Millares 2 2 2 4 2 2" xfId="3421" xr:uid="{00000000-0005-0000-0000-0000CE3F0000}"/>
    <cellStyle name="Millares 2 2 2 4 2 2 2" xfId="15894" xr:uid="{00000000-0005-0000-0000-0000CF3F0000}"/>
    <cellStyle name="Millares 2 2 2 4 2 3" xfId="5372" xr:uid="{00000000-0005-0000-0000-0000D03F0000}"/>
    <cellStyle name="Millares 2 2 2 4 2 3 2" xfId="17844" xr:uid="{00000000-0005-0000-0000-0000D13F0000}"/>
    <cellStyle name="Millares 2 2 2 4 2 4" xfId="7302" xr:uid="{00000000-0005-0000-0000-0000D23F0000}"/>
    <cellStyle name="Millares 2 2 2 4 2 4 2" xfId="19773" xr:uid="{00000000-0005-0000-0000-0000D33F0000}"/>
    <cellStyle name="Millares 2 2 2 4 2 5" xfId="9312" xr:uid="{00000000-0005-0000-0000-0000D43F0000}"/>
    <cellStyle name="Millares 2 2 2 4 2 5 2" xfId="21781" xr:uid="{00000000-0005-0000-0000-0000D53F0000}"/>
    <cellStyle name="Millares 2 2 2 4 2 6" xfId="13973" xr:uid="{00000000-0005-0000-0000-0000D63F0000}"/>
    <cellStyle name="Millares 2 2 2 4 2 7" xfId="29520" xr:uid="{00000000-0005-0000-0000-0000D73F0000}"/>
    <cellStyle name="Millares 2 2 2 4 2 8" xfId="32239" xr:uid="{00000000-0005-0000-0000-0000D83F0000}"/>
    <cellStyle name="Millares 2 2 2 4 2 9" xfId="33397" xr:uid="{00000000-0005-0000-0000-0000D93F0000}"/>
    <cellStyle name="Millares 2 2 2 4 20" xfId="32800" xr:uid="{00000000-0005-0000-0000-0000DA3F0000}"/>
    <cellStyle name="Millares 2 2 2 4 3" xfId="1977" xr:uid="{00000000-0005-0000-0000-0000DB3F0000}"/>
    <cellStyle name="Millares 2 2 2 4 3 2" xfId="3901" xr:uid="{00000000-0005-0000-0000-0000DC3F0000}"/>
    <cellStyle name="Millares 2 2 2 4 3 2 2" xfId="16374" xr:uid="{00000000-0005-0000-0000-0000DD3F0000}"/>
    <cellStyle name="Millares 2 2 2 4 3 3" xfId="5852" xr:uid="{00000000-0005-0000-0000-0000DE3F0000}"/>
    <cellStyle name="Millares 2 2 2 4 3 3 2" xfId="18324" xr:uid="{00000000-0005-0000-0000-0000DF3F0000}"/>
    <cellStyle name="Millares 2 2 2 4 3 4" xfId="7782" xr:uid="{00000000-0005-0000-0000-0000E03F0000}"/>
    <cellStyle name="Millares 2 2 2 4 3 4 2" xfId="20253" xr:uid="{00000000-0005-0000-0000-0000E13F0000}"/>
    <cellStyle name="Millares 2 2 2 4 3 5" xfId="9790" xr:uid="{00000000-0005-0000-0000-0000E23F0000}"/>
    <cellStyle name="Millares 2 2 2 4 3 5 2" xfId="22259" xr:uid="{00000000-0005-0000-0000-0000E33F0000}"/>
    <cellStyle name="Millares 2 2 2 4 3 6" xfId="14453" xr:uid="{00000000-0005-0000-0000-0000E43F0000}"/>
    <cellStyle name="Millares 2 2 2 4 4" xfId="2459" xr:uid="{00000000-0005-0000-0000-0000E53F0000}"/>
    <cellStyle name="Millares 2 2 2 4 4 2" xfId="4380" xr:uid="{00000000-0005-0000-0000-0000E63F0000}"/>
    <cellStyle name="Millares 2 2 2 4 4 2 2" xfId="16853" xr:uid="{00000000-0005-0000-0000-0000E73F0000}"/>
    <cellStyle name="Millares 2 2 2 4 4 3" xfId="6335" xr:uid="{00000000-0005-0000-0000-0000E83F0000}"/>
    <cellStyle name="Millares 2 2 2 4 4 3 2" xfId="18807" xr:uid="{00000000-0005-0000-0000-0000E93F0000}"/>
    <cellStyle name="Millares 2 2 2 4 4 4" xfId="8261" xr:uid="{00000000-0005-0000-0000-0000EA3F0000}"/>
    <cellStyle name="Millares 2 2 2 4 4 4 2" xfId="20732" xr:uid="{00000000-0005-0000-0000-0000EB3F0000}"/>
    <cellStyle name="Millares 2 2 2 4 4 5" xfId="10267" xr:uid="{00000000-0005-0000-0000-0000EC3F0000}"/>
    <cellStyle name="Millares 2 2 2 4 4 5 2" xfId="22736" xr:uid="{00000000-0005-0000-0000-0000ED3F0000}"/>
    <cellStyle name="Millares 2 2 2 4 4 6" xfId="14932" xr:uid="{00000000-0005-0000-0000-0000EE3F0000}"/>
    <cellStyle name="Millares 2 2 2 4 5" xfId="1017" xr:uid="{00000000-0005-0000-0000-0000EF3F0000}"/>
    <cellStyle name="Millares 2 2 2 4 5 2" xfId="13493" xr:uid="{00000000-0005-0000-0000-0000F03F0000}"/>
    <cellStyle name="Millares 2 2 2 4 6" xfId="2941" xr:uid="{00000000-0005-0000-0000-0000F13F0000}"/>
    <cellStyle name="Millares 2 2 2 4 6 2" xfId="15414" xr:uid="{00000000-0005-0000-0000-0000F23F0000}"/>
    <cellStyle name="Millares 2 2 2 4 7" xfId="4879" xr:uid="{00000000-0005-0000-0000-0000F33F0000}"/>
    <cellStyle name="Millares 2 2 2 4 7 2" xfId="17351" xr:uid="{00000000-0005-0000-0000-0000F43F0000}"/>
    <cellStyle name="Millares 2 2 2 4 8" xfId="6819" xr:uid="{00000000-0005-0000-0000-0000F53F0000}"/>
    <cellStyle name="Millares 2 2 2 4 8 2" xfId="19290" xr:uid="{00000000-0005-0000-0000-0000F63F0000}"/>
    <cellStyle name="Millares 2 2 2 4 9" xfId="8844" xr:uid="{00000000-0005-0000-0000-0000F73F0000}"/>
    <cellStyle name="Millares 2 2 2 4 9 2" xfId="21313" xr:uid="{00000000-0005-0000-0000-0000F83F0000}"/>
    <cellStyle name="Millares 2 2 2 5" xfId="767" xr:uid="{00000000-0005-0000-0000-0000F93F0000}"/>
    <cellStyle name="Millares 2 2 2 5 10" xfId="11002" xr:uid="{00000000-0005-0000-0000-0000FA3F0000}"/>
    <cellStyle name="Millares 2 2 2 5 10 2" xfId="23468" xr:uid="{00000000-0005-0000-0000-0000FB3F0000}"/>
    <cellStyle name="Millares 2 2 2 5 11" xfId="11482" xr:uid="{00000000-0005-0000-0000-0000FC3F0000}"/>
    <cellStyle name="Millares 2 2 2 5 11 2" xfId="23947" xr:uid="{00000000-0005-0000-0000-0000FD3F0000}"/>
    <cellStyle name="Millares 2 2 2 5 12" xfId="12626" xr:uid="{00000000-0005-0000-0000-0000FE3F0000}"/>
    <cellStyle name="Millares 2 2 2 5 12 2" xfId="24460" xr:uid="{00000000-0005-0000-0000-0000FF3F0000}"/>
    <cellStyle name="Millares 2 2 2 5 13" xfId="13264" xr:uid="{00000000-0005-0000-0000-000000400000}"/>
    <cellStyle name="Millares 2 2 2 5 14" xfId="25165" xr:uid="{00000000-0005-0000-0000-000001400000}"/>
    <cellStyle name="Millares 2 2 2 5 15" xfId="25883" xr:uid="{00000000-0005-0000-0000-000002400000}"/>
    <cellStyle name="Millares 2 2 2 5 16" xfId="27296" xr:uid="{00000000-0005-0000-0000-000003400000}"/>
    <cellStyle name="Millares 2 2 2 5 17" xfId="28237" xr:uid="{00000000-0005-0000-0000-000004400000}"/>
    <cellStyle name="Millares 2 2 2 5 18" xfId="28992" xr:uid="{00000000-0005-0000-0000-000005400000}"/>
    <cellStyle name="Millares 2 2 2 5 19" xfId="31880" xr:uid="{00000000-0005-0000-0000-000006400000}"/>
    <cellStyle name="Millares 2 2 2 5 2" xfId="1747" xr:uid="{00000000-0005-0000-0000-000007400000}"/>
    <cellStyle name="Millares 2 2 2 5 2 2" xfId="3671" xr:uid="{00000000-0005-0000-0000-000008400000}"/>
    <cellStyle name="Millares 2 2 2 5 2 2 2" xfId="16144" xr:uid="{00000000-0005-0000-0000-000009400000}"/>
    <cellStyle name="Millares 2 2 2 5 2 3" xfId="5622" xr:uid="{00000000-0005-0000-0000-00000A400000}"/>
    <cellStyle name="Millares 2 2 2 5 2 3 2" xfId="18094" xr:uid="{00000000-0005-0000-0000-00000B400000}"/>
    <cellStyle name="Millares 2 2 2 5 2 4" xfId="7552" xr:uid="{00000000-0005-0000-0000-00000C400000}"/>
    <cellStyle name="Millares 2 2 2 5 2 4 2" xfId="20023" xr:uid="{00000000-0005-0000-0000-00000D400000}"/>
    <cellStyle name="Millares 2 2 2 5 2 5" xfId="9560" xr:uid="{00000000-0005-0000-0000-00000E400000}"/>
    <cellStyle name="Millares 2 2 2 5 2 5 2" xfId="22029" xr:uid="{00000000-0005-0000-0000-00000F400000}"/>
    <cellStyle name="Millares 2 2 2 5 2 6" xfId="14223" xr:uid="{00000000-0005-0000-0000-000010400000}"/>
    <cellStyle name="Millares 2 2 2 5 2 7" xfId="29799" xr:uid="{00000000-0005-0000-0000-000011400000}"/>
    <cellStyle name="Millares 2 2 2 5 2 8" xfId="32490" xr:uid="{00000000-0005-0000-0000-000012400000}"/>
    <cellStyle name="Millares 2 2 2 5 2 9" xfId="33648" xr:uid="{00000000-0005-0000-0000-000013400000}"/>
    <cellStyle name="Millares 2 2 2 5 20" xfId="33050" xr:uid="{00000000-0005-0000-0000-000014400000}"/>
    <cellStyle name="Millares 2 2 2 5 3" xfId="2227" xr:uid="{00000000-0005-0000-0000-000015400000}"/>
    <cellStyle name="Millares 2 2 2 5 3 2" xfId="4151" xr:uid="{00000000-0005-0000-0000-000016400000}"/>
    <cellStyle name="Millares 2 2 2 5 3 2 2" xfId="16624" xr:uid="{00000000-0005-0000-0000-000017400000}"/>
    <cellStyle name="Millares 2 2 2 5 3 3" xfId="6102" xr:uid="{00000000-0005-0000-0000-000018400000}"/>
    <cellStyle name="Millares 2 2 2 5 3 3 2" xfId="18574" xr:uid="{00000000-0005-0000-0000-000019400000}"/>
    <cellStyle name="Millares 2 2 2 5 3 4" xfId="8032" xr:uid="{00000000-0005-0000-0000-00001A400000}"/>
    <cellStyle name="Millares 2 2 2 5 3 4 2" xfId="20503" xr:uid="{00000000-0005-0000-0000-00001B400000}"/>
    <cellStyle name="Millares 2 2 2 5 3 5" xfId="10038" xr:uid="{00000000-0005-0000-0000-00001C400000}"/>
    <cellStyle name="Millares 2 2 2 5 3 5 2" xfId="22507" xr:uid="{00000000-0005-0000-0000-00001D400000}"/>
    <cellStyle name="Millares 2 2 2 5 3 6" xfId="14703" xr:uid="{00000000-0005-0000-0000-00001E400000}"/>
    <cellStyle name="Millares 2 2 2 5 4" xfId="2710" xr:uid="{00000000-0005-0000-0000-00001F400000}"/>
    <cellStyle name="Millares 2 2 2 5 4 2" xfId="4631" xr:uid="{00000000-0005-0000-0000-000020400000}"/>
    <cellStyle name="Millares 2 2 2 5 4 2 2" xfId="17104" xr:uid="{00000000-0005-0000-0000-000021400000}"/>
    <cellStyle name="Millares 2 2 2 5 4 3" xfId="6586" xr:uid="{00000000-0005-0000-0000-000022400000}"/>
    <cellStyle name="Millares 2 2 2 5 4 3 2" xfId="19058" xr:uid="{00000000-0005-0000-0000-000023400000}"/>
    <cellStyle name="Millares 2 2 2 5 4 4" xfId="8512" xr:uid="{00000000-0005-0000-0000-000024400000}"/>
    <cellStyle name="Millares 2 2 2 5 4 4 2" xfId="20983" xr:uid="{00000000-0005-0000-0000-000025400000}"/>
    <cellStyle name="Millares 2 2 2 5 4 5" xfId="10517" xr:uid="{00000000-0005-0000-0000-000026400000}"/>
    <cellStyle name="Millares 2 2 2 5 4 5 2" xfId="22986" xr:uid="{00000000-0005-0000-0000-000027400000}"/>
    <cellStyle name="Millares 2 2 2 5 4 6" xfId="15183" xr:uid="{00000000-0005-0000-0000-000028400000}"/>
    <cellStyle name="Millares 2 2 2 5 5" xfId="1268" xr:uid="{00000000-0005-0000-0000-000029400000}"/>
    <cellStyle name="Millares 2 2 2 5 5 2" xfId="13744" xr:uid="{00000000-0005-0000-0000-00002A400000}"/>
    <cellStyle name="Millares 2 2 2 5 6" xfId="3192" xr:uid="{00000000-0005-0000-0000-00002B400000}"/>
    <cellStyle name="Millares 2 2 2 5 6 2" xfId="15665" xr:uid="{00000000-0005-0000-0000-00002C400000}"/>
    <cellStyle name="Millares 2 2 2 5 7" xfId="5143" xr:uid="{00000000-0005-0000-0000-00002D400000}"/>
    <cellStyle name="Millares 2 2 2 5 7 2" xfId="17614" xr:uid="{00000000-0005-0000-0000-00002E400000}"/>
    <cellStyle name="Millares 2 2 2 5 8" xfId="7073" xr:uid="{00000000-0005-0000-0000-00002F400000}"/>
    <cellStyle name="Millares 2 2 2 5 8 2" xfId="19544" xr:uid="{00000000-0005-0000-0000-000030400000}"/>
    <cellStyle name="Millares 2 2 2 5 9" xfId="9085" xr:uid="{00000000-0005-0000-0000-000031400000}"/>
    <cellStyle name="Millares 2 2 2 5 9 2" xfId="21554" xr:uid="{00000000-0005-0000-0000-000032400000}"/>
    <cellStyle name="Millares 2 2 2 6" xfId="1319" xr:uid="{00000000-0005-0000-0000-000033400000}"/>
    <cellStyle name="Millares 2 2 2 6 2" xfId="3243" xr:uid="{00000000-0005-0000-0000-000034400000}"/>
    <cellStyle name="Millares 2 2 2 6 2 2" xfId="15716" xr:uid="{00000000-0005-0000-0000-000035400000}"/>
    <cellStyle name="Millares 2 2 2 6 3" xfId="5195" xr:uid="{00000000-0005-0000-0000-000036400000}"/>
    <cellStyle name="Millares 2 2 2 6 3 2" xfId="17666" xr:uid="{00000000-0005-0000-0000-000037400000}"/>
    <cellStyle name="Millares 2 2 2 6 4" xfId="7124" xr:uid="{00000000-0005-0000-0000-000038400000}"/>
    <cellStyle name="Millares 2 2 2 6 4 2" xfId="19595" xr:uid="{00000000-0005-0000-0000-000039400000}"/>
    <cellStyle name="Millares 2 2 2 6 5" xfId="9134" xr:uid="{00000000-0005-0000-0000-00003A400000}"/>
    <cellStyle name="Millares 2 2 2 6 5 2" xfId="21603" xr:uid="{00000000-0005-0000-0000-00003B400000}"/>
    <cellStyle name="Millares 2 2 2 6 6" xfId="11609" xr:uid="{00000000-0005-0000-0000-00003C400000}"/>
    <cellStyle name="Millares 2 2 2 6 7" xfId="13795" xr:uid="{00000000-0005-0000-0000-00003D400000}"/>
    <cellStyle name="Millares 2 2 2 7" xfId="1799" xr:uid="{00000000-0005-0000-0000-00003E400000}"/>
    <cellStyle name="Millares 2 2 2 7 2" xfId="3723" xr:uid="{00000000-0005-0000-0000-00003F400000}"/>
    <cellStyle name="Millares 2 2 2 7 2 2" xfId="16196" xr:uid="{00000000-0005-0000-0000-000040400000}"/>
    <cellStyle name="Millares 2 2 2 7 3" xfId="5674" xr:uid="{00000000-0005-0000-0000-000041400000}"/>
    <cellStyle name="Millares 2 2 2 7 3 2" xfId="18146" xr:uid="{00000000-0005-0000-0000-000042400000}"/>
    <cellStyle name="Millares 2 2 2 7 4" xfId="7604" xr:uid="{00000000-0005-0000-0000-000043400000}"/>
    <cellStyle name="Millares 2 2 2 7 4 2" xfId="20075" xr:uid="{00000000-0005-0000-0000-000044400000}"/>
    <cellStyle name="Millares 2 2 2 7 5" xfId="9612" xr:uid="{00000000-0005-0000-0000-000045400000}"/>
    <cellStyle name="Millares 2 2 2 7 5 2" xfId="22081" xr:uid="{00000000-0005-0000-0000-000046400000}"/>
    <cellStyle name="Millares 2 2 2 7 6" xfId="11890" xr:uid="{00000000-0005-0000-0000-000047400000}"/>
    <cellStyle name="Millares 2 2 2 7 7" xfId="14275" xr:uid="{00000000-0005-0000-0000-000048400000}"/>
    <cellStyle name="Millares 2 2 2 8" xfId="2281" xr:uid="{00000000-0005-0000-0000-000049400000}"/>
    <cellStyle name="Millares 2 2 2 8 2" xfId="4202" xr:uid="{00000000-0005-0000-0000-00004A400000}"/>
    <cellStyle name="Millares 2 2 2 8 2 2" xfId="16675" xr:uid="{00000000-0005-0000-0000-00004B400000}"/>
    <cellStyle name="Millares 2 2 2 8 3" xfId="6157" xr:uid="{00000000-0005-0000-0000-00004C400000}"/>
    <cellStyle name="Millares 2 2 2 8 3 2" xfId="18629" xr:uid="{00000000-0005-0000-0000-00004D400000}"/>
    <cellStyle name="Millares 2 2 2 8 4" xfId="8083" xr:uid="{00000000-0005-0000-0000-00004E400000}"/>
    <cellStyle name="Millares 2 2 2 8 4 2" xfId="20554" xr:uid="{00000000-0005-0000-0000-00004F400000}"/>
    <cellStyle name="Millares 2 2 2 8 5" xfId="10089" xr:uid="{00000000-0005-0000-0000-000050400000}"/>
    <cellStyle name="Millares 2 2 2 8 5 2" xfId="22558" xr:uid="{00000000-0005-0000-0000-000051400000}"/>
    <cellStyle name="Millares 2 2 2 8 6" xfId="14754" xr:uid="{00000000-0005-0000-0000-000052400000}"/>
    <cellStyle name="Millares 2 2 2 8 7" xfId="29342" xr:uid="{00000000-0005-0000-0000-000053400000}"/>
    <cellStyle name="Millares 2 2 2 8 8" xfId="32061" xr:uid="{00000000-0005-0000-0000-000054400000}"/>
    <cellStyle name="Millares 2 2 2 8 9" xfId="33219" xr:uid="{00000000-0005-0000-0000-000055400000}"/>
    <cellStyle name="Millares 2 2 2 9" xfId="839" xr:uid="{00000000-0005-0000-0000-000056400000}"/>
    <cellStyle name="Millares 2 2 2 9 2" xfId="13315" xr:uid="{00000000-0005-0000-0000-000057400000}"/>
    <cellStyle name="Millares 2 2 20" xfId="8575" xr:uid="{00000000-0005-0000-0000-000058400000}"/>
    <cellStyle name="Millares 2 2 20 2" xfId="21044" xr:uid="{00000000-0005-0000-0000-000059400000}"/>
    <cellStyle name="Millares 2 2 21" xfId="10547" xr:uid="{00000000-0005-0000-0000-00005A400000}"/>
    <cellStyle name="Millares 2 2 21 2" xfId="23013" xr:uid="{00000000-0005-0000-0000-00005B400000}"/>
    <cellStyle name="Millares 2 2 22" xfId="11027" xr:uid="{00000000-0005-0000-0000-00005C400000}"/>
    <cellStyle name="Millares 2 2 22 2" xfId="23492" xr:uid="{00000000-0005-0000-0000-00005D400000}"/>
    <cellStyle name="Millares 2 2 23" xfId="12168" xr:uid="{00000000-0005-0000-0000-00005E400000}"/>
    <cellStyle name="Millares 2 2 23 2" xfId="24002" xr:uid="{00000000-0005-0000-0000-00005F400000}"/>
    <cellStyle name="Millares 2 2 24" xfId="12807" xr:uid="{00000000-0005-0000-0000-000060400000}"/>
    <cellStyle name="Millares 2 2 25" xfId="24710" xr:uid="{00000000-0005-0000-0000-000061400000}"/>
    <cellStyle name="Millares 2 2 26" xfId="25314" xr:uid="{00000000-0005-0000-0000-000062400000}"/>
    <cellStyle name="Millares 2 2 27" xfId="26776" xr:uid="{00000000-0005-0000-0000-000063400000}"/>
    <cellStyle name="Millares 2 2 28" xfId="27757" xr:uid="{00000000-0005-0000-0000-000064400000}"/>
    <cellStyle name="Millares 2 2 29" xfId="28459" xr:uid="{00000000-0005-0000-0000-000065400000}"/>
    <cellStyle name="Millares 2 2 3" xfId="108" xr:uid="{00000000-0005-0000-0000-000066400000}"/>
    <cellStyle name="Millares 2 2 3 10" xfId="6665" xr:uid="{00000000-0005-0000-0000-000067400000}"/>
    <cellStyle name="Millares 2 2 3 10 2" xfId="19136" xr:uid="{00000000-0005-0000-0000-000068400000}"/>
    <cellStyle name="Millares 2 2 3 11" xfId="8699" xr:uid="{00000000-0005-0000-0000-000069400000}"/>
    <cellStyle name="Millares 2 2 3 11 2" xfId="21168" xr:uid="{00000000-0005-0000-0000-00006A400000}"/>
    <cellStyle name="Millares 2 2 3 12" xfId="10598" xr:uid="{00000000-0005-0000-0000-00006B400000}"/>
    <cellStyle name="Millares 2 2 3 12 2" xfId="23064" xr:uid="{00000000-0005-0000-0000-00006C400000}"/>
    <cellStyle name="Millares 2 2 3 13" xfId="11078" xr:uid="{00000000-0005-0000-0000-00006D400000}"/>
    <cellStyle name="Millares 2 2 3 13 2" xfId="23543" xr:uid="{00000000-0005-0000-0000-00006E400000}"/>
    <cellStyle name="Millares 2 2 3 14" xfId="12219" xr:uid="{00000000-0005-0000-0000-00006F400000}"/>
    <cellStyle name="Millares 2 2 3 14 2" xfId="24053" xr:uid="{00000000-0005-0000-0000-000070400000}"/>
    <cellStyle name="Millares 2 2 3 15" xfId="12858" xr:uid="{00000000-0005-0000-0000-000071400000}"/>
    <cellStyle name="Millares 2 2 3 16" xfId="24761" xr:uid="{00000000-0005-0000-0000-000072400000}"/>
    <cellStyle name="Millares 2 2 3 17" xfId="25374" xr:uid="{00000000-0005-0000-0000-000073400000}"/>
    <cellStyle name="Millares 2 2 3 18" xfId="26841" xr:uid="{00000000-0005-0000-0000-000074400000}"/>
    <cellStyle name="Millares 2 2 3 19" xfId="27810" xr:uid="{00000000-0005-0000-0000-000075400000}"/>
    <cellStyle name="Millares 2 2 3 2" xfId="325" xr:uid="{00000000-0005-0000-0000-000076400000}"/>
    <cellStyle name="Millares 2 2 3 2 10" xfId="10776" xr:uid="{00000000-0005-0000-0000-000077400000}"/>
    <cellStyle name="Millares 2 2 3 2 10 2" xfId="23242" xr:uid="{00000000-0005-0000-0000-000078400000}"/>
    <cellStyle name="Millares 2 2 3 2 11" xfId="11256" xr:uid="{00000000-0005-0000-0000-000079400000}"/>
    <cellStyle name="Millares 2 2 3 2 11 2" xfId="23721" xr:uid="{00000000-0005-0000-0000-00007A400000}"/>
    <cellStyle name="Millares 2 2 3 2 12" xfId="12397" xr:uid="{00000000-0005-0000-0000-00007B400000}"/>
    <cellStyle name="Millares 2 2 3 2 12 2" xfId="24231" xr:uid="{00000000-0005-0000-0000-00007C400000}"/>
    <cellStyle name="Millares 2 2 3 2 13" xfId="13036" xr:uid="{00000000-0005-0000-0000-00007D400000}"/>
    <cellStyle name="Millares 2 2 3 2 14" xfId="24939" xr:uid="{00000000-0005-0000-0000-00007E400000}"/>
    <cellStyle name="Millares 2 2 3 2 15" xfId="25567" xr:uid="{00000000-0005-0000-0000-00007F400000}"/>
    <cellStyle name="Millares 2 2 3 2 16" xfId="27030" xr:uid="{00000000-0005-0000-0000-000080400000}"/>
    <cellStyle name="Millares 2 2 3 2 17" xfId="27989" xr:uid="{00000000-0005-0000-0000-000081400000}"/>
    <cellStyle name="Millares 2 2 3 2 18" xfId="28709" xr:uid="{00000000-0005-0000-0000-000082400000}"/>
    <cellStyle name="Millares 2 2 3 2 19" xfId="31653" xr:uid="{00000000-0005-0000-0000-000083400000}"/>
    <cellStyle name="Millares 2 2 3 2 2" xfId="1521" xr:uid="{00000000-0005-0000-0000-000084400000}"/>
    <cellStyle name="Millares 2 2 3 2 2 2" xfId="3445" xr:uid="{00000000-0005-0000-0000-000085400000}"/>
    <cellStyle name="Millares 2 2 3 2 2 2 2" xfId="15918" xr:uid="{00000000-0005-0000-0000-000086400000}"/>
    <cellStyle name="Millares 2 2 3 2 2 3" xfId="5396" xr:uid="{00000000-0005-0000-0000-000087400000}"/>
    <cellStyle name="Millares 2 2 3 2 2 3 2" xfId="17868" xr:uid="{00000000-0005-0000-0000-000088400000}"/>
    <cellStyle name="Millares 2 2 3 2 2 4" xfId="7326" xr:uid="{00000000-0005-0000-0000-000089400000}"/>
    <cellStyle name="Millares 2 2 3 2 2 4 2" xfId="19797" xr:uid="{00000000-0005-0000-0000-00008A400000}"/>
    <cellStyle name="Millares 2 2 3 2 2 5" xfId="9336" xr:uid="{00000000-0005-0000-0000-00008B400000}"/>
    <cellStyle name="Millares 2 2 3 2 2 5 2" xfId="21805" xr:uid="{00000000-0005-0000-0000-00008C400000}"/>
    <cellStyle name="Millares 2 2 3 2 2 6" xfId="13997" xr:uid="{00000000-0005-0000-0000-00008D400000}"/>
    <cellStyle name="Millares 2 2 3 2 2 7" xfId="29544" xr:uid="{00000000-0005-0000-0000-00008E400000}"/>
    <cellStyle name="Millares 2 2 3 2 2 8" xfId="32263" xr:uid="{00000000-0005-0000-0000-00008F400000}"/>
    <cellStyle name="Millares 2 2 3 2 2 9" xfId="33421" xr:uid="{00000000-0005-0000-0000-000090400000}"/>
    <cellStyle name="Millares 2 2 3 2 20" xfId="32824" xr:uid="{00000000-0005-0000-0000-000091400000}"/>
    <cellStyle name="Millares 2 2 3 2 3" xfId="2001" xr:uid="{00000000-0005-0000-0000-000092400000}"/>
    <cellStyle name="Millares 2 2 3 2 3 2" xfId="3925" xr:uid="{00000000-0005-0000-0000-000093400000}"/>
    <cellStyle name="Millares 2 2 3 2 3 2 2" xfId="16398" xr:uid="{00000000-0005-0000-0000-000094400000}"/>
    <cellStyle name="Millares 2 2 3 2 3 3" xfId="5876" xr:uid="{00000000-0005-0000-0000-000095400000}"/>
    <cellStyle name="Millares 2 2 3 2 3 3 2" xfId="18348" xr:uid="{00000000-0005-0000-0000-000096400000}"/>
    <cellStyle name="Millares 2 2 3 2 3 4" xfId="7806" xr:uid="{00000000-0005-0000-0000-000097400000}"/>
    <cellStyle name="Millares 2 2 3 2 3 4 2" xfId="20277" xr:uid="{00000000-0005-0000-0000-000098400000}"/>
    <cellStyle name="Millares 2 2 3 2 3 5" xfId="9814" xr:uid="{00000000-0005-0000-0000-000099400000}"/>
    <cellStyle name="Millares 2 2 3 2 3 5 2" xfId="22283" xr:uid="{00000000-0005-0000-0000-00009A400000}"/>
    <cellStyle name="Millares 2 2 3 2 3 6" xfId="14477" xr:uid="{00000000-0005-0000-0000-00009B400000}"/>
    <cellStyle name="Millares 2 2 3 2 4" xfId="2483" xr:uid="{00000000-0005-0000-0000-00009C400000}"/>
    <cellStyle name="Millares 2 2 3 2 4 2" xfId="4404" xr:uid="{00000000-0005-0000-0000-00009D400000}"/>
    <cellStyle name="Millares 2 2 3 2 4 2 2" xfId="16877" xr:uid="{00000000-0005-0000-0000-00009E400000}"/>
    <cellStyle name="Millares 2 2 3 2 4 3" xfId="6359" xr:uid="{00000000-0005-0000-0000-00009F400000}"/>
    <cellStyle name="Millares 2 2 3 2 4 3 2" xfId="18831" xr:uid="{00000000-0005-0000-0000-0000A0400000}"/>
    <cellStyle name="Millares 2 2 3 2 4 4" xfId="8285" xr:uid="{00000000-0005-0000-0000-0000A1400000}"/>
    <cellStyle name="Millares 2 2 3 2 4 4 2" xfId="20756" xr:uid="{00000000-0005-0000-0000-0000A2400000}"/>
    <cellStyle name="Millares 2 2 3 2 4 5" xfId="10291" xr:uid="{00000000-0005-0000-0000-0000A3400000}"/>
    <cellStyle name="Millares 2 2 3 2 4 5 2" xfId="22760" xr:uid="{00000000-0005-0000-0000-0000A4400000}"/>
    <cellStyle name="Millares 2 2 3 2 4 6" xfId="14956" xr:uid="{00000000-0005-0000-0000-0000A5400000}"/>
    <cellStyle name="Millares 2 2 3 2 5" xfId="1041" xr:uid="{00000000-0005-0000-0000-0000A6400000}"/>
    <cellStyle name="Millares 2 2 3 2 5 2" xfId="13517" xr:uid="{00000000-0005-0000-0000-0000A7400000}"/>
    <cellStyle name="Millares 2 2 3 2 6" xfId="2965" xr:uid="{00000000-0005-0000-0000-0000A8400000}"/>
    <cellStyle name="Millares 2 2 3 2 6 2" xfId="15438" xr:uid="{00000000-0005-0000-0000-0000A9400000}"/>
    <cellStyle name="Millares 2 2 3 2 7" xfId="4903" xr:uid="{00000000-0005-0000-0000-0000AA400000}"/>
    <cellStyle name="Millares 2 2 3 2 7 2" xfId="17375" xr:uid="{00000000-0005-0000-0000-0000AB400000}"/>
    <cellStyle name="Millares 2 2 3 2 8" xfId="6843" xr:uid="{00000000-0005-0000-0000-0000AC400000}"/>
    <cellStyle name="Millares 2 2 3 2 8 2" xfId="19314" xr:uid="{00000000-0005-0000-0000-0000AD400000}"/>
    <cellStyle name="Millares 2 2 3 2 9" xfId="8867" xr:uid="{00000000-0005-0000-0000-0000AE400000}"/>
    <cellStyle name="Millares 2 2 3 2 9 2" xfId="21336" xr:uid="{00000000-0005-0000-0000-0000AF400000}"/>
    <cellStyle name="Millares 2 2 3 20" xfId="28518" xr:uid="{00000000-0005-0000-0000-0000B0400000}"/>
    <cellStyle name="Millares 2 2 3 21" xfId="31475" xr:uid="{00000000-0005-0000-0000-0000B1400000}"/>
    <cellStyle name="Millares 2 2 3 22" xfId="32646" xr:uid="{00000000-0005-0000-0000-0000B2400000}"/>
    <cellStyle name="Millares 2 2 3 3" xfId="749" xr:uid="{00000000-0005-0000-0000-0000B3400000}"/>
    <cellStyle name="Millares 2 2 3 3 10" xfId="10989" xr:uid="{00000000-0005-0000-0000-0000B4400000}"/>
    <cellStyle name="Millares 2 2 3 3 10 2" xfId="23455" xr:uid="{00000000-0005-0000-0000-0000B5400000}"/>
    <cellStyle name="Millares 2 2 3 3 11" xfId="11469" xr:uid="{00000000-0005-0000-0000-0000B6400000}"/>
    <cellStyle name="Millares 2 2 3 3 11 2" xfId="23934" xr:uid="{00000000-0005-0000-0000-0000B7400000}"/>
    <cellStyle name="Millares 2 2 3 3 12" xfId="12613" xr:uid="{00000000-0005-0000-0000-0000B8400000}"/>
    <cellStyle name="Millares 2 2 3 3 12 2" xfId="24447" xr:uid="{00000000-0005-0000-0000-0000B9400000}"/>
    <cellStyle name="Millares 2 2 3 3 13" xfId="13251" xr:uid="{00000000-0005-0000-0000-0000BA400000}"/>
    <cellStyle name="Millares 2 2 3 3 14" xfId="25152" xr:uid="{00000000-0005-0000-0000-0000BB400000}"/>
    <cellStyle name="Millares 2 2 3 3 15" xfId="25867" xr:uid="{00000000-0005-0000-0000-0000BC400000}"/>
    <cellStyle name="Millares 2 2 3 3 16" xfId="27283" xr:uid="{00000000-0005-0000-0000-0000BD400000}"/>
    <cellStyle name="Millares 2 2 3 3 17" xfId="28224" xr:uid="{00000000-0005-0000-0000-0000BE400000}"/>
    <cellStyle name="Millares 2 2 3 3 18" xfId="28979" xr:uid="{00000000-0005-0000-0000-0000BF400000}"/>
    <cellStyle name="Millares 2 2 3 3 19" xfId="31867" xr:uid="{00000000-0005-0000-0000-0000C0400000}"/>
    <cellStyle name="Millares 2 2 3 3 2" xfId="1734" xr:uid="{00000000-0005-0000-0000-0000C1400000}"/>
    <cellStyle name="Millares 2 2 3 3 2 2" xfId="3658" xr:uid="{00000000-0005-0000-0000-0000C2400000}"/>
    <cellStyle name="Millares 2 2 3 3 2 2 2" xfId="16131" xr:uid="{00000000-0005-0000-0000-0000C3400000}"/>
    <cellStyle name="Millares 2 2 3 3 2 3" xfId="5609" xr:uid="{00000000-0005-0000-0000-0000C4400000}"/>
    <cellStyle name="Millares 2 2 3 3 2 3 2" xfId="18081" xr:uid="{00000000-0005-0000-0000-0000C5400000}"/>
    <cellStyle name="Millares 2 2 3 3 2 4" xfId="7539" xr:uid="{00000000-0005-0000-0000-0000C6400000}"/>
    <cellStyle name="Millares 2 2 3 3 2 4 2" xfId="20010" xr:uid="{00000000-0005-0000-0000-0000C7400000}"/>
    <cellStyle name="Millares 2 2 3 3 2 5" xfId="9547" xr:uid="{00000000-0005-0000-0000-0000C8400000}"/>
    <cellStyle name="Millares 2 2 3 3 2 5 2" xfId="22016" xr:uid="{00000000-0005-0000-0000-0000C9400000}"/>
    <cellStyle name="Millares 2 2 3 3 2 6" xfId="14210" xr:uid="{00000000-0005-0000-0000-0000CA400000}"/>
    <cellStyle name="Millares 2 2 3 3 2 7" xfId="29786" xr:uid="{00000000-0005-0000-0000-0000CB400000}"/>
    <cellStyle name="Millares 2 2 3 3 2 8" xfId="32477" xr:uid="{00000000-0005-0000-0000-0000CC400000}"/>
    <cellStyle name="Millares 2 2 3 3 2 9" xfId="33635" xr:uid="{00000000-0005-0000-0000-0000CD400000}"/>
    <cellStyle name="Millares 2 2 3 3 20" xfId="33037" xr:uid="{00000000-0005-0000-0000-0000CE400000}"/>
    <cellStyle name="Millares 2 2 3 3 3" xfId="2214" xr:uid="{00000000-0005-0000-0000-0000CF400000}"/>
    <cellStyle name="Millares 2 2 3 3 3 2" xfId="4138" xr:uid="{00000000-0005-0000-0000-0000D0400000}"/>
    <cellStyle name="Millares 2 2 3 3 3 2 2" xfId="16611" xr:uid="{00000000-0005-0000-0000-0000D1400000}"/>
    <cellStyle name="Millares 2 2 3 3 3 3" xfId="6089" xr:uid="{00000000-0005-0000-0000-0000D2400000}"/>
    <cellStyle name="Millares 2 2 3 3 3 3 2" xfId="18561" xr:uid="{00000000-0005-0000-0000-0000D3400000}"/>
    <cellStyle name="Millares 2 2 3 3 3 4" xfId="8019" xr:uid="{00000000-0005-0000-0000-0000D4400000}"/>
    <cellStyle name="Millares 2 2 3 3 3 4 2" xfId="20490" xr:uid="{00000000-0005-0000-0000-0000D5400000}"/>
    <cellStyle name="Millares 2 2 3 3 3 5" xfId="10025" xr:uid="{00000000-0005-0000-0000-0000D6400000}"/>
    <cellStyle name="Millares 2 2 3 3 3 5 2" xfId="22494" xr:uid="{00000000-0005-0000-0000-0000D7400000}"/>
    <cellStyle name="Millares 2 2 3 3 3 6" xfId="14690" xr:uid="{00000000-0005-0000-0000-0000D8400000}"/>
    <cellStyle name="Millares 2 2 3 3 4" xfId="2697" xr:uid="{00000000-0005-0000-0000-0000D9400000}"/>
    <cellStyle name="Millares 2 2 3 3 4 2" xfId="4618" xr:uid="{00000000-0005-0000-0000-0000DA400000}"/>
    <cellStyle name="Millares 2 2 3 3 4 2 2" xfId="17091" xr:uid="{00000000-0005-0000-0000-0000DB400000}"/>
    <cellStyle name="Millares 2 2 3 3 4 3" xfId="6573" xr:uid="{00000000-0005-0000-0000-0000DC400000}"/>
    <cellStyle name="Millares 2 2 3 3 4 3 2" xfId="19045" xr:uid="{00000000-0005-0000-0000-0000DD400000}"/>
    <cellStyle name="Millares 2 2 3 3 4 4" xfId="8499" xr:uid="{00000000-0005-0000-0000-0000DE400000}"/>
    <cellStyle name="Millares 2 2 3 3 4 4 2" xfId="20970" xr:uid="{00000000-0005-0000-0000-0000DF400000}"/>
    <cellStyle name="Millares 2 2 3 3 4 5" xfId="10504" xr:uid="{00000000-0005-0000-0000-0000E0400000}"/>
    <cellStyle name="Millares 2 2 3 3 4 5 2" xfId="22973" xr:uid="{00000000-0005-0000-0000-0000E1400000}"/>
    <cellStyle name="Millares 2 2 3 3 4 6" xfId="15170" xr:uid="{00000000-0005-0000-0000-0000E2400000}"/>
    <cellStyle name="Millares 2 2 3 3 5" xfId="1255" xr:uid="{00000000-0005-0000-0000-0000E3400000}"/>
    <cellStyle name="Millares 2 2 3 3 5 2" xfId="13731" xr:uid="{00000000-0005-0000-0000-0000E4400000}"/>
    <cellStyle name="Millares 2 2 3 3 6" xfId="3179" xr:uid="{00000000-0005-0000-0000-0000E5400000}"/>
    <cellStyle name="Millares 2 2 3 3 6 2" xfId="15652" xr:uid="{00000000-0005-0000-0000-0000E6400000}"/>
    <cellStyle name="Millares 2 2 3 3 7" xfId="5128" xr:uid="{00000000-0005-0000-0000-0000E7400000}"/>
    <cellStyle name="Millares 2 2 3 3 7 2" xfId="17599" xr:uid="{00000000-0005-0000-0000-0000E8400000}"/>
    <cellStyle name="Millares 2 2 3 3 8" xfId="7060" xr:uid="{00000000-0005-0000-0000-0000E9400000}"/>
    <cellStyle name="Millares 2 2 3 3 8 2" xfId="19531" xr:uid="{00000000-0005-0000-0000-0000EA400000}"/>
    <cellStyle name="Millares 2 2 3 3 9" xfId="9072" xr:uid="{00000000-0005-0000-0000-0000EB400000}"/>
    <cellStyle name="Millares 2 2 3 3 9 2" xfId="21541" xr:uid="{00000000-0005-0000-0000-0000EC400000}"/>
    <cellStyle name="Millares 2 2 3 4" xfId="1343" xr:uid="{00000000-0005-0000-0000-0000ED400000}"/>
    <cellStyle name="Millares 2 2 3 4 2" xfId="3267" xr:uid="{00000000-0005-0000-0000-0000EE400000}"/>
    <cellStyle name="Millares 2 2 3 4 2 2" xfId="15740" xr:uid="{00000000-0005-0000-0000-0000EF400000}"/>
    <cellStyle name="Millares 2 2 3 4 3" xfId="5219" xr:uid="{00000000-0005-0000-0000-0000F0400000}"/>
    <cellStyle name="Millares 2 2 3 4 3 2" xfId="17690" xr:uid="{00000000-0005-0000-0000-0000F1400000}"/>
    <cellStyle name="Millares 2 2 3 4 4" xfId="7148" xr:uid="{00000000-0005-0000-0000-0000F2400000}"/>
    <cellStyle name="Millares 2 2 3 4 4 2" xfId="19619" xr:uid="{00000000-0005-0000-0000-0000F3400000}"/>
    <cellStyle name="Millares 2 2 3 4 5" xfId="9158" xr:uid="{00000000-0005-0000-0000-0000F4400000}"/>
    <cellStyle name="Millares 2 2 3 4 5 2" xfId="21627" xr:uid="{00000000-0005-0000-0000-0000F5400000}"/>
    <cellStyle name="Millares 2 2 3 4 6" xfId="11955" xr:uid="{00000000-0005-0000-0000-0000F6400000}"/>
    <cellStyle name="Millares 2 2 3 4 7" xfId="13819" xr:uid="{00000000-0005-0000-0000-0000F7400000}"/>
    <cellStyle name="Millares 2 2 3 5" xfId="1823" xr:uid="{00000000-0005-0000-0000-0000F8400000}"/>
    <cellStyle name="Millares 2 2 3 5 2" xfId="3747" xr:uid="{00000000-0005-0000-0000-0000F9400000}"/>
    <cellStyle name="Millares 2 2 3 5 2 2" xfId="16220" xr:uid="{00000000-0005-0000-0000-0000FA400000}"/>
    <cellStyle name="Millares 2 2 3 5 3" xfId="5698" xr:uid="{00000000-0005-0000-0000-0000FB400000}"/>
    <cellStyle name="Millares 2 2 3 5 3 2" xfId="18170" xr:uid="{00000000-0005-0000-0000-0000FC400000}"/>
    <cellStyle name="Millares 2 2 3 5 4" xfId="7628" xr:uid="{00000000-0005-0000-0000-0000FD400000}"/>
    <cellStyle name="Millares 2 2 3 5 4 2" xfId="20099" xr:uid="{00000000-0005-0000-0000-0000FE400000}"/>
    <cellStyle name="Millares 2 2 3 5 5" xfId="9636" xr:uid="{00000000-0005-0000-0000-0000FF400000}"/>
    <cellStyle name="Millares 2 2 3 5 5 2" xfId="22105" xr:uid="{00000000-0005-0000-0000-000000410000}"/>
    <cellStyle name="Millares 2 2 3 5 6" xfId="14299" xr:uid="{00000000-0005-0000-0000-000001410000}"/>
    <cellStyle name="Millares 2 2 3 5 7" xfId="29366" xr:uid="{00000000-0005-0000-0000-000002410000}"/>
    <cellStyle name="Millares 2 2 3 5 8" xfId="32085" xr:uid="{00000000-0005-0000-0000-000003410000}"/>
    <cellStyle name="Millares 2 2 3 5 9" xfId="33243" xr:uid="{00000000-0005-0000-0000-000004410000}"/>
    <cellStyle name="Millares 2 2 3 6" xfId="2305" xr:uid="{00000000-0005-0000-0000-000005410000}"/>
    <cellStyle name="Millares 2 2 3 6 2" xfId="4226" xr:uid="{00000000-0005-0000-0000-000006410000}"/>
    <cellStyle name="Millares 2 2 3 6 2 2" xfId="16699" xr:uid="{00000000-0005-0000-0000-000007410000}"/>
    <cellStyle name="Millares 2 2 3 6 3" xfId="6181" xr:uid="{00000000-0005-0000-0000-000008410000}"/>
    <cellStyle name="Millares 2 2 3 6 3 2" xfId="18653" xr:uid="{00000000-0005-0000-0000-000009410000}"/>
    <cellStyle name="Millares 2 2 3 6 4" xfId="8107" xr:uid="{00000000-0005-0000-0000-00000A410000}"/>
    <cellStyle name="Millares 2 2 3 6 4 2" xfId="20578" xr:uid="{00000000-0005-0000-0000-00000B410000}"/>
    <cellStyle name="Millares 2 2 3 6 5" xfId="10113" xr:uid="{00000000-0005-0000-0000-00000C410000}"/>
    <cellStyle name="Millares 2 2 3 6 5 2" xfId="22582" xr:uid="{00000000-0005-0000-0000-00000D410000}"/>
    <cellStyle name="Millares 2 2 3 6 6" xfId="14778" xr:uid="{00000000-0005-0000-0000-00000E410000}"/>
    <cellStyle name="Millares 2 2 3 7" xfId="863" xr:uid="{00000000-0005-0000-0000-00000F410000}"/>
    <cellStyle name="Millares 2 2 3 7 2" xfId="13339" xr:uid="{00000000-0005-0000-0000-000010410000}"/>
    <cellStyle name="Millares 2 2 3 8" xfId="2787" xr:uid="{00000000-0005-0000-0000-000011410000}"/>
    <cellStyle name="Millares 2 2 3 8 2" xfId="15260" xr:uid="{00000000-0005-0000-0000-000012410000}"/>
    <cellStyle name="Millares 2 2 3 9" xfId="4720" xr:uid="{00000000-0005-0000-0000-000013410000}"/>
    <cellStyle name="Millares 2 2 3 9 2" xfId="17192" xr:uid="{00000000-0005-0000-0000-000014410000}"/>
    <cellStyle name="Millares 2 2 30" xfId="31424" xr:uid="{00000000-0005-0000-0000-000015410000}"/>
    <cellStyle name="Millares 2 2 31" xfId="32595" xr:uid="{00000000-0005-0000-0000-000016410000}"/>
    <cellStyle name="Millares 2 2 4" xfId="158" xr:uid="{00000000-0005-0000-0000-000017410000}"/>
    <cellStyle name="Millares 2 2 4 10" xfId="8744" xr:uid="{00000000-0005-0000-0000-000018410000}"/>
    <cellStyle name="Millares 2 2 4 10 2" xfId="21213" xr:uid="{00000000-0005-0000-0000-000019410000}"/>
    <cellStyle name="Millares 2 2 4 11" xfId="10648" xr:uid="{00000000-0005-0000-0000-00001A410000}"/>
    <cellStyle name="Millares 2 2 4 11 2" xfId="23114" xr:uid="{00000000-0005-0000-0000-00001B410000}"/>
    <cellStyle name="Millares 2 2 4 12" xfId="11128" xr:uid="{00000000-0005-0000-0000-00001C410000}"/>
    <cellStyle name="Millares 2 2 4 12 2" xfId="23593" xr:uid="{00000000-0005-0000-0000-00001D410000}"/>
    <cellStyle name="Millares 2 2 4 13" xfId="12269" xr:uid="{00000000-0005-0000-0000-00001E410000}"/>
    <cellStyle name="Millares 2 2 4 13 2" xfId="24103" xr:uid="{00000000-0005-0000-0000-00001F410000}"/>
    <cellStyle name="Millares 2 2 4 14" xfId="12908" xr:uid="{00000000-0005-0000-0000-000020410000}"/>
    <cellStyle name="Millares 2 2 4 15" xfId="24811" xr:uid="{00000000-0005-0000-0000-000021410000}"/>
    <cellStyle name="Millares 2 2 4 16" xfId="25424" xr:uid="{00000000-0005-0000-0000-000022410000}"/>
    <cellStyle name="Millares 2 2 4 17" xfId="26891" xr:uid="{00000000-0005-0000-0000-000023410000}"/>
    <cellStyle name="Millares 2 2 4 18" xfId="27860" xr:uid="{00000000-0005-0000-0000-000024410000}"/>
    <cellStyle name="Millares 2 2 4 19" xfId="28568" xr:uid="{00000000-0005-0000-0000-000025410000}"/>
    <cellStyle name="Millares 2 2 4 2" xfId="375" xr:uid="{00000000-0005-0000-0000-000026410000}"/>
    <cellStyle name="Millares 2 2 4 2 10" xfId="10826" xr:uid="{00000000-0005-0000-0000-000027410000}"/>
    <cellStyle name="Millares 2 2 4 2 10 2" xfId="23292" xr:uid="{00000000-0005-0000-0000-000028410000}"/>
    <cellStyle name="Millares 2 2 4 2 11" xfId="11306" xr:uid="{00000000-0005-0000-0000-000029410000}"/>
    <cellStyle name="Millares 2 2 4 2 11 2" xfId="23771" xr:uid="{00000000-0005-0000-0000-00002A410000}"/>
    <cellStyle name="Millares 2 2 4 2 12" xfId="12447" xr:uid="{00000000-0005-0000-0000-00002B410000}"/>
    <cellStyle name="Millares 2 2 4 2 12 2" xfId="24281" xr:uid="{00000000-0005-0000-0000-00002C410000}"/>
    <cellStyle name="Millares 2 2 4 2 13" xfId="13086" xr:uid="{00000000-0005-0000-0000-00002D410000}"/>
    <cellStyle name="Millares 2 2 4 2 14" xfId="24989" xr:uid="{00000000-0005-0000-0000-00002E410000}"/>
    <cellStyle name="Millares 2 2 4 2 15" xfId="25617" xr:uid="{00000000-0005-0000-0000-00002F410000}"/>
    <cellStyle name="Millares 2 2 4 2 16" xfId="27080" xr:uid="{00000000-0005-0000-0000-000030410000}"/>
    <cellStyle name="Millares 2 2 4 2 17" xfId="28039" xr:uid="{00000000-0005-0000-0000-000031410000}"/>
    <cellStyle name="Millares 2 2 4 2 18" xfId="28759" xr:uid="{00000000-0005-0000-0000-000032410000}"/>
    <cellStyle name="Millares 2 2 4 2 19" xfId="31703" xr:uid="{00000000-0005-0000-0000-000033410000}"/>
    <cellStyle name="Millares 2 2 4 2 2" xfId="1571" xr:uid="{00000000-0005-0000-0000-000034410000}"/>
    <cellStyle name="Millares 2 2 4 2 2 2" xfId="3495" xr:uid="{00000000-0005-0000-0000-000035410000}"/>
    <cellStyle name="Millares 2 2 4 2 2 2 2" xfId="15968" xr:uid="{00000000-0005-0000-0000-000036410000}"/>
    <cellStyle name="Millares 2 2 4 2 2 3" xfId="5446" xr:uid="{00000000-0005-0000-0000-000037410000}"/>
    <cellStyle name="Millares 2 2 4 2 2 3 2" xfId="17918" xr:uid="{00000000-0005-0000-0000-000038410000}"/>
    <cellStyle name="Millares 2 2 4 2 2 4" xfId="7376" xr:uid="{00000000-0005-0000-0000-000039410000}"/>
    <cellStyle name="Millares 2 2 4 2 2 4 2" xfId="19847" xr:uid="{00000000-0005-0000-0000-00003A410000}"/>
    <cellStyle name="Millares 2 2 4 2 2 5" xfId="9386" xr:uid="{00000000-0005-0000-0000-00003B410000}"/>
    <cellStyle name="Millares 2 2 4 2 2 5 2" xfId="21855" xr:uid="{00000000-0005-0000-0000-00003C410000}"/>
    <cellStyle name="Millares 2 2 4 2 2 6" xfId="14047" xr:uid="{00000000-0005-0000-0000-00003D410000}"/>
    <cellStyle name="Millares 2 2 4 2 2 7" xfId="29594" xr:uid="{00000000-0005-0000-0000-00003E410000}"/>
    <cellStyle name="Millares 2 2 4 2 2 8" xfId="32313" xr:uid="{00000000-0005-0000-0000-00003F410000}"/>
    <cellStyle name="Millares 2 2 4 2 2 9" xfId="33471" xr:uid="{00000000-0005-0000-0000-000040410000}"/>
    <cellStyle name="Millares 2 2 4 2 20" xfId="32874" xr:uid="{00000000-0005-0000-0000-000041410000}"/>
    <cellStyle name="Millares 2 2 4 2 3" xfId="2051" xr:uid="{00000000-0005-0000-0000-000042410000}"/>
    <cellStyle name="Millares 2 2 4 2 3 2" xfId="3975" xr:uid="{00000000-0005-0000-0000-000043410000}"/>
    <cellStyle name="Millares 2 2 4 2 3 2 2" xfId="16448" xr:uid="{00000000-0005-0000-0000-000044410000}"/>
    <cellStyle name="Millares 2 2 4 2 3 3" xfId="5926" xr:uid="{00000000-0005-0000-0000-000045410000}"/>
    <cellStyle name="Millares 2 2 4 2 3 3 2" xfId="18398" xr:uid="{00000000-0005-0000-0000-000046410000}"/>
    <cellStyle name="Millares 2 2 4 2 3 4" xfId="7856" xr:uid="{00000000-0005-0000-0000-000047410000}"/>
    <cellStyle name="Millares 2 2 4 2 3 4 2" xfId="20327" xr:uid="{00000000-0005-0000-0000-000048410000}"/>
    <cellStyle name="Millares 2 2 4 2 3 5" xfId="9864" xr:uid="{00000000-0005-0000-0000-000049410000}"/>
    <cellStyle name="Millares 2 2 4 2 3 5 2" xfId="22333" xr:uid="{00000000-0005-0000-0000-00004A410000}"/>
    <cellStyle name="Millares 2 2 4 2 3 6" xfId="14527" xr:uid="{00000000-0005-0000-0000-00004B410000}"/>
    <cellStyle name="Millares 2 2 4 2 4" xfId="2533" xr:uid="{00000000-0005-0000-0000-00004C410000}"/>
    <cellStyle name="Millares 2 2 4 2 4 2" xfId="4454" xr:uid="{00000000-0005-0000-0000-00004D410000}"/>
    <cellStyle name="Millares 2 2 4 2 4 2 2" xfId="16927" xr:uid="{00000000-0005-0000-0000-00004E410000}"/>
    <cellStyle name="Millares 2 2 4 2 4 3" xfId="6409" xr:uid="{00000000-0005-0000-0000-00004F410000}"/>
    <cellStyle name="Millares 2 2 4 2 4 3 2" xfId="18881" xr:uid="{00000000-0005-0000-0000-000050410000}"/>
    <cellStyle name="Millares 2 2 4 2 4 4" xfId="8335" xr:uid="{00000000-0005-0000-0000-000051410000}"/>
    <cellStyle name="Millares 2 2 4 2 4 4 2" xfId="20806" xr:uid="{00000000-0005-0000-0000-000052410000}"/>
    <cellStyle name="Millares 2 2 4 2 4 5" xfId="10341" xr:uid="{00000000-0005-0000-0000-000053410000}"/>
    <cellStyle name="Millares 2 2 4 2 4 5 2" xfId="22810" xr:uid="{00000000-0005-0000-0000-000054410000}"/>
    <cellStyle name="Millares 2 2 4 2 4 6" xfId="15006" xr:uid="{00000000-0005-0000-0000-000055410000}"/>
    <cellStyle name="Millares 2 2 4 2 5" xfId="1091" xr:uid="{00000000-0005-0000-0000-000056410000}"/>
    <cellStyle name="Millares 2 2 4 2 5 2" xfId="13567" xr:uid="{00000000-0005-0000-0000-000057410000}"/>
    <cellStyle name="Millares 2 2 4 2 6" xfId="3015" xr:uid="{00000000-0005-0000-0000-000058410000}"/>
    <cellStyle name="Millares 2 2 4 2 6 2" xfId="15488" xr:uid="{00000000-0005-0000-0000-000059410000}"/>
    <cellStyle name="Millares 2 2 4 2 7" xfId="4953" xr:uid="{00000000-0005-0000-0000-00005A410000}"/>
    <cellStyle name="Millares 2 2 4 2 7 2" xfId="17425" xr:uid="{00000000-0005-0000-0000-00005B410000}"/>
    <cellStyle name="Millares 2 2 4 2 8" xfId="6893" xr:uid="{00000000-0005-0000-0000-00005C410000}"/>
    <cellStyle name="Millares 2 2 4 2 8 2" xfId="19364" xr:uid="{00000000-0005-0000-0000-00005D410000}"/>
    <cellStyle name="Millares 2 2 4 2 9" xfId="8913" xr:uid="{00000000-0005-0000-0000-00005E410000}"/>
    <cellStyle name="Millares 2 2 4 2 9 2" xfId="21382" xr:uid="{00000000-0005-0000-0000-00005F410000}"/>
    <cellStyle name="Millares 2 2 4 20" xfId="31525" xr:uid="{00000000-0005-0000-0000-000060410000}"/>
    <cellStyle name="Millares 2 2 4 21" xfId="32696" xr:uid="{00000000-0005-0000-0000-000061410000}"/>
    <cellStyle name="Millares 2 2 4 3" xfId="1393" xr:uid="{00000000-0005-0000-0000-000062410000}"/>
    <cellStyle name="Millares 2 2 4 3 2" xfId="3317" xr:uid="{00000000-0005-0000-0000-000063410000}"/>
    <cellStyle name="Millares 2 2 4 3 2 2" xfId="15790" xr:uid="{00000000-0005-0000-0000-000064410000}"/>
    <cellStyle name="Millares 2 2 4 3 3" xfId="5269" xr:uid="{00000000-0005-0000-0000-000065410000}"/>
    <cellStyle name="Millares 2 2 4 3 3 2" xfId="17740" xr:uid="{00000000-0005-0000-0000-000066410000}"/>
    <cellStyle name="Millares 2 2 4 3 4" xfId="7198" xr:uid="{00000000-0005-0000-0000-000067410000}"/>
    <cellStyle name="Millares 2 2 4 3 4 2" xfId="19669" xr:uid="{00000000-0005-0000-0000-000068410000}"/>
    <cellStyle name="Millares 2 2 4 3 5" xfId="9208" xr:uid="{00000000-0005-0000-0000-000069410000}"/>
    <cellStyle name="Millares 2 2 4 3 5 2" xfId="21677" xr:uid="{00000000-0005-0000-0000-00006A410000}"/>
    <cellStyle name="Millares 2 2 4 3 6" xfId="11992" xr:uid="{00000000-0005-0000-0000-00006B410000}"/>
    <cellStyle name="Millares 2 2 4 3 7" xfId="13869" xr:uid="{00000000-0005-0000-0000-00006C410000}"/>
    <cellStyle name="Millares 2 2 4 4" xfId="1873" xr:uid="{00000000-0005-0000-0000-00006D410000}"/>
    <cellStyle name="Millares 2 2 4 4 2" xfId="3797" xr:uid="{00000000-0005-0000-0000-00006E410000}"/>
    <cellStyle name="Millares 2 2 4 4 2 2" xfId="16270" xr:uid="{00000000-0005-0000-0000-00006F410000}"/>
    <cellStyle name="Millares 2 2 4 4 3" xfId="5748" xr:uid="{00000000-0005-0000-0000-000070410000}"/>
    <cellStyle name="Millares 2 2 4 4 3 2" xfId="18220" xr:uid="{00000000-0005-0000-0000-000071410000}"/>
    <cellStyle name="Millares 2 2 4 4 4" xfId="7678" xr:uid="{00000000-0005-0000-0000-000072410000}"/>
    <cellStyle name="Millares 2 2 4 4 4 2" xfId="20149" xr:uid="{00000000-0005-0000-0000-000073410000}"/>
    <cellStyle name="Millares 2 2 4 4 5" xfId="9686" xr:uid="{00000000-0005-0000-0000-000074410000}"/>
    <cellStyle name="Millares 2 2 4 4 5 2" xfId="22155" xr:uid="{00000000-0005-0000-0000-000075410000}"/>
    <cellStyle name="Millares 2 2 4 4 6" xfId="14349" xr:uid="{00000000-0005-0000-0000-000076410000}"/>
    <cellStyle name="Millares 2 2 4 4 7" xfId="29416" xr:uid="{00000000-0005-0000-0000-000077410000}"/>
    <cellStyle name="Millares 2 2 4 4 8" xfId="32135" xr:uid="{00000000-0005-0000-0000-000078410000}"/>
    <cellStyle name="Millares 2 2 4 4 9" xfId="33293" xr:uid="{00000000-0005-0000-0000-000079410000}"/>
    <cellStyle name="Millares 2 2 4 5" xfId="2355" xr:uid="{00000000-0005-0000-0000-00007A410000}"/>
    <cellStyle name="Millares 2 2 4 5 2" xfId="4276" xr:uid="{00000000-0005-0000-0000-00007B410000}"/>
    <cellStyle name="Millares 2 2 4 5 2 2" xfId="16749" xr:uid="{00000000-0005-0000-0000-00007C410000}"/>
    <cellStyle name="Millares 2 2 4 5 3" xfId="6231" xr:uid="{00000000-0005-0000-0000-00007D410000}"/>
    <cellStyle name="Millares 2 2 4 5 3 2" xfId="18703" xr:uid="{00000000-0005-0000-0000-00007E410000}"/>
    <cellStyle name="Millares 2 2 4 5 4" xfId="8157" xr:uid="{00000000-0005-0000-0000-00007F410000}"/>
    <cellStyle name="Millares 2 2 4 5 4 2" xfId="20628" xr:uid="{00000000-0005-0000-0000-000080410000}"/>
    <cellStyle name="Millares 2 2 4 5 5" xfId="10163" xr:uid="{00000000-0005-0000-0000-000081410000}"/>
    <cellStyle name="Millares 2 2 4 5 5 2" xfId="22632" xr:uid="{00000000-0005-0000-0000-000082410000}"/>
    <cellStyle name="Millares 2 2 4 5 6" xfId="14828" xr:uid="{00000000-0005-0000-0000-000083410000}"/>
    <cellStyle name="Millares 2 2 4 6" xfId="913" xr:uid="{00000000-0005-0000-0000-000084410000}"/>
    <cellStyle name="Millares 2 2 4 6 2" xfId="13389" xr:uid="{00000000-0005-0000-0000-000085410000}"/>
    <cellStyle name="Millares 2 2 4 7" xfId="2837" xr:uid="{00000000-0005-0000-0000-000086410000}"/>
    <cellStyle name="Millares 2 2 4 7 2" xfId="15310" xr:uid="{00000000-0005-0000-0000-000087410000}"/>
    <cellStyle name="Millares 2 2 4 8" xfId="4770" xr:uid="{00000000-0005-0000-0000-000088410000}"/>
    <cellStyle name="Millares 2 2 4 8 2" xfId="17242" xr:uid="{00000000-0005-0000-0000-000089410000}"/>
    <cellStyle name="Millares 2 2 4 9" xfId="6715" xr:uid="{00000000-0005-0000-0000-00008A410000}"/>
    <cellStyle name="Millares 2 2 4 9 2" xfId="19186" xr:uid="{00000000-0005-0000-0000-00008B410000}"/>
    <cellStyle name="Millares 2 2 5" xfId="181" xr:uid="{00000000-0005-0000-0000-00008C410000}"/>
    <cellStyle name="Millares 2 2 5 10" xfId="8745" xr:uid="{00000000-0005-0000-0000-00008D410000}"/>
    <cellStyle name="Millares 2 2 5 10 2" xfId="21214" xr:uid="{00000000-0005-0000-0000-00008E410000}"/>
    <cellStyle name="Millares 2 2 5 11" xfId="10649" xr:uid="{00000000-0005-0000-0000-00008F410000}"/>
    <cellStyle name="Millares 2 2 5 11 2" xfId="23115" xr:uid="{00000000-0005-0000-0000-000090410000}"/>
    <cellStyle name="Millares 2 2 5 12" xfId="11129" xr:uid="{00000000-0005-0000-0000-000091410000}"/>
    <cellStyle name="Millares 2 2 5 12 2" xfId="23594" xr:uid="{00000000-0005-0000-0000-000092410000}"/>
    <cellStyle name="Millares 2 2 5 13" xfId="12270" xr:uid="{00000000-0005-0000-0000-000093410000}"/>
    <cellStyle name="Millares 2 2 5 13 2" xfId="24104" xr:uid="{00000000-0005-0000-0000-000094410000}"/>
    <cellStyle name="Millares 2 2 5 14" xfId="12909" xr:uid="{00000000-0005-0000-0000-000095410000}"/>
    <cellStyle name="Millares 2 2 5 15" xfId="24812" xr:uid="{00000000-0005-0000-0000-000096410000}"/>
    <cellStyle name="Millares 2 2 5 16" xfId="25434" xr:uid="{00000000-0005-0000-0000-000097410000}"/>
    <cellStyle name="Millares 2 2 5 17" xfId="26901" xr:uid="{00000000-0005-0000-0000-000098410000}"/>
    <cellStyle name="Millares 2 2 5 18" xfId="27862" xr:uid="{00000000-0005-0000-0000-000099410000}"/>
    <cellStyle name="Millares 2 2 5 19" xfId="28574" xr:uid="{00000000-0005-0000-0000-00009A410000}"/>
    <cellStyle name="Millares 2 2 5 2" xfId="376" xr:uid="{00000000-0005-0000-0000-00009B410000}"/>
    <cellStyle name="Millares 2 2 5 2 10" xfId="10827" xr:uid="{00000000-0005-0000-0000-00009C410000}"/>
    <cellStyle name="Millares 2 2 5 2 10 2" xfId="23293" xr:uid="{00000000-0005-0000-0000-00009D410000}"/>
    <cellStyle name="Millares 2 2 5 2 11" xfId="11307" xr:uid="{00000000-0005-0000-0000-00009E410000}"/>
    <cellStyle name="Millares 2 2 5 2 11 2" xfId="23772" xr:uid="{00000000-0005-0000-0000-00009F410000}"/>
    <cellStyle name="Millares 2 2 5 2 12" xfId="12448" xr:uid="{00000000-0005-0000-0000-0000A0410000}"/>
    <cellStyle name="Millares 2 2 5 2 12 2" xfId="24282" xr:uid="{00000000-0005-0000-0000-0000A1410000}"/>
    <cellStyle name="Millares 2 2 5 2 13" xfId="13087" xr:uid="{00000000-0005-0000-0000-0000A2410000}"/>
    <cellStyle name="Millares 2 2 5 2 14" xfId="24990" xr:uid="{00000000-0005-0000-0000-0000A3410000}"/>
    <cellStyle name="Millares 2 2 5 2 15" xfId="25618" xr:uid="{00000000-0005-0000-0000-0000A4410000}"/>
    <cellStyle name="Millares 2 2 5 2 16" xfId="27081" xr:uid="{00000000-0005-0000-0000-0000A5410000}"/>
    <cellStyle name="Millares 2 2 5 2 17" xfId="28040" xr:uid="{00000000-0005-0000-0000-0000A6410000}"/>
    <cellStyle name="Millares 2 2 5 2 18" xfId="28760" xr:uid="{00000000-0005-0000-0000-0000A7410000}"/>
    <cellStyle name="Millares 2 2 5 2 19" xfId="31704" xr:uid="{00000000-0005-0000-0000-0000A8410000}"/>
    <cellStyle name="Millares 2 2 5 2 2" xfId="1572" xr:uid="{00000000-0005-0000-0000-0000A9410000}"/>
    <cellStyle name="Millares 2 2 5 2 2 2" xfId="3496" xr:uid="{00000000-0005-0000-0000-0000AA410000}"/>
    <cellStyle name="Millares 2 2 5 2 2 2 2" xfId="15969" xr:uid="{00000000-0005-0000-0000-0000AB410000}"/>
    <cellStyle name="Millares 2 2 5 2 2 3" xfId="5447" xr:uid="{00000000-0005-0000-0000-0000AC410000}"/>
    <cellStyle name="Millares 2 2 5 2 2 3 2" xfId="17919" xr:uid="{00000000-0005-0000-0000-0000AD410000}"/>
    <cellStyle name="Millares 2 2 5 2 2 4" xfId="7377" xr:uid="{00000000-0005-0000-0000-0000AE410000}"/>
    <cellStyle name="Millares 2 2 5 2 2 4 2" xfId="19848" xr:uid="{00000000-0005-0000-0000-0000AF410000}"/>
    <cellStyle name="Millares 2 2 5 2 2 5" xfId="9387" xr:uid="{00000000-0005-0000-0000-0000B0410000}"/>
    <cellStyle name="Millares 2 2 5 2 2 5 2" xfId="21856" xr:uid="{00000000-0005-0000-0000-0000B1410000}"/>
    <cellStyle name="Millares 2 2 5 2 2 6" xfId="14048" xr:uid="{00000000-0005-0000-0000-0000B2410000}"/>
    <cellStyle name="Millares 2 2 5 2 2 7" xfId="29595" xr:uid="{00000000-0005-0000-0000-0000B3410000}"/>
    <cellStyle name="Millares 2 2 5 2 2 8" xfId="32314" xr:uid="{00000000-0005-0000-0000-0000B4410000}"/>
    <cellStyle name="Millares 2 2 5 2 2 9" xfId="33472" xr:uid="{00000000-0005-0000-0000-0000B5410000}"/>
    <cellStyle name="Millares 2 2 5 2 20" xfId="32875" xr:uid="{00000000-0005-0000-0000-0000B6410000}"/>
    <cellStyle name="Millares 2 2 5 2 3" xfId="2052" xr:uid="{00000000-0005-0000-0000-0000B7410000}"/>
    <cellStyle name="Millares 2 2 5 2 3 2" xfId="3976" xr:uid="{00000000-0005-0000-0000-0000B8410000}"/>
    <cellStyle name="Millares 2 2 5 2 3 2 2" xfId="16449" xr:uid="{00000000-0005-0000-0000-0000B9410000}"/>
    <cellStyle name="Millares 2 2 5 2 3 3" xfId="5927" xr:uid="{00000000-0005-0000-0000-0000BA410000}"/>
    <cellStyle name="Millares 2 2 5 2 3 3 2" xfId="18399" xr:uid="{00000000-0005-0000-0000-0000BB410000}"/>
    <cellStyle name="Millares 2 2 5 2 3 4" xfId="7857" xr:uid="{00000000-0005-0000-0000-0000BC410000}"/>
    <cellStyle name="Millares 2 2 5 2 3 4 2" xfId="20328" xr:uid="{00000000-0005-0000-0000-0000BD410000}"/>
    <cellStyle name="Millares 2 2 5 2 3 5" xfId="9865" xr:uid="{00000000-0005-0000-0000-0000BE410000}"/>
    <cellStyle name="Millares 2 2 5 2 3 5 2" xfId="22334" xr:uid="{00000000-0005-0000-0000-0000BF410000}"/>
    <cellStyle name="Millares 2 2 5 2 3 6" xfId="14528" xr:uid="{00000000-0005-0000-0000-0000C0410000}"/>
    <cellStyle name="Millares 2 2 5 2 4" xfId="2534" xr:uid="{00000000-0005-0000-0000-0000C1410000}"/>
    <cellStyle name="Millares 2 2 5 2 4 2" xfId="4455" xr:uid="{00000000-0005-0000-0000-0000C2410000}"/>
    <cellStyle name="Millares 2 2 5 2 4 2 2" xfId="16928" xr:uid="{00000000-0005-0000-0000-0000C3410000}"/>
    <cellStyle name="Millares 2 2 5 2 4 3" xfId="6410" xr:uid="{00000000-0005-0000-0000-0000C4410000}"/>
    <cellStyle name="Millares 2 2 5 2 4 3 2" xfId="18882" xr:uid="{00000000-0005-0000-0000-0000C5410000}"/>
    <cellStyle name="Millares 2 2 5 2 4 4" xfId="8336" xr:uid="{00000000-0005-0000-0000-0000C6410000}"/>
    <cellStyle name="Millares 2 2 5 2 4 4 2" xfId="20807" xr:uid="{00000000-0005-0000-0000-0000C7410000}"/>
    <cellStyle name="Millares 2 2 5 2 4 5" xfId="10342" xr:uid="{00000000-0005-0000-0000-0000C8410000}"/>
    <cellStyle name="Millares 2 2 5 2 4 5 2" xfId="22811" xr:uid="{00000000-0005-0000-0000-0000C9410000}"/>
    <cellStyle name="Millares 2 2 5 2 4 6" xfId="15007" xr:uid="{00000000-0005-0000-0000-0000CA410000}"/>
    <cellStyle name="Millares 2 2 5 2 5" xfId="1092" xr:uid="{00000000-0005-0000-0000-0000CB410000}"/>
    <cellStyle name="Millares 2 2 5 2 5 2" xfId="13568" xr:uid="{00000000-0005-0000-0000-0000CC410000}"/>
    <cellStyle name="Millares 2 2 5 2 6" xfId="3016" xr:uid="{00000000-0005-0000-0000-0000CD410000}"/>
    <cellStyle name="Millares 2 2 5 2 6 2" xfId="15489" xr:uid="{00000000-0005-0000-0000-0000CE410000}"/>
    <cellStyle name="Millares 2 2 5 2 7" xfId="4954" xr:uid="{00000000-0005-0000-0000-0000CF410000}"/>
    <cellStyle name="Millares 2 2 5 2 7 2" xfId="17426" xr:uid="{00000000-0005-0000-0000-0000D0410000}"/>
    <cellStyle name="Millares 2 2 5 2 8" xfId="6894" xr:uid="{00000000-0005-0000-0000-0000D1410000}"/>
    <cellStyle name="Millares 2 2 5 2 8 2" xfId="19365" xr:uid="{00000000-0005-0000-0000-0000D2410000}"/>
    <cellStyle name="Millares 2 2 5 2 9" xfId="8914" xr:uid="{00000000-0005-0000-0000-0000D3410000}"/>
    <cellStyle name="Millares 2 2 5 2 9 2" xfId="21383" xr:uid="{00000000-0005-0000-0000-0000D4410000}"/>
    <cellStyle name="Millares 2 2 5 20" xfId="31526" xr:uid="{00000000-0005-0000-0000-0000D5410000}"/>
    <cellStyle name="Millares 2 2 5 21" xfId="32697" xr:uid="{00000000-0005-0000-0000-0000D6410000}"/>
    <cellStyle name="Millares 2 2 5 3" xfId="1394" xr:uid="{00000000-0005-0000-0000-0000D7410000}"/>
    <cellStyle name="Millares 2 2 5 3 2" xfId="3318" xr:uid="{00000000-0005-0000-0000-0000D8410000}"/>
    <cellStyle name="Millares 2 2 5 3 2 2" xfId="15791" xr:uid="{00000000-0005-0000-0000-0000D9410000}"/>
    <cellStyle name="Millares 2 2 5 3 3" xfId="5270" xr:uid="{00000000-0005-0000-0000-0000DA410000}"/>
    <cellStyle name="Millares 2 2 5 3 3 2" xfId="17741" xr:uid="{00000000-0005-0000-0000-0000DB410000}"/>
    <cellStyle name="Millares 2 2 5 3 4" xfId="7199" xr:uid="{00000000-0005-0000-0000-0000DC410000}"/>
    <cellStyle name="Millares 2 2 5 3 4 2" xfId="19670" xr:uid="{00000000-0005-0000-0000-0000DD410000}"/>
    <cellStyle name="Millares 2 2 5 3 5" xfId="9209" xr:uid="{00000000-0005-0000-0000-0000DE410000}"/>
    <cellStyle name="Millares 2 2 5 3 5 2" xfId="21678" xr:uid="{00000000-0005-0000-0000-0000DF410000}"/>
    <cellStyle name="Millares 2 2 5 3 6" xfId="11755" xr:uid="{00000000-0005-0000-0000-0000E0410000}"/>
    <cellStyle name="Millares 2 2 5 3 7" xfId="13870" xr:uid="{00000000-0005-0000-0000-0000E1410000}"/>
    <cellStyle name="Millares 2 2 5 4" xfId="1874" xr:uid="{00000000-0005-0000-0000-0000E2410000}"/>
    <cellStyle name="Millares 2 2 5 4 2" xfId="3798" xr:uid="{00000000-0005-0000-0000-0000E3410000}"/>
    <cellStyle name="Millares 2 2 5 4 2 2" xfId="16271" xr:uid="{00000000-0005-0000-0000-0000E4410000}"/>
    <cellStyle name="Millares 2 2 5 4 3" xfId="5749" xr:uid="{00000000-0005-0000-0000-0000E5410000}"/>
    <cellStyle name="Millares 2 2 5 4 3 2" xfId="18221" xr:uid="{00000000-0005-0000-0000-0000E6410000}"/>
    <cellStyle name="Millares 2 2 5 4 4" xfId="7679" xr:uid="{00000000-0005-0000-0000-0000E7410000}"/>
    <cellStyle name="Millares 2 2 5 4 4 2" xfId="20150" xr:uid="{00000000-0005-0000-0000-0000E8410000}"/>
    <cellStyle name="Millares 2 2 5 4 5" xfId="9687" xr:uid="{00000000-0005-0000-0000-0000E9410000}"/>
    <cellStyle name="Millares 2 2 5 4 5 2" xfId="22156" xr:uid="{00000000-0005-0000-0000-0000EA410000}"/>
    <cellStyle name="Millares 2 2 5 4 6" xfId="14350" xr:uid="{00000000-0005-0000-0000-0000EB410000}"/>
    <cellStyle name="Millares 2 2 5 4 7" xfId="29417" xr:uid="{00000000-0005-0000-0000-0000EC410000}"/>
    <cellStyle name="Millares 2 2 5 4 8" xfId="32136" xr:uid="{00000000-0005-0000-0000-0000ED410000}"/>
    <cellStyle name="Millares 2 2 5 4 9" xfId="33294" xr:uid="{00000000-0005-0000-0000-0000EE410000}"/>
    <cellStyle name="Millares 2 2 5 5" xfId="2356" xr:uid="{00000000-0005-0000-0000-0000EF410000}"/>
    <cellStyle name="Millares 2 2 5 5 2" xfId="4277" xr:uid="{00000000-0005-0000-0000-0000F0410000}"/>
    <cellStyle name="Millares 2 2 5 5 2 2" xfId="16750" xr:uid="{00000000-0005-0000-0000-0000F1410000}"/>
    <cellStyle name="Millares 2 2 5 5 3" xfId="6232" xr:uid="{00000000-0005-0000-0000-0000F2410000}"/>
    <cellStyle name="Millares 2 2 5 5 3 2" xfId="18704" xr:uid="{00000000-0005-0000-0000-0000F3410000}"/>
    <cellStyle name="Millares 2 2 5 5 4" xfId="8158" xr:uid="{00000000-0005-0000-0000-0000F4410000}"/>
    <cellStyle name="Millares 2 2 5 5 4 2" xfId="20629" xr:uid="{00000000-0005-0000-0000-0000F5410000}"/>
    <cellStyle name="Millares 2 2 5 5 5" xfId="10164" xr:uid="{00000000-0005-0000-0000-0000F6410000}"/>
    <cellStyle name="Millares 2 2 5 5 5 2" xfId="22633" xr:uid="{00000000-0005-0000-0000-0000F7410000}"/>
    <cellStyle name="Millares 2 2 5 5 6" xfId="14829" xr:uid="{00000000-0005-0000-0000-0000F8410000}"/>
    <cellStyle name="Millares 2 2 5 6" xfId="914" xr:uid="{00000000-0005-0000-0000-0000F9410000}"/>
    <cellStyle name="Millares 2 2 5 6 2" xfId="13390" xr:uid="{00000000-0005-0000-0000-0000FA410000}"/>
    <cellStyle name="Millares 2 2 5 7" xfId="2838" xr:uid="{00000000-0005-0000-0000-0000FB410000}"/>
    <cellStyle name="Millares 2 2 5 7 2" xfId="15311" xr:uid="{00000000-0005-0000-0000-0000FC410000}"/>
    <cellStyle name="Millares 2 2 5 8" xfId="4773" xr:uid="{00000000-0005-0000-0000-0000FD410000}"/>
    <cellStyle name="Millares 2 2 5 8 2" xfId="17245" xr:uid="{00000000-0005-0000-0000-0000FE410000}"/>
    <cellStyle name="Millares 2 2 5 9" xfId="6716" xr:uid="{00000000-0005-0000-0000-0000FF410000}"/>
    <cellStyle name="Millares 2 2 5 9 2" xfId="19187" xr:uid="{00000000-0005-0000-0000-000000420000}"/>
    <cellStyle name="Millares 2 2 6" xfId="202" xr:uid="{00000000-0005-0000-0000-000001420000}"/>
    <cellStyle name="Millares 2 2 6 10" xfId="8755" xr:uid="{00000000-0005-0000-0000-000002420000}"/>
    <cellStyle name="Millares 2 2 6 10 2" xfId="21224" xr:uid="{00000000-0005-0000-0000-000003420000}"/>
    <cellStyle name="Millares 2 2 6 11" xfId="10660" xr:uid="{00000000-0005-0000-0000-000004420000}"/>
    <cellStyle name="Millares 2 2 6 11 2" xfId="23126" xr:uid="{00000000-0005-0000-0000-000005420000}"/>
    <cellStyle name="Millares 2 2 6 12" xfId="11140" xr:uid="{00000000-0005-0000-0000-000006420000}"/>
    <cellStyle name="Millares 2 2 6 12 2" xfId="23605" xr:uid="{00000000-0005-0000-0000-000007420000}"/>
    <cellStyle name="Millares 2 2 6 13" xfId="12281" xr:uid="{00000000-0005-0000-0000-000008420000}"/>
    <cellStyle name="Millares 2 2 6 13 2" xfId="24115" xr:uid="{00000000-0005-0000-0000-000009420000}"/>
    <cellStyle name="Millares 2 2 6 14" xfId="12920" xr:uid="{00000000-0005-0000-0000-00000A420000}"/>
    <cellStyle name="Millares 2 2 6 15" xfId="24823" xr:uid="{00000000-0005-0000-0000-00000B420000}"/>
    <cellStyle name="Millares 2 2 6 16" xfId="25447" xr:uid="{00000000-0005-0000-0000-00000C420000}"/>
    <cellStyle name="Millares 2 2 6 17" xfId="26913" xr:uid="{00000000-0005-0000-0000-00000D420000}"/>
    <cellStyle name="Millares 2 2 6 18" xfId="27873" xr:uid="{00000000-0005-0000-0000-00000E420000}"/>
    <cellStyle name="Millares 2 2 6 19" xfId="28590" xr:uid="{00000000-0005-0000-0000-00000F420000}"/>
    <cellStyle name="Millares 2 2 6 2" xfId="387" xr:uid="{00000000-0005-0000-0000-000010420000}"/>
    <cellStyle name="Millares 2 2 6 2 10" xfId="10838" xr:uid="{00000000-0005-0000-0000-000011420000}"/>
    <cellStyle name="Millares 2 2 6 2 10 2" xfId="23304" xr:uid="{00000000-0005-0000-0000-000012420000}"/>
    <cellStyle name="Millares 2 2 6 2 11" xfId="11318" xr:uid="{00000000-0005-0000-0000-000013420000}"/>
    <cellStyle name="Millares 2 2 6 2 11 2" xfId="23783" xr:uid="{00000000-0005-0000-0000-000014420000}"/>
    <cellStyle name="Millares 2 2 6 2 12" xfId="12459" xr:uid="{00000000-0005-0000-0000-000015420000}"/>
    <cellStyle name="Millares 2 2 6 2 12 2" xfId="24293" xr:uid="{00000000-0005-0000-0000-000016420000}"/>
    <cellStyle name="Millares 2 2 6 2 13" xfId="13098" xr:uid="{00000000-0005-0000-0000-000017420000}"/>
    <cellStyle name="Millares 2 2 6 2 14" xfId="25001" xr:uid="{00000000-0005-0000-0000-000018420000}"/>
    <cellStyle name="Millares 2 2 6 2 15" xfId="25629" xr:uid="{00000000-0005-0000-0000-000019420000}"/>
    <cellStyle name="Millares 2 2 6 2 16" xfId="27092" xr:uid="{00000000-0005-0000-0000-00001A420000}"/>
    <cellStyle name="Millares 2 2 6 2 17" xfId="28051" xr:uid="{00000000-0005-0000-0000-00001B420000}"/>
    <cellStyle name="Millares 2 2 6 2 18" xfId="28771" xr:uid="{00000000-0005-0000-0000-00001C420000}"/>
    <cellStyle name="Millares 2 2 6 2 19" xfId="31715" xr:uid="{00000000-0005-0000-0000-00001D420000}"/>
    <cellStyle name="Millares 2 2 6 2 2" xfId="1583" xr:uid="{00000000-0005-0000-0000-00001E420000}"/>
    <cellStyle name="Millares 2 2 6 2 2 2" xfId="3507" xr:uid="{00000000-0005-0000-0000-00001F420000}"/>
    <cellStyle name="Millares 2 2 6 2 2 2 2" xfId="15980" xr:uid="{00000000-0005-0000-0000-000020420000}"/>
    <cellStyle name="Millares 2 2 6 2 2 3" xfId="5458" xr:uid="{00000000-0005-0000-0000-000021420000}"/>
    <cellStyle name="Millares 2 2 6 2 2 3 2" xfId="17930" xr:uid="{00000000-0005-0000-0000-000022420000}"/>
    <cellStyle name="Millares 2 2 6 2 2 4" xfId="7388" xr:uid="{00000000-0005-0000-0000-000023420000}"/>
    <cellStyle name="Millares 2 2 6 2 2 4 2" xfId="19859" xr:uid="{00000000-0005-0000-0000-000024420000}"/>
    <cellStyle name="Millares 2 2 6 2 2 5" xfId="9398" xr:uid="{00000000-0005-0000-0000-000025420000}"/>
    <cellStyle name="Millares 2 2 6 2 2 5 2" xfId="21867" xr:uid="{00000000-0005-0000-0000-000026420000}"/>
    <cellStyle name="Millares 2 2 6 2 2 6" xfId="14059" xr:uid="{00000000-0005-0000-0000-000027420000}"/>
    <cellStyle name="Millares 2 2 6 2 2 7" xfId="29606" xr:uid="{00000000-0005-0000-0000-000028420000}"/>
    <cellStyle name="Millares 2 2 6 2 2 8" xfId="32325" xr:uid="{00000000-0005-0000-0000-000029420000}"/>
    <cellStyle name="Millares 2 2 6 2 2 9" xfId="33483" xr:uid="{00000000-0005-0000-0000-00002A420000}"/>
    <cellStyle name="Millares 2 2 6 2 20" xfId="32886" xr:uid="{00000000-0005-0000-0000-00002B420000}"/>
    <cellStyle name="Millares 2 2 6 2 3" xfId="2063" xr:uid="{00000000-0005-0000-0000-00002C420000}"/>
    <cellStyle name="Millares 2 2 6 2 3 2" xfId="3987" xr:uid="{00000000-0005-0000-0000-00002D420000}"/>
    <cellStyle name="Millares 2 2 6 2 3 2 2" xfId="16460" xr:uid="{00000000-0005-0000-0000-00002E420000}"/>
    <cellStyle name="Millares 2 2 6 2 3 3" xfId="5938" xr:uid="{00000000-0005-0000-0000-00002F420000}"/>
    <cellStyle name="Millares 2 2 6 2 3 3 2" xfId="18410" xr:uid="{00000000-0005-0000-0000-000030420000}"/>
    <cellStyle name="Millares 2 2 6 2 3 4" xfId="7868" xr:uid="{00000000-0005-0000-0000-000031420000}"/>
    <cellStyle name="Millares 2 2 6 2 3 4 2" xfId="20339" xr:uid="{00000000-0005-0000-0000-000032420000}"/>
    <cellStyle name="Millares 2 2 6 2 3 5" xfId="9876" xr:uid="{00000000-0005-0000-0000-000033420000}"/>
    <cellStyle name="Millares 2 2 6 2 3 5 2" xfId="22345" xr:uid="{00000000-0005-0000-0000-000034420000}"/>
    <cellStyle name="Millares 2 2 6 2 3 6" xfId="14539" xr:uid="{00000000-0005-0000-0000-000035420000}"/>
    <cellStyle name="Millares 2 2 6 2 4" xfId="2545" xr:uid="{00000000-0005-0000-0000-000036420000}"/>
    <cellStyle name="Millares 2 2 6 2 4 2" xfId="4466" xr:uid="{00000000-0005-0000-0000-000037420000}"/>
    <cellStyle name="Millares 2 2 6 2 4 2 2" xfId="16939" xr:uid="{00000000-0005-0000-0000-000038420000}"/>
    <cellStyle name="Millares 2 2 6 2 4 3" xfId="6421" xr:uid="{00000000-0005-0000-0000-000039420000}"/>
    <cellStyle name="Millares 2 2 6 2 4 3 2" xfId="18893" xr:uid="{00000000-0005-0000-0000-00003A420000}"/>
    <cellStyle name="Millares 2 2 6 2 4 4" xfId="8347" xr:uid="{00000000-0005-0000-0000-00003B420000}"/>
    <cellStyle name="Millares 2 2 6 2 4 4 2" xfId="20818" xr:uid="{00000000-0005-0000-0000-00003C420000}"/>
    <cellStyle name="Millares 2 2 6 2 4 5" xfId="10353" xr:uid="{00000000-0005-0000-0000-00003D420000}"/>
    <cellStyle name="Millares 2 2 6 2 4 5 2" xfId="22822" xr:uid="{00000000-0005-0000-0000-00003E420000}"/>
    <cellStyle name="Millares 2 2 6 2 4 6" xfId="15018" xr:uid="{00000000-0005-0000-0000-00003F420000}"/>
    <cellStyle name="Millares 2 2 6 2 5" xfId="1103" xr:uid="{00000000-0005-0000-0000-000040420000}"/>
    <cellStyle name="Millares 2 2 6 2 5 2" xfId="13579" xr:uid="{00000000-0005-0000-0000-000041420000}"/>
    <cellStyle name="Millares 2 2 6 2 6" xfId="3027" xr:uid="{00000000-0005-0000-0000-000042420000}"/>
    <cellStyle name="Millares 2 2 6 2 6 2" xfId="15500" xr:uid="{00000000-0005-0000-0000-000043420000}"/>
    <cellStyle name="Millares 2 2 6 2 7" xfId="4965" xr:uid="{00000000-0005-0000-0000-000044420000}"/>
    <cellStyle name="Millares 2 2 6 2 7 2" xfId="17437" xr:uid="{00000000-0005-0000-0000-000045420000}"/>
    <cellStyle name="Millares 2 2 6 2 8" xfId="6905" xr:uid="{00000000-0005-0000-0000-000046420000}"/>
    <cellStyle name="Millares 2 2 6 2 8 2" xfId="19376" xr:uid="{00000000-0005-0000-0000-000047420000}"/>
    <cellStyle name="Millares 2 2 6 2 9" xfId="8924" xr:uid="{00000000-0005-0000-0000-000048420000}"/>
    <cellStyle name="Millares 2 2 6 2 9 2" xfId="21393" xr:uid="{00000000-0005-0000-0000-000049420000}"/>
    <cellStyle name="Millares 2 2 6 20" xfId="31537" xr:uid="{00000000-0005-0000-0000-00004A420000}"/>
    <cellStyle name="Millares 2 2 6 21" xfId="32708" xr:uid="{00000000-0005-0000-0000-00004B420000}"/>
    <cellStyle name="Millares 2 2 6 3" xfId="1405" xr:uid="{00000000-0005-0000-0000-00004C420000}"/>
    <cellStyle name="Millares 2 2 6 3 2" xfId="3329" xr:uid="{00000000-0005-0000-0000-00004D420000}"/>
    <cellStyle name="Millares 2 2 6 3 2 2" xfId="15802" xr:uid="{00000000-0005-0000-0000-00004E420000}"/>
    <cellStyle name="Millares 2 2 6 3 3" xfId="5281" xr:uid="{00000000-0005-0000-0000-00004F420000}"/>
    <cellStyle name="Millares 2 2 6 3 3 2" xfId="17752" xr:uid="{00000000-0005-0000-0000-000050420000}"/>
    <cellStyle name="Millares 2 2 6 3 4" xfId="7210" xr:uid="{00000000-0005-0000-0000-000051420000}"/>
    <cellStyle name="Millares 2 2 6 3 4 2" xfId="19681" xr:uid="{00000000-0005-0000-0000-000052420000}"/>
    <cellStyle name="Millares 2 2 6 3 5" xfId="9220" xr:uid="{00000000-0005-0000-0000-000053420000}"/>
    <cellStyle name="Millares 2 2 6 3 5 2" xfId="21689" xr:uid="{00000000-0005-0000-0000-000054420000}"/>
    <cellStyle name="Millares 2 2 6 3 6" xfId="13881" xr:uid="{00000000-0005-0000-0000-000055420000}"/>
    <cellStyle name="Millares 2 2 6 3 7" xfId="29428" xr:uid="{00000000-0005-0000-0000-000056420000}"/>
    <cellStyle name="Millares 2 2 6 3 8" xfId="32147" xr:uid="{00000000-0005-0000-0000-000057420000}"/>
    <cellStyle name="Millares 2 2 6 3 9" xfId="33305" xr:uid="{00000000-0005-0000-0000-000058420000}"/>
    <cellStyle name="Millares 2 2 6 4" xfId="1885" xr:uid="{00000000-0005-0000-0000-000059420000}"/>
    <cellStyle name="Millares 2 2 6 4 2" xfId="3809" xr:uid="{00000000-0005-0000-0000-00005A420000}"/>
    <cellStyle name="Millares 2 2 6 4 2 2" xfId="16282" xr:uid="{00000000-0005-0000-0000-00005B420000}"/>
    <cellStyle name="Millares 2 2 6 4 3" xfId="5760" xr:uid="{00000000-0005-0000-0000-00005C420000}"/>
    <cellStyle name="Millares 2 2 6 4 3 2" xfId="18232" xr:uid="{00000000-0005-0000-0000-00005D420000}"/>
    <cellStyle name="Millares 2 2 6 4 4" xfId="7690" xr:uid="{00000000-0005-0000-0000-00005E420000}"/>
    <cellStyle name="Millares 2 2 6 4 4 2" xfId="20161" xr:uid="{00000000-0005-0000-0000-00005F420000}"/>
    <cellStyle name="Millares 2 2 6 4 5" xfId="9698" xr:uid="{00000000-0005-0000-0000-000060420000}"/>
    <cellStyle name="Millares 2 2 6 4 5 2" xfId="22167" xr:uid="{00000000-0005-0000-0000-000061420000}"/>
    <cellStyle name="Millares 2 2 6 4 6" xfId="14361" xr:uid="{00000000-0005-0000-0000-000062420000}"/>
    <cellStyle name="Millares 2 2 6 5" xfId="2367" xr:uid="{00000000-0005-0000-0000-000063420000}"/>
    <cellStyle name="Millares 2 2 6 5 2" xfId="4288" xr:uid="{00000000-0005-0000-0000-000064420000}"/>
    <cellStyle name="Millares 2 2 6 5 2 2" xfId="16761" xr:uid="{00000000-0005-0000-0000-000065420000}"/>
    <cellStyle name="Millares 2 2 6 5 3" xfId="6243" xr:uid="{00000000-0005-0000-0000-000066420000}"/>
    <cellStyle name="Millares 2 2 6 5 3 2" xfId="18715" xr:uid="{00000000-0005-0000-0000-000067420000}"/>
    <cellStyle name="Millares 2 2 6 5 4" xfId="8169" xr:uid="{00000000-0005-0000-0000-000068420000}"/>
    <cellStyle name="Millares 2 2 6 5 4 2" xfId="20640" xr:uid="{00000000-0005-0000-0000-000069420000}"/>
    <cellStyle name="Millares 2 2 6 5 5" xfId="10175" xr:uid="{00000000-0005-0000-0000-00006A420000}"/>
    <cellStyle name="Millares 2 2 6 5 5 2" xfId="22644" xr:uid="{00000000-0005-0000-0000-00006B420000}"/>
    <cellStyle name="Millares 2 2 6 5 6" xfId="14840" xr:uid="{00000000-0005-0000-0000-00006C420000}"/>
    <cellStyle name="Millares 2 2 6 6" xfId="925" xr:uid="{00000000-0005-0000-0000-00006D420000}"/>
    <cellStyle name="Millares 2 2 6 6 2" xfId="13401" xr:uid="{00000000-0005-0000-0000-00006E420000}"/>
    <cellStyle name="Millares 2 2 6 7" xfId="2849" xr:uid="{00000000-0005-0000-0000-00006F420000}"/>
    <cellStyle name="Millares 2 2 6 7 2" xfId="15322" xr:uid="{00000000-0005-0000-0000-000070420000}"/>
    <cellStyle name="Millares 2 2 6 8" xfId="4787" xr:uid="{00000000-0005-0000-0000-000071420000}"/>
    <cellStyle name="Millares 2 2 6 8 2" xfId="17259" xr:uid="{00000000-0005-0000-0000-000072420000}"/>
    <cellStyle name="Millares 2 2 6 9" xfId="6727" xr:uid="{00000000-0005-0000-0000-000073420000}"/>
    <cellStyle name="Millares 2 2 6 9 2" xfId="19198" xr:uid="{00000000-0005-0000-0000-000074420000}"/>
    <cellStyle name="Millares 2 2 7" xfId="231" xr:uid="{00000000-0005-0000-0000-000075420000}"/>
    <cellStyle name="Millares 2 2 7 10" xfId="8783" xr:uid="{00000000-0005-0000-0000-000076420000}"/>
    <cellStyle name="Millares 2 2 7 10 2" xfId="21252" xr:uid="{00000000-0005-0000-0000-000077420000}"/>
    <cellStyle name="Millares 2 2 7 11" xfId="10689" xr:uid="{00000000-0005-0000-0000-000078420000}"/>
    <cellStyle name="Millares 2 2 7 11 2" xfId="23155" xr:uid="{00000000-0005-0000-0000-000079420000}"/>
    <cellStyle name="Millares 2 2 7 12" xfId="11169" xr:uid="{00000000-0005-0000-0000-00007A420000}"/>
    <cellStyle name="Millares 2 2 7 12 2" xfId="23634" xr:uid="{00000000-0005-0000-0000-00007B420000}"/>
    <cellStyle name="Millares 2 2 7 13" xfId="12310" xr:uid="{00000000-0005-0000-0000-00007C420000}"/>
    <cellStyle name="Millares 2 2 7 13 2" xfId="24144" xr:uid="{00000000-0005-0000-0000-00007D420000}"/>
    <cellStyle name="Millares 2 2 7 14" xfId="12949" xr:uid="{00000000-0005-0000-0000-00007E420000}"/>
    <cellStyle name="Millares 2 2 7 15" xfId="24852" xr:uid="{00000000-0005-0000-0000-00007F420000}"/>
    <cellStyle name="Millares 2 2 7 16" xfId="25476" xr:uid="{00000000-0005-0000-0000-000080420000}"/>
    <cellStyle name="Millares 2 2 7 17" xfId="26942" xr:uid="{00000000-0005-0000-0000-000081420000}"/>
    <cellStyle name="Millares 2 2 7 18" xfId="27902" xr:uid="{00000000-0005-0000-0000-000082420000}"/>
    <cellStyle name="Millares 2 2 7 19" xfId="28619" xr:uid="{00000000-0005-0000-0000-000083420000}"/>
    <cellStyle name="Millares 2 2 7 2" xfId="416" xr:uid="{00000000-0005-0000-0000-000084420000}"/>
    <cellStyle name="Millares 2 2 7 2 10" xfId="10867" xr:uid="{00000000-0005-0000-0000-000085420000}"/>
    <cellStyle name="Millares 2 2 7 2 10 2" xfId="23333" xr:uid="{00000000-0005-0000-0000-000086420000}"/>
    <cellStyle name="Millares 2 2 7 2 11" xfId="11347" xr:uid="{00000000-0005-0000-0000-000087420000}"/>
    <cellStyle name="Millares 2 2 7 2 11 2" xfId="23812" xr:uid="{00000000-0005-0000-0000-000088420000}"/>
    <cellStyle name="Millares 2 2 7 2 12" xfId="12488" xr:uid="{00000000-0005-0000-0000-000089420000}"/>
    <cellStyle name="Millares 2 2 7 2 12 2" xfId="24322" xr:uid="{00000000-0005-0000-0000-00008A420000}"/>
    <cellStyle name="Millares 2 2 7 2 13" xfId="13127" xr:uid="{00000000-0005-0000-0000-00008B420000}"/>
    <cellStyle name="Millares 2 2 7 2 14" xfId="25030" xr:uid="{00000000-0005-0000-0000-00008C420000}"/>
    <cellStyle name="Millares 2 2 7 2 15" xfId="25658" xr:uid="{00000000-0005-0000-0000-00008D420000}"/>
    <cellStyle name="Millares 2 2 7 2 16" xfId="27121" xr:uid="{00000000-0005-0000-0000-00008E420000}"/>
    <cellStyle name="Millares 2 2 7 2 17" xfId="28080" xr:uid="{00000000-0005-0000-0000-00008F420000}"/>
    <cellStyle name="Millares 2 2 7 2 18" xfId="28800" xr:uid="{00000000-0005-0000-0000-000090420000}"/>
    <cellStyle name="Millares 2 2 7 2 19" xfId="31744" xr:uid="{00000000-0005-0000-0000-000091420000}"/>
    <cellStyle name="Millares 2 2 7 2 2" xfId="1612" xr:uid="{00000000-0005-0000-0000-000092420000}"/>
    <cellStyle name="Millares 2 2 7 2 2 2" xfId="3536" xr:uid="{00000000-0005-0000-0000-000093420000}"/>
    <cellStyle name="Millares 2 2 7 2 2 2 2" xfId="16009" xr:uid="{00000000-0005-0000-0000-000094420000}"/>
    <cellStyle name="Millares 2 2 7 2 2 3" xfId="5487" xr:uid="{00000000-0005-0000-0000-000095420000}"/>
    <cellStyle name="Millares 2 2 7 2 2 3 2" xfId="17959" xr:uid="{00000000-0005-0000-0000-000096420000}"/>
    <cellStyle name="Millares 2 2 7 2 2 4" xfId="7417" xr:uid="{00000000-0005-0000-0000-000097420000}"/>
    <cellStyle name="Millares 2 2 7 2 2 4 2" xfId="19888" xr:uid="{00000000-0005-0000-0000-000098420000}"/>
    <cellStyle name="Millares 2 2 7 2 2 5" xfId="9427" xr:uid="{00000000-0005-0000-0000-000099420000}"/>
    <cellStyle name="Millares 2 2 7 2 2 5 2" xfId="21896" xr:uid="{00000000-0005-0000-0000-00009A420000}"/>
    <cellStyle name="Millares 2 2 7 2 2 6" xfId="14088" xr:uid="{00000000-0005-0000-0000-00009B420000}"/>
    <cellStyle name="Millares 2 2 7 2 2 7" xfId="29635" xr:uid="{00000000-0005-0000-0000-00009C420000}"/>
    <cellStyle name="Millares 2 2 7 2 2 8" xfId="32354" xr:uid="{00000000-0005-0000-0000-00009D420000}"/>
    <cellStyle name="Millares 2 2 7 2 2 9" xfId="33512" xr:uid="{00000000-0005-0000-0000-00009E420000}"/>
    <cellStyle name="Millares 2 2 7 2 20" xfId="32915" xr:uid="{00000000-0005-0000-0000-00009F420000}"/>
    <cellStyle name="Millares 2 2 7 2 3" xfId="2092" xr:uid="{00000000-0005-0000-0000-0000A0420000}"/>
    <cellStyle name="Millares 2 2 7 2 3 2" xfId="4016" xr:uid="{00000000-0005-0000-0000-0000A1420000}"/>
    <cellStyle name="Millares 2 2 7 2 3 2 2" xfId="16489" xr:uid="{00000000-0005-0000-0000-0000A2420000}"/>
    <cellStyle name="Millares 2 2 7 2 3 3" xfId="5967" xr:uid="{00000000-0005-0000-0000-0000A3420000}"/>
    <cellStyle name="Millares 2 2 7 2 3 3 2" xfId="18439" xr:uid="{00000000-0005-0000-0000-0000A4420000}"/>
    <cellStyle name="Millares 2 2 7 2 3 4" xfId="7897" xr:uid="{00000000-0005-0000-0000-0000A5420000}"/>
    <cellStyle name="Millares 2 2 7 2 3 4 2" xfId="20368" xr:uid="{00000000-0005-0000-0000-0000A6420000}"/>
    <cellStyle name="Millares 2 2 7 2 3 5" xfId="9905" xr:uid="{00000000-0005-0000-0000-0000A7420000}"/>
    <cellStyle name="Millares 2 2 7 2 3 5 2" xfId="22374" xr:uid="{00000000-0005-0000-0000-0000A8420000}"/>
    <cellStyle name="Millares 2 2 7 2 3 6" xfId="14568" xr:uid="{00000000-0005-0000-0000-0000A9420000}"/>
    <cellStyle name="Millares 2 2 7 2 4" xfId="2574" xr:uid="{00000000-0005-0000-0000-0000AA420000}"/>
    <cellStyle name="Millares 2 2 7 2 4 2" xfId="4495" xr:uid="{00000000-0005-0000-0000-0000AB420000}"/>
    <cellStyle name="Millares 2 2 7 2 4 2 2" xfId="16968" xr:uid="{00000000-0005-0000-0000-0000AC420000}"/>
    <cellStyle name="Millares 2 2 7 2 4 3" xfId="6450" xr:uid="{00000000-0005-0000-0000-0000AD420000}"/>
    <cellStyle name="Millares 2 2 7 2 4 3 2" xfId="18922" xr:uid="{00000000-0005-0000-0000-0000AE420000}"/>
    <cellStyle name="Millares 2 2 7 2 4 4" xfId="8376" xr:uid="{00000000-0005-0000-0000-0000AF420000}"/>
    <cellStyle name="Millares 2 2 7 2 4 4 2" xfId="20847" xr:uid="{00000000-0005-0000-0000-0000B0420000}"/>
    <cellStyle name="Millares 2 2 7 2 4 5" xfId="10382" xr:uid="{00000000-0005-0000-0000-0000B1420000}"/>
    <cellStyle name="Millares 2 2 7 2 4 5 2" xfId="22851" xr:uid="{00000000-0005-0000-0000-0000B2420000}"/>
    <cellStyle name="Millares 2 2 7 2 4 6" xfId="15047" xr:uid="{00000000-0005-0000-0000-0000B3420000}"/>
    <cellStyle name="Millares 2 2 7 2 5" xfId="1132" xr:uid="{00000000-0005-0000-0000-0000B4420000}"/>
    <cellStyle name="Millares 2 2 7 2 5 2" xfId="13608" xr:uid="{00000000-0005-0000-0000-0000B5420000}"/>
    <cellStyle name="Millares 2 2 7 2 6" xfId="3056" xr:uid="{00000000-0005-0000-0000-0000B6420000}"/>
    <cellStyle name="Millares 2 2 7 2 6 2" xfId="15529" xr:uid="{00000000-0005-0000-0000-0000B7420000}"/>
    <cellStyle name="Millares 2 2 7 2 7" xfId="4994" xr:uid="{00000000-0005-0000-0000-0000B8420000}"/>
    <cellStyle name="Millares 2 2 7 2 7 2" xfId="17466" xr:uid="{00000000-0005-0000-0000-0000B9420000}"/>
    <cellStyle name="Millares 2 2 7 2 8" xfId="6934" xr:uid="{00000000-0005-0000-0000-0000BA420000}"/>
    <cellStyle name="Millares 2 2 7 2 8 2" xfId="19405" xr:uid="{00000000-0005-0000-0000-0000BB420000}"/>
    <cellStyle name="Millares 2 2 7 2 9" xfId="8953" xr:uid="{00000000-0005-0000-0000-0000BC420000}"/>
    <cellStyle name="Millares 2 2 7 2 9 2" xfId="21422" xr:uid="{00000000-0005-0000-0000-0000BD420000}"/>
    <cellStyle name="Millares 2 2 7 20" xfId="31566" xr:uid="{00000000-0005-0000-0000-0000BE420000}"/>
    <cellStyle name="Millares 2 2 7 21" xfId="32737" xr:uid="{00000000-0005-0000-0000-0000BF420000}"/>
    <cellStyle name="Millares 2 2 7 3" xfId="1434" xr:uid="{00000000-0005-0000-0000-0000C0420000}"/>
    <cellStyle name="Millares 2 2 7 3 2" xfId="3358" xr:uid="{00000000-0005-0000-0000-0000C1420000}"/>
    <cellStyle name="Millares 2 2 7 3 2 2" xfId="15831" xr:uid="{00000000-0005-0000-0000-0000C2420000}"/>
    <cellStyle name="Millares 2 2 7 3 3" xfId="5310" xr:uid="{00000000-0005-0000-0000-0000C3420000}"/>
    <cellStyle name="Millares 2 2 7 3 3 2" xfId="17781" xr:uid="{00000000-0005-0000-0000-0000C4420000}"/>
    <cellStyle name="Millares 2 2 7 3 4" xfId="7239" xr:uid="{00000000-0005-0000-0000-0000C5420000}"/>
    <cellStyle name="Millares 2 2 7 3 4 2" xfId="19710" xr:uid="{00000000-0005-0000-0000-0000C6420000}"/>
    <cellStyle name="Millares 2 2 7 3 5" xfId="9249" xr:uid="{00000000-0005-0000-0000-0000C7420000}"/>
    <cellStyle name="Millares 2 2 7 3 5 2" xfId="21718" xr:uid="{00000000-0005-0000-0000-0000C8420000}"/>
    <cellStyle name="Millares 2 2 7 3 6" xfId="13910" xr:uid="{00000000-0005-0000-0000-0000C9420000}"/>
    <cellStyle name="Millares 2 2 7 3 7" xfId="29457" xr:uid="{00000000-0005-0000-0000-0000CA420000}"/>
    <cellStyle name="Millares 2 2 7 3 8" xfId="32176" xr:uid="{00000000-0005-0000-0000-0000CB420000}"/>
    <cellStyle name="Millares 2 2 7 3 9" xfId="33334" xr:uid="{00000000-0005-0000-0000-0000CC420000}"/>
    <cellStyle name="Millares 2 2 7 4" xfId="1914" xr:uid="{00000000-0005-0000-0000-0000CD420000}"/>
    <cellStyle name="Millares 2 2 7 4 2" xfId="3838" xr:uid="{00000000-0005-0000-0000-0000CE420000}"/>
    <cellStyle name="Millares 2 2 7 4 2 2" xfId="16311" xr:uid="{00000000-0005-0000-0000-0000CF420000}"/>
    <cellStyle name="Millares 2 2 7 4 3" xfId="5789" xr:uid="{00000000-0005-0000-0000-0000D0420000}"/>
    <cellStyle name="Millares 2 2 7 4 3 2" xfId="18261" xr:uid="{00000000-0005-0000-0000-0000D1420000}"/>
    <cellStyle name="Millares 2 2 7 4 4" xfId="7719" xr:uid="{00000000-0005-0000-0000-0000D2420000}"/>
    <cellStyle name="Millares 2 2 7 4 4 2" xfId="20190" xr:uid="{00000000-0005-0000-0000-0000D3420000}"/>
    <cellStyle name="Millares 2 2 7 4 5" xfId="9727" xr:uid="{00000000-0005-0000-0000-0000D4420000}"/>
    <cellStyle name="Millares 2 2 7 4 5 2" xfId="22196" xr:uid="{00000000-0005-0000-0000-0000D5420000}"/>
    <cellStyle name="Millares 2 2 7 4 6" xfId="14390" xr:uid="{00000000-0005-0000-0000-0000D6420000}"/>
    <cellStyle name="Millares 2 2 7 5" xfId="2396" xr:uid="{00000000-0005-0000-0000-0000D7420000}"/>
    <cellStyle name="Millares 2 2 7 5 2" xfId="4317" xr:uid="{00000000-0005-0000-0000-0000D8420000}"/>
    <cellStyle name="Millares 2 2 7 5 2 2" xfId="16790" xr:uid="{00000000-0005-0000-0000-0000D9420000}"/>
    <cellStyle name="Millares 2 2 7 5 3" xfId="6272" xr:uid="{00000000-0005-0000-0000-0000DA420000}"/>
    <cellStyle name="Millares 2 2 7 5 3 2" xfId="18744" xr:uid="{00000000-0005-0000-0000-0000DB420000}"/>
    <cellStyle name="Millares 2 2 7 5 4" xfId="8198" xr:uid="{00000000-0005-0000-0000-0000DC420000}"/>
    <cellStyle name="Millares 2 2 7 5 4 2" xfId="20669" xr:uid="{00000000-0005-0000-0000-0000DD420000}"/>
    <cellStyle name="Millares 2 2 7 5 5" xfId="10204" xr:uid="{00000000-0005-0000-0000-0000DE420000}"/>
    <cellStyle name="Millares 2 2 7 5 5 2" xfId="22673" xr:uid="{00000000-0005-0000-0000-0000DF420000}"/>
    <cellStyle name="Millares 2 2 7 5 6" xfId="14869" xr:uid="{00000000-0005-0000-0000-0000E0420000}"/>
    <cellStyle name="Millares 2 2 7 6" xfId="954" xr:uid="{00000000-0005-0000-0000-0000E1420000}"/>
    <cellStyle name="Millares 2 2 7 6 2" xfId="13430" xr:uid="{00000000-0005-0000-0000-0000E2420000}"/>
    <cellStyle name="Millares 2 2 7 7" xfId="2878" xr:uid="{00000000-0005-0000-0000-0000E3420000}"/>
    <cellStyle name="Millares 2 2 7 7 2" xfId="15351" xr:uid="{00000000-0005-0000-0000-0000E4420000}"/>
    <cellStyle name="Millares 2 2 7 8" xfId="4816" xr:uid="{00000000-0005-0000-0000-0000E5420000}"/>
    <cellStyle name="Millares 2 2 7 8 2" xfId="17288" xr:uid="{00000000-0005-0000-0000-0000E6420000}"/>
    <cellStyle name="Millares 2 2 7 9" xfId="6756" xr:uid="{00000000-0005-0000-0000-0000E7420000}"/>
    <cellStyle name="Millares 2 2 7 9 2" xfId="19227" xr:uid="{00000000-0005-0000-0000-0000E8420000}"/>
    <cellStyle name="Millares 2 2 8" xfId="274" xr:uid="{00000000-0005-0000-0000-0000E9420000}"/>
    <cellStyle name="Millares 2 2 8 10" xfId="10725" xr:uid="{00000000-0005-0000-0000-0000EA420000}"/>
    <cellStyle name="Millares 2 2 8 10 2" xfId="23191" xr:uid="{00000000-0005-0000-0000-0000EB420000}"/>
    <cellStyle name="Millares 2 2 8 11" xfId="11205" xr:uid="{00000000-0005-0000-0000-0000EC420000}"/>
    <cellStyle name="Millares 2 2 8 11 2" xfId="23670" xr:uid="{00000000-0005-0000-0000-0000ED420000}"/>
    <cellStyle name="Millares 2 2 8 12" xfId="12346" xr:uid="{00000000-0005-0000-0000-0000EE420000}"/>
    <cellStyle name="Millares 2 2 8 12 2" xfId="24180" xr:uid="{00000000-0005-0000-0000-0000EF420000}"/>
    <cellStyle name="Millares 2 2 8 13" xfId="12985" xr:uid="{00000000-0005-0000-0000-0000F0420000}"/>
    <cellStyle name="Millares 2 2 8 14" xfId="24888" xr:uid="{00000000-0005-0000-0000-0000F1420000}"/>
    <cellStyle name="Millares 2 2 8 15" xfId="25516" xr:uid="{00000000-0005-0000-0000-0000F2420000}"/>
    <cellStyle name="Millares 2 2 8 16" xfId="26979" xr:uid="{00000000-0005-0000-0000-0000F3420000}"/>
    <cellStyle name="Millares 2 2 8 17" xfId="27938" xr:uid="{00000000-0005-0000-0000-0000F4420000}"/>
    <cellStyle name="Millares 2 2 8 18" xfId="28658" xr:uid="{00000000-0005-0000-0000-0000F5420000}"/>
    <cellStyle name="Millares 2 2 8 19" xfId="31602" xr:uid="{00000000-0005-0000-0000-0000F6420000}"/>
    <cellStyle name="Millares 2 2 8 2" xfId="1470" xr:uid="{00000000-0005-0000-0000-0000F7420000}"/>
    <cellStyle name="Millares 2 2 8 2 2" xfId="3394" xr:uid="{00000000-0005-0000-0000-0000F8420000}"/>
    <cellStyle name="Millares 2 2 8 2 2 2" xfId="15867" xr:uid="{00000000-0005-0000-0000-0000F9420000}"/>
    <cellStyle name="Millares 2 2 8 2 3" xfId="5346" xr:uid="{00000000-0005-0000-0000-0000FA420000}"/>
    <cellStyle name="Millares 2 2 8 2 3 2" xfId="17817" xr:uid="{00000000-0005-0000-0000-0000FB420000}"/>
    <cellStyle name="Millares 2 2 8 2 4" xfId="7275" xr:uid="{00000000-0005-0000-0000-0000FC420000}"/>
    <cellStyle name="Millares 2 2 8 2 4 2" xfId="19746" xr:uid="{00000000-0005-0000-0000-0000FD420000}"/>
    <cellStyle name="Millares 2 2 8 2 5" xfId="9285" xr:uid="{00000000-0005-0000-0000-0000FE420000}"/>
    <cellStyle name="Millares 2 2 8 2 5 2" xfId="21754" xr:uid="{00000000-0005-0000-0000-0000FF420000}"/>
    <cellStyle name="Millares 2 2 8 2 6" xfId="13946" xr:uid="{00000000-0005-0000-0000-000000430000}"/>
    <cellStyle name="Millares 2 2 8 2 7" xfId="29493" xr:uid="{00000000-0005-0000-0000-000001430000}"/>
    <cellStyle name="Millares 2 2 8 2 8" xfId="32212" xr:uid="{00000000-0005-0000-0000-000002430000}"/>
    <cellStyle name="Millares 2 2 8 2 9" xfId="33370" xr:uid="{00000000-0005-0000-0000-000003430000}"/>
    <cellStyle name="Millares 2 2 8 20" xfId="32773" xr:uid="{00000000-0005-0000-0000-000004430000}"/>
    <cellStyle name="Millares 2 2 8 3" xfId="1950" xr:uid="{00000000-0005-0000-0000-000005430000}"/>
    <cellStyle name="Millares 2 2 8 3 2" xfId="3874" xr:uid="{00000000-0005-0000-0000-000006430000}"/>
    <cellStyle name="Millares 2 2 8 3 2 2" xfId="16347" xr:uid="{00000000-0005-0000-0000-000007430000}"/>
    <cellStyle name="Millares 2 2 8 3 3" xfId="5825" xr:uid="{00000000-0005-0000-0000-000008430000}"/>
    <cellStyle name="Millares 2 2 8 3 3 2" xfId="18297" xr:uid="{00000000-0005-0000-0000-000009430000}"/>
    <cellStyle name="Millares 2 2 8 3 4" xfId="7755" xr:uid="{00000000-0005-0000-0000-00000A430000}"/>
    <cellStyle name="Millares 2 2 8 3 4 2" xfId="20226" xr:uid="{00000000-0005-0000-0000-00000B430000}"/>
    <cellStyle name="Millares 2 2 8 3 5" xfId="9763" xr:uid="{00000000-0005-0000-0000-00000C430000}"/>
    <cellStyle name="Millares 2 2 8 3 5 2" xfId="22232" xr:uid="{00000000-0005-0000-0000-00000D430000}"/>
    <cellStyle name="Millares 2 2 8 3 6" xfId="14426" xr:uid="{00000000-0005-0000-0000-00000E430000}"/>
    <cellStyle name="Millares 2 2 8 4" xfId="2432" xr:uid="{00000000-0005-0000-0000-00000F430000}"/>
    <cellStyle name="Millares 2 2 8 4 2" xfId="4353" xr:uid="{00000000-0005-0000-0000-000010430000}"/>
    <cellStyle name="Millares 2 2 8 4 2 2" xfId="16826" xr:uid="{00000000-0005-0000-0000-000011430000}"/>
    <cellStyle name="Millares 2 2 8 4 3" xfId="6308" xr:uid="{00000000-0005-0000-0000-000012430000}"/>
    <cellStyle name="Millares 2 2 8 4 3 2" xfId="18780" xr:uid="{00000000-0005-0000-0000-000013430000}"/>
    <cellStyle name="Millares 2 2 8 4 4" xfId="8234" xr:uid="{00000000-0005-0000-0000-000014430000}"/>
    <cellStyle name="Millares 2 2 8 4 4 2" xfId="20705" xr:uid="{00000000-0005-0000-0000-000015430000}"/>
    <cellStyle name="Millares 2 2 8 4 5" xfId="10240" xr:uid="{00000000-0005-0000-0000-000016430000}"/>
    <cellStyle name="Millares 2 2 8 4 5 2" xfId="22709" xr:uid="{00000000-0005-0000-0000-000017430000}"/>
    <cellStyle name="Millares 2 2 8 4 6" xfId="14905" xr:uid="{00000000-0005-0000-0000-000018430000}"/>
    <cellStyle name="Millares 2 2 8 5" xfId="990" xr:uid="{00000000-0005-0000-0000-000019430000}"/>
    <cellStyle name="Millares 2 2 8 5 2" xfId="13466" xr:uid="{00000000-0005-0000-0000-00001A430000}"/>
    <cellStyle name="Millares 2 2 8 6" xfId="2914" xr:uid="{00000000-0005-0000-0000-00001B430000}"/>
    <cellStyle name="Millares 2 2 8 6 2" xfId="15387" xr:uid="{00000000-0005-0000-0000-00001C430000}"/>
    <cellStyle name="Millares 2 2 8 7" xfId="4852" xr:uid="{00000000-0005-0000-0000-00001D430000}"/>
    <cellStyle name="Millares 2 2 8 7 2" xfId="17324" xr:uid="{00000000-0005-0000-0000-00001E430000}"/>
    <cellStyle name="Millares 2 2 8 8" xfId="6792" xr:uid="{00000000-0005-0000-0000-00001F430000}"/>
    <cellStyle name="Millares 2 2 8 8 2" xfId="19263" xr:uid="{00000000-0005-0000-0000-000020430000}"/>
    <cellStyle name="Millares 2 2 8 9" xfId="8819" xr:uid="{00000000-0005-0000-0000-000021430000}"/>
    <cellStyle name="Millares 2 2 8 9 2" xfId="21288" xr:uid="{00000000-0005-0000-0000-000022430000}"/>
    <cellStyle name="Millares 2 2 9" xfId="571" xr:uid="{00000000-0005-0000-0000-000023430000}"/>
    <cellStyle name="Millares 2 2 9 10" xfId="10911" xr:uid="{00000000-0005-0000-0000-000024430000}"/>
    <cellStyle name="Millares 2 2 9 10 2" xfId="23377" xr:uid="{00000000-0005-0000-0000-000025430000}"/>
    <cellStyle name="Millares 2 2 9 11" xfId="11391" xr:uid="{00000000-0005-0000-0000-000026430000}"/>
    <cellStyle name="Millares 2 2 9 11 2" xfId="23856" xr:uid="{00000000-0005-0000-0000-000027430000}"/>
    <cellStyle name="Millares 2 2 9 12" xfId="12534" xr:uid="{00000000-0005-0000-0000-000028430000}"/>
    <cellStyle name="Millares 2 2 9 12 2" xfId="24368" xr:uid="{00000000-0005-0000-0000-000029430000}"/>
    <cellStyle name="Millares 2 2 9 13" xfId="13172" xr:uid="{00000000-0005-0000-0000-00002A430000}"/>
    <cellStyle name="Millares 2 2 9 14" xfId="25074" xr:uid="{00000000-0005-0000-0000-00002B430000}"/>
    <cellStyle name="Millares 2 2 9 15" xfId="25745" xr:uid="{00000000-0005-0000-0000-00002C430000}"/>
    <cellStyle name="Millares 2 2 9 16" xfId="27185" xr:uid="{00000000-0005-0000-0000-00002D430000}"/>
    <cellStyle name="Millares 2 2 9 17" xfId="28136" xr:uid="{00000000-0005-0000-0000-00002E430000}"/>
    <cellStyle name="Millares 2 2 9 18" xfId="28870" xr:uid="{00000000-0005-0000-0000-00002F430000}"/>
    <cellStyle name="Millares 2 2 9 19" xfId="31789" xr:uid="{00000000-0005-0000-0000-000030430000}"/>
    <cellStyle name="Millares 2 2 9 2" xfId="1656" xr:uid="{00000000-0005-0000-0000-000031430000}"/>
    <cellStyle name="Millares 2 2 9 2 2" xfId="3580" xr:uid="{00000000-0005-0000-0000-000032430000}"/>
    <cellStyle name="Millares 2 2 9 2 2 2" xfId="16053" xr:uid="{00000000-0005-0000-0000-000033430000}"/>
    <cellStyle name="Millares 2 2 9 2 3" xfId="5531" xr:uid="{00000000-0005-0000-0000-000034430000}"/>
    <cellStyle name="Millares 2 2 9 2 3 2" xfId="18003" xr:uid="{00000000-0005-0000-0000-000035430000}"/>
    <cellStyle name="Millares 2 2 9 2 4" xfId="7461" xr:uid="{00000000-0005-0000-0000-000036430000}"/>
    <cellStyle name="Millares 2 2 9 2 4 2" xfId="19932" xr:uid="{00000000-0005-0000-0000-000037430000}"/>
    <cellStyle name="Millares 2 2 9 2 5" xfId="9471" xr:uid="{00000000-0005-0000-0000-000038430000}"/>
    <cellStyle name="Millares 2 2 9 2 5 2" xfId="21940" xr:uid="{00000000-0005-0000-0000-000039430000}"/>
    <cellStyle name="Millares 2 2 9 2 6" xfId="14132" xr:uid="{00000000-0005-0000-0000-00003A430000}"/>
    <cellStyle name="Millares 2 2 9 2 7" xfId="29708" xr:uid="{00000000-0005-0000-0000-00003B430000}"/>
    <cellStyle name="Millares 2 2 9 2 8" xfId="32399" xr:uid="{00000000-0005-0000-0000-00003C430000}"/>
    <cellStyle name="Millares 2 2 9 2 9" xfId="33557" xr:uid="{00000000-0005-0000-0000-00003D430000}"/>
    <cellStyle name="Millares 2 2 9 20" xfId="32959" xr:uid="{00000000-0005-0000-0000-00003E430000}"/>
    <cellStyle name="Millares 2 2 9 3" xfId="2136" xr:uid="{00000000-0005-0000-0000-00003F430000}"/>
    <cellStyle name="Millares 2 2 9 3 2" xfId="4060" xr:uid="{00000000-0005-0000-0000-000040430000}"/>
    <cellStyle name="Millares 2 2 9 3 2 2" xfId="16533" xr:uid="{00000000-0005-0000-0000-000041430000}"/>
    <cellStyle name="Millares 2 2 9 3 3" xfId="6011" xr:uid="{00000000-0005-0000-0000-000042430000}"/>
    <cellStyle name="Millares 2 2 9 3 3 2" xfId="18483" xr:uid="{00000000-0005-0000-0000-000043430000}"/>
    <cellStyle name="Millares 2 2 9 3 4" xfId="7941" xr:uid="{00000000-0005-0000-0000-000044430000}"/>
    <cellStyle name="Millares 2 2 9 3 4 2" xfId="20412" xr:uid="{00000000-0005-0000-0000-000045430000}"/>
    <cellStyle name="Millares 2 2 9 3 5" xfId="9949" xr:uid="{00000000-0005-0000-0000-000046430000}"/>
    <cellStyle name="Millares 2 2 9 3 5 2" xfId="22418" xr:uid="{00000000-0005-0000-0000-000047430000}"/>
    <cellStyle name="Millares 2 2 9 3 6" xfId="14612" xr:uid="{00000000-0005-0000-0000-000048430000}"/>
    <cellStyle name="Millares 2 2 9 4" xfId="2619" xr:uid="{00000000-0005-0000-0000-000049430000}"/>
    <cellStyle name="Millares 2 2 9 4 2" xfId="4540" xr:uid="{00000000-0005-0000-0000-00004A430000}"/>
    <cellStyle name="Millares 2 2 9 4 2 2" xfId="17013" xr:uid="{00000000-0005-0000-0000-00004B430000}"/>
    <cellStyle name="Millares 2 2 9 4 3" xfId="6495" xr:uid="{00000000-0005-0000-0000-00004C430000}"/>
    <cellStyle name="Millares 2 2 9 4 3 2" xfId="18967" xr:uid="{00000000-0005-0000-0000-00004D430000}"/>
    <cellStyle name="Millares 2 2 9 4 4" xfId="8421" xr:uid="{00000000-0005-0000-0000-00004E430000}"/>
    <cellStyle name="Millares 2 2 9 4 4 2" xfId="20892" xr:uid="{00000000-0005-0000-0000-00004F430000}"/>
    <cellStyle name="Millares 2 2 9 4 5" xfId="10427" xr:uid="{00000000-0005-0000-0000-000050430000}"/>
    <cellStyle name="Millares 2 2 9 4 5 2" xfId="22896" xr:uid="{00000000-0005-0000-0000-000051430000}"/>
    <cellStyle name="Millares 2 2 9 4 6" xfId="15092" xr:uid="{00000000-0005-0000-0000-000052430000}"/>
    <cellStyle name="Millares 2 2 9 5" xfId="1177" xr:uid="{00000000-0005-0000-0000-000053430000}"/>
    <cellStyle name="Millares 2 2 9 5 2" xfId="13653" xr:uid="{00000000-0005-0000-0000-000054430000}"/>
    <cellStyle name="Millares 2 2 9 6" xfId="3101" xr:uid="{00000000-0005-0000-0000-000055430000}"/>
    <cellStyle name="Millares 2 2 9 6 2" xfId="15574" xr:uid="{00000000-0005-0000-0000-000056430000}"/>
    <cellStyle name="Millares 2 2 9 7" xfId="5044" xr:uid="{00000000-0005-0000-0000-000057430000}"/>
    <cellStyle name="Millares 2 2 9 7 2" xfId="17515" xr:uid="{00000000-0005-0000-0000-000058430000}"/>
    <cellStyle name="Millares 2 2 9 8" xfId="6981" xr:uid="{00000000-0005-0000-0000-000059430000}"/>
    <cellStyle name="Millares 2 2 9 8 2" xfId="19452" xr:uid="{00000000-0005-0000-0000-00005A430000}"/>
    <cellStyle name="Millares 2 2 9 9" xfId="8998" xr:uid="{00000000-0005-0000-0000-00005B430000}"/>
    <cellStyle name="Millares 2 2 9 9 2" xfId="21467" xr:uid="{00000000-0005-0000-0000-00005C430000}"/>
    <cellStyle name="Millares 2 20" xfId="8561" xr:uid="{00000000-0005-0000-0000-00005D430000}"/>
    <cellStyle name="Millares 2 20 2" xfId="21030" xr:uid="{00000000-0005-0000-0000-00005E430000}"/>
    <cellStyle name="Millares 2 21" xfId="10544" xr:uid="{00000000-0005-0000-0000-00005F430000}"/>
    <cellStyle name="Millares 2 21 2" xfId="23010" xr:uid="{00000000-0005-0000-0000-000060430000}"/>
    <cellStyle name="Millares 2 22" xfId="11024" xr:uid="{00000000-0005-0000-0000-000061430000}"/>
    <cellStyle name="Millares 2 22 2" xfId="23489" xr:uid="{00000000-0005-0000-0000-000062430000}"/>
    <cellStyle name="Millares 2 23" xfId="12165" xr:uid="{00000000-0005-0000-0000-000063430000}"/>
    <cellStyle name="Millares 2 23 2" xfId="23999" xr:uid="{00000000-0005-0000-0000-000064430000}"/>
    <cellStyle name="Millares 2 24" xfId="12793" xr:uid="{00000000-0005-0000-0000-000065430000}"/>
    <cellStyle name="Millares 2 25" xfId="12804" xr:uid="{00000000-0005-0000-0000-000066430000}"/>
    <cellStyle name="Millares 2 26" xfId="24707" xr:uid="{00000000-0005-0000-0000-000067430000}"/>
    <cellStyle name="Millares 2 27" xfId="25304" xr:uid="{00000000-0005-0000-0000-000068430000}"/>
    <cellStyle name="Millares 2 28" xfId="26771" xr:uid="{00000000-0005-0000-0000-000069430000}"/>
    <cellStyle name="Millares 2 29" xfId="27751" xr:uid="{00000000-0005-0000-0000-00006A430000}"/>
    <cellStyle name="Millares 2 3" xfId="63" xr:uid="{00000000-0005-0000-0000-00006B430000}"/>
    <cellStyle name="Millares 2 3 10" xfId="716" xr:uid="{00000000-0005-0000-0000-00006C430000}"/>
    <cellStyle name="Millares 2 3 11" xfId="1311" xr:uid="{00000000-0005-0000-0000-00006D430000}"/>
    <cellStyle name="Millares 2 3 11 2" xfId="3235" xr:uid="{00000000-0005-0000-0000-00006E430000}"/>
    <cellStyle name="Millares 2 3 11 2 2" xfId="15708" xr:uid="{00000000-0005-0000-0000-00006F430000}"/>
    <cellStyle name="Millares 2 3 11 3" xfId="5187" xr:uid="{00000000-0005-0000-0000-000070430000}"/>
    <cellStyle name="Millares 2 3 11 3 2" xfId="17658" xr:uid="{00000000-0005-0000-0000-000071430000}"/>
    <cellStyle name="Millares 2 3 11 4" xfId="7116" xr:uid="{00000000-0005-0000-0000-000072430000}"/>
    <cellStyle name="Millares 2 3 11 4 2" xfId="19587" xr:uid="{00000000-0005-0000-0000-000073430000}"/>
    <cellStyle name="Millares 2 3 11 5" xfId="9126" xr:uid="{00000000-0005-0000-0000-000074430000}"/>
    <cellStyle name="Millares 2 3 11 5 2" xfId="21595" xr:uid="{00000000-0005-0000-0000-000075430000}"/>
    <cellStyle name="Millares 2 3 11 6" xfId="11608" xr:uid="{00000000-0005-0000-0000-000076430000}"/>
    <cellStyle name="Millares 2 3 11 7" xfId="13787" xr:uid="{00000000-0005-0000-0000-000077430000}"/>
    <cellStyle name="Millares 2 3 12" xfId="1791" xr:uid="{00000000-0005-0000-0000-000078430000}"/>
    <cellStyle name="Millares 2 3 12 2" xfId="3715" xr:uid="{00000000-0005-0000-0000-000079430000}"/>
    <cellStyle name="Millares 2 3 12 2 2" xfId="16188" xr:uid="{00000000-0005-0000-0000-00007A430000}"/>
    <cellStyle name="Millares 2 3 12 3" xfId="5666" xr:uid="{00000000-0005-0000-0000-00007B430000}"/>
    <cellStyle name="Millares 2 3 12 3 2" xfId="18138" xr:uid="{00000000-0005-0000-0000-00007C430000}"/>
    <cellStyle name="Millares 2 3 12 4" xfId="7596" xr:uid="{00000000-0005-0000-0000-00007D430000}"/>
    <cellStyle name="Millares 2 3 12 4 2" xfId="20067" xr:uid="{00000000-0005-0000-0000-00007E430000}"/>
    <cellStyle name="Millares 2 3 12 5" xfId="9604" xr:uid="{00000000-0005-0000-0000-00007F430000}"/>
    <cellStyle name="Millares 2 3 12 5 2" xfId="22073" xr:uid="{00000000-0005-0000-0000-000080430000}"/>
    <cellStyle name="Millares 2 3 12 6" xfId="11850" xr:uid="{00000000-0005-0000-0000-000081430000}"/>
    <cellStyle name="Millares 2 3 12 7" xfId="14267" xr:uid="{00000000-0005-0000-0000-000082430000}"/>
    <cellStyle name="Millares 2 3 13" xfId="2273" xr:uid="{00000000-0005-0000-0000-000083430000}"/>
    <cellStyle name="Millares 2 3 13 2" xfId="4194" xr:uid="{00000000-0005-0000-0000-000084430000}"/>
    <cellStyle name="Millares 2 3 13 2 2" xfId="16667" xr:uid="{00000000-0005-0000-0000-000085430000}"/>
    <cellStyle name="Millares 2 3 13 3" xfId="6149" xr:uid="{00000000-0005-0000-0000-000086430000}"/>
    <cellStyle name="Millares 2 3 13 3 2" xfId="18621" xr:uid="{00000000-0005-0000-0000-000087430000}"/>
    <cellStyle name="Millares 2 3 13 4" xfId="8075" xr:uid="{00000000-0005-0000-0000-000088430000}"/>
    <cellStyle name="Millares 2 3 13 4 2" xfId="20546" xr:uid="{00000000-0005-0000-0000-000089430000}"/>
    <cellStyle name="Millares 2 3 13 5" xfId="10081" xr:uid="{00000000-0005-0000-0000-00008A430000}"/>
    <cellStyle name="Millares 2 3 13 5 2" xfId="22550" xr:uid="{00000000-0005-0000-0000-00008B430000}"/>
    <cellStyle name="Millares 2 3 13 6" xfId="14746" xr:uid="{00000000-0005-0000-0000-00008C430000}"/>
    <cellStyle name="Millares 2 3 13 7" xfId="29334" xr:uid="{00000000-0005-0000-0000-00008D430000}"/>
    <cellStyle name="Millares 2 3 13 8" xfId="32053" xr:uid="{00000000-0005-0000-0000-00008E430000}"/>
    <cellStyle name="Millares 2 3 13 9" xfId="33211" xr:uid="{00000000-0005-0000-0000-00008F430000}"/>
    <cellStyle name="Millares 2 3 14" xfId="831" xr:uid="{00000000-0005-0000-0000-000090430000}"/>
    <cellStyle name="Millares 2 3 14 2" xfId="13307" xr:uid="{00000000-0005-0000-0000-000091430000}"/>
    <cellStyle name="Millares 2 3 15" xfId="2755" xr:uid="{00000000-0005-0000-0000-000092430000}"/>
    <cellStyle name="Millares 2 3 15 2" xfId="15228" xr:uid="{00000000-0005-0000-0000-000093430000}"/>
    <cellStyle name="Millares 2 3 16" xfId="4686" xr:uid="{00000000-0005-0000-0000-000094430000}"/>
    <cellStyle name="Millares 2 3 16 2" xfId="17158" xr:uid="{00000000-0005-0000-0000-000095430000}"/>
    <cellStyle name="Millares 2 3 17" xfId="6633" xr:uid="{00000000-0005-0000-0000-000096430000}"/>
    <cellStyle name="Millares 2 3 17 2" xfId="19104" xr:uid="{00000000-0005-0000-0000-000097430000}"/>
    <cellStyle name="Millares 2 3 18" xfId="8569" xr:uid="{00000000-0005-0000-0000-000098430000}"/>
    <cellStyle name="Millares 2 3 18 2" xfId="21038" xr:uid="{00000000-0005-0000-0000-000099430000}"/>
    <cellStyle name="Millares 2 3 19" xfId="10566" xr:uid="{00000000-0005-0000-0000-00009A430000}"/>
    <cellStyle name="Millares 2 3 19 2" xfId="23032" xr:uid="{00000000-0005-0000-0000-00009B430000}"/>
    <cellStyle name="Millares 2 3 2" xfId="97" xr:uid="{00000000-0005-0000-0000-00009C430000}"/>
    <cellStyle name="Millares 2 3 2 10" xfId="4715" xr:uid="{00000000-0005-0000-0000-00009D430000}"/>
    <cellStyle name="Millares 2 3 2 10 2" xfId="17187" xr:uid="{00000000-0005-0000-0000-00009E430000}"/>
    <cellStyle name="Millares 2 3 2 11" xfId="6660" xr:uid="{00000000-0005-0000-0000-00009F430000}"/>
    <cellStyle name="Millares 2 3 2 11 2" xfId="19131" xr:uid="{00000000-0005-0000-0000-0000A0430000}"/>
    <cellStyle name="Millares 2 3 2 12" xfId="8695" xr:uid="{00000000-0005-0000-0000-0000A1430000}"/>
    <cellStyle name="Millares 2 3 2 12 2" xfId="21164" xr:uid="{00000000-0005-0000-0000-0000A2430000}"/>
    <cellStyle name="Millares 2 3 2 13" xfId="10593" xr:uid="{00000000-0005-0000-0000-0000A3430000}"/>
    <cellStyle name="Millares 2 3 2 13 2" xfId="23059" xr:uid="{00000000-0005-0000-0000-0000A4430000}"/>
    <cellStyle name="Millares 2 3 2 14" xfId="11073" xr:uid="{00000000-0005-0000-0000-0000A5430000}"/>
    <cellStyle name="Millares 2 3 2 14 2" xfId="23538" xr:uid="{00000000-0005-0000-0000-0000A6430000}"/>
    <cellStyle name="Millares 2 3 2 15" xfId="12214" xr:uid="{00000000-0005-0000-0000-0000A7430000}"/>
    <cellStyle name="Millares 2 3 2 15 2" xfId="24048" xr:uid="{00000000-0005-0000-0000-0000A8430000}"/>
    <cellStyle name="Millares 2 3 2 16" xfId="12853" xr:uid="{00000000-0005-0000-0000-0000A9430000}"/>
    <cellStyle name="Millares 2 3 2 17" xfId="24756" xr:uid="{00000000-0005-0000-0000-0000AA430000}"/>
    <cellStyle name="Millares 2 3 2 18" xfId="25367" xr:uid="{00000000-0005-0000-0000-0000AB430000}"/>
    <cellStyle name="Millares 2 3 2 19" xfId="26835" xr:uid="{00000000-0005-0000-0000-0000AC430000}"/>
    <cellStyle name="Millares 2 3 2 2" xfId="155" xr:uid="{00000000-0005-0000-0000-0000AD430000}"/>
    <cellStyle name="Millares 2 3 2 2 10" xfId="8742" xr:uid="{00000000-0005-0000-0000-0000AE430000}"/>
    <cellStyle name="Millares 2 3 2 2 10 2" xfId="21211" xr:uid="{00000000-0005-0000-0000-0000AF430000}"/>
    <cellStyle name="Millares 2 3 2 2 11" xfId="10645" xr:uid="{00000000-0005-0000-0000-0000B0430000}"/>
    <cellStyle name="Millares 2 3 2 2 11 2" xfId="23111" xr:uid="{00000000-0005-0000-0000-0000B1430000}"/>
    <cellStyle name="Millares 2 3 2 2 12" xfId="11125" xr:uid="{00000000-0005-0000-0000-0000B2430000}"/>
    <cellStyle name="Millares 2 3 2 2 12 2" xfId="23590" xr:uid="{00000000-0005-0000-0000-0000B3430000}"/>
    <cellStyle name="Millares 2 3 2 2 13" xfId="12266" xr:uid="{00000000-0005-0000-0000-0000B4430000}"/>
    <cellStyle name="Millares 2 3 2 2 13 2" xfId="24100" xr:uid="{00000000-0005-0000-0000-0000B5430000}"/>
    <cellStyle name="Millares 2 3 2 2 14" xfId="12905" xr:uid="{00000000-0005-0000-0000-0000B6430000}"/>
    <cellStyle name="Millares 2 3 2 2 15" xfId="24808" xr:uid="{00000000-0005-0000-0000-0000B7430000}"/>
    <cellStyle name="Millares 2 3 2 2 16" xfId="25421" xr:uid="{00000000-0005-0000-0000-0000B8430000}"/>
    <cellStyle name="Millares 2 3 2 2 17" xfId="26888" xr:uid="{00000000-0005-0000-0000-0000B9430000}"/>
    <cellStyle name="Millares 2 3 2 2 18" xfId="27857" xr:uid="{00000000-0005-0000-0000-0000BA430000}"/>
    <cellStyle name="Millares 2 3 2 2 19" xfId="28565" xr:uid="{00000000-0005-0000-0000-0000BB430000}"/>
    <cellStyle name="Millares 2 3 2 2 2" xfId="372" xr:uid="{00000000-0005-0000-0000-0000BC430000}"/>
    <cellStyle name="Millares 2 3 2 2 2 10" xfId="10823" xr:uid="{00000000-0005-0000-0000-0000BD430000}"/>
    <cellStyle name="Millares 2 3 2 2 2 10 2" xfId="23289" xr:uid="{00000000-0005-0000-0000-0000BE430000}"/>
    <cellStyle name="Millares 2 3 2 2 2 11" xfId="11303" xr:uid="{00000000-0005-0000-0000-0000BF430000}"/>
    <cellStyle name="Millares 2 3 2 2 2 11 2" xfId="23768" xr:uid="{00000000-0005-0000-0000-0000C0430000}"/>
    <cellStyle name="Millares 2 3 2 2 2 12" xfId="12444" xr:uid="{00000000-0005-0000-0000-0000C1430000}"/>
    <cellStyle name="Millares 2 3 2 2 2 12 2" xfId="24278" xr:uid="{00000000-0005-0000-0000-0000C2430000}"/>
    <cellStyle name="Millares 2 3 2 2 2 13" xfId="13083" xr:uid="{00000000-0005-0000-0000-0000C3430000}"/>
    <cellStyle name="Millares 2 3 2 2 2 14" xfId="24986" xr:uid="{00000000-0005-0000-0000-0000C4430000}"/>
    <cellStyle name="Millares 2 3 2 2 2 15" xfId="25614" xr:uid="{00000000-0005-0000-0000-0000C5430000}"/>
    <cellStyle name="Millares 2 3 2 2 2 16" xfId="27077" xr:uid="{00000000-0005-0000-0000-0000C6430000}"/>
    <cellStyle name="Millares 2 3 2 2 2 17" xfId="28036" xr:uid="{00000000-0005-0000-0000-0000C7430000}"/>
    <cellStyle name="Millares 2 3 2 2 2 18" xfId="28756" xr:uid="{00000000-0005-0000-0000-0000C8430000}"/>
    <cellStyle name="Millares 2 3 2 2 2 19" xfId="31700" xr:uid="{00000000-0005-0000-0000-0000C9430000}"/>
    <cellStyle name="Millares 2 3 2 2 2 2" xfId="1568" xr:uid="{00000000-0005-0000-0000-0000CA430000}"/>
    <cellStyle name="Millares 2 3 2 2 2 2 2" xfId="3492" xr:uid="{00000000-0005-0000-0000-0000CB430000}"/>
    <cellStyle name="Millares 2 3 2 2 2 2 2 2" xfId="15965" xr:uid="{00000000-0005-0000-0000-0000CC430000}"/>
    <cellStyle name="Millares 2 3 2 2 2 2 3" xfId="5443" xr:uid="{00000000-0005-0000-0000-0000CD430000}"/>
    <cellStyle name="Millares 2 3 2 2 2 2 3 2" xfId="17915" xr:uid="{00000000-0005-0000-0000-0000CE430000}"/>
    <cellStyle name="Millares 2 3 2 2 2 2 4" xfId="7373" xr:uid="{00000000-0005-0000-0000-0000CF430000}"/>
    <cellStyle name="Millares 2 3 2 2 2 2 4 2" xfId="19844" xr:uid="{00000000-0005-0000-0000-0000D0430000}"/>
    <cellStyle name="Millares 2 3 2 2 2 2 5" xfId="9383" xr:uid="{00000000-0005-0000-0000-0000D1430000}"/>
    <cellStyle name="Millares 2 3 2 2 2 2 5 2" xfId="21852" xr:uid="{00000000-0005-0000-0000-0000D2430000}"/>
    <cellStyle name="Millares 2 3 2 2 2 2 6" xfId="14044" xr:uid="{00000000-0005-0000-0000-0000D3430000}"/>
    <cellStyle name="Millares 2 3 2 2 2 2 7" xfId="29591" xr:uid="{00000000-0005-0000-0000-0000D4430000}"/>
    <cellStyle name="Millares 2 3 2 2 2 2 8" xfId="32310" xr:uid="{00000000-0005-0000-0000-0000D5430000}"/>
    <cellStyle name="Millares 2 3 2 2 2 2 9" xfId="33468" xr:uid="{00000000-0005-0000-0000-0000D6430000}"/>
    <cellStyle name="Millares 2 3 2 2 2 20" xfId="32871" xr:uid="{00000000-0005-0000-0000-0000D7430000}"/>
    <cellStyle name="Millares 2 3 2 2 2 3" xfId="2048" xr:uid="{00000000-0005-0000-0000-0000D8430000}"/>
    <cellStyle name="Millares 2 3 2 2 2 3 2" xfId="3972" xr:uid="{00000000-0005-0000-0000-0000D9430000}"/>
    <cellStyle name="Millares 2 3 2 2 2 3 2 2" xfId="16445" xr:uid="{00000000-0005-0000-0000-0000DA430000}"/>
    <cellStyle name="Millares 2 3 2 2 2 3 3" xfId="5923" xr:uid="{00000000-0005-0000-0000-0000DB430000}"/>
    <cellStyle name="Millares 2 3 2 2 2 3 3 2" xfId="18395" xr:uid="{00000000-0005-0000-0000-0000DC430000}"/>
    <cellStyle name="Millares 2 3 2 2 2 3 4" xfId="7853" xr:uid="{00000000-0005-0000-0000-0000DD430000}"/>
    <cellStyle name="Millares 2 3 2 2 2 3 4 2" xfId="20324" xr:uid="{00000000-0005-0000-0000-0000DE430000}"/>
    <cellStyle name="Millares 2 3 2 2 2 3 5" xfId="9861" xr:uid="{00000000-0005-0000-0000-0000DF430000}"/>
    <cellStyle name="Millares 2 3 2 2 2 3 5 2" xfId="22330" xr:uid="{00000000-0005-0000-0000-0000E0430000}"/>
    <cellStyle name="Millares 2 3 2 2 2 3 6" xfId="14524" xr:uid="{00000000-0005-0000-0000-0000E1430000}"/>
    <cellStyle name="Millares 2 3 2 2 2 4" xfId="2530" xr:uid="{00000000-0005-0000-0000-0000E2430000}"/>
    <cellStyle name="Millares 2 3 2 2 2 4 2" xfId="4451" xr:uid="{00000000-0005-0000-0000-0000E3430000}"/>
    <cellStyle name="Millares 2 3 2 2 2 4 2 2" xfId="16924" xr:uid="{00000000-0005-0000-0000-0000E4430000}"/>
    <cellStyle name="Millares 2 3 2 2 2 4 3" xfId="6406" xr:uid="{00000000-0005-0000-0000-0000E5430000}"/>
    <cellStyle name="Millares 2 3 2 2 2 4 3 2" xfId="18878" xr:uid="{00000000-0005-0000-0000-0000E6430000}"/>
    <cellStyle name="Millares 2 3 2 2 2 4 4" xfId="8332" xr:uid="{00000000-0005-0000-0000-0000E7430000}"/>
    <cellStyle name="Millares 2 3 2 2 2 4 4 2" xfId="20803" xr:uid="{00000000-0005-0000-0000-0000E8430000}"/>
    <cellStyle name="Millares 2 3 2 2 2 4 5" xfId="10338" xr:uid="{00000000-0005-0000-0000-0000E9430000}"/>
    <cellStyle name="Millares 2 3 2 2 2 4 5 2" xfId="22807" xr:uid="{00000000-0005-0000-0000-0000EA430000}"/>
    <cellStyle name="Millares 2 3 2 2 2 4 6" xfId="15003" xr:uid="{00000000-0005-0000-0000-0000EB430000}"/>
    <cellStyle name="Millares 2 3 2 2 2 5" xfId="1088" xr:uid="{00000000-0005-0000-0000-0000EC430000}"/>
    <cellStyle name="Millares 2 3 2 2 2 5 2" xfId="13564" xr:uid="{00000000-0005-0000-0000-0000ED430000}"/>
    <cellStyle name="Millares 2 3 2 2 2 6" xfId="3012" xr:uid="{00000000-0005-0000-0000-0000EE430000}"/>
    <cellStyle name="Millares 2 3 2 2 2 6 2" xfId="15485" xr:uid="{00000000-0005-0000-0000-0000EF430000}"/>
    <cellStyle name="Millares 2 3 2 2 2 7" xfId="4950" xr:uid="{00000000-0005-0000-0000-0000F0430000}"/>
    <cellStyle name="Millares 2 3 2 2 2 7 2" xfId="17422" xr:uid="{00000000-0005-0000-0000-0000F1430000}"/>
    <cellStyle name="Millares 2 3 2 2 2 8" xfId="6890" xr:uid="{00000000-0005-0000-0000-0000F2430000}"/>
    <cellStyle name="Millares 2 3 2 2 2 8 2" xfId="19361" xr:uid="{00000000-0005-0000-0000-0000F3430000}"/>
    <cellStyle name="Millares 2 3 2 2 2 9" xfId="8911" xr:uid="{00000000-0005-0000-0000-0000F4430000}"/>
    <cellStyle name="Millares 2 3 2 2 2 9 2" xfId="21380" xr:uid="{00000000-0005-0000-0000-0000F5430000}"/>
    <cellStyle name="Millares 2 3 2 2 20" xfId="31522" xr:uid="{00000000-0005-0000-0000-0000F6430000}"/>
    <cellStyle name="Millares 2 3 2 2 21" xfId="32693" xr:uid="{00000000-0005-0000-0000-0000F7430000}"/>
    <cellStyle name="Millares 2 3 2 2 3" xfId="1390" xr:uid="{00000000-0005-0000-0000-0000F8430000}"/>
    <cellStyle name="Millares 2 3 2 2 3 2" xfId="3314" xr:uid="{00000000-0005-0000-0000-0000F9430000}"/>
    <cellStyle name="Millares 2 3 2 2 3 2 2" xfId="15787" xr:uid="{00000000-0005-0000-0000-0000FA430000}"/>
    <cellStyle name="Millares 2 3 2 2 3 3" xfId="5266" xr:uid="{00000000-0005-0000-0000-0000FB430000}"/>
    <cellStyle name="Millares 2 3 2 2 3 3 2" xfId="17737" xr:uid="{00000000-0005-0000-0000-0000FC430000}"/>
    <cellStyle name="Millares 2 3 2 2 3 4" xfId="7195" xr:uid="{00000000-0005-0000-0000-0000FD430000}"/>
    <cellStyle name="Millares 2 3 2 2 3 4 2" xfId="19666" xr:uid="{00000000-0005-0000-0000-0000FE430000}"/>
    <cellStyle name="Millares 2 3 2 2 3 5" xfId="9205" xr:uid="{00000000-0005-0000-0000-0000FF430000}"/>
    <cellStyle name="Millares 2 3 2 2 3 5 2" xfId="21674" xr:uid="{00000000-0005-0000-0000-000000440000}"/>
    <cellStyle name="Millares 2 3 2 2 3 6" xfId="13866" xr:uid="{00000000-0005-0000-0000-000001440000}"/>
    <cellStyle name="Millares 2 3 2 2 3 7" xfId="29413" xr:uid="{00000000-0005-0000-0000-000002440000}"/>
    <cellStyle name="Millares 2 3 2 2 3 8" xfId="32132" xr:uid="{00000000-0005-0000-0000-000003440000}"/>
    <cellStyle name="Millares 2 3 2 2 3 9" xfId="33290" xr:uid="{00000000-0005-0000-0000-000004440000}"/>
    <cellStyle name="Millares 2 3 2 2 4" xfId="1870" xr:uid="{00000000-0005-0000-0000-000005440000}"/>
    <cellStyle name="Millares 2 3 2 2 4 2" xfId="3794" xr:uid="{00000000-0005-0000-0000-000006440000}"/>
    <cellStyle name="Millares 2 3 2 2 4 2 2" xfId="16267" xr:uid="{00000000-0005-0000-0000-000007440000}"/>
    <cellStyle name="Millares 2 3 2 2 4 3" xfId="5745" xr:uid="{00000000-0005-0000-0000-000008440000}"/>
    <cellStyle name="Millares 2 3 2 2 4 3 2" xfId="18217" xr:uid="{00000000-0005-0000-0000-000009440000}"/>
    <cellStyle name="Millares 2 3 2 2 4 4" xfId="7675" xr:uid="{00000000-0005-0000-0000-00000A440000}"/>
    <cellStyle name="Millares 2 3 2 2 4 4 2" xfId="20146" xr:uid="{00000000-0005-0000-0000-00000B440000}"/>
    <cellStyle name="Millares 2 3 2 2 4 5" xfId="9683" xr:uid="{00000000-0005-0000-0000-00000C440000}"/>
    <cellStyle name="Millares 2 3 2 2 4 5 2" xfId="22152" xr:uid="{00000000-0005-0000-0000-00000D440000}"/>
    <cellStyle name="Millares 2 3 2 2 4 6" xfId="14346" xr:uid="{00000000-0005-0000-0000-00000E440000}"/>
    <cellStyle name="Millares 2 3 2 2 5" xfId="2352" xr:uid="{00000000-0005-0000-0000-00000F440000}"/>
    <cellStyle name="Millares 2 3 2 2 5 2" xfId="4273" xr:uid="{00000000-0005-0000-0000-000010440000}"/>
    <cellStyle name="Millares 2 3 2 2 5 2 2" xfId="16746" xr:uid="{00000000-0005-0000-0000-000011440000}"/>
    <cellStyle name="Millares 2 3 2 2 5 3" xfId="6228" xr:uid="{00000000-0005-0000-0000-000012440000}"/>
    <cellStyle name="Millares 2 3 2 2 5 3 2" xfId="18700" xr:uid="{00000000-0005-0000-0000-000013440000}"/>
    <cellStyle name="Millares 2 3 2 2 5 4" xfId="8154" xr:uid="{00000000-0005-0000-0000-000014440000}"/>
    <cellStyle name="Millares 2 3 2 2 5 4 2" xfId="20625" xr:uid="{00000000-0005-0000-0000-000015440000}"/>
    <cellStyle name="Millares 2 3 2 2 5 5" xfId="10160" xr:uid="{00000000-0005-0000-0000-000016440000}"/>
    <cellStyle name="Millares 2 3 2 2 5 5 2" xfId="22629" xr:uid="{00000000-0005-0000-0000-000017440000}"/>
    <cellStyle name="Millares 2 3 2 2 5 6" xfId="14825" xr:uid="{00000000-0005-0000-0000-000018440000}"/>
    <cellStyle name="Millares 2 3 2 2 6" xfId="910" xr:uid="{00000000-0005-0000-0000-000019440000}"/>
    <cellStyle name="Millares 2 3 2 2 6 2" xfId="13386" xr:uid="{00000000-0005-0000-0000-00001A440000}"/>
    <cellStyle name="Millares 2 3 2 2 7" xfId="2834" xr:uid="{00000000-0005-0000-0000-00001B440000}"/>
    <cellStyle name="Millares 2 3 2 2 7 2" xfId="15307" xr:uid="{00000000-0005-0000-0000-00001C440000}"/>
    <cellStyle name="Millares 2 3 2 2 8" xfId="4767" xr:uid="{00000000-0005-0000-0000-00001D440000}"/>
    <cellStyle name="Millares 2 3 2 2 8 2" xfId="17239" xr:uid="{00000000-0005-0000-0000-00001E440000}"/>
    <cellStyle name="Millares 2 3 2 2 9" xfId="6712" xr:uid="{00000000-0005-0000-0000-00001F440000}"/>
    <cellStyle name="Millares 2 3 2 2 9 2" xfId="19183" xr:uid="{00000000-0005-0000-0000-000020440000}"/>
    <cellStyle name="Millares 2 3 2 20" xfId="27805" xr:uid="{00000000-0005-0000-0000-000021440000}"/>
    <cellStyle name="Millares 2 3 2 21" xfId="28511" xr:uid="{00000000-0005-0000-0000-000022440000}"/>
    <cellStyle name="Millares 2 3 2 22" xfId="31470" xr:uid="{00000000-0005-0000-0000-000023440000}"/>
    <cellStyle name="Millares 2 3 2 23" xfId="32641" xr:uid="{00000000-0005-0000-0000-000024440000}"/>
    <cellStyle name="Millares 2 3 2 3" xfId="320" xr:uid="{00000000-0005-0000-0000-000025440000}"/>
    <cellStyle name="Millares 2 3 2 3 10" xfId="10771" xr:uid="{00000000-0005-0000-0000-000026440000}"/>
    <cellStyle name="Millares 2 3 2 3 10 2" xfId="23237" xr:uid="{00000000-0005-0000-0000-000027440000}"/>
    <cellStyle name="Millares 2 3 2 3 11" xfId="11251" xr:uid="{00000000-0005-0000-0000-000028440000}"/>
    <cellStyle name="Millares 2 3 2 3 11 2" xfId="23716" xr:uid="{00000000-0005-0000-0000-000029440000}"/>
    <cellStyle name="Millares 2 3 2 3 12" xfId="12392" xr:uid="{00000000-0005-0000-0000-00002A440000}"/>
    <cellStyle name="Millares 2 3 2 3 12 2" xfId="24226" xr:uid="{00000000-0005-0000-0000-00002B440000}"/>
    <cellStyle name="Millares 2 3 2 3 13" xfId="13031" xr:uid="{00000000-0005-0000-0000-00002C440000}"/>
    <cellStyle name="Millares 2 3 2 3 14" xfId="24934" xr:uid="{00000000-0005-0000-0000-00002D440000}"/>
    <cellStyle name="Millares 2 3 2 3 15" xfId="25562" xr:uid="{00000000-0005-0000-0000-00002E440000}"/>
    <cellStyle name="Millares 2 3 2 3 16" xfId="27025" xr:uid="{00000000-0005-0000-0000-00002F440000}"/>
    <cellStyle name="Millares 2 3 2 3 17" xfId="27984" xr:uid="{00000000-0005-0000-0000-000030440000}"/>
    <cellStyle name="Millares 2 3 2 3 18" xfId="28704" xr:uid="{00000000-0005-0000-0000-000031440000}"/>
    <cellStyle name="Millares 2 3 2 3 19" xfId="31648" xr:uid="{00000000-0005-0000-0000-000032440000}"/>
    <cellStyle name="Millares 2 3 2 3 2" xfId="1516" xr:uid="{00000000-0005-0000-0000-000033440000}"/>
    <cellStyle name="Millares 2 3 2 3 2 2" xfId="3440" xr:uid="{00000000-0005-0000-0000-000034440000}"/>
    <cellStyle name="Millares 2 3 2 3 2 2 2" xfId="15913" xr:uid="{00000000-0005-0000-0000-000035440000}"/>
    <cellStyle name="Millares 2 3 2 3 2 3" xfId="5391" xr:uid="{00000000-0005-0000-0000-000036440000}"/>
    <cellStyle name="Millares 2 3 2 3 2 3 2" xfId="17863" xr:uid="{00000000-0005-0000-0000-000037440000}"/>
    <cellStyle name="Millares 2 3 2 3 2 4" xfId="7321" xr:uid="{00000000-0005-0000-0000-000038440000}"/>
    <cellStyle name="Millares 2 3 2 3 2 4 2" xfId="19792" xr:uid="{00000000-0005-0000-0000-000039440000}"/>
    <cellStyle name="Millares 2 3 2 3 2 5" xfId="9331" xr:uid="{00000000-0005-0000-0000-00003A440000}"/>
    <cellStyle name="Millares 2 3 2 3 2 5 2" xfId="21800" xr:uid="{00000000-0005-0000-0000-00003B440000}"/>
    <cellStyle name="Millares 2 3 2 3 2 6" xfId="13992" xr:uid="{00000000-0005-0000-0000-00003C440000}"/>
    <cellStyle name="Millares 2 3 2 3 2 7" xfId="29539" xr:uid="{00000000-0005-0000-0000-00003D440000}"/>
    <cellStyle name="Millares 2 3 2 3 2 8" xfId="32258" xr:uid="{00000000-0005-0000-0000-00003E440000}"/>
    <cellStyle name="Millares 2 3 2 3 2 9" xfId="33416" xr:uid="{00000000-0005-0000-0000-00003F440000}"/>
    <cellStyle name="Millares 2 3 2 3 20" xfId="32819" xr:uid="{00000000-0005-0000-0000-000040440000}"/>
    <cellStyle name="Millares 2 3 2 3 3" xfId="1996" xr:uid="{00000000-0005-0000-0000-000041440000}"/>
    <cellStyle name="Millares 2 3 2 3 3 2" xfId="3920" xr:uid="{00000000-0005-0000-0000-000042440000}"/>
    <cellStyle name="Millares 2 3 2 3 3 2 2" xfId="16393" xr:uid="{00000000-0005-0000-0000-000043440000}"/>
    <cellStyle name="Millares 2 3 2 3 3 3" xfId="5871" xr:uid="{00000000-0005-0000-0000-000044440000}"/>
    <cellStyle name="Millares 2 3 2 3 3 3 2" xfId="18343" xr:uid="{00000000-0005-0000-0000-000045440000}"/>
    <cellStyle name="Millares 2 3 2 3 3 4" xfId="7801" xr:uid="{00000000-0005-0000-0000-000046440000}"/>
    <cellStyle name="Millares 2 3 2 3 3 4 2" xfId="20272" xr:uid="{00000000-0005-0000-0000-000047440000}"/>
    <cellStyle name="Millares 2 3 2 3 3 5" xfId="9809" xr:uid="{00000000-0005-0000-0000-000048440000}"/>
    <cellStyle name="Millares 2 3 2 3 3 5 2" xfId="22278" xr:uid="{00000000-0005-0000-0000-000049440000}"/>
    <cellStyle name="Millares 2 3 2 3 3 6" xfId="14472" xr:uid="{00000000-0005-0000-0000-00004A440000}"/>
    <cellStyle name="Millares 2 3 2 3 4" xfId="2478" xr:uid="{00000000-0005-0000-0000-00004B440000}"/>
    <cellStyle name="Millares 2 3 2 3 4 2" xfId="4399" xr:uid="{00000000-0005-0000-0000-00004C440000}"/>
    <cellStyle name="Millares 2 3 2 3 4 2 2" xfId="16872" xr:uid="{00000000-0005-0000-0000-00004D440000}"/>
    <cellStyle name="Millares 2 3 2 3 4 3" xfId="6354" xr:uid="{00000000-0005-0000-0000-00004E440000}"/>
    <cellStyle name="Millares 2 3 2 3 4 3 2" xfId="18826" xr:uid="{00000000-0005-0000-0000-00004F440000}"/>
    <cellStyle name="Millares 2 3 2 3 4 4" xfId="8280" xr:uid="{00000000-0005-0000-0000-000050440000}"/>
    <cellStyle name="Millares 2 3 2 3 4 4 2" xfId="20751" xr:uid="{00000000-0005-0000-0000-000051440000}"/>
    <cellStyle name="Millares 2 3 2 3 4 5" xfId="10286" xr:uid="{00000000-0005-0000-0000-000052440000}"/>
    <cellStyle name="Millares 2 3 2 3 4 5 2" xfId="22755" xr:uid="{00000000-0005-0000-0000-000053440000}"/>
    <cellStyle name="Millares 2 3 2 3 4 6" xfId="14951" xr:uid="{00000000-0005-0000-0000-000054440000}"/>
    <cellStyle name="Millares 2 3 2 3 5" xfId="1036" xr:uid="{00000000-0005-0000-0000-000055440000}"/>
    <cellStyle name="Millares 2 3 2 3 5 2" xfId="13512" xr:uid="{00000000-0005-0000-0000-000056440000}"/>
    <cellStyle name="Millares 2 3 2 3 6" xfId="2960" xr:uid="{00000000-0005-0000-0000-000057440000}"/>
    <cellStyle name="Millares 2 3 2 3 6 2" xfId="15433" xr:uid="{00000000-0005-0000-0000-000058440000}"/>
    <cellStyle name="Millares 2 3 2 3 7" xfId="4898" xr:uid="{00000000-0005-0000-0000-000059440000}"/>
    <cellStyle name="Millares 2 3 2 3 7 2" xfId="17370" xr:uid="{00000000-0005-0000-0000-00005A440000}"/>
    <cellStyle name="Millares 2 3 2 3 8" xfId="6838" xr:uid="{00000000-0005-0000-0000-00005B440000}"/>
    <cellStyle name="Millares 2 3 2 3 8 2" xfId="19309" xr:uid="{00000000-0005-0000-0000-00005C440000}"/>
    <cellStyle name="Millares 2 3 2 3 9" xfId="8863" xr:uid="{00000000-0005-0000-0000-00005D440000}"/>
    <cellStyle name="Millares 2 3 2 3 9 2" xfId="21332" xr:uid="{00000000-0005-0000-0000-00005E440000}"/>
    <cellStyle name="Millares 2 3 2 4" xfId="761" xr:uid="{00000000-0005-0000-0000-00005F440000}"/>
    <cellStyle name="Millares 2 3 2 4 10" xfId="10996" xr:uid="{00000000-0005-0000-0000-000060440000}"/>
    <cellStyle name="Millares 2 3 2 4 10 2" xfId="23462" xr:uid="{00000000-0005-0000-0000-000061440000}"/>
    <cellStyle name="Millares 2 3 2 4 11" xfId="11476" xr:uid="{00000000-0005-0000-0000-000062440000}"/>
    <cellStyle name="Millares 2 3 2 4 11 2" xfId="23941" xr:uid="{00000000-0005-0000-0000-000063440000}"/>
    <cellStyle name="Millares 2 3 2 4 12" xfId="12620" xr:uid="{00000000-0005-0000-0000-000064440000}"/>
    <cellStyle name="Millares 2 3 2 4 12 2" xfId="24454" xr:uid="{00000000-0005-0000-0000-000065440000}"/>
    <cellStyle name="Millares 2 3 2 4 13" xfId="13258" xr:uid="{00000000-0005-0000-0000-000066440000}"/>
    <cellStyle name="Millares 2 3 2 4 14" xfId="25159" xr:uid="{00000000-0005-0000-0000-000067440000}"/>
    <cellStyle name="Millares 2 3 2 4 15" xfId="25877" xr:uid="{00000000-0005-0000-0000-000068440000}"/>
    <cellStyle name="Millares 2 3 2 4 16" xfId="27290" xr:uid="{00000000-0005-0000-0000-000069440000}"/>
    <cellStyle name="Millares 2 3 2 4 17" xfId="28231" xr:uid="{00000000-0005-0000-0000-00006A440000}"/>
    <cellStyle name="Millares 2 3 2 4 18" xfId="28986" xr:uid="{00000000-0005-0000-0000-00006B440000}"/>
    <cellStyle name="Millares 2 3 2 4 19" xfId="31874" xr:uid="{00000000-0005-0000-0000-00006C440000}"/>
    <cellStyle name="Millares 2 3 2 4 2" xfId="1741" xr:uid="{00000000-0005-0000-0000-00006D440000}"/>
    <cellStyle name="Millares 2 3 2 4 2 2" xfId="3665" xr:uid="{00000000-0005-0000-0000-00006E440000}"/>
    <cellStyle name="Millares 2 3 2 4 2 2 2" xfId="16138" xr:uid="{00000000-0005-0000-0000-00006F440000}"/>
    <cellStyle name="Millares 2 3 2 4 2 3" xfId="5616" xr:uid="{00000000-0005-0000-0000-000070440000}"/>
    <cellStyle name="Millares 2 3 2 4 2 3 2" xfId="18088" xr:uid="{00000000-0005-0000-0000-000071440000}"/>
    <cellStyle name="Millares 2 3 2 4 2 4" xfId="7546" xr:uid="{00000000-0005-0000-0000-000072440000}"/>
    <cellStyle name="Millares 2 3 2 4 2 4 2" xfId="20017" xr:uid="{00000000-0005-0000-0000-000073440000}"/>
    <cellStyle name="Millares 2 3 2 4 2 5" xfId="9554" xr:uid="{00000000-0005-0000-0000-000074440000}"/>
    <cellStyle name="Millares 2 3 2 4 2 5 2" xfId="22023" xr:uid="{00000000-0005-0000-0000-000075440000}"/>
    <cellStyle name="Millares 2 3 2 4 2 6" xfId="14217" xr:uid="{00000000-0005-0000-0000-000076440000}"/>
    <cellStyle name="Millares 2 3 2 4 2 7" xfId="29793" xr:uid="{00000000-0005-0000-0000-000077440000}"/>
    <cellStyle name="Millares 2 3 2 4 2 8" xfId="32484" xr:uid="{00000000-0005-0000-0000-000078440000}"/>
    <cellStyle name="Millares 2 3 2 4 2 9" xfId="33642" xr:uid="{00000000-0005-0000-0000-000079440000}"/>
    <cellStyle name="Millares 2 3 2 4 20" xfId="33044" xr:uid="{00000000-0005-0000-0000-00007A440000}"/>
    <cellStyle name="Millares 2 3 2 4 3" xfId="2221" xr:uid="{00000000-0005-0000-0000-00007B440000}"/>
    <cellStyle name="Millares 2 3 2 4 3 2" xfId="4145" xr:uid="{00000000-0005-0000-0000-00007C440000}"/>
    <cellStyle name="Millares 2 3 2 4 3 2 2" xfId="16618" xr:uid="{00000000-0005-0000-0000-00007D440000}"/>
    <cellStyle name="Millares 2 3 2 4 3 3" xfId="6096" xr:uid="{00000000-0005-0000-0000-00007E440000}"/>
    <cellStyle name="Millares 2 3 2 4 3 3 2" xfId="18568" xr:uid="{00000000-0005-0000-0000-00007F440000}"/>
    <cellStyle name="Millares 2 3 2 4 3 4" xfId="8026" xr:uid="{00000000-0005-0000-0000-000080440000}"/>
    <cellStyle name="Millares 2 3 2 4 3 4 2" xfId="20497" xr:uid="{00000000-0005-0000-0000-000081440000}"/>
    <cellStyle name="Millares 2 3 2 4 3 5" xfId="10032" xr:uid="{00000000-0005-0000-0000-000082440000}"/>
    <cellStyle name="Millares 2 3 2 4 3 5 2" xfId="22501" xr:uid="{00000000-0005-0000-0000-000083440000}"/>
    <cellStyle name="Millares 2 3 2 4 3 6" xfId="14697" xr:uid="{00000000-0005-0000-0000-000084440000}"/>
    <cellStyle name="Millares 2 3 2 4 4" xfId="2704" xr:uid="{00000000-0005-0000-0000-000085440000}"/>
    <cellStyle name="Millares 2 3 2 4 4 2" xfId="4625" xr:uid="{00000000-0005-0000-0000-000086440000}"/>
    <cellStyle name="Millares 2 3 2 4 4 2 2" xfId="17098" xr:uid="{00000000-0005-0000-0000-000087440000}"/>
    <cellStyle name="Millares 2 3 2 4 4 3" xfId="6580" xr:uid="{00000000-0005-0000-0000-000088440000}"/>
    <cellStyle name="Millares 2 3 2 4 4 3 2" xfId="19052" xr:uid="{00000000-0005-0000-0000-000089440000}"/>
    <cellStyle name="Millares 2 3 2 4 4 4" xfId="8506" xr:uid="{00000000-0005-0000-0000-00008A440000}"/>
    <cellStyle name="Millares 2 3 2 4 4 4 2" xfId="20977" xr:uid="{00000000-0005-0000-0000-00008B440000}"/>
    <cellStyle name="Millares 2 3 2 4 4 5" xfId="10511" xr:uid="{00000000-0005-0000-0000-00008C440000}"/>
    <cellStyle name="Millares 2 3 2 4 4 5 2" xfId="22980" xr:uid="{00000000-0005-0000-0000-00008D440000}"/>
    <cellStyle name="Millares 2 3 2 4 4 6" xfId="15177" xr:uid="{00000000-0005-0000-0000-00008E440000}"/>
    <cellStyle name="Millares 2 3 2 4 5" xfId="1262" xr:uid="{00000000-0005-0000-0000-00008F440000}"/>
    <cellStyle name="Millares 2 3 2 4 5 2" xfId="13738" xr:uid="{00000000-0005-0000-0000-000090440000}"/>
    <cellStyle name="Millares 2 3 2 4 6" xfId="3186" xr:uid="{00000000-0005-0000-0000-000091440000}"/>
    <cellStyle name="Millares 2 3 2 4 6 2" xfId="15659" xr:uid="{00000000-0005-0000-0000-000092440000}"/>
    <cellStyle name="Millares 2 3 2 4 7" xfId="5137" xr:uid="{00000000-0005-0000-0000-000093440000}"/>
    <cellStyle name="Millares 2 3 2 4 7 2" xfId="17608" xr:uid="{00000000-0005-0000-0000-000094440000}"/>
    <cellStyle name="Millares 2 3 2 4 8" xfId="7067" xr:uid="{00000000-0005-0000-0000-000095440000}"/>
    <cellStyle name="Millares 2 3 2 4 8 2" xfId="19538" xr:uid="{00000000-0005-0000-0000-000096440000}"/>
    <cellStyle name="Millares 2 3 2 4 9" xfId="9079" xr:uid="{00000000-0005-0000-0000-000097440000}"/>
    <cellStyle name="Millares 2 3 2 4 9 2" xfId="21548" xr:uid="{00000000-0005-0000-0000-000098440000}"/>
    <cellStyle name="Millares 2 3 2 5" xfId="1338" xr:uid="{00000000-0005-0000-0000-000099440000}"/>
    <cellStyle name="Millares 2 3 2 5 2" xfId="3262" xr:uid="{00000000-0005-0000-0000-00009A440000}"/>
    <cellStyle name="Millares 2 3 2 5 2 2" xfId="15735" xr:uid="{00000000-0005-0000-0000-00009B440000}"/>
    <cellStyle name="Millares 2 3 2 5 3" xfId="5214" xr:uid="{00000000-0005-0000-0000-00009C440000}"/>
    <cellStyle name="Millares 2 3 2 5 3 2" xfId="17685" xr:uid="{00000000-0005-0000-0000-00009D440000}"/>
    <cellStyle name="Millares 2 3 2 5 4" xfId="7143" xr:uid="{00000000-0005-0000-0000-00009E440000}"/>
    <cellStyle name="Millares 2 3 2 5 4 2" xfId="19614" xr:uid="{00000000-0005-0000-0000-00009F440000}"/>
    <cellStyle name="Millares 2 3 2 5 5" xfId="9153" xr:uid="{00000000-0005-0000-0000-0000A0440000}"/>
    <cellStyle name="Millares 2 3 2 5 5 2" xfId="21622" xr:uid="{00000000-0005-0000-0000-0000A1440000}"/>
    <cellStyle name="Millares 2 3 2 5 6" xfId="11965" xr:uid="{00000000-0005-0000-0000-0000A2440000}"/>
    <cellStyle name="Millares 2 3 2 5 7" xfId="13814" xr:uid="{00000000-0005-0000-0000-0000A3440000}"/>
    <cellStyle name="Millares 2 3 2 6" xfId="1818" xr:uid="{00000000-0005-0000-0000-0000A4440000}"/>
    <cellStyle name="Millares 2 3 2 6 2" xfId="3742" xr:uid="{00000000-0005-0000-0000-0000A5440000}"/>
    <cellStyle name="Millares 2 3 2 6 2 2" xfId="16215" xr:uid="{00000000-0005-0000-0000-0000A6440000}"/>
    <cellStyle name="Millares 2 3 2 6 3" xfId="5693" xr:uid="{00000000-0005-0000-0000-0000A7440000}"/>
    <cellStyle name="Millares 2 3 2 6 3 2" xfId="18165" xr:uid="{00000000-0005-0000-0000-0000A8440000}"/>
    <cellStyle name="Millares 2 3 2 6 4" xfId="7623" xr:uid="{00000000-0005-0000-0000-0000A9440000}"/>
    <cellStyle name="Millares 2 3 2 6 4 2" xfId="20094" xr:uid="{00000000-0005-0000-0000-0000AA440000}"/>
    <cellStyle name="Millares 2 3 2 6 5" xfId="9631" xr:uid="{00000000-0005-0000-0000-0000AB440000}"/>
    <cellStyle name="Millares 2 3 2 6 5 2" xfId="22100" xr:uid="{00000000-0005-0000-0000-0000AC440000}"/>
    <cellStyle name="Millares 2 3 2 6 6" xfId="14294" xr:uid="{00000000-0005-0000-0000-0000AD440000}"/>
    <cellStyle name="Millares 2 3 2 6 7" xfId="29361" xr:uid="{00000000-0005-0000-0000-0000AE440000}"/>
    <cellStyle name="Millares 2 3 2 6 8" xfId="32080" xr:uid="{00000000-0005-0000-0000-0000AF440000}"/>
    <cellStyle name="Millares 2 3 2 6 9" xfId="33238" xr:uid="{00000000-0005-0000-0000-0000B0440000}"/>
    <cellStyle name="Millares 2 3 2 7" xfId="2300" xr:uid="{00000000-0005-0000-0000-0000B1440000}"/>
    <cellStyle name="Millares 2 3 2 7 2" xfId="4221" xr:uid="{00000000-0005-0000-0000-0000B2440000}"/>
    <cellStyle name="Millares 2 3 2 7 2 2" xfId="16694" xr:uid="{00000000-0005-0000-0000-0000B3440000}"/>
    <cellStyle name="Millares 2 3 2 7 3" xfId="6176" xr:uid="{00000000-0005-0000-0000-0000B4440000}"/>
    <cellStyle name="Millares 2 3 2 7 3 2" xfId="18648" xr:uid="{00000000-0005-0000-0000-0000B5440000}"/>
    <cellStyle name="Millares 2 3 2 7 4" xfId="8102" xr:uid="{00000000-0005-0000-0000-0000B6440000}"/>
    <cellStyle name="Millares 2 3 2 7 4 2" xfId="20573" xr:uid="{00000000-0005-0000-0000-0000B7440000}"/>
    <cellStyle name="Millares 2 3 2 7 5" xfId="10108" xr:uid="{00000000-0005-0000-0000-0000B8440000}"/>
    <cellStyle name="Millares 2 3 2 7 5 2" xfId="22577" xr:uid="{00000000-0005-0000-0000-0000B9440000}"/>
    <cellStyle name="Millares 2 3 2 7 6" xfId="14773" xr:uid="{00000000-0005-0000-0000-0000BA440000}"/>
    <cellStyle name="Millares 2 3 2 8" xfId="858" xr:uid="{00000000-0005-0000-0000-0000BB440000}"/>
    <cellStyle name="Millares 2 3 2 8 2" xfId="13334" xr:uid="{00000000-0005-0000-0000-0000BC440000}"/>
    <cellStyle name="Millares 2 3 2 9" xfId="2782" xr:uid="{00000000-0005-0000-0000-0000BD440000}"/>
    <cellStyle name="Millares 2 3 2 9 2" xfId="15255" xr:uid="{00000000-0005-0000-0000-0000BE440000}"/>
    <cellStyle name="Millares 2 3 20" xfId="11046" xr:uid="{00000000-0005-0000-0000-0000BF440000}"/>
    <cellStyle name="Millares 2 3 20 2" xfId="23511" xr:uid="{00000000-0005-0000-0000-0000C0440000}"/>
    <cellStyle name="Millares 2 3 21" xfId="12187" xr:uid="{00000000-0005-0000-0000-0000C1440000}"/>
    <cellStyle name="Millares 2 3 21 2" xfId="24021" xr:uid="{00000000-0005-0000-0000-0000C2440000}"/>
    <cellStyle name="Millares 2 3 22" xfId="12826" xr:uid="{00000000-0005-0000-0000-0000C3440000}"/>
    <cellStyle name="Millares 2 3 23" xfId="24729" xr:uid="{00000000-0005-0000-0000-0000C4440000}"/>
    <cellStyle name="Millares 2 3 24" xfId="25339" xr:uid="{00000000-0005-0000-0000-0000C5440000}"/>
    <cellStyle name="Millares 2 3 25" xfId="26805" xr:uid="{00000000-0005-0000-0000-0000C6440000}"/>
    <cellStyle name="Millares 2 3 26" xfId="27778" xr:uid="{00000000-0005-0000-0000-0000C7440000}"/>
    <cellStyle name="Millares 2 3 27" xfId="28483" xr:uid="{00000000-0005-0000-0000-0000C8440000}"/>
    <cellStyle name="Millares 2 3 28" xfId="31443" xr:uid="{00000000-0005-0000-0000-0000C9440000}"/>
    <cellStyle name="Millares 2 3 29" xfId="32614" xr:uid="{00000000-0005-0000-0000-0000CA440000}"/>
    <cellStyle name="Millares 2 3 3" xfId="128" xr:uid="{00000000-0005-0000-0000-0000CB440000}"/>
    <cellStyle name="Millares 2 3 3 10" xfId="8718" xr:uid="{00000000-0005-0000-0000-0000CC440000}"/>
    <cellStyle name="Millares 2 3 3 10 2" xfId="21187" xr:uid="{00000000-0005-0000-0000-0000CD440000}"/>
    <cellStyle name="Millares 2 3 3 11" xfId="10618" xr:uid="{00000000-0005-0000-0000-0000CE440000}"/>
    <cellStyle name="Millares 2 3 3 11 2" xfId="23084" xr:uid="{00000000-0005-0000-0000-0000CF440000}"/>
    <cellStyle name="Millares 2 3 3 12" xfId="11098" xr:uid="{00000000-0005-0000-0000-0000D0440000}"/>
    <cellStyle name="Millares 2 3 3 12 2" xfId="23563" xr:uid="{00000000-0005-0000-0000-0000D1440000}"/>
    <cellStyle name="Millares 2 3 3 13" xfId="12239" xr:uid="{00000000-0005-0000-0000-0000D2440000}"/>
    <cellStyle name="Millares 2 3 3 13 2" xfId="24073" xr:uid="{00000000-0005-0000-0000-0000D3440000}"/>
    <cellStyle name="Millares 2 3 3 14" xfId="12878" xr:uid="{00000000-0005-0000-0000-0000D4440000}"/>
    <cellStyle name="Millares 2 3 3 15" xfId="24781" xr:uid="{00000000-0005-0000-0000-0000D5440000}"/>
    <cellStyle name="Millares 2 3 3 16" xfId="25394" xr:uid="{00000000-0005-0000-0000-0000D6440000}"/>
    <cellStyle name="Millares 2 3 3 17" xfId="26861" xr:uid="{00000000-0005-0000-0000-0000D7440000}"/>
    <cellStyle name="Millares 2 3 3 18" xfId="27830" xr:uid="{00000000-0005-0000-0000-0000D8440000}"/>
    <cellStyle name="Millares 2 3 3 19" xfId="28538" xr:uid="{00000000-0005-0000-0000-0000D9440000}"/>
    <cellStyle name="Millares 2 3 3 2" xfId="345" xr:uid="{00000000-0005-0000-0000-0000DA440000}"/>
    <cellStyle name="Millares 2 3 3 2 10" xfId="10796" xr:uid="{00000000-0005-0000-0000-0000DB440000}"/>
    <cellStyle name="Millares 2 3 3 2 10 2" xfId="23262" xr:uid="{00000000-0005-0000-0000-0000DC440000}"/>
    <cellStyle name="Millares 2 3 3 2 11" xfId="11276" xr:uid="{00000000-0005-0000-0000-0000DD440000}"/>
    <cellStyle name="Millares 2 3 3 2 11 2" xfId="23741" xr:uid="{00000000-0005-0000-0000-0000DE440000}"/>
    <cellStyle name="Millares 2 3 3 2 12" xfId="12417" xr:uid="{00000000-0005-0000-0000-0000DF440000}"/>
    <cellStyle name="Millares 2 3 3 2 12 2" xfId="24251" xr:uid="{00000000-0005-0000-0000-0000E0440000}"/>
    <cellStyle name="Millares 2 3 3 2 13" xfId="13056" xr:uid="{00000000-0005-0000-0000-0000E1440000}"/>
    <cellStyle name="Millares 2 3 3 2 14" xfId="24959" xr:uid="{00000000-0005-0000-0000-0000E2440000}"/>
    <cellStyle name="Millares 2 3 3 2 15" xfId="25587" xr:uid="{00000000-0005-0000-0000-0000E3440000}"/>
    <cellStyle name="Millares 2 3 3 2 16" xfId="27050" xr:uid="{00000000-0005-0000-0000-0000E4440000}"/>
    <cellStyle name="Millares 2 3 3 2 17" xfId="28009" xr:uid="{00000000-0005-0000-0000-0000E5440000}"/>
    <cellStyle name="Millares 2 3 3 2 18" xfId="28729" xr:uid="{00000000-0005-0000-0000-0000E6440000}"/>
    <cellStyle name="Millares 2 3 3 2 19" xfId="31673" xr:uid="{00000000-0005-0000-0000-0000E7440000}"/>
    <cellStyle name="Millares 2 3 3 2 2" xfId="1541" xr:uid="{00000000-0005-0000-0000-0000E8440000}"/>
    <cellStyle name="Millares 2 3 3 2 2 2" xfId="3465" xr:uid="{00000000-0005-0000-0000-0000E9440000}"/>
    <cellStyle name="Millares 2 3 3 2 2 2 2" xfId="15938" xr:uid="{00000000-0005-0000-0000-0000EA440000}"/>
    <cellStyle name="Millares 2 3 3 2 2 3" xfId="5416" xr:uid="{00000000-0005-0000-0000-0000EB440000}"/>
    <cellStyle name="Millares 2 3 3 2 2 3 2" xfId="17888" xr:uid="{00000000-0005-0000-0000-0000EC440000}"/>
    <cellStyle name="Millares 2 3 3 2 2 4" xfId="7346" xr:uid="{00000000-0005-0000-0000-0000ED440000}"/>
    <cellStyle name="Millares 2 3 3 2 2 4 2" xfId="19817" xr:uid="{00000000-0005-0000-0000-0000EE440000}"/>
    <cellStyle name="Millares 2 3 3 2 2 5" xfId="9356" xr:uid="{00000000-0005-0000-0000-0000EF440000}"/>
    <cellStyle name="Millares 2 3 3 2 2 5 2" xfId="21825" xr:uid="{00000000-0005-0000-0000-0000F0440000}"/>
    <cellStyle name="Millares 2 3 3 2 2 6" xfId="14017" xr:uid="{00000000-0005-0000-0000-0000F1440000}"/>
    <cellStyle name="Millares 2 3 3 2 2 7" xfId="29564" xr:uid="{00000000-0005-0000-0000-0000F2440000}"/>
    <cellStyle name="Millares 2 3 3 2 2 8" xfId="32283" xr:uid="{00000000-0005-0000-0000-0000F3440000}"/>
    <cellStyle name="Millares 2 3 3 2 2 9" xfId="33441" xr:uid="{00000000-0005-0000-0000-0000F4440000}"/>
    <cellStyle name="Millares 2 3 3 2 20" xfId="32844" xr:uid="{00000000-0005-0000-0000-0000F5440000}"/>
    <cellStyle name="Millares 2 3 3 2 3" xfId="2021" xr:uid="{00000000-0005-0000-0000-0000F6440000}"/>
    <cellStyle name="Millares 2 3 3 2 3 2" xfId="3945" xr:uid="{00000000-0005-0000-0000-0000F7440000}"/>
    <cellStyle name="Millares 2 3 3 2 3 2 2" xfId="16418" xr:uid="{00000000-0005-0000-0000-0000F8440000}"/>
    <cellStyle name="Millares 2 3 3 2 3 3" xfId="5896" xr:uid="{00000000-0005-0000-0000-0000F9440000}"/>
    <cellStyle name="Millares 2 3 3 2 3 3 2" xfId="18368" xr:uid="{00000000-0005-0000-0000-0000FA440000}"/>
    <cellStyle name="Millares 2 3 3 2 3 4" xfId="7826" xr:uid="{00000000-0005-0000-0000-0000FB440000}"/>
    <cellStyle name="Millares 2 3 3 2 3 4 2" xfId="20297" xr:uid="{00000000-0005-0000-0000-0000FC440000}"/>
    <cellStyle name="Millares 2 3 3 2 3 5" xfId="9834" xr:uid="{00000000-0005-0000-0000-0000FD440000}"/>
    <cellStyle name="Millares 2 3 3 2 3 5 2" xfId="22303" xr:uid="{00000000-0005-0000-0000-0000FE440000}"/>
    <cellStyle name="Millares 2 3 3 2 3 6" xfId="14497" xr:uid="{00000000-0005-0000-0000-0000FF440000}"/>
    <cellStyle name="Millares 2 3 3 2 4" xfId="2503" xr:uid="{00000000-0005-0000-0000-000000450000}"/>
    <cellStyle name="Millares 2 3 3 2 4 2" xfId="4424" xr:uid="{00000000-0005-0000-0000-000001450000}"/>
    <cellStyle name="Millares 2 3 3 2 4 2 2" xfId="16897" xr:uid="{00000000-0005-0000-0000-000002450000}"/>
    <cellStyle name="Millares 2 3 3 2 4 3" xfId="6379" xr:uid="{00000000-0005-0000-0000-000003450000}"/>
    <cellStyle name="Millares 2 3 3 2 4 3 2" xfId="18851" xr:uid="{00000000-0005-0000-0000-000004450000}"/>
    <cellStyle name="Millares 2 3 3 2 4 4" xfId="8305" xr:uid="{00000000-0005-0000-0000-000005450000}"/>
    <cellStyle name="Millares 2 3 3 2 4 4 2" xfId="20776" xr:uid="{00000000-0005-0000-0000-000006450000}"/>
    <cellStyle name="Millares 2 3 3 2 4 5" xfId="10311" xr:uid="{00000000-0005-0000-0000-000007450000}"/>
    <cellStyle name="Millares 2 3 3 2 4 5 2" xfId="22780" xr:uid="{00000000-0005-0000-0000-000008450000}"/>
    <cellStyle name="Millares 2 3 3 2 4 6" xfId="14976" xr:uid="{00000000-0005-0000-0000-000009450000}"/>
    <cellStyle name="Millares 2 3 3 2 5" xfId="1061" xr:uid="{00000000-0005-0000-0000-00000A450000}"/>
    <cellStyle name="Millares 2 3 3 2 5 2" xfId="13537" xr:uid="{00000000-0005-0000-0000-00000B450000}"/>
    <cellStyle name="Millares 2 3 3 2 6" xfId="2985" xr:uid="{00000000-0005-0000-0000-00000C450000}"/>
    <cellStyle name="Millares 2 3 3 2 6 2" xfId="15458" xr:uid="{00000000-0005-0000-0000-00000D450000}"/>
    <cellStyle name="Millares 2 3 3 2 7" xfId="4923" xr:uid="{00000000-0005-0000-0000-00000E450000}"/>
    <cellStyle name="Millares 2 3 3 2 7 2" xfId="17395" xr:uid="{00000000-0005-0000-0000-00000F450000}"/>
    <cellStyle name="Millares 2 3 3 2 8" xfId="6863" xr:uid="{00000000-0005-0000-0000-000010450000}"/>
    <cellStyle name="Millares 2 3 3 2 8 2" xfId="19334" xr:uid="{00000000-0005-0000-0000-000011450000}"/>
    <cellStyle name="Millares 2 3 3 2 9" xfId="8886" xr:uid="{00000000-0005-0000-0000-000012450000}"/>
    <cellStyle name="Millares 2 3 3 2 9 2" xfId="21355" xr:uid="{00000000-0005-0000-0000-000013450000}"/>
    <cellStyle name="Millares 2 3 3 20" xfId="31495" xr:uid="{00000000-0005-0000-0000-000014450000}"/>
    <cellStyle name="Millares 2 3 3 21" xfId="32666" xr:uid="{00000000-0005-0000-0000-000015450000}"/>
    <cellStyle name="Millares 2 3 3 3" xfId="1363" xr:uid="{00000000-0005-0000-0000-000016450000}"/>
    <cellStyle name="Millares 2 3 3 3 2" xfId="3287" xr:uid="{00000000-0005-0000-0000-000017450000}"/>
    <cellStyle name="Millares 2 3 3 3 2 2" xfId="15760" xr:uid="{00000000-0005-0000-0000-000018450000}"/>
    <cellStyle name="Millares 2 3 3 3 3" xfId="5239" xr:uid="{00000000-0005-0000-0000-000019450000}"/>
    <cellStyle name="Millares 2 3 3 3 3 2" xfId="17710" xr:uid="{00000000-0005-0000-0000-00001A450000}"/>
    <cellStyle name="Millares 2 3 3 3 4" xfId="7168" xr:uid="{00000000-0005-0000-0000-00001B450000}"/>
    <cellStyle name="Millares 2 3 3 3 4 2" xfId="19639" xr:uid="{00000000-0005-0000-0000-00001C450000}"/>
    <cellStyle name="Millares 2 3 3 3 5" xfId="9178" xr:uid="{00000000-0005-0000-0000-00001D450000}"/>
    <cellStyle name="Millares 2 3 3 3 5 2" xfId="21647" xr:uid="{00000000-0005-0000-0000-00001E450000}"/>
    <cellStyle name="Millares 2 3 3 3 6" xfId="13839" xr:uid="{00000000-0005-0000-0000-00001F450000}"/>
    <cellStyle name="Millares 2 3 3 3 7" xfId="29386" xr:uid="{00000000-0005-0000-0000-000020450000}"/>
    <cellStyle name="Millares 2 3 3 3 8" xfId="32105" xr:uid="{00000000-0005-0000-0000-000021450000}"/>
    <cellStyle name="Millares 2 3 3 3 9" xfId="33263" xr:uid="{00000000-0005-0000-0000-000022450000}"/>
    <cellStyle name="Millares 2 3 3 4" xfId="1843" xr:uid="{00000000-0005-0000-0000-000023450000}"/>
    <cellStyle name="Millares 2 3 3 4 2" xfId="3767" xr:uid="{00000000-0005-0000-0000-000024450000}"/>
    <cellStyle name="Millares 2 3 3 4 2 2" xfId="16240" xr:uid="{00000000-0005-0000-0000-000025450000}"/>
    <cellStyle name="Millares 2 3 3 4 3" xfId="5718" xr:uid="{00000000-0005-0000-0000-000026450000}"/>
    <cellStyle name="Millares 2 3 3 4 3 2" xfId="18190" xr:uid="{00000000-0005-0000-0000-000027450000}"/>
    <cellStyle name="Millares 2 3 3 4 4" xfId="7648" xr:uid="{00000000-0005-0000-0000-000028450000}"/>
    <cellStyle name="Millares 2 3 3 4 4 2" xfId="20119" xr:uid="{00000000-0005-0000-0000-000029450000}"/>
    <cellStyle name="Millares 2 3 3 4 5" xfId="9656" xr:uid="{00000000-0005-0000-0000-00002A450000}"/>
    <cellStyle name="Millares 2 3 3 4 5 2" xfId="22125" xr:uid="{00000000-0005-0000-0000-00002B450000}"/>
    <cellStyle name="Millares 2 3 3 4 6" xfId="14319" xr:uid="{00000000-0005-0000-0000-00002C450000}"/>
    <cellStyle name="Millares 2 3 3 5" xfId="2325" xr:uid="{00000000-0005-0000-0000-00002D450000}"/>
    <cellStyle name="Millares 2 3 3 5 2" xfId="4246" xr:uid="{00000000-0005-0000-0000-00002E450000}"/>
    <cellStyle name="Millares 2 3 3 5 2 2" xfId="16719" xr:uid="{00000000-0005-0000-0000-00002F450000}"/>
    <cellStyle name="Millares 2 3 3 5 3" xfId="6201" xr:uid="{00000000-0005-0000-0000-000030450000}"/>
    <cellStyle name="Millares 2 3 3 5 3 2" xfId="18673" xr:uid="{00000000-0005-0000-0000-000031450000}"/>
    <cellStyle name="Millares 2 3 3 5 4" xfId="8127" xr:uid="{00000000-0005-0000-0000-000032450000}"/>
    <cellStyle name="Millares 2 3 3 5 4 2" xfId="20598" xr:uid="{00000000-0005-0000-0000-000033450000}"/>
    <cellStyle name="Millares 2 3 3 5 5" xfId="10133" xr:uid="{00000000-0005-0000-0000-000034450000}"/>
    <cellStyle name="Millares 2 3 3 5 5 2" xfId="22602" xr:uid="{00000000-0005-0000-0000-000035450000}"/>
    <cellStyle name="Millares 2 3 3 5 6" xfId="14798" xr:uid="{00000000-0005-0000-0000-000036450000}"/>
    <cellStyle name="Millares 2 3 3 6" xfId="883" xr:uid="{00000000-0005-0000-0000-000037450000}"/>
    <cellStyle name="Millares 2 3 3 6 2" xfId="13359" xr:uid="{00000000-0005-0000-0000-000038450000}"/>
    <cellStyle name="Millares 2 3 3 7" xfId="2807" xr:uid="{00000000-0005-0000-0000-000039450000}"/>
    <cellStyle name="Millares 2 3 3 7 2" xfId="15280" xr:uid="{00000000-0005-0000-0000-00003A450000}"/>
    <cellStyle name="Millares 2 3 3 8" xfId="4740" xr:uid="{00000000-0005-0000-0000-00003B450000}"/>
    <cellStyle name="Millares 2 3 3 8 2" xfId="17212" xr:uid="{00000000-0005-0000-0000-00003C450000}"/>
    <cellStyle name="Millares 2 3 3 9" xfId="6685" xr:uid="{00000000-0005-0000-0000-00003D450000}"/>
    <cellStyle name="Millares 2 3 3 9 2" xfId="19156" xr:uid="{00000000-0005-0000-0000-00003E450000}"/>
    <cellStyle name="Millares 2 3 4" xfId="189" xr:uid="{00000000-0005-0000-0000-00003F450000}"/>
    <cellStyle name="Millares 2 3 4 10" xfId="8747" xr:uid="{00000000-0005-0000-0000-000040450000}"/>
    <cellStyle name="Millares 2 3 4 10 2" xfId="21216" xr:uid="{00000000-0005-0000-0000-000041450000}"/>
    <cellStyle name="Millares 2 3 4 11" xfId="10651" xr:uid="{00000000-0005-0000-0000-000042450000}"/>
    <cellStyle name="Millares 2 3 4 11 2" xfId="23117" xr:uid="{00000000-0005-0000-0000-000043450000}"/>
    <cellStyle name="Millares 2 3 4 12" xfId="11131" xr:uid="{00000000-0005-0000-0000-000044450000}"/>
    <cellStyle name="Millares 2 3 4 12 2" xfId="23596" xr:uid="{00000000-0005-0000-0000-000045450000}"/>
    <cellStyle name="Millares 2 3 4 13" xfId="12272" xr:uid="{00000000-0005-0000-0000-000046450000}"/>
    <cellStyle name="Millares 2 3 4 13 2" xfId="24106" xr:uid="{00000000-0005-0000-0000-000047450000}"/>
    <cellStyle name="Millares 2 3 4 14" xfId="12911" xr:uid="{00000000-0005-0000-0000-000048450000}"/>
    <cellStyle name="Millares 2 3 4 15" xfId="24814" xr:uid="{00000000-0005-0000-0000-000049450000}"/>
    <cellStyle name="Millares 2 3 4 16" xfId="25437" xr:uid="{00000000-0005-0000-0000-00004A450000}"/>
    <cellStyle name="Millares 2 3 4 17" xfId="26903" xr:uid="{00000000-0005-0000-0000-00004B450000}"/>
    <cellStyle name="Millares 2 3 4 18" xfId="27864" xr:uid="{00000000-0005-0000-0000-00004C450000}"/>
    <cellStyle name="Millares 2 3 4 19" xfId="28580" xr:uid="{00000000-0005-0000-0000-00004D450000}"/>
    <cellStyle name="Millares 2 3 4 2" xfId="378" xr:uid="{00000000-0005-0000-0000-00004E450000}"/>
    <cellStyle name="Millares 2 3 4 2 10" xfId="10829" xr:uid="{00000000-0005-0000-0000-00004F450000}"/>
    <cellStyle name="Millares 2 3 4 2 10 2" xfId="23295" xr:uid="{00000000-0005-0000-0000-000050450000}"/>
    <cellStyle name="Millares 2 3 4 2 11" xfId="11309" xr:uid="{00000000-0005-0000-0000-000051450000}"/>
    <cellStyle name="Millares 2 3 4 2 11 2" xfId="23774" xr:uid="{00000000-0005-0000-0000-000052450000}"/>
    <cellStyle name="Millares 2 3 4 2 12" xfId="12450" xr:uid="{00000000-0005-0000-0000-000053450000}"/>
    <cellStyle name="Millares 2 3 4 2 12 2" xfId="24284" xr:uid="{00000000-0005-0000-0000-000054450000}"/>
    <cellStyle name="Millares 2 3 4 2 13" xfId="13089" xr:uid="{00000000-0005-0000-0000-000055450000}"/>
    <cellStyle name="Millares 2 3 4 2 14" xfId="24992" xr:uid="{00000000-0005-0000-0000-000056450000}"/>
    <cellStyle name="Millares 2 3 4 2 15" xfId="25620" xr:uid="{00000000-0005-0000-0000-000057450000}"/>
    <cellStyle name="Millares 2 3 4 2 16" xfId="27083" xr:uid="{00000000-0005-0000-0000-000058450000}"/>
    <cellStyle name="Millares 2 3 4 2 17" xfId="28042" xr:uid="{00000000-0005-0000-0000-000059450000}"/>
    <cellStyle name="Millares 2 3 4 2 18" xfId="28762" xr:uid="{00000000-0005-0000-0000-00005A450000}"/>
    <cellStyle name="Millares 2 3 4 2 19" xfId="31706" xr:uid="{00000000-0005-0000-0000-00005B450000}"/>
    <cellStyle name="Millares 2 3 4 2 2" xfId="1574" xr:uid="{00000000-0005-0000-0000-00005C450000}"/>
    <cellStyle name="Millares 2 3 4 2 2 2" xfId="3498" xr:uid="{00000000-0005-0000-0000-00005D450000}"/>
    <cellStyle name="Millares 2 3 4 2 2 2 2" xfId="15971" xr:uid="{00000000-0005-0000-0000-00005E450000}"/>
    <cellStyle name="Millares 2 3 4 2 2 3" xfId="5449" xr:uid="{00000000-0005-0000-0000-00005F450000}"/>
    <cellStyle name="Millares 2 3 4 2 2 3 2" xfId="17921" xr:uid="{00000000-0005-0000-0000-000060450000}"/>
    <cellStyle name="Millares 2 3 4 2 2 4" xfId="7379" xr:uid="{00000000-0005-0000-0000-000061450000}"/>
    <cellStyle name="Millares 2 3 4 2 2 4 2" xfId="19850" xr:uid="{00000000-0005-0000-0000-000062450000}"/>
    <cellStyle name="Millares 2 3 4 2 2 5" xfId="9389" xr:uid="{00000000-0005-0000-0000-000063450000}"/>
    <cellStyle name="Millares 2 3 4 2 2 5 2" xfId="21858" xr:uid="{00000000-0005-0000-0000-000064450000}"/>
    <cellStyle name="Millares 2 3 4 2 2 6" xfId="14050" xr:uid="{00000000-0005-0000-0000-000065450000}"/>
    <cellStyle name="Millares 2 3 4 2 2 7" xfId="29597" xr:uid="{00000000-0005-0000-0000-000066450000}"/>
    <cellStyle name="Millares 2 3 4 2 2 8" xfId="32316" xr:uid="{00000000-0005-0000-0000-000067450000}"/>
    <cellStyle name="Millares 2 3 4 2 2 9" xfId="33474" xr:uid="{00000000-0005-0000-0000-000068450000}"/>
    <cellStyle name="Millares 2 3 4 2 20" xfId="32877" xr:uid="{00000000-0005-0000-0000-000069450000}"/>
    <cellStyle name="Millares 2 3 4 2 3" xfId="2054" xr:uid="{00000000-0005-0000-0000-00006A450000}"/>
    <cellStyle name="Millares 2 3 4 2 3 2" xfId="3978" xr:uid="{00000000-0005-0000-0000-00006B450000}"/>
    <cellStyle name="Millares 2 3 4 2 3 2 2" xfId="16451" xr:uid="{00000000-0005-0000-0000-00006C450000}"/>
    <cellStyle name="Millares 2 3 4 2 3 3" xfId="5929" xr:uid="{00000000-0005-0000-0000-00006D450000}"/>
    <cellStyle name="Millares 2 3 4 2 3 3 2" xfId="18401" xr:uid="{00000000-0005-0000-0000-00006E450000}"/>
    <cellStyle name="Millares 2 3 4 2 3 4" xfId="7859" xr:uid="{00000000-0005-0000-0000-00006F450000}"/>
    <cellStyle name="Millares 2 3 4 2 3 4 2" xfId="20330" xr:uid="{00000000-0005-0000-0000-000070450000}"/>
    <cellStyle name="Millares 2 3 4 2 3 5" xfId="9867" xr:uid="{00000000-0005-0000-0000-000071450000}"/>
    <cellStyle name="Millares 2 3 4 2 3 5 2" xfId="22336" xr:uid="{00000000-0005-0000-0000-000072450000}"/>
    <cellStyle name="Millares 2 3 4 2 3 6" xfId="14530" xr:uid="{00000000-0005-0000-0000-000073450000}"/>
    <cellStyle name="Millares 2 3 4 2 4" xfId="2536" xr:uid="{00000000-0005-0000-0000-000074450000}"/>
    <cellStyle name="Millares 2 3 4 2 4 2" xfId="4457" xr:uid="{00000000-0005-0000-0000-000075450000}"/>
    <cellStyle name="Millares 2 3 4 2 4 2 2" xfId="16930" xr:uid="{00000000-0005-0000-0000-000076450000}"/>
    <cellStyle name="Millares 2 3 4 2 4 3" xfId="6412" xr:uid="{00000000-0005-0000-0000-000077450000}"/>
    <cellStyle name="Millares 2 3 4 2 4 3 2" xfId="18884" xr:uid="{00000000-0005-0000-0000-000078450000}"/>
    <cellStyle name="Millares 2 3 4 2 4 4" xfId="8338" xr:uid="{00000000-0005-0000-0000-000079450000}"/>
    <cellStyle name="Millares 2 3 4 2 4 4 2" xfId="20809" xr:uid="{00000000-0005-0000-0000-00007A450000}"/>
    <cellStyle name="Millares 2 3 4 2 4 5" xfId="10344" xr:uid="{00000000-0005-0000-0000-00007B450000}"/>
    <cellStyle name="Millares 2 3 4 2 4 5 2" xfId="22813" xr:uid="{00000000-0005-0000-0000-00007C450000}"/>
    <cellStyle name="Millares 2 3 4 2 4 6" xfId="15009" xr:uid="{00000000-0005-0000-0000-00007D450000}"/>
    <cellStyle name="Millares 2 3 4 2 5" xfId="1094" xr:uid="{00000000-0005-0000-0000-00007E450000}"/>
    <cellStyle name="Millares 2 3 4 2 5 2" xfId="13570" xr:uid="{00000000-0005-0000-0000-00007F450000}"/>
    <cellStyle name="Millares 2 3 4 2 6" xfId="3018" xr:uid="{00000000-0005-0000-0000-000080450000}"/>
    <cellStyle name="Millares 2 3 4 2 6 2" xfId="15491" xr:uid="{00000000-0005-0000-0000-000081450000}"/>
    <cellStyle name="Millares 2 3 4 2 7" xfId="4956" xr:uid="{00000000-0005-0000-0000-000082450000}"/>
    <cellStyle name="Millares 2 3 4 2 7 2" xfId="17428" xr:uid="{00000000-0005-0000-0000-000083450000}"/>
    <cellStyle name="Millares 2 3 4 2 8" xfId="6896" xr:uid="{00000000-0005-0000-0000-000084450000}"/>
    <cellStyle name="Millares 2 3 4 2 8 2" xfId="19367" xr:uid="{00000000-0005-0000-0000-000085450000}"/>
    <cellStyle name="Millares 2 3 4 2 9" xfId="8916" xr:uid="{00000000-0005-0000-0000-000086450000}"/>
    <cellStyle name="Millares 2 3 4 2 9 2" xfId="21385" xr:uid="{00000000-0005-0000-0000-000087450000}"/>
    <cellStyle name="Millares 2 3 4 20" xfId="31528" xr:uid="{00000000-0005-0000-0000-000088450000}"/>
    <cellStyle name="Millares 2 3 4 21" xfId="32699" xr:uid="{00000000-0005-0000-0000-000089450000}"/>
    <cellStyle name="Millares 2 3 4 3" xfId="1396" xr:uid="{00000000-0005-0000-0000-00008A450000}"/>
    <cellStyle name="Millares 2 3 4 3 2" xfId="3320" xr:uid="{00000000-0005-0000-0000-00008B450000}"/>
    <cellStyle name="Millares 2 3 4 3 2 2" xfId="15793" xr:uid="{00000000-0005-0000-0000-00008C450000}"/>
    <cellStyle name="Millares 2 3 4 3 3" xfId="5272" xr:uid="{00000000-0005-0000-0000-00008D450000}"/>
    <cellStyle name="Millares 2 3 4 3 3 2" xfId="17743" xr:uid="{00000000-0005-0000-0000-00008E450000}"/>
    <cellStyle name="Millares 2 3 4 3 4" xfId="7201" xr:uid="{00000000-0005-0000-0000-00008F450000}"/>
    <cellStyle name="Millares 2 3 4 3 4 2" xfId="19672" xr:uid="{00000000-0005-0000-0000-000090450000}"/>
    <cellStyle name="Millares 2 3 4 3 5" xfId="9211" xr:uid="{00000000-0005-0000-0000-000091450000}"/>
    <cellStyle name="Millares 2 3 4 3 5 2" xfId="21680" xr:uid="{00000000-0005-0000-0000-000092450000}"/>
    <cellStyle name="Millares 2 3 4 3 6" xfId="13872" xr:uid="{00000000-0005-0000-0000-000093450000}"/>
    <cellStyle name="Millares 2 3 4 3 7" xfId="29419" xr:uid="{00000000-0005-0000-0000-000094450000}"/>
    <cellStyle name="Millares 2 3 4 3 8" xfId="32138" xr:uid="{00000000-0005-0000-0000-000095450000}"/>
    <cellStyle name="Millares 2 3 4 3 9" xfId="33296" xr:uid="{00000000-0005-0000-0000-000096450000}"/>
    <cellStyle name="Millares 2 3 4 4" xfId="1876" xr:uid="{00000000-0005-0000-0000-000097450000}"/>
    <cellStyle name="Millares 2 3 4 4 2" xfId="3800" xr:uid="{00000000-0005-0000-0000-000098450000}"/>
    <cellStyle name="Millares 2 3 4 4 2 2" xfId="16273" xr:uid="{00000000-0005-0000-0000-000099450000}"/>
    <cellStyle name="Millares 2 3 4 4 3" xfId="5751" xr:uid="{00000000-0005-0000-0000-00009A450000}"/>
    <cellStyle name="Millares 2 3 4 4 3 2" xfId="18223" xr:uid="{00000000-0005-0000-0000-00009B450000}"/>
    <cellStyle name="Millares 2 3 4 4 4" xfId="7681" xr:uid="{00000000-0005-0000-0000-00009C450000}"/>
    <cellStyle name="Millares 2 3 4 4 4 2" xfId="20152" xr:uid="{00000000-0005-0000-0000-00009D450000}"/>
    <cellStyle name="Millares 2 3 4 4 5" xfId="9689" xr:uid="{00000000-0005-0000-0000-00009E450000}"/>
    <cellStyle name="Millares 2 3 4 4 5 2" xfId="22158" xr:uid="{00000000-0005-0000-0000-00009F450000}"/>
    <cellStyle name="Millares 2 3 4 4 6" xfId="14352" xr:uid="{00000000-0005-0000-0000-0000A0450000}"/>
    <cellStyle name="Millares 2 3 4 5" xfId="2358" xr:uid="{00000000-0005-0000-0000-0000A1450000}"/>
    <cellStyle name="Millares 2 3 4 5 2" xfId="4279" xr:uid="{00000000-0005-0000-0000-0000A2450000}"/>
    <cellStyle name="Millares 2 3 4 5 2 2" xfId="16752" xr:uid="{00000000-0005-0000-0000-0000A3450000}"/>
    <cellStyle name="Millares 2 3 4 5 3" xfId="6234" xr:uid="{00000000-0005-0000-0000-0000A4450000}"/>
    <cellStyle name="Millares 2 3 4 5 3 2" xfId="18706" xr:uid="{00000000-0005-0000-0000-0000A5450000}"/>
    <cellStyle name="Millares 2 3 4 5 4" xfId="8160" xr:uid="{00000000-0005-0000-0000-0000A6450000}"/>
    <cellStyle name="Millares 2 3 4 5 4 2" xfId="20631" xr:uid="{00000000-0005-0000-0000-0000A7450000}"/>
    <cellStyle name="Millares 2 3 4 5 5" xfId="10166" xr:uid="{00000000-0005-0000-0000-0000A8450000}"/>
    <cellStyle name="Millares 2 3 4 5 5 2" xfId="22635" xr:uid="{00000000-0005-0000-0000-0000A9450000}"/>
    <cellStyle name="Millares 2 3 4 5 6" xfId="14831" xr:uid="{00000000-0005-0000-0000-0000AA450000}"/>
    <cellStyle name="Millares 2 3 4 6" xfId="916" xr:uid="{00000000-0005-0000-0000-0000AB450000}"/>
    <cellStyle name="Millares 2 3 4 6 2" xfId="13392" xr:uid="{00000000-0005-0000-0000-0000AC450000}"/>
    <cellStyle name="Millares 2 3 4 7" xfId="2840" xr:uid="{00000000-0005-0000-0000-0000AD450000}"/>
    <cellStyle name="Millares 2 3 4 7 2" xfId="15313" xr:uid="{00000000-0005-0000-0000-0000AE450000}"/>
    <cellStyle name="Millares 2 3 4 8" xfId="4776" xr:uid="{00000000-0005-0000-0000-0000AF450000}"/>
    <cellStyle name="Millares 2 3 4 8 2" xfId="17248" xr:uid="{00000000-0005-0000-0000-0000B0450000}"/>
    <cellStyle name="Millares 2 3 4 9" xfId="6718" xr:uid="{00000000-0005-0000-0000-0000B1450000}"/>
    <cellStyle name="Millares 2 3 4 9 2" xfId="19189" xr:uid="{00000000-0005-0000-0000-0000B2450000}"/>
    <cellStyle name="Millares 2 3 5" xfId="222" xr:uid="{00000000-0005-0000-0000-0000B3450000}"/>
    <cellStyle name="Millares 2 3 5 10" xfId="8775" xr:uid="{00000000-0005-0000-0000-0000B4450000}"/>
    <cellStyle name="Millares 2 3 5 10 2" xfId="21244" xr:uid="{00000000-0005-0000-0000-0000B5450000}"/>
    <cellStyle name="Millares 2 3 5 11" xfId="10680" xr:uid="{00000000-0005-0000-0000-0000B6450000}"/>
    <cellStyle name="Millares 2 3 5 11 2" xfId="23146" xr:uid="{00000000-0005-0000-0000-0000B7450000}"/>
    <cellStyle name="Millares 2 3 5 12" xfId="11160" xr:uid="{00000000-0005-0000-0000-0000B8450000}"/>
    <cellStyle name="Millares 2 3 5 12 2" xfId="23625" xr:uid="{00000000-0005-0000-0000-0000B9450000}"/>
    <cellStyle name="Millares 2 3 5 13" xfId="12301" xr:uid="{00000000-0005-0000-0000-0000BA450000}"/>
    <cellStyle name="Millares 2 3 5 13 2" xfId="24135" xr:uid="{00000000-0005-0000-0000-0000BB450000}"/>
    <cellStyle name="Millares 2 3 5 14" xfId="12940" xr:uid="{00000000-0005-0000-0000-0000BC450000}"/>
    <cellStyle name="Millares 2 3 5 15" xfId="24843" xr:uid="{00000000-0005-0000-0000-0000BD450000}"/>
    <cellStyle name="Millares 2 3 5 16" xfId="25467" xr:uid="{00000000-0005-0000-0000-0000BE450000}"/>
    <cellStyle name="Millares 2 3 5 17" xfId="26933" xr:uid="{00000000-0005-0000-0000-0000BF450000}"/>
    <cellStyle name="Millares 2 3 5 18" xfId="27893" xr:uid="{00000000-0005-0000-0000-0000C0450000}"/>
    <cellStyle name="Millares 2 3 5 19" xfId="28610" xr:uid="{00000000-0005-0000-0000-0000C1450000}"/>
    <cellStyle name="Millares 2 3 5 2" xfId="407" xr:uid="{00000000-0005-0000-0000-0000C2450000}"/>
    <cellStyle name="Millares 2 3 5 2 10" xfId="10858" xr:uid="{00000000-0005-0000-0000-0000C3450000}"/>
    <cellStyle name="Millares 2 3 5 2 10 2" xfId="23324" xr:uid="{00000000-0005-0000-0000-0000C4450000}"/>
    <cellStyle name="Millares 2 3 5 2 11" xfId="11338" xr:uid="{00000000-0005-0000-0000-0000C5450000}"/>
    <cellStyle name="Millares 2 3 5 2 11 2" xfId="23803" xr:uid="{00000000-0005-0000-0000-0000C6450000}"/>
    <cellStyle name="Millares 2 3 5 2 12" xfId="12479" xr:uid="{00000000-0005-0000-0000-0000C7450000}"/>
    <cellStyle name="Millares 2 3 5 2 12 2" xfId="24313" xr:uid="{00000000-0005-0000-0000-0000C8450000}"/>
    <cellStyle name="Millares 2 3 5 2 13" xfId="13118" xr:uid="{00000000-0005-0000-0000-0000C9450000}"/>
    <cellStyle name="Millares 2 3 5 2 14" xfId="25021" xr:uid="{00000000-0005-0000-0000-0000CA450000}"/>
    <cellStyle name="Millares 2 3 5 2 15" xfId="25649" xr:uid="{00000000-0005-0000-0000-0000CB450000}"/>
    <cellStyle name="Millares 2 3 5 2 16" xfId="27112" xr:uid="{00000000-0005-0000-0000-0000CC450000}"/>
    <cellStyle name="Millares 2 3 5 2 17" xfId="28071" xr:uid="{00000000-0005-0000-0000-0000CD450000}"/>
    <cellStyle name="Millares 2 3 5 2 18" xfId="28791" xr:uid="{00000000-0005-0000-0000-0000CE450000}"/>
    <cellStyle name="Millares 2 3 5 2 19" xfId="31735" xr:uid="{00000000-0005-0000-0000-0000CF450000}"/>
    <cellStyle name="Millares 2 3 5 2 2" xfId="1603" xr:uid="{00000000-0005-0000-0000-0000D0450000}"/>
    <cellStyle name="Millares 2 3 5 2 2 2" xfId="3527" xr:uid="{00000000-0005-0000-0000-0000D1450000}"/>
    <cellStyle name="Millares 2 3 5 2 2 2 2" xfId="16000" xr:uid="{00000000-0005-0000-0000-0000D2450000}"/>
    <cellStyle name="Millares 2 3 5 2 2 3" xfId="5478" xr:uid="{00000000-0005-0000-0000-0000D3450000}"/>
    <cellStyle name="Millares 2 3 5 2 2 3 2" xfId="17950" xr:uid="{00000000-0005-0000-0000-0000D4450000}"/>
    <cellStyle name="Millares 2 3 5 2 2 4" xfId="7408" xr:uid="{00000000-0005-0000-0000-0000D5450000}"/>
    <cellStyle name="Millares 2 3 5 2 2 4 2" xfId="19879" xr:uid="{00000000-0005-0000-0000-0000D6450000}"/>
    <cellStyle name="Millares 2 3 5 2 2 5" xfId="9418" xr:uid="{00000000-0005-0000-0000-0000D7450000}"/>
    <cellStyle name="Millares 2 3 5 2 2 5 2" xfId="21887" xr:uid="{00000000-0005-0000-0000-0000D8450000}"/>
    <cellStyle name="Millares 2 3 5 2 2 6" xfId="14079" xr:uid="{00000000-0005-0000-0000-0000D9450000}"/>
    <cellStyle name="Millares 2 3 5 2 2 7" xfId="29626" xr:uid="{00000000-0005-0000-0000-0000DA450000}"/>
    <cellStyle name="Millares 2 3 5 2 2 8" xfId="32345" xr:uid="{00000000-0005-0000-0000-0000DB450000}"/>
    <cellStyle name="Millares 2 3 5 2 2 9" xfId="33503" xr:uid="{00000000-0005-0000-0000-0000DC450000}"/>
    <cellStyle name="Millares 2 3 5 2 20" xfId="32906" xr:uid="{00000000-0005-0000-0000-0000DD450000}"/>
    <cellStyle name="Millares 2 3 5 2 3" xfId="2083" xr:uid="{00000000-0005-0000-0000-0000DE450000}"/>
    <cellStyle name="Millares 2 3 5 2 3 2" xfId="4007" xr:uid="{00000000-0005-0000-0000-0000DF450000}"/>
    <cellStyle name="Millares 2 3 5 2 3 2 2" xfId="16480" xr:uid="{00000000-0005-0000-0000-0000E0450000}"/>
    <cellStyle name="Millares 2 3 5 2 3 3" xfId="5958" xr:uid="{00000000-0005-0000-0000-0000E1450000}"/>
    <cellStyle name="Millares 2 3 5 2 3 3 2" xfId="18430" xr:uid="{00000000-0005-0000-0000-0000E2450000}"/>
    <cellStyle name="Millares 2 3 5 2 3 4" xfId="7888" xr:uid="{00000000-0005-0000-0000-0000E3450000}"/>
    <cellStyle name="Millares 2 3 5 2 3 4 2" xfId="20359" xr:uid="{00000000-0005-0000-0000-0000E4450000}"/>
    <cellStyle name="Millares 2 3 5 2 3 5" xfId="9896" xr:uid="{00000000-0005-0000-0000-0000E5450000}"/>
    <cellStyle name="Millares 2 3 5 2 3 5 2" xfId="22365" xr:uid="{00000000-0005-0000-0000-0000E6450000}"/>
    <cellStyle name="Millares 2 3 5 2 3 6" xfId="14559" xr:uid="{00000000-0005-0000-0000-0000E7450000}"/>
    <cellStyle name="Millares 2 3 5 2 4" xfId="2565" xr:uid="{00000000-0005-0000-0000-0000E8450000}"/>
    <cellStyle name="Millares 2 3 5 2 4 2" xfId="4486" xr:uid="{00000000-0005-0000-0000-0000E9450000}"/>
    <cellStyle name="Millares 2 3 5 2 4 2 2" xfId="16959" xr:uid="{00000000-0005-0000-0000-0000EA450000}"/>
    <cellStyle name="Millares 2 3 5 2 4 3" xfId="6441" xr:uid="{00000000-0005-0000-0000-0000EB450000}"/>
    <cellStyle name="Millares 2 3 5 2 4 3 2" xfId="18913" xr:uid="{00000000-0005-0000-0000-0000EC450000}"/>
    <cellStyle name="Millares 2 3 5 2 4 4" xfId="8367" xr:uid="{00000000-0005-0000-0000-0000ED450000}"/>
    <cellStyle name="Millares 2 3 5 2 4 4 2" xfId="20838" xr:uid="{00000000-0005-0000-0000-0000EE450000}"/>
    <cellStyle name="Millares 2 3 5 2 4 5" xfId="10373" xr:uid="{00000000-0005-0000-0000-0000EF450000}"/>
    <cellStyle name="Millares 2 3 5 2 4 5 2" xfId="22842" xr:uid="{00000000-0005-0000-0000-0000F0450000}"/>
    <cellStyle name="Millares 2 3 5 2 4 6" xfId="15038" xr:uid="{00000000-0005-0000-0000-0000F1450000}"/>
    <cellStyle name="Millares 2 3 5 2 5" xfId="1123" xr:uid="{00000000-0005-0000-0000-0000F2450000}"/>
    <cellStyle name="Millares 2 3 5 2 5 2" xfId="13599" xr:uid="{00000000-0005-0000-0000-0000F3450000}"/>
    <cellStyle name="Millares 2 3 5 2 6" xfId="3047" xr:uid="{00000000-0005-0000-0000-0000F4450000}"/>
    <cellStyle name="Millares 2 3 5 2 6 2" xfId="15520" xr:uid="{00000000-0005-0000-0000-0000F5450000}"/>
    <cellStyle name="Millares 2 3 5 2 7" xfId="4985" xr:uid="{00000000-0005-0000-0000-0000F6450000}"/>
    <cellStyle name="Millares 2 3 5 2 7 2" xfId="17457" xr:uid="{00000000-0005-0000-0000-0000F7450000}"/>
    <cellStyle name="Millares 2 3 5 2 8" xfId="6925" xr:uid="{00000000-0005-0000-0000-0000F8450000}"/>
    <cellStyle name="Millares 2 3 5 2 8 2" xfId="19396" xr:uid="{00000000-0005-0000-0000-0000F9450000}"/>
    <cellStyle name="Millares 2 3 5 2 9" xfId="8944" xr:uid="{00000000-0005-0000-0000-0000FA450000}"/>
    <cellStyle name="Millares 2 3 5 2 9 2" xfId="21413" xr:uid="{00000000-0005-0000-0000-0000FB450000}"/>
    <cellStyle name="Millares 2 3 5 20" xfId="31557" xr:uid="{00000000-0005-0000-0000-0000FC450000}"/>
    <cellStyle name="Millares 2 3 5 21" xfId="32728" xr:uid="{00000000-0005-0000-0000-0000FD450000}"/>
    <cellStyle name="Millares 2 3 5 3" xfId="1425" xr:uid="{00000000-0005-0000-0000-0000FE450000}"/>
    <cellStyle name="Millares 2 3 5 3 2" xfId="3349" xr:uid="{00000000-0005-0000-0000-0000FF450000}"/>
    <cellStyle name="Millares 2 3 5 3 2 2" xfId="15822" xr:uid="{00000000-0005-0000-0000-000000460000}"/>
    <cellStyle name="Millares 2 3 5 3 3" xfId="5301" xr:uid="{00000000-0005-0000-0000-000001460000}"/>
    <cellStyle name="Millares 2 3 5 3 3 2" xfId="17772" xr:uid="{00000000-0005-0000-0000-000002460000}"/>
    <cellStyle name="Millares 2 3 5 3 4" xfId="7230" xr:uid="{00000000-0005-0000-0000-000003460000}"/>
    <cellStyle name="Millares 2 3 5 3 4 2" xfId="19701" xr:uid="{00000000-0005-0000-0000-000004460000}"/>
    <cellStyle name="Millares 2 3 5 3 5" xfId="9240" xr:uid="{00000000-0005-0000-0000-000005460000}"/>
    <cellStyle name="Millares 2 3 5 3 5 2" xfId="21709" xr:uid="{00000000-0005-0000-0000-000006460000}"/>
    <cellStyle name="Millares 2 3 5 3 6" xfId="13901" xr:uid="{00000000-0005-0000-0000-000007460000}"/>
    <cellStyle name="Millares 2 3 5 3 7" xfId="29448" xr:uid="{00000000-0005-0000-0000-000008460000}"/>
    <cellStyle name="Millares 2 3 5 3 8" xfId="32167" xr:uid="{00000000-0005-0000-0000-000009460000}"/>
    <cellStyle name="Millares 2 3 5 3 9" xfId="33325" xr:uid="{00000000-0005-0000-0000-00000A460000}"/>
    <cellStyle name="Millares 2 3 5 4" xfId="1905" xr:uid="{00000000-0005-0000-0000-00000B460000}"/>
    <cellStyle name="Millares 2 3 5 4 2" xfId="3829" xr:uid="{00000000-0005-0000-0000-00000C460000}"/>
    <cellStyle name="Millares 2 3 5 4 2 2" xfId="16302" xr:uid="{00000000-0005-0000-0000-00000D460000}"/>
    <cellStyle name="Millares 2 3 5 4 3" xfId="5780" xr:uid="{00000000-0005-0000-0000-00000E460000}"/>
    <cellStyle name="Millares 2 3 5 4 3 2" xfId="18252" xr:uid="{00000000-0005-0000-0000-00000F460000}"/>
    <cellStyle name="Millares 2 3 5 4 4" xfId="7710" xr:uid="{00000000-0005-0000-0000-000010460000}"/>
    <cellStyle name="Millares 2 3 5 4 4 2" xfId="20181" xr:uid="{00000000-0005-0000-0000-000011460000}"/>
    <cellStyle name="Millares 2 3 5 4 5" xfId="9718" xr:uid="{00000000-0005-0000-0000-000012460000}"/>
    <cellStyle name="Millares 2 3 5 4 5 2" xfId="22187" xr:uid="{00000000-0005-0000-0000-000013460000}"/>
    <cellStyle name="Millares 2 3 5 4 6" xfId="14381" xr:uid="{00000000-0005-0000-0000-000014460000}"/>
    <cellStyle name="Millares 2 3 5 5" xfId="2387" xr:uid="{00000000-0005-0000-0000-000015460000}"/>
    <cellStyle name="Millares 2 3 5 5 2" xfId="4308" xr:uid="{00000000-0005-0000-0000-000016460000}"/>
    <cellStyle name="Millares 2 3 5 5 2 2" xfId="16781" xr:uid="{00000000-0005-0000-0000-000017460000}"/>
    <cellStyle name="Millares 2 3 5 5 3" xfId="6263" xr:uid="{00000000-0005-0000-0000-000018460000}"/>
    <cellStyle name="Millares 2 3 5 5 3 2" xfId="18735" xr:uid="{00000000-0005-0000-0000-000019460000}"/>
    <cellStyle name="Millares 2 3 5 5 4" xfId="8189" xr:uid="{00000000-0005-0000-0000-00001A460000}"/>
    <cellStyle name="Millares 2 3 5 5 4 2" xfId="20660" xr:uid="{00000000-0005-0000-0000-00001B460000}"/>
    <cellStyle name="Millares 2 3 5 5 5" xfId="10195" xr:uid="{00000000-0005-0000-0000-00001C460000}"/>
    <cellStyle name="Millares 2 3 5 5 5 2" xfId="22664" xr:uid="{00000000-0005-0000-0000-00001D460000}"/>
    <cellStyle name="Millares 2 3 5 5 6" xfId="14860" xr:uid="{00000000-0005-0000-0000-00001E460000}"/>
    <cellStyle name="Millares 2 3 5 6" xfId="945" xr:uid="{00000000-0005-0000-0000-00001F460000}"/>
    <cellStyle name="Millares 2 3 5 6 2" xfId="13421" xr:uid="{00000000-0005-0000-0000-000020460000}"/>
    <cellStyle name="Millares 2 3 5 7" xfId="2869" xr:uid="{00000000-0005-0000-0000-000021460000}"/>
    <cellStyle name="Millares 2 3 5 7 2" xfId="15342" xr:uid="{00000000-0005-0000-0000-000022460000}"/>
    <cellStyle name="Millares 2 3 5 8" xfId="4807" xr:uid="{00000000-0005-0000-0000-000023460000}"/>
    <cellStyle name="Millares 2 3 5 8 2" xfId="17279" xr:uid="{00000000-0005-0000-0000-000024460000}"/>
    <cellStyle name="Millares 2 3 5 9" xfId="6747" xr:uid="{00000000-0005-0000-0000-000025460000}"/>
    <cellStyle name="Millares 2 3 5 9 2" xfId="19218" xr:uid="{00000000-0005-0000-0000-000026460000}"/>
    <cellStyle name="Millares 2 3 6" xfId="254" xr:uid="{00000000-0005-0000-0000-000027460000}"/>
    <cellStyle name="Millares 2 3 6 10" xfId="8806" xr:uid="{00000000-0005-0000-0000-000028460000}"/>
    <cellStyle name="Millares 2 3 6 10 2" xfId="21275" xr:uid="{00000000-0005-0000-0000-000029460000}"/>
    <cellStyle name="Millares 2 3 6 11" xfId="10712" xr:uid="{00000000-0005-0000-0000-00002A460000}"/>
    <cellStyle name="Millares 2 3 6 11 2" xfId="23178" xr:uid="{00000000-0005-0000-0000-00002B460000}"/>
    <cellStyle name="Millares 2 3 6 12" xfId="11192" xr:uid="{00000000-0005-0000-0000-00002C460000}"/>
    <cellStyle name="Millares 2 3 6 12 2" xfId="23657" xr:uid="{00000000-0005-0000-0000-00002D460000}"/>
    <cellStyle name="Millares 2 3 6 13" xfId="12333" xr:uid="{00000000-0005-0000-0000-00002E460000}"/>
    <cellStyle name="Millares 2 3 6 13 2" xfId="24167" xr:uid="{00000000-0005-0000-0000-00002F460000}"/>
    <cellStyle name="Millares 2 3 6 14" xfId="12972" xr:uid="{00000000-0005-0000-0000-000030460000}"/>
    <cellStyle name="Millares 2 3 6 15" xfId="24875" xr:uid="{00000000-0005-0000-0000-000031460000}"/>
    <cellStyle name="Millares 2 3 6 16" xfId="25499" xr:uid="{00000000-0005-0000-0000-000032460000}"/>
    <cellStyle name="Millares 2 3 6 17" xfId="26965" xr:uid="{00000000-0005-0000-0000-000033460000}"/>
    <cellStyle name="Millares 2 3 6 18" xfId="27925" xr:uid="{00000000-0005-0000-0000-000034460000}"/>
    <cellStyle name="Millares 2 3 6 19" xfId="28642" xr:uid="{00000000-0005-0000-0000-000035460000}"/>
    <cellStyle name="Millares 2 3 6 2" xfId="439" xr:uid="{00000000-0005-0000-0000-000036460000}"/>
    <cellStyle name="Millares 2 3 6 2 10" xfId="10890" xr:uid="{00000000-0005-0000-0000-000037460000}"/>
    <cellStyle name="Millares 2 3 6 2 10 2" xfId="23356" xr:uid="{00000000-0005-0000-0000-000038460000}"/>
    <cellStyle name="Millares 2 3 6 2 11" xfId="11370" xr:uid="{00000000-0005-0000-0000-000039460000}"/>
    <cellStyle name="Millares 2 3 6 2 11 2" xfId="23835" xr:uid="{00000000-0005-0000-0000-00003A460000}"/>
    <cellStyle name="Millares 2 3 6 2 12" xfId="12511" xr:uid="{00000000-0005-0000-0000-00003B460000}"/>
    <cellStyle name="Millares 2 3 6 2 12 2" xfId="24345" xr:uid="{00000000-0005-0000-0000-00003C460000}"/>
    <cellStyle name="Millares 2 3 6 2 13" xfId="13150" xr:uid="{00000000-0005-0000-0000-00003D460000}"/>
    <cellStyle name="Millares 2 3 6 2 14" xfId="25053" xr:uid="{00000000-0005-0000-0000-00003E460000}"/>
    <cellStyle name="Millares 2 3 6 2 15" xfId="25681" xr:uid="{00000000-0005-0000-0000-00003F460000}"/>
    <cellStyle name="Millares 2 3 6 2 16" xfId="27144" xr:uid="{00000000-0005-0000-0000-000040460000}"/>
    <cellStyle name="Millares 2 3 6 2 17" xfId="28103" xr:uid="{00000000-0005-0000-0000-000041460000}"/>
    <cellStyle name="Millares 2 3 6 2 18" xfId="28823" xr:uid="{00000000-0005-0000-0000-000042460000}"/>
    <cellStyle name="Millares 2 3 6 2 19" xfId="31767" xr:uid="{00000000-0005-0000-0000-000043460000}"/>
    <cellStyle name="Millares 2 3 6 2 2" xfId="1635" xr:uid="{00000000-0005-0000-0000-000044460000}"/>
    <cellStyle name="Millares 2 3 6 2 2 2" xfId="3559" xr:uid="{00000000-0005-0000-0000-000045460000}"/>
    <cellStyle name="Millares 2 3 6 2 2 2 2" xfId="16032" xr:uid="{00000000-0005-0000-0000-000046460000}"/>
    <cellStyle name="Millares 2 3 6 2 2 3" xfId="5510" xr:uid="{00000000-0005-0000-0000-000047460000}"/>
    <cellStyle name="Millares 2 3 6 2 2 3 2" xfId="17982" xr:uid="{00000000-0005-0000-0000-000048460000}"/>
    <cellStyle name="Millares 2 3 6 2 2 4" xfId="7440" xr:uid="{00000000-0005-0000-0000-000049460000}"/>
    <cellStyle name="Millares 2 3 6 2 2 4 2" xfId="19911" xr:uid="{00000000-0005-0000-0000-00004A460000}"/>
    <cellStyle name="Millares 2 3 6 2 2 5" xfId="9450" xr:uid="{00000000-0005-0000-0000-00004B460000}"/>
    <cellStyle name="Millares 2 3 6 2 2 5 2" xfId="21919" xr:uid="{00000000-0005-0000-0000-00004C460000}"/>
    <cellStyle name="Millares 2 3 6 2 2 6" xfId="14111" xr:uid="{00000000-0005-0000-0000-00004D460000}"/>
    <cellStyle name="Millares 2 3 6 2 2 7" xfId="29658" xr:uid="{00000000-0005-0000-0000-00004E460000}"/>
    <cellStyle name="Millares 2 3 6 2 2 8" xfId="32377" xr:uid="{00000000-0005-0000-0000-00004F460000}"/>
    <cellStyle name="Millares 2 3 6 2 2 9" xfId="33535" xr:uid="{00000000-0005-0000-0000-000050460000}"/>
    <cellStyle name="Millares 2 3 6 2 20" xfId="32938" xr:uid="{00000000-0005-0000-0000-000051460000}"/>
    <cellStyle name="Millares 2 3 6 2 3" xfId="2115" xr:uid="{00000000-0005-0000-0000-000052460000}"/>
    <cellStyle name="Millares 2 3 6 2 3 2" xfId="4039" xr:uid="{00000000-0005-0000-0000-000053460000}"/>
    <cellStyle name="Millares 2 3 6 2 3 2 2" xfId="16512" xr:uid="{00000000-0005-0000-0000-000054460000}"/>
    <cellStyle name="Millares 2 3 6 2 3 3" xfId="5990" xr:uid="{00000000-0005-0000-0000-000055460000}"/>
    <cellStyle name="Millares 2 3 6 2 3 3 2" xfId="18462" xr:uid="{00000000-0005-0000-0000-000056460000}"/>
    <cellStyle name="Millares 2 3 6 2 3 4" xfId="7920" xr:uid="{00000000-0005-0000-0000-000057460000}"/>
    <cellStyle name="Millares 2 3 6 2 3 4 2" xfId="20391" xr:uid="{00000000-0005-0000-0000-000058460000}"/>
    <cellStyle name="Millares 2 3 6 2 3 5" xfId="9928" xr:uid="{00000000-0005-0000-0000-000059460000}"/>
    <cellStyle name="Millares 2 3 6 2 3 5 2" xfId="22397" xr:uid="{00000000-0005-0000-0000-00005A460000}"/>
    <cellStyle name="Millares 2 3 6 2 3 6" xfId="14591" xr:uid="{00000000-0005-0000-0000-00005B460000}"/>
    <cellStyle name="Millares 2 3 6 2 4" xfId="2597" xr:uid="{00000000-0005-0000-0000-00005C460000}"/>
    <cellStyle name="Millares 2 3 6 2 4 2" xfId="4518" xr:uid="{00000000-0005-0000-0000-00005D460000}"/>
    <cellStyle name="Millares 2 3 6 2 4 2 2" xfId="16991" xr:uid="{00000000-0005-0000-0000-00005E460000}"/>
    <cellStyle name="Millares 2 3 6 2 4 3" xfId="6473" xr:uid="{00000000-0005-0000-0000-00005F460000}"/>
    <cellStyle name="Millares 2 3 6 2 4 3 2" xfId="18945" xr:uid="{00000000-0005-0000-0000-000060460000}"/>
    <cellStyle name="Millares 2 3 6 2 4 4" xfId="8399" xr:uid="{00000000-0005-0000-0000-000061460000}"/>
    <cellStyle name="Millares 2 3 6 2 4 4 2" xfId="20870" xr:uid="{00000000-0005-0000-0000-000062460000}"/>
    <cellStyle name="Millares 2 3 6 2 4 5" xfId="10405" xr:uid="{00000000-0005-0000-0000-000063460000}"/>
    <cellStyle name="Millares 2 3 6 2 4 5 2" xfId="22874" xr:uid="{00000000-0005-0000-0000-000064460000}"/>
    <cellStyle name="Millares 2 3 6 2 4 6" xfId="15070" xr:uid="{00000000-0005-0000-0000-000065460000}"/>
    <cellStyle name="Millares 2 3 6 2 5" xfId="1155" xr:uid="{00000000-0005-0000-0000-000066460000}"/>
    <cellStyle name="Millares 2 3 6 2 5 2" xfId="13631" xr:uid="{00000000-0005-0000-0000-000067460000}"/>
    <cellStyle name="Millares 2 3 6 2 6" xfId="3079" xr:uid="{00000000-0005-0000-0000-000068460000}"/>
    <cellStyle name="Millares 2 3 6 2 6 2" xfId="15552" xr:uid="{00000000-0005-0000-0000-000069460000}"/>
    <cellStyle name="Millares 2 3 6 2 7" xfId="5017" xr:uid="{00000000-0005-0000-0000-00006A460000}"/>
    <cellStyle name="Millares 2 3 6 2 7 2" xfId="17489" xr:uid="{00000000-0005-0000-0000-00006B460000}"/>
    <cellStyle name="Millares 2 3 6 2 8" xfId="6957" xr:uid="{00000000-0005-0000-0000-00006C460000}"/>
    <cellStyle name="Millares 2 3 6 2 8 2" xfId="19428" xr:uid="{00000000-0005-0000-0000-00006D460000}"/>
    <cellStyle name="Millares 2 3 6 2 9" xfId="8976" xr:uid="{00000000-0005-0000-0000-00006E460000}"/>
    <cellStyle name="Millares 2 3 6 2 9 2" xfId="21445" xr:uid="{00000000-0005-0000-0000-00006F460000}"/>
    <cellStyle name="Millares 2 3 6 20" xfId="31589" xr:uid="{00000000-0005-0000-0000-000070460000}"/>
    <cellStyle name="Millares 2 3 6 21" xfId="32760" xr:uid="{00000000-0005-0000-0000-000071460000}"/>
    <cellStyle name="Millares 2 3 6 3" xfId="1457" xr:uid="{00000000-0005-0000-0000-000072460000}"/>
    <cellStyle name="Millares 2 3 6 3 2" xfId="3381" xr:uid="{00000000-0005-0000-0000-000073460000}"/>
    <cellStyle name="Millares 2 3 6 3 2 2" xfId="15854" xr:uid="{00000000-0005-0000-0000-000074460000}"/>
    <cellStyle name="Millares 2 3 6 3 3" xfId="5333" xr:uid="{00000000-0005-0000-0000-000075460000}"/>
    <cellStyle name="Millares 2 3 6 3 3 2" xfId="17804" xr:uid="{00000000-0005-0000-0000-000076460000}"/>
    <cellStyle name="Millares 2 3 6 3 4" xfId="7262" xr:uid="{00000000-0005-0000-0000-000077460000}"/>
    <cellStyle name="Millares 2 3 6 3 4 2" xfId="19733" xr:uid="{00000000-0005-0000-0000-000078460000}"/>
    <cellStyle name="Millares 2 3 6 3 5" xfId="9272" xr:uid="{00000000-0005-0000-0000-000079460000}"/>
    <cellStyle name="Millares 2 3 6 3 5 2" xfId="21741" xr:uid="{00000000-0005-0000-0000-00007A460000}"/>
    <cellStyle name="Millares 2 3 6 3 6" xfId="13933" xr:uid="{00000000-0005-0000-0000-00007B460000}"/>
    <cellStyle name="Millares 2 3 6 3 7" xfId="29480" xr:uid="{00000000-0005-0000-0000-00007C460000}"/>
    <cellStyle name="Millares 2 3 6 3 8" xfId="32199" xr:uid="{00000000-0005-0000-0000-00007D460000}"/>
    <cellStyle name="Millares 2 3 6 3 9" xfId="33357" xr:uid="{00000000-0005-0000-0000-00007E460000}"/>
    <cellStyle name="Millares 2 3 6 4" xfId="1937" xr:uid="{00000000-0005-0000-0000-00007F460000}"/>
    <cellStyle name="Millares 2 3 6 4 2" xfId="3861" xr:uid="{00000000-0005-0000-0000-000080460000}"/>
    <cellStyle name="Millares 2 3 6 4 2 2" xfId="16334" xr:uid="{00000000-0005-0000-0000-000081460000}"/>
    <cellStyle name="Millares 2 3 6 4 3" xfId="5812" xr:uid="{00000000-0005-0000-0000-000082460000}"/>
    <cellStyle name="Millares 2 3 6 4 3 2" xfId="18284" xr:uid="{00000000-0005-0000-0000-000083460000}"/>
    <cellStyle name="Millares 2 3 6 4 4" xfId="7742" xr:uid="{00000000-0005-0000-0000-000084460000}"/>
    <cellStyle name="Millares 2 3 6 4 4 2" xfId="20213" xr:uid="{00000000-0005-0000-0000-000085460000}"/>
    <cellStyle name="Millares 2 3 6 4 5" xfId="9750" xr:uid="{00000000-0005-0000-0000-000086460000}"/>
    <cellStyle name="Millares 2 3 6 4 5 2" xfId="22219" xr:uid="{00000000-0005-0000-0000-000087460000}"/>
    <cellStyle name="Millares 2 3 6 4 6" xfId="14413" xr:uid="{00000000-0005-0000-0000-000088460000}"/>
    <cellStyle name="Millares 2 3 6 5" xfId="2419" xr:uid="{00000000-0005-0000-0000-000089460000}"/>
    <cellStyle name="Millares 2 3 6 5 2" xfId="4340" xr:uid="{00000000-0005-0000-0000-00008A460000}"/>
    <cellStyle name="Millares 2 3 6 5 2 2" xfId="16813" xr:uid="{00000000-0005-0000-0000-00008B460000}"/>
    <cellStyle name="Millares 2 3 6 5 3" xfId="6295" xr:uid="{00000000-0005-0000-0000-00008C460000}"/>
    <cellStyle name="Millares 2 3 6 5 3 2" xfId="18767" xr:uid="{00000000-0005-0000-0000-00008D460000}"/>
    <cellStyle name="Millares 2 3 6 5 4" xfId="8221" xr:uid="{00000000-0005-0000-0000-00008E460000}"/>
    <cellStyle name="Millares 2 3 6 5 4 2" xfId="20692" xr:uid="{00000000-0005-0000-0000-00008F460000}"/>
    <cellStyle name="Millares 2 3 6 5 5" xfId="10227" xr:uid="{00000000-0005-0000-0000-000090460000}"/>
    <cellStyle name="Millares 2 3 6 5 5 2" xfId="22696" xr:uid="{00000000-0005-0000-0000-000091460000}"/>
    <cellStyle name="Millares 2 3 6 5 6" xfId="14892" xr:uid="{00000000-0005-0000-0000-000092460000}"/>
    <cellStyle name="Millares 2 3 6 6" xfId="977" xr:uid="{00000000-0005-0000-0000-000093460000}"/>
    <cellStyle name="Millares 2 3 6 6 2" xfId="13453" xr:uid="{00000000-0005-0000-0000-000094460000}"/>
    <cellStyle name="Millares 2 3 6 7" xfId="2901" xr:uid="{00000000-0005-0000-0000-000095460000}"/>
    <cellStyle name="Millares 2 3 6 7 2" xfId="15374" xr:uid="{00000000-0005-0000-0000-000096460000}"/>
    <cellStyle name="Millares 2 3 6 8" xfId="4839" xr:uid="{00000000-0005-0000-0000-000097460000}"/>
    <cellStyle name="Millares 2 3 6 8 2" xfId="17311" xr:uid="{00000000-0005-0000-0000-000098460000}"/>
    <cellStyle name="Millares 2 3 6 9" xfId="6779" xr:uid="{00000000-0005-0000-0000-000099460000}"/>
    <cellStyle name="Millares 2 3 6 9 2" xfId="19250" xr:uid="{00000000-0005-0000-0000-00009A460000}"/>
    <cellStyle name="Millares 2 3 7" xfId="293" xr:uid="{00000000-0005-0000-0000-00009B460000}"/>
    <cellStyle name="Millares 2 3 7 10" xfId="10744" xr:uid="{00000000-0005-0000-0000-00009C460000}"/>
    <cellStyle name="Millares 2 3 7 10 2" xfId="23210" xr:uid="{00000000-0005-0000-0000-00009D460000}"/>
    <cellStyle name="Millares 2 3 7 11" xfId="11224" xr:uid="{00000000-0005-0000-0000-00009E460000}"/>
    <cellStyle name="Millares 2 3 7 11 2" xfId="23689" xr:uid="{00000000-0005-0000-0000-00009F460000}"/>
    <cellStyle name="Millares 2 3 7 12" xfId="12365" xr:uid="{00000000-0005-0000-0000-0000A0460000}"/>
    <cellStyle name="Millares 2 3 7 12 2" xfId="24199" xr:uid="{00000000-0005-0000-0000-0000A1460000}"/>
    <cellStyle name="Millares 2 3 7 13" xfId="13004" xr:uid="{00000000-0005-0000-0000-0000A2460000}"/>
    <cellStyle name="Millares 2 3 7 14" xfId="24907" xr:uid="{00000000-0005-0000-0000-0000A3460000}"/>
    <cellStyle name="Millares 2 3 7 15" xfId="25535" xr:uid="{00000000-0005-0000-0000-0000A4460000}"/>
    <cellStyle name="Millares 2 3 7 16" xfId="26998" xr:uid="{00000000-0005-0000-0000-0000A5460000}"/>
    <cellStyle name="Millares 2 3 7 17" xfId="27957" xr:uid="{00000000-0005-0000-0000-0000A6460000}"/>
    <cellStyle name="Millares 2 3 7 18" xfId="28677" xr:uid="{00000000-0005-0000-0000-0000A7460000}"/>
    <cellStyle name="Millares 2 3 7 19" xfId="31621" xr:uid="{00000000-0005-0000-0000-0000A8460000}"/>
    <cellStyle name="Millares 2 3 7 2" xfId="1489" xr:uid="{00000000-0005-0000-0000-0000A9460000}"/>
    <cellStyle name="Millares 2 3 7 2 2" xfId="3413" xr:uid="{00000000-0005-0000-0000-0000AA460000}"/>
    <cellStyle name="Millares 2 3 7 2 2 2" xfId="15886" xr:uid="{00000000-0005-0000-0000-0000AB460000}"/>
    <cellStyle name="Millares 2 3 7 2 3" xfId="5365" xr:uid="{00000000-0005-0000-0000-0000AC460000}"/>
    <cellStyle name="Millares 2 3 7 2 3 2" xfId="17836" xr:uid="{00000000-0005-0000-0000-0000AD460000}"/>
    <cellStyle name="Millares 2 3 7 2 4" xfId="7294" xr:uid="{00000000-0005-0000-0000-0000AE460000}"/>
    <cellStyle name="Millares 2 3 7 2 4 2" xfId="19765" xr:uid="{00000000-0005-0000-0000-0000AF460000}"/>
    <cellStyle name="Millares 2 3 7 2 5" xfId="9304" xr:uid="{00000000-0005-0000-0000-0000B0460000}"/>
    <cellStyle name="Millares 2 3 7 2 5 2" xfId="21773" xr:uid="{00000000-0005-0000-0000-0000B1460000}"/>
    <cellStyle name="Millares 2 3 7 2 6" xfId="13965" xr:uid="{00000000-0005-0000-0000-0000B2460000}"/>
    <cellStyle name="Millares 2 3 7 2 7" xfId="29512" xr:uid="{00000000-0005-0000-0000-0000B3460000}"/>
    <cellStyle name="Millares 2 3 7 2 8" xfId="32231" xr:uid="{00000000-0005-0000-0000-0000B4460000}"/>
    <cellStyle name="Millares 2 3 7 2 9" xfId="33389" xr:uid="{00000000-0005-0000-0000-0000B5460000}"/>
    <cellStyle name="Millares 2 3 7 20" xfId="32792" xr:uid="{00000000-0005-0000-0000-0000B6460000}"/>
    <cellStyle name="Millares 2 3 7 3" xfId="1969" xr:uid="{00000000-0005-0000-0000-0000B7460000}"/>
    <cellStyle name="Millares 2 3 7 3 2" xfId="3893" xr:uid="{00000000-0005-0000-0000-0000B8460000}"/>
    <cellStyle name="Millares 2 3 7 3 2 2" xfId="16366" xr:uid="{00000000-0005-0000-0000-0000B9460000}"/>
    <cellStyle name="Millares 2 3 7 3 3" xfId="5844" xr:uid="{00000000-0005-0000-0000-0000BA460000}"/>
    <cellStyle name="Millares 2 3 7 3 3 2" xfId="18316" xr:uid="{00000000-0005-0000-0000-0000BB460000}"/>
    <cellStyle name="Millares 2 3 7 3 4" xfId="7774" xr:uid="{00000000-0005-0000-0000-0000BC460000}"/>
    <cellStyle name="Millares 2 3 7 3 4 2" xfId="20245" xr:uid="{00000000-0005-0000-0000-0000BD460000}"/>
    <cellStyle name="Millares 2 3 7 3 5" xfId="9782" xr:uid="{00000000-0005-0000-0000-0000BE460000}"/>
    <cellStyle name="Millares 2 3 7 3 5 2" xfId="22251" xr:uid="{00000000-0005-0000-0000-0000BF460000}"/>
    <cellStyle name="Millares 2 3 7 3 6" xfId="14445" xr:uid="{00000000-0005-0000-0000-0000C0460000}"/>
    <cellStyle name="Millares 2 3 7 4" xfId="2451" xr:uid="{00000000-0005-0000-0000-0000C1460000}"/>
    <cellStyle name="Millares 2 3 7 4 2" xfId="4372" xr:uid="{00000000-0005-0000-0000-0000C2460000}"/>
    <cellStyle name="Millares 2 3 7 4 2 2" xfId="16845" xr:uid="{00000000-0005-0000-0000-0000C3460000}"/>
    <cellStyle name="Millares 2 3 7 4 3" xfId="6327" xr:uid="{00000000-0005-0000-0000-0000C4460000}"/>
    <cellStyle name="Millares 2 3 7 4 3 2" xfId="18799" xr:uid="{00000000-0005-0000-0000-0000C5460000}"/>
    <cellStyle name="Millares 2 3 7 4 4" xfId="8253" xr:uid="{00000000-0005-0000-0000-0000C6460000}"/>
    <cellStyle name="Millares 2 3 7 4 4 2" xfId="20724" xr:uid="{00000000-0005-0000-0000-0000C7460000}"/>
    <cellStyle name="Millares 2 3 7 4 5" xfId="10259" xr:uid="{00000000-0005-0000-0000-0000C8460000}"/>
    <cellStyle name="Millares 2 3 7 4 5 2" xfId="22728" xr:uid="{00000000-0005-0000-0000-0000C9460000}"/>
    <cellStyle name="Millares 2 3 7 4 6" xfId="14924" xr:uid="{00000000-0005-0000-0000-0000CA460000}"/>
    <cellStyle name="Millares 2 3 7 5" xfId="1009" xr:uid="{00000000-0005-0000-0000-0000CB460000}"/>
    <cellStyle name="Millares 2 3 7 5 2" xfId="13485" xr:uid="{00000000-0005-0000-0000-0000CC460000}"/>
    <cellStyle name="Millares 2 3 7 6" xfId="2933" xr:uid="{00000000-0005-0000-0000-0000CD460000}"/>
    <cellStyle name="Millares 2 3 7 6 2" xfId="15406" xr:uid="{00000000-0005-0000-0000-0000CE460000}"/>
    <cellStyle name="Millares 2 3 7 7" xfId="4871" xr:uid="{00000000-0005-0000-0000-0000CF460000}"/>
    <cellStyle name="Millares 2 3 7 7 2" xfId="17343" xr:uid="{00000000-0005-0000-0000-0000D0460000}"/>
    <cellStyle name="Millares 2 3 7 8" xfId="6811" xr:uid="{00000000-0005-0000-0000-0000D1460000}"/>
    <cellStyle name="Millares 2 3 7 8 2" xfId="19282" xr:uid="{00000000-0005-0000-0000-0000D2460000}"/>
    <cellStyle name="Millares 2 3 7 9" xfId="8838" xr:uid="{00000000-0005-0000-0000-0000D3460000}"/>
    <cellStyle name="Millares 2 3 7 9 2" xfId="21307" xr:uid="{00000000-0005-0000-0000-0000D4460000}"/>
    <cellStyle name="Millares 2 3 8" xfId="494" xr:uid="{00000000-0005-0000-0000-0000D5460000}"/>
    <cellStyle name="Millares 2 3 8 10" xfId="10904" xr:uid="{00000000-0005-0000-0000-0000D6460000}"/>
    <cellStyle name="Millares 2 3 8 10 2" xfId="23370" xr:uid="{00000000-0005-0000-0000-0000D7460000}"/>
    <cellStyle name="Millares 2 3 8 11" xfId="11384" xr:uid="{00000000-0005-0000-0000-0000D8460000}"/>
    <cellStyle name="Millares 2 3 8 11 2" xfId="23849" xr:uid="{00000000-0005-0000-0000-0000D9460000}"/>
    <cellStyle name="Millares 2 3 8 12" xfId="12527" xr:uid="{00000000-0005-0000-0000-0000DA460000}"/>
    <cellStyle name="Millares 2 3 8 12 2" xfId="24361" xr:uid="{00000000-0005-0000-0000-0000DB460000}"/>
    <cellStyle name="Millares 2 3 8 13" xfId="13165" xr:uid="{00000000-0005-0000-0000-0000DC460000}"/>
    <cellStyle name="Millares 2 3 8 14" xfId="25067" xr:uid="{00000000-0005-0000-0000-0000DD460000}"/>
    <cellStyle name="Millares 2 3 8 15" xfId="25715" xr:uid="{00000000-0005-0000-0000-0000DE460000}"/>
    <cellStyle name="Millares 2 3 8 16" xfId="27166" xr:uid="{00000000-0005-0000-0000-0000DF460000}"/>
    <cellStyle name="Millares 2 3 8 17" xfId="28120" xr:uid="{00000000-0005-0000-0000-0000E0460000}"/>
    <cellStyle name="Millares 2 3 8 18" xfId="28846" xr:uid="{00000000-0005-0000-0000-0000E1460000}"/>
    <cellStyle name="Millares 2 3 8 19" xfId="31782" xr:uid="{00000000-0005-0000-0000-0000E2460000}"/>
    <cellStyle name="Millares 2 3 8 2" xfId="1649" xr:uid="{00000000-0005-0000-0000-0000E3460000}"/>
    <cellStyle name="Millares 2 3 8 2 2" xfId="3573" xr:uid="{00000000-0005-0000-0000-0000E4460000}"/>
    <cellStyle name="Millares 2 3 8 2 2 2" xfId="16046" xr:uid="{00000000-0005-0000-0000-0000E5460000}"/>
    <cellStyle name="Millares 2 3 8 2 3" xfId="5524" xr:uid="{00000000-0005-0000-0000-0000E6460000}"/>
    <cellStyle name="Millares 2 3 8 2 3 2" xfId="17996" xr:uid="{00000000-0005-0000-0000-0000E7460000}"/>
    <cellStyle name="Millares 2 3 8 2 4" xfId="7454" xr:uid="{00000000-0005-0000-0000-0000E8460000}"/>
    <cellStyle name="Millares 2 3 8 2 4 2" xfId="19925" xr:uid="{00000000-0005-0000-0000-0000E9460000}"/>
    <cellStyle name="Millares 2 3 8 2 5" xfId="9464" xr:uid="{00000000-0005-0000-0000-0000EA460000}"/>
    <cellStyle name="Millares 2 3 8 2 5 2" xfId="21933" xr:uid="{00000000-0005-0000-0000-0000EB460000}"/>
    <cellStyle name="Millares 2 3 8 2 6" xfId="14125" xr:uid="{00000000-0005-0000-0000-0000EC460000}"/>
    <cellStyle name="Millares 2 3 8 2 7" xfId="29701" xr:uid="{00000000-0005-0000-0000-0000ED460000}"/>
    <cellStyle name="Millares 2 3 8 2 8" xfId="32392" xr:uid="{00000000-0005-0000-0000-0000EE460000}"/>
    <cellStyle name="Millares 2 3 8 2 9" xfId="33550" xr:uid="{00000000-0005-0000-0000-0000EF460000}"/>
    <cellStyle name="Millares 2 3 8 20" xfId="32952" xr:uid="{00000000-0005-0000-0000-0000F0460000}"/>
    <cellStyle name="Millares 2 3 8 3" xfId="2129" xr:uid="{00000000-0005-0000-0000-0000F1460000}"/>
    <cellStyle name="Millares 2 3 8 3 2" xfId="4053" xr:uid="{00000000-0005-0000-0000-0000F2460000}"/>
    <cellStyle name="Millares 2 3 8 3 2 2" xfId="16526" xr:uid="{00000000-0005-0000-0000-0000F3460000}"/>
    <cellStyle name="Millares 2 3 8 3 3" xfId="6004" xr:uid="{00000000-0005-0000-0000-0000F4460000}"/>
    <cellStyle name="Millares 2 3 8 3 3 2" xfId="18476" xr:uid="{00000000-0005-0000-0000-0000F5460000}"/>
    <cellStyle name="Millares 2 3 8 3 4" xfId="7934" xr:uid="{00000000-0005-0000-0000-0000F6460000}"/>
    <cellStyle name="Millares 2 3 8 3 4 2" xfId="20405" xr:uid="{00000000-0005-0000-0000-0000F7460000}"/>
    <cellStyle name="Millares 2 3 8 3 5" xfId="9942" xr:uid="{00000000-0005-0000-0000-0000F8460000}"/>
    <cellStyle name="Millares 2 3 8 3 5 2" xfId="22411" xr:uid="{00000000-0005-0000-0000-0000F9460000}"/>
    <cellStyle name="Millares 2 3 8 3 6" xfId="14605" xr:uid="{00000000-0005-0000-0000-0000FA460000}"/>
    <cellStyle name="Millares 2 3 8 4" xfId="2612" xr:uid="{00000000-0005-0000-0000-0000FB460000}"/>
    <cellStyle name="Millares 2 3 8 4 2" xfId="4533" xr:uid="{00000000-0005-0000-0000-0000FC460000}"/>
    <cellStyle name="Millares 2 3 8 4 2 2" xfId="17006" xr:uid="{00000000-0005-0000-0000-0000FD460000}"/>
    <cellStyle name="Millares 2 3 8 4 3" xfId="6488" xr:uid="{00000000-0005-0000-0000-0000FE460000}"/>
    <cellStyle name="Millares 2 3 8 4 3 2" xfId="18960" xr:uid="{00000000-0005-0000-0000-0000FF460000}"/>
    <cellStyle name="Millares 2 3 8 4 4" xfId="8414" xr:uid="{00000000-0005-0000-0000-000000470000}"/>
    <cellStyle name="Millares 2 3 8 4 4 2" xfId="20885" xr:uid="{00000000-0005-0000-0000-000001470000}"/>
    <cellStyle name="Millares 2 3 8 4 5" xfId="10420" xr:uid="{00000000-0005-0000-0000-000002470000}"/>
    <cellStyle name="Millares 2 3 8 4 5 2" xfId="22889" xr:uid="{00000000-0005-0000-0000-000003470000}"/>
    <cellStyle name="Millares 2 3 8 4 6" xfId="15085" xr:uid="{00000000-0005-0000-0000-000004470000}"/>
    <cellStyle name="Millares 2 3 8 5" xfId="1170" xr:uid="{00000000-0005-0000-0000-000005470000}"/>
    <cellStyle name="Millares 2 3 8 5 2" xfId="13646" xr:uid="{00000000-0005-0000-0000-000006470000}"/>
    <cellStyle name="Millares 2 3 8 6" xfId="3094" xr:uid="{00000000-0005-0000-0000-000007470000}"/>
    <cellStyle name="Millares 2 3 8 6 2" xfId="15567" xr:uid="{00000000-0005-0000-0000-000008470000}"/>
    <cellStyle name="Millares 2 3 8 7" xfId="5035" xr:uid="{00000000-0005-0000-0000-000009470000}"/>
    <cellStyle name="Millares 2 3 8 7 2" xfId="17506" xr:uid="{00000000-0005-0000-0000-00000A470000}"/>
    <cellStyle name="Millares 2 3 8 8" xfId="6972" xr:uid="{00000000-0005-0000-0000-00000B470000}"/>
    <cellStyle name="Millares 2 3 8 8 2" xfId="19443" xr:uid="{00000000-0005-0000-0000-00000C470000}"/>
    <cellStyle name="Millares 2 3 8 9" xfId="8991" xr:uid="{00000000-0005-0000-0000-00000D470000}"/>
    <cellStyle name="Millares 2 3 8 9 2" xfId="21460" xr:uid="{00000000-0005-0000-0000-00000E470000}"/>
    <cellStyle name="Millares 2 3 9" xfId="702" xr:uid="{00000000-0005-0000-0000-00000F470000}"/>
    <cellStyle name="Millares 2 3 9 10" xfId="10969" xr:uid="{00000000-0005-0000-0000-000010470000}"/>
    <cellStyle name="Millares 2 3 9 10 2" xfId="23435" xr:uid="{00000000-0005-0000-0000-000011470000}"/>
    <cellStyle name="Millares 2 3 9 11" xfId="11449" xr:uid="{00000000-0005-0000-0000-000012470000}"/>
    <cellStyle name="Millares 2 3 9 11 2" xfId="23914" xr:uid="{00000000-0005-0000-0000-000013470000}"/>
    <cellStyle name="Millares 2 3 9 12" xfId="12593" xr:uid="{00000000-0005-0000-0000-000014470000}"/>
    <cellStyle name="Millares 2 3 9 12 2" xfId="24427" xr:uid="{00000000-0005-0000-0000-000015470000}"/>
    <cellStyle name="Millares 2 3 9 13" xfId="13230" xr:uid="{00000000-0005-0000-0000-000016470000}"/>
    <cellStyle name="Millares 2 3 9 14" xfId="25132" xr:uid="{00000000-0005-0000-0000-000017470000}"/>
    <cellStyle name="Millares 2 3 9 15" xfId="25836" xr:uid="{00000000-0005-0000-0000-000018470000}"/>
    <cellStyle name="Millares 2 3 9 16" xfId="27258" xr:uid="{00000000-0005-0000-0000-000019470000}"/>
    <cellStyle name="Millares 2 3 9 17" xfId="28201" xr:uid="{00000000-0005-0000-0000-00001A470000}"/>
    <cellStyle name="Millares 2 3 9 18" xfId="28952" xr:uid="{00000000-0005-0000-0000-00001B470000}"/>
    <cellStyle name="Millares 2 3 9 19" xfId="31847" xr:uid="{00000000-0005-0000-0000-00001C470000}"/>
    <cellStyle name="Millares 2 3 9 2" xfId="1714" xr:uid="{00000000-0005-0000-0000-00001D470000}"/>
    <cellStyle name="Millares 2 3 9 2 2" xfId="3638" xr:uid="{00000000-0005-0000-0000-00001E470000}"/>
    <cellStyle name="Millares 2 3 9 2 2 2" xfId="16111" xr:uid="{00000000-0005-0000-0000-00001F470000}"/>
    <cellStyle name="Millares 2 3 9 2 3" xfId="5589" xr:uid="{00000000-0005-0000-0000-000020470000}"/>
    <cellStyle name="Millares 2 3 9 2 3 2" xfId="18061" xr:uid="{00000000-0005-0000-0000-000021470000}"/>
    <cellStyle name="Millares 2 3 9 2 4" xfId="7519" xr:uid="{00000000-0005-0000-0000-000022470000}"/>
    <cellStyle name="Millares 2 3 9 2 4 2" xfId="19990" xr:uid="{00000000-0005-0000-0000-000023470000}"/>
    <cellStyle name="Millares 2 3 9 2 5" xfId="9527" xr:uid="{00000000-0005-0000-0000-000024470000}"/>
    <cellStyle name="Millares 2 3 9 2 5 2" xfId="21996" xr:uid="{00000000-0005-0000-0000-000025470000}"/>
    <cellStyle name="Millares 2 3 9 2 6" xfId="14190" xr:uid="{00000000-0005-0000-0000-000026470000}"/>
    <cellStyle name="Millares 2 3 9 2 7" xfId="29766" xr:uid="{00000000-0005-0000-0000-000027470000}"/>
    <cellStyle name="Millares 2 3 9 2 8" xfId="32457" xr:uid="{00000000-0005-0000-0000-000028470000}"/>
    <cellStyle name="Millares 2 3 9 2 9" xfId="33615" xr:uid="{00000000-0005-0000-0000-000029470000}"/>
    <cellStyle name="Millares 2 3 9 20" xfId="33017" xr:uid="{00000000-0005-0000-0000-00002A470000}"/>
    <cellStyle name="Millares 2 3 9 3" xfId="2194" xr:uid="{00000000-0005-0000-0000-00002B470000}"/>
    <cellStyle name="Millares 2 3 9 3 2" xfId="4118" xr:uid="{00000000-0005-0000-0000-00002C470000}"/>
    <cellStyle name="Millares 2 3 9 3 2 2" xfId="16591" xr:uid="{00000000-0005-0000-0000-00002D470000}"/>
    <cellStyle name="Millares 2 3 9 3 3" xfId="6069" xr:uid="{00000000-0005-0000-0000-00002E470000}"/>
    <cellStyle name="Millares 2 3 9 3 3 2" xfId="18541" xr:uid="{00000000-0005-0000-0000-00002F470000}"/>
    <cellStyle name="Millares 2 3 9 3 4" xfId="7999" xr:uid="{00000000-0005-0000-0000-000030470000}"/>
    <cellStyle name="Millares 2 3 9 3 4 2" xfId="20470" xr:uid="{00000000-0005-0000-0000-000031470000}"/>
    <cellStyle name="Millares 2 3 9 3 5" xfId="10005" xr:uid="{00000000-0005-0000-0000-000032470000}"/>
    <cellStyle name="Millares 2 3 9 3 5 2" xfId="22474" xr:uid="{00000000-0005-0000-0000-000033470000}"/>
    <cellStyle name="Millares 2 3 9 3 6" xfId="14670" xr:uid="{00000000-0005-0000-0000-000034470000}"/>
    <cellStyle name="Millares 2 3 9 4" xfId="2677" xr:uid="{00000000-0005-0000-0000-000035470000}"/>
    <cellStyle name="Millares 2 3 9 4 2" xfId="4598" xr:uid="{00000000-0005-0000-0000-000036470000}"/>
    <cellStyle name="Millares 2 3 9 4 2 2" xfId="17071" xr:uid="{00000000-0005-0000-0000-000037470000}"/>
    <cellStyle name="Millares 2 3 9 4 3" xfId="6553" xr:uid="{00000000-0005-0000-0000-000038470000}"/>
    <cellStyle name="Millares 2 3 9 4 3 2" xfId="19025" xr:uid="{00000000-0005-0000-0000-000039470000}"/>
    <cellStyle name="Millares 2 3 9 4 4" xfId="8479" xr:uid="{00000000-0005-0000-0000-00003A470000}"/>
    <cellStyle name="Millares 2 3 9 4 4 2" xfId="20950" xr:uid="{00000000-0005-0000-0000-00003B470000}"/>
    <cellStyle name="Millares 2 3 9 4 5" xfId="10484" xr:uid="{00000000-0005-0000-0000-00003C470000}"/>
    <cellStyle name="Millares 2 3 9 4 5 2" xfId="22953" xr:uid="{00000000-0005-0000-0000-00003D470000}"/>
    <cellStyle name="Millares 2 3 9 4 6" xfId="15150" xr:uid="{00000000-0005-0000-0000-00003E470000}"/>
    <cellStyle name="Millares 2 3 9 5" xfId="1235" xr:uid="{00000000-0005-0000-0000-00003F470000}"/>
    <cellStyle name="Millares 2 3 9 5 2" xfId="13711" xr:uid="{00000000-0005-0000-0000-000040470000}"/>
    <cellStyle name="Millares 2 3 9 6" xfId="3159" xr:uid="{00000000-0005-0000-0000-000041470000}"/>
    <cellStyle name="Millares 2 3 9 6 2" xfId="15632" xr:uid="{00000000-0005-0000-0000-000042470000}"/>
    <cellStyle name="Millares 2 3 9 7" xfId="5106" xr:uid="{00000000-0005-0000-0000-000043470000}"/>
    <cellStyle name="Millares 2 3 9 7 2" xfId="17577" xr:uid="{00000000-0005-0000-0000-000044470000}"/>
    <cellStyle name="Millares 2 3 9 8" xfId="7040" xr:uid="{00000000-0005-0000-0000-000045470000}"/>
    <cellStyle name="Millares 2 3 9 8 2" xfId="19511" xr:uid="{00000000-0005-0000-0000-000046470000}"/>
    <cellStyle name="Millares 2 3 9 9" xfId="9052" xr:uid="{00000000-0005-0000-0000-000047470000}"/>
    <cellStyle name="Millares 2 3 9 9 2" xfId="21521" xr:uid="{00000000-0005-0000-0000-000048470000}"/>
    <cellStyle name="Millares 2 30" xfId="28454" xr:uid="{00000000-0005-0000-0000-000049470000}"/>
    <cellStyle name="Millares 2 31" xfId="31421" xr:uid="{00000000-0005-0000-0000-00004A470000}"/>
    <cellStyle name="Millares 2 32" xfId="32592" xr:uid="{00000000-0005-0000-0000-00004B470000}"/>
    <cellStyle name="Millares 2 4" xfId="71" xr:uid="{00000000-0005-0000-0000-00004C470000}"/>
    <cellStyle name="Millares 2 4 2" xfId="771" xr:uid="{00000000-0005-0000-0000-00004D470000}"/>
    <cellStyle name="Millares 2 4 2 10" xfId="11005" xr:uid="{00000000-0005-0000-0000-00004E470000}"/>
    <cellStyle name="Millares 2 4 2 10 2" xfId="23471" xr:uid="{00000000-0005-0000-0000-00004F470000}"/>
    <cellStyle name="Millares 2 4 2 11" xfId="11485" xr:uid="{00000000-0005-0000-0000-000050470000}"/>
    <cellStyle name="Millares 2 4 2 11 2" xfId="23950" xr:uid="{00000000-0005-0000-0000-000051470000}"/>
    <cellStyle name="Millares 2 4 2 12" xfId="12629" xr:uid="{00000000-0005-0000-0000-000052470000}"/>
    <cellStyle name="Millares 2 4 2 12 2" xfId="24463" xr:uid="{00000000-0005-0000-0000-000053470000}"/>
    <cellStyle name="Millares 2 4 2 13" xfId="13267" xr:uid="{00000000-0005-0000-0000-000054470000}"/>
    <cellStyle name="Millares 2 4 2 14" xfId="25168" xr:uid="{00000000-0005-0000-0000-000055470000}"/>
    <cellStyle name="Millares 2 4 2 15" xfId="25887" xr:uid="{00000000-0005-0000-0000-000056470000}"/>
    <cellStyle name="Millares 2 4 2 16" xfId="27300" xr:uid="{00000000-0005-0000-0000-000057470000}"/>
    <cellStyle name="Millares 2 4 2 17" xfId="28240" xr:uid="{00000000-0005-0000-0000-000058470000}"/>
    <cellStyle name="Millares 2 4 2 18" xfId="28995" xr:uid="{00000000-0005-0000-0000-000059470000}"/>
    <cellStyle name="Millares 2 4 2 19" xfId="31883" xr:uid="{00000000-0005-0000-0000-00005A470000}"/>
    <cellStyle name="Millares 2 4 2 2" xfId="1750" xr:uid="{00000000-0005-0000-0000-00005B470000}"/>
    <cellStyle name="Millares 2 4 2 2 2" xfId="3674" xr:uid="{00000000-0005-0000-0000-00005C470000}"/>
    <cellStyle name="Millares 2 4 2 2 2 2" xfId="16147" xr:uid="{00000000-0005-0000-0000-00005D470000}"/>
    <cellStyle name="Millares 2 4 2 2 3" xfId="5625" xr:uid="{00000000-0005-0000-0000-00005E470000}"/>
    <cellStyle name="Millares 2 4 2 2 3 2" xfId="18097" xr:uid="{00000000-0005-0000-0000-00005F470000}"/>
    <cellStyle name="Millares 2 4 2 2 4" xfId="7555" xr:uid="{00000000-0005-0000-0000-000060470000}"/>
    <cellStyle name="Millares 2 4 2 2 4 2" xfId="20026" xr:uid="{00000000-0005-0000-0000-000061470000}"/>
    <cellStyle name="Millares 2 4 2 2 5" xfId="9563" xr:uid="{00000000-0005-0000-0000-000062470000}"/>
    <cellStyle name="Millares 2 4 2 2 5 2" xfId="22032" xr:uid="{00000000-0005-0000-0000-000063470000}"/>
    <cellStyle name="Millares 2 4 2 2 6" xfId="14226" xr:uid="{00000000-0005-0000-0000-000064470000}"/>
    <cellStyle name="Millares 2 4 2 2 7" xfId="29802" xr:uid="{00000000-0005-0000-0000-000065470000}"/>
    <cellStyle name="Millares 2 4 2 2 8" xfId="32493" xr:uid="{00000000-0005-0000-0000-000066470000}"/>
    <cellStyle name="Millares 2 4 2 2 9" xfId="33651" xr:uid="{00000000-0005-0000-0000-000067470000}"/>
    <cellStyle name="Millares 2 4 2 20" xfId="33053" xr:uid="{00000000-0005-0000-0000-000068470000}"/>
    <cellStyle name="Millares 2 4 2 3" xfId="2230" xr:uid="{00000000-0005-0000-0000-000069470000}"/>
    <cellStyle name="Millares 2 4 2 3 2" xfId="4154" xr:uid="{00000000-0005-0000-0000-00006A470000}"/>
    <cellStyle name="Millares 2 4 2 3 2 2" xfId="16627" xr:uid="{00000000-0005-0000-0000-00006B470000}"/>
    <cellStyle name="Millares 2 4 2 3 3" xfId="6105" xr:uid="{00000000-0005-0000-0000-00006C470000}"/>
    <cellStyle name="Millares 2 4 2 3 3 2" xfId="18577" xr:uid="{00000000-0005-0000-0000-00006D470000}"/>
    <cellStyle name="Millares 2 4 2 3 4" xfId="8035" xr:uid="{00000000-0005-0000-0000-00006E470000}"/>
    <cellStyle name="Millares 2 4 2 3 4 2" xfId="20506" xr:uid="{00000000-0005-0000-0000-00006F470000}"/>
    <cellStyle name="Millares 2 4 2 3 5" xfId="10041" xr:uid="{00000000-0005-0000-0000-000070470000}"/>
    <cellStyle name="Millares 2 4 2 3 5 2" xfId="22510" xr:uid="{00000000-0005-0000-0000-000071470000}"/>
    <cellStyle name="Millares 2 4 2 3 6" xfId="14706" xr:uid="{00000000-0005-0000-0000-000072470000}"/>
    <cellStyle name="Millares 2 4 2 4" xfId="2713" xr:uid="{00000000-0005-0000-0000-000073470000}"/>
    <cellStyle name="Millares 2 4 2 4 2" xfId="4634" xr:uid="{00000000-0005-0000-0000-000074470000}"/>
    <cellStyle name="Millares 2 4 2 4 2 2" xfId="17107" xr:uid="{00000000-0005-0000-0000-000075470000}"/>
    <cellStyle name="Millares 2 4 2 4 3" xfId="6589" xr:uid="{00000000-0005-0000-0000-000076470000}"/>
    <cellStyle name="Millares 2 4 2 4 3 2" xfId="19061" xr:uid="{00000000-0005-0000-0000-000077470000}"/>
    <cellStyle name="Millares 2 4 2 4 4" xfId="8515" xr:uid="{00000000-0005-0000-0000-000078470000}"/>
    <cellStyle name="Millares 2 4 2 4 4 2" xfId="20986" xr:uid="{00000000-0005-0000-0000-000079470000}"/>
    <cellStyle name="Millares 2 4 2 4 5" xfId="10520" xr:uid="{00000000-0005-0000-0000-00007A470000}"/>
    <cellStyle name="Millares 2 4 2 4 5 2" xfId="22989" xr:uid="{00000000-0005-0000-0000-00007B470000}"/>
    <cellStyle name="Millares 2 4 2 4 6" xfId="15186" xr:uid="{00000000-0005-0000-0000-00007C470000}"/>
    <cellStyle name="Millares 2 4 2 5" xfId="1271" xr:uid="{00000000-0005-0000-0000-00007D470000}"/>
    <cellStyle name="Millares 2 4 2 5 2" xfId="13747" xr:uid="{00000000-0005-0000-0000-00007E470000}"/>
    <cellStyle name="Millares 2 4 2 6" xfId="3195" xr:uid="{00000000-0005-0000-0000-00007F470000}"/>
    <cellStyle name="Millares 2 4 2 6 2" xfId="15668" xr:uid="{00000000-0005-0000-0000-000080470000}"/>
    <cellStyle name="Millares 2 4 2 7" xfId="5146" xr:uid="{00000000-0005-0000-0000-000081470000}"/>
    <cellStyle name="Millares 2 4 2 7 2" xfId="17617" xr:uid="{00000000-0005-0000-0000-000082470000}"/>
    <cellStyle name="Millares 2 4 2 8" xfId="7076" xr:uid="{00000000-0005-0000-0000-000083470000}"/>
    <cellStyle name="Millares 2 4 2 8 2" xfId="19547" xr:uid="{00000000-0005-0000-0000-000084470000}"/>
    <cellStyle name="Millares 2 4 2 9" xfId="9088" xr:uid="{00000000-0005-0000-0000-000085470000}"/>
    <cellStyle name="Millares 2 4 2 9 2" xfId="21557" xr:uid="{00000000-0005-0000-0000-000086470000}"/>
    <cellStyle name="Millares 2 4 3" xfId="696" xr:uid="{00000000-0005-0000-0000-000087470000}"/>
    <cellStyle name="Millares 2 4 3 10" xfId="10966" xr:uid="{00000000-0005-0000-0000-000088470000}"/>
    <cellStyle name="Millares 2 4 3 10 2" xfId="23432" xr:uid="{00000000-0005-0000-0000-000089470000}"/>
    <cellStyle name="Millares 2 4 3 11" xfId="11446" xr:uid="{00000000-0005-0000-0000-00008A470000}"/>
    <cellStyle name="Millares 2 4 3 11 2" xfId="23911" xr:uid="{00000000-0005-0000-0000-00008B470000}"/>
    <cellStyle name="Millares 2 4 3 12" xfId="12590" xr:uid="{00000000-0005-0000-0000-00008C470000}"/>
    <cellStyle name="Millares 2 4 3 12 2" xfId="24424" xr:uid="{00000000-0005-0000-0000-00008D470000}"/>
    <cellStyle name="Millares 2 4 3 13" xfId="13227" xr:uid="{00000000-0005-0000-0000-00008E470000}"/>
    <cellStyle name="Millares 2 4 3 14" xfId="25129" xr:uid="{00000000-0005-0000-0000-00008F470000}"/>
    <cellStyle name="Millares 2 4 3 15" xfId="25831" xr:uid="{00000000-0005-0000-0000-000090470000}"/>
    <cellStyle name="Millares 2 4 3 16" xfId="27254" xr:uid="{00000000-0005-0000-0000-000091470000}"/>
    <cellStyle name="Millares 2 4 3 17" xfId="28197" xr:uid="{00000000-0005-0000-0000-000092470000}"/>
    <cellStyle name="Millares 2 4 3 18" xfId="28948" xr:uid="{00000000-0005-0000-0000-000093470000}"/>
    <cellStyle name="Millares 2 4 3 19" xfId="31844" xr:uid="{00000000-0005-0000-0000-000094470000}"/>
    <cellStyle name="Millares 2 4 3 2" xfId="1711" xr:uid="{00000000-0005-0000-0000-000095470000}"/>
    <cellStyle name="Millares 2 4 3 2 2" xfId="3635" xr:uid="{00000000-0005-0000-0000-000096470000}"/>
    <cellStyle name="Millares 2 4 3 2 2 2" xfId="16108" xr:uid="{00000000-0005-0000-0000-000097470000}"/>
    <cellStyle name="Millares 2 4 3 2 3" xfId="5586" xr:uid="{00000000-0005-0000-0000-000098470000}"/>
    <cellStyle name="Millares 2 4 3 2 3 2" xfId="18058" xr:uid="{00000000-0005-0000-0000-000099470000}"/>
    <cellStyle name="Millares 2 4 3 2 4" xfId="7516" xr:uid="{00000000-0005-0000-0000-00009A470000}"/>
    <cellStyle name="Millares 2 4 3 2 4 2" xfId="19987" xr:uid="{00000000-0005-0000-0000-00009B470000}"/>
    <cellStyle name="Millares 2 4 3 2 5" xfId="9524" xr:uid="{00000000-0005-0000-0000-00009C470000}"/>
    <cellStyle name="Millares 2 4 3 2 5 2" xfId="21993" xr:uid="{00000000-0005-0000-0000-00009D470000}"/>
    <cellStyle name="Millares 2 4 3 2 6" xfId="14187" xr:uid="{00000000-0005-0000-0000-00009E470000}"/>
    <cellStyle name="Millares 2 4 3 2 7" xfId="29763" xr:uid="{00000000-0005-0000-0000-00009F470000}"/>
    <cellStyle name="Millares 2 4 3 2 8" xfId="32454" xr:uid="{00000000-0005-0000-0000-0000A0470000}"/>
    <cellStyle name="Millares 2 4 3 2 9" xfId="33612" xr:uid="{00000000-0005-0000-0000-0000A1470000}"/>
    <cellStyle name="Millares 2 4 3 20" xfId="33014" xr:uid="{00000000-0005-0000-0000-0000A2470000}"/>
    <cellStyle name="Millares 2 4 3 3" xfId="2191" xr:uid="{00000000-0005-0000-0000-0000A3470000}"/>
    <cellStyle name="Millares 2 4 3 3 2" xfId="4115" xr:uid="{00000000-0005-0000-0000-0000A4470000}"/>
    <cellStyle name="Millares 2 4 3 3 2 2" xfId="16588" xr:uid="{00000000-0005-0000-0000-0000A5470000}"/>
    <cellStyle name="Millares 2 4 3 3 3" xfId="6066" xr:uid="{00000000-0005-0000-0000-0000A6470000}"/>
    <cellStyle name="Millares 2 4 3 3 3 2" xfId="18538" xr:uid="{00000000-0005-0000-0000-0000A7470000}"/>
    <cellStyle name="Millares 2 4 3 3 4" xfId="7996" xr:uid="{00000000-0005-0000-0000-0000A8470000}"/>
    <cellStyle name="Millares 2 4 3 3 4 2" xfId="20467" xr:uid="{00000000-0005-0000-0000-0000A9470000}"/>
    <cellStyle name="Millares 2 4 3 3 5" xfId="10002" xr:uid="{00000000-0005-0000-0000-0000AA470000}"/>
    <cellStyle name="Millares 2 4 3 3 5 2" xfId="22471" xr:uid="{00000000-0005-0000-0000-0000AB470000}"/>
    <cellStyle name="Millares 2 4 3 3 6" xfId="14667" xr:uid="{00000000-0005-0000-0000-0000AC470000}"/>
    <cellStyle name="Millares 2 4 3 4" xfId="2674" xr:uid="{00000000-0005-0000-0000-0000AD470000}"/>
    <cellStyle name="Millares 2 4 3 4 2" xfId="4595" xr:uid="{00000000-0005-0000-0000-0000AE470000}"/>
    <cellStyle name="Millares 2 4 3 4 2 2" xfId="17068" xr:uid="{00000000-0005-0000-0000-0000AF470000}"/>
    <cellStyle name="Millares 2 4 3 4 3" xfId="6550" xr:uid="{00000000-0005-0000-0000-0000B0470000}"/>
    <cellStyle name="Millares 2 4 3 4 3 2" xfId="19022" xr:uid="{00000000-0005-0000-0000-0000B1470000}"/>
    <cellStyle name="Millares 2 4 3 4 4" xfId="8476" xr:uid="{00000000-0005-0000-0000-0000B2470000}"/>
    <cellStyle name="Millares 2 4 3 4 4 2" xfId="20947" xr:uid="{00000000-0005-0000-0000-0000B3470000}"/>
    <cellStyle name="Millares 2 4 3 4 5" xfId="10481" xr:uid="{00000000-0005-0000-0000-0000B4470000}"/>
    <cellStyle name="Millares 2 4 3 4 5 2" xfId="22950" xr:uid="{00000000-0005-0000-0000-0000B5470000}"/>
    <cellStyle name="Millares 2 4 3 4 6" xfId="15147" xr:uid="{00000000-0005-0000-0000-0000B6470000}"/>
    <cellStyle name="Millares 2 4 3 5" xfId="1232" xr:uid="{00000000-0005-0000-0000-0000B7470000}"/>
    <cellStyle name="Millares 2 4 3 5 2" xfId="13708" xr:uid="{00000000-0005-0000-0000-0000B8470000}"/>
    <cellStyle name="Millares 2 4 3 6" xfId="3156" xr:uid="{00000000-0005-0000-0000-0000B9470000}"/>
    <cellStyle name="Millares 2 4 3 6 2" xfId="15629" xr:uid="{00000000-0005-0000-0000-0000BA470000}"/>
    <cellStyle name="Millares 2 4 3 7" xfId="5103" xr:uid="{00000000-0005-0000-0000-0000BB470000}"/>
    <cellStyle name="Millares 2 4 3 7 2" xfId="17574" xr:uid="{00000000-0005-0000-0000-0000BC470000}"/>
    <cellStyle name="Millares 2 4 3 8" xfId="7037" xr:uid="{00000000-0005-0000-0000-0000BD470000}"/>
    <cellStyle name="Millares 2 4 3 8 2" xfId="19508" xr:uid="{00000000-0005-0000-0000-0000BE470000}"/>
    <cellStyle name="Millares 2 4 3 9" xfId="9049" xr:uid="{00000000-0005-0000-0000-0000BF470000}"/>
    <cellStyle name="Millares 2 4 3 9 2" xfId="21518" xr:uid="{00000000-0005-0000-0000-0000C0470000}"/>
    <cellStyle name="Millares 2 4 4" xfId="11948" xr:uid="{00000000-0005-0000-0000-0000C1470000}"/>
    <cellStyle name="Millares 2 5" xfId="75" xr:uid="{00000000-0005-0000-0000-0000C2470000}"/>
    <cellStyle name="Millares 2 5 10" xfId="4693" xr:uid="{00000000-0005-0000-0000-0000C3470000}"/>
    <cellStyle name="Millares 2 5 10 2" xfId="17165" xr:uid="{00000000-0005-0000-0000-0000C4470000}"/>
    <cellStyle name="Millares 2 5 11" xfId="6638" xr:uid="{00000000-0005-0000-0000-0000C5470000}"/>
    <cellStyle name="Millares 2 5 11 2" xfId="19109" xr:uid="{00000000-0005-0000-0000-0000C6470000}"/>
    <cellStyle name="Millares 2 5 12" xfId="8673" xr:uid="{00000000-0005-0000-0000-0000C7470000}"/>
    <cellStyle name="Millares 2 5 12 2" xfId="21142" xr:uid="{00000000-0005-0000-0000-0000C8470000}"/>
    <cellStyle name="Millares 2 5 13" xfId="10571" xr:uid="{00000000-0005-0000-0000-0000C9470000}"/>
    <cellStyle name="Millares 2 5 13 2" xfId="23037" xr:uid="{00000000-0005-0000-0000-0000CA470000}"/>
    <cellStyle name="Millares 2 5 14" xfId="11051" xr:uid="{00000000-0005-0000-0000-0000CB470000}"/>
    <cellStyle name="Millares 2 5 14 2" xfId="23516" xr:uid="{00000000-0005-0000-0000-0000CC470000}"/>
    <cellStyle name="Millares 2 5 15" xfId="12192" xr:uid="{00000000-0005-0000-0000-0000CD470000}"/>
    <cellStyle name="Millares 2 5 15 2" xfId="24026" xr:uid="{00000000-0005-0000-0000-0000CE470000}"/>
    <cellStyle name="Millares 2 5 16" xfId="12831" xr:uid="{00000000-0005-0000-0000-0000CF470000}"/>
    <cellStyle name="Millares 2 5 17" xfId="24734" xr:uid="{00000000-0005-0000-0000-0000D0470000}"/>
    <cellStyle name="Millares 2 5 18" xfId="25345" xr:uid="{00000000-0005-0000-0000-0000D1470000}"/>
    <cellStyle name="Millares 2 5 19" xfId="26813" xr:uid="{00000000-0005-0000-0000-0000D2470000}"/>
    <cellStyle name="Millares 2 5 2" xfId="133" xr:uid="{00000000-0005-0000-0000-0000D3470000}"/>
    <cellStyle name="Millares 2 5 2 10" xfId="8720" xr:uid="{00000000-0005-0000-0000-0000D4470000}"/>
    <cellStyle name="Millares 2 5 2 10 2" xfId="21189" xr:uid="{00000000-0005-0000-0000-0000D5470000}"/>
    <cellStyle name="Millares 2 5 2 11" xfId="10623" xr:uid="{00000000-0005-0000-0000-0000D6470000}"/>
    <cellStyle name="Millares 2 5 2 11 2" xfId="23089" xr:uid="{00000000-0005-0000-0000-0000D7470000}"/>
    <cellStyle name="Millares 2 5 2 12" xfId="11103" xr:uid="{00000000-0005-0000-0000-0000D8470000}"/>
    <cellStyle name="Millares 2 5 2 12 2" xfId="23568" xr:uid="{00000000-0005-0000-0000-0000D9470000}"/>
    <cellStyle name="Millares 2 5 2 13" xfId="12244" xr:uid="{00000000-0005-0000-0000-0000DA470000}"/>
    <cellStyle name="Millares 2 5 2 13 2" xfId="24078" xr:uid="{00000000-0005-0000-0000-0000DB470000}"/>
    <cellStyle name="Millares 2 5 2 14" xfId="12883" xr:uid="{00000000-0005-0000-0000-0000DC470000}"/>
    <cellStyle name="Millares 2 5 2 15" xfId="24786" xr:uid="{00000000-0005-0000-0000-0000DD470000}"/>
    <cellStyle name="Millares 2 5 2 16" xfId="25399" xr:uid="{00000000-0005-0000-0000-0000DE470000}"/>
    <cellStyle name="Millares 2 5 2 17" xfId="26866" xr:uid="{00000000-0005-0000-0000-0000DF470000}"/>
    <cellStyle name="Millares 2 5 2 18" xfId="27835" xr:uid="{00000000-0005-0000-0000-0000E0470000}"/>
    <cellStyle name="Millares 2 5 2 19" xfId="28543" xr:uid="{00000000-0005-0000-0000-0000E1470000}"/>
    <cellStyle name="Millares 2 5 2 2" xfId="350" xr:uid="{00000000-0005-0000-0000-0000E2470000}"/>
    <cellStyle name="Millares 2 5 2 2 10" xfId="10801" xr:uid="{00000000-0005-0000-0000-0000E3470000}"/>
    <cellStyle name="Millares 2 5 2 2 10 2" xfId="23267" xr:uid="{00000000-0005-0000-0000-0000E4470000}"/>
    <cellStyle name="Millares 2 5 2 2 11" xfId="11281" xr:uid="{00000000-0005-0000-0000-0000E5470000}"/>
    <cellStyle name="Millares 2 5 2 2 11 2" xfId="23746" xr:uid="{00000000-0005-0000-0000-0000E6470000}"/>
    <cellStyle name="Millares 2 5 2 2 12" xfId="12422" xr:uid="{00000000-0005-0000-0000-0000E7470000}"/>
    <cellStyle name="Millares 2 5 2 2 12 2" xfId="24256" xr:uid="{00000000-0005-0000-0000-0000E8470000}"/>
    <cellStyle name="Millares 2 5 2 2 13" xfId="13061" xr:uid="{00000000-0005-0000-0000-0000E9470000}"/>
    <cellStyle name="Millares 2 5 2 2 14" xfId="24964" xr:uid="{00000000-0005-0000-0000-0000EA470000}"/>
    <cellStyle name="Millares 2 5 2 2 15" xfId="25592" xr:uid="{00000000-0005-0000-0000-0000EB470000}"/>
    <cellStyle name="Millares 2 5 2 2 16" xfId="27055" xr:uid="{00000000-0005-0000-0000-0000EC470000}"/>
    <cellStyle name="Millares 2 5 2 2 17" xfId="28014" xr:uid="{00000000-0005-0000-0000-0000ED470000}"/>
    <cellStyle name="Millares 2 5 2 2 18" xfId="28734" xr:uid="{00000000-0005-0000-0000-0000EE470000}"/>
    <cellStyle name="Millares 2 5 2 2 19" xfId="31678" xr:uid="{00000000-0005-0000-0000-0000EF470000}"/>
    <cellStyle name="Millares 2 5 2 2 2" xfId="1546" xr:uid="{00000000-0005-0000-0000-0000F0470000}"/>
    <cellStyle name="Millares 2 5 2 2 2 2" xfId="3470" xr:uid="{00000000-0005-0000-0000-0000F1470000}"/>
    <cellStyle name="Millares 2 5 2 2 2 2 2" xfId="15943" xr:uid="{00000000-0005-0000-0000-0000F2470000}"/>
    <cellStyle name="Millares 2 5 2 2 2 3" xfId="5421" xr:uid="{00000000-0005-0000-0000-0000F3470000}"/>
    <cellStyle name="Millares 2 5 2 2 2 3 2" xfId="17893" xr:uid="{00000000-0005-0000-0000-0000F4470000}"/>
    <cellStyle name="Millares 2 5 2 2 2 4" xfId="7351" xr:uid="{00000000-0005-0000-0000-0000F5470000}"/>
    <cellStyle name="Millares 2 5 2 2 2 4 2" xfId="19822" xr:uid="{00000000-0005-0000-0000-0000F6470000}"/>
    <cellStyle name="Millares 2 5 2 2 2 5" xfId="9361" xr:uid="{00000000-0005-0000-0000-0000F7470000}"/>
    <cellStyle name="Millares 2 5 2 2 2 5 2" xfId="21830" xr:uid="{00000000-0005-0000-0000-0000F8470000}"/>
    <cellStyle name="Millares 2 5 2 2 2 6" xfId="14022" xr:uid="{00000000-0005-0000-0000-0000F9470000}"/>
    <cellStyle name="Millares 2 5 2 2 2 7" xfId="29569" xr:uid="{00000000-0005-0000-0000-0000FA470000}"/>
    <cellStyle name="Millares 2 5 2 2 2 8" xfId="32288" xr:uid="{00000000-0005-0000-0000-0000FB470000}"/>
    <cellStyle name="Millares 2 5 2 2 2 9" xfId="33446" xr:uid="{00000000-0005-0000-0000-0000FC470000}"/>
    <cellStyle name="Millares 2 5 2 2 20" xfId="32849" xr:uid="{00000000-0005-0000-0000-0000FD470000}"/>
    <cellStyle name="Millares 2 5 2 2 3" xfId="2026" xr:uid="{00000000-0005-0000-0000-0000FE470000}"/>
    <cellStyle name="Millares 2 5 2 2 3 2" xfId="3950" xr:uid="{00000000-0005-0000-0000-0000FF470000}"/>
    <cellStyle name="Millares 2 5 2 2 3 2 2" xfId="16423" xr:uid="{00000000-0005-0000-0000-000000480000}"/>
    <cellStyle name="Millares 2 5 2 2 3 3" xfId="5901" xr:uid="{00000000-0005-0000-0000-000001480000}"/>
    <cellStyle name="Millares 2 5 2 2 3 3 2" xfId="18373" xr:uid="{00000000-0005-0000-0000-000002480000}"/>
    <cellStyle name="Millares 2 5 2 2 3 4" xfId="7831" xr:uid="{00000000-0005-0000-0000-000003480000}"/>
    <cellStyle name="Millares 2 5 2 2 3 4 2" xfId="20302" xr:uid="{00000000-0005-0000-0000-000004480000}"/>
    <cellStyle name="Millares 2 5 2 2 3 5" xfId="9839" xr:uid="{00000000-0005-0000-0000-000005480000}"/>
    <cellStyle name="Millares 2 5 2 2 3 5 2" xfId="22308" xr:uid="{00000000-0005-0000-0000-000006480000}"/>
    <cellStyle name="Millares 2 5 2 2 3 6" xfId="14502" xr:uid="{00000000-0005-0000-0000-000007480000}"/>
    <cellStyle name="Millares 2 5 2 2 4" xfId="2508" xr:uid="{00000000-0005-0000-0000-000008480000}"/>
    <cellStyle name="Millares 2 5 2 2 4 2" xfId="4429" xr:uid="{00000000-0005-0000-0000-000009480000}"/>
    <cellStyle name="Millares 2 5 2 2 4 2 2" xfId="16902" xr:uid="{00000000-0005-0000-0000-00000A480000}"/>
    <cellStyle name="Millares 2 5 2 2 4 3" xfId="6384" xr:uid="{00000000-0005-0000-0000-00000B480000}"/>
    <cellStyle name="Millares 2 5 2 2 4 3 2" xfId="18856" xr:uid="{00000000-0005-0000-0000-00000C480000}"/>
    <cellStyle name="Millares 2 5 2 2 4 4" xfId="8310" xr:uid="{00000000-0005-0000-0000-00000D480000}"/>
    <cellStyle name="Millares 2 5 2 2 4 4 2" xfId="20781" xr:uid="{00000000-0005-0000-0000-00000E480000}"/>
    <cellStyle name="Millares 2 5 2 2 4 5" xfId="10316" xr:uid="{00000000-0005-0000-0000-00000F480000}"/>
    <cellStyle name="Millares 2 5 2 2 4 5 2" xfId="22785" xr:uid="{00000000-0005-0000-0000-000010480000}"/>
    <cellStyle name="Millares 2 5 2 2 4 6" xfId="14981" xr:uid="{00000000-0005-0000-0000-000011480000}"/>
    <cellStyle name="Millares 2 5 2 2 5" xfId="1066" xr:uid="{00000000-0005-0000-0000-000012480000}"/>
    <cellStyle name="Millares 2 5 2 2 5 2" xfId="13542" xr:uid="{00000000-0005-0000-0000-000013480000}"/>
    <cellStyle name="Millares 2 5 2 2 6" xfId="2990" xr:uid="{00000000-0005-0000-0000-000014480000}"/>
    <cellStyle name="Millares 2 5 2 2 6 2" xfId="15463" xr:uid="{00000000-0005-0000-0000-000015480000}"/>
    <cellStyle name="Millares 2 5 2 2 7" xfId="4928" xr:uid="{00000000-0005-0000-0000-000016480000}"/>
    <cellStyle name="Millares 2 5 2 2 7 2" xfId="17400" xr:uid="{00000000-0005-0000-0000-000017480000}"/>
    <cellStyle name="Millares 2 5 2 2 8" xfId="6868" xr:uid="{00000000-0005-0000-0000-000018480000}"/>
    <cellStyle name="Millares 2 5 2 2 8 2" xfId="19339" xr:uid="{00000000-0005-0000-0000-000019480000}"/>
    <cellStyle name="Millares 2 5 2 2 9" xfId="8889" xr:uid="{00000000-0005-0000-0000-00001A480000}"/>
    <cellStyle name="Millares 2 5 2 2 9 2" xfId="21358" xr:uid="{00000000-0005-0000-0000-00001B480000}"/>
    <cellStyle name="Millares 2 5 2 20" xfId="31500" xr:uid="{00000000-0005-0000-0000-00001C480000}"/>
    <cellStyle name="Millares 2 5 2 21" xfId="32671" xr:uid="{00000000-0005-0000-0000-00001D480000}"/>
    <cellStyle name="Millares 2 5 2 3" xfId="1368" xr:uid="{00000000-0005-0000-0000-00001E480000}"/>
    <cellStyle name="Millares 2 5 2 3 2" xfId="3292" xr:uid="{00000000-0005-0000-0000-00001F480000}"/>
    <cellStyle name="Millares 2 5 2 3 2 2" xfId="15765" xr:uid="{00000000-0005-0000-0000-000020480000}"/>
    <cellStyle name="Millares 2 5 2 3 3" xfId="5244" xr:uid="{00000000-0005-0000-0000-000021480000}"/>
    <cellStyle name="Millares 2 5 2 3 3 2" xfId="17715" xr:uid="{00000000-0005-0000-0000-000022480000}"/>
    <cellStyle name="Millares 2 5 2 3 4" xfId="7173" xr:uid="{00000000-0005-0000-0000-000023480000}"/>
    <cellStyle name="Millares 2 5 2 3 4 2" xfId="19644" xr:uid="{00000000-0005-0000-0000-000024480000}"/>
    <cellStyle name="Millares 2 5 2 3 5" xfId="9183" xr:uid="{00000000-0005-0000-0000-000025480000}"/>
    <cellStyle name="Millares 2 5 2 3 5 2" xfId="21652" xr:uid="{00000000-0005-0000-0000-000026480000}"/>
    <cellStyle name="Millares 2 5 2 3 6" xfId="13844" xr:uid="{00000000-0005-0000-0000-000027480000}"/>
    <cellStyle name="Millares 2 5 2 3 7" xfId="29391" xr:uid="{00000000-0005-0000-0000-000028480000}"/>
    <cellStyle name="Millares 2 5 2 3 8" xfId="32110" xr:uid="{00000000-0005-0000-0000-000029480000}"/>
    <cellStyle name="Millares 2 5 2 3 9" xfId="33268" xr:uid="{00000000-0005-0000-0000-00002A480000}"/>
    <cellStyle name="Millares 2 5 2 4" xfId="1848" xr:uid="{00000000-0005-0000-0000-00002B480000}"/>
    <cellStyle name="Millares 2 5 2 4 2" xfId="3772" xr:uid="{00000000-0005-0000-0000-00002C480000}"/>
    <cellStyle name="Millares 2 5 2 4 2 2" xfId="16245" xr:uid="{00000000-0005-0000-0000-00002D480000}"/>
    <cellStyle name="Millares 2 5 2 4 3" xfId="5723" xr:uid="{00000000-0005-0000-0000-00002E480000}"/>
    <cellStyle name="Millares 2 5 2 4 3 2" xfId="18195" xr:uid="{00000000-0005-0000-0000-00002F480000}"/>
    <cellStyle name="Millares 2 5 2 4 4" xfId="7653" xr:uid="{00000000-0005-0000-0000-000030480000}"/>
    <cellStyle name="Millares 2 5 2 4 4 2" xfId="20124" xr:uid="{00000000-0005-0000-0000-000031480000}"/>
    <cellStyle name="Millares 2 5 2 4 5" xfId="9661" xr:uid="{00000000-0005-0000-0000-000032480000}"/>
    <cellStyle name="Millares 2 5 2 4 5 2" xfId="22130" xr:uid="{00000000-0005-0000-0000-000033480000}"/>
    <cellStyle name="Millares 2 5 2 4 6" xfId="14324" xr:uid="{00000000-0005-0000-0000-000034480000}"/>
    <cellStyle name="Millares 2 5 2 5" xfId="2330" xr:uid="{00000000-0005-0000-0000-000035480000}"/>
    <cellStyle name="Millares 2 5 2 5 2" xfId="4251" xr:uid="{00000000-0005-0000-0000-000036480000}"/>
    <cellStyle name="Millares 2 5 2 5 2 2" xfId="16724" xr:uid="{00000000-0005-0000-0000-000037480000}"/>
    <cellStyle name="Millares 2 5 2 5 3" xfId="6206" xr:uid="{00000000-0005-0000-0000-000038480000}"/>
    <cellStyle name="Millares 2 5 2 5 3 2" xfId="18678" xr:uid="{00000000-0005-0000-0000-000039480000}"/>
    <cellStyle name="Millares 2 5 2 5 4" xfId="8132" xr:uid="{00000000-0005-0000-0000-00003A480000}"/>
    <cellStyle name="Millares 2 5 2 5 4 2" xfId="20603" xr:uid="{00000000-0005-0000-0000-00003B480000}"/>
    <cellStyle name="Millares 2 5 2 5 5" xfId="10138" xr:uid="{00000000-0005-0000-0000-00003C480000}"/>
    <cellStyle name="Millares 2 5 2 5 5 2" xfId="22607" xr:uid="{00000000-0005-0000-0000-00003D480000}"/>
    <cellStyle name="Millares 2 5 2 5 6" xfId="14803" xr:uid="{00000000-0005-0000-0000-00003E480000}"/>
    <cellStyle name="Millares 2 5 2 6" xfId="888" xr:uid="{00000000-0005-0000-0000-00003F480000}"/>
    <cellStyle name="Millares 2 5 2 6 2" xfId="13364" xr:uid="{00000000-0005-0000-0000-000040480000}"/>
    <cellStyle name="Millares 2 5 2 7" xfId="2812" xr:uid="{00000000-0005-0000-0000-000041480000}"/>
    <cellStyle name="Millares 2 5 2 7 2" xfId="15285" xr:uid="{00000000-0005-0000-0000-000042480000}"/>
    <cellStyle name="Millares 2 5 2 8" xfId="4745" xr:uid="{00000000-0005-0000-0000-000043480000}"/>
    <cellStyle name="Millares 2 5 2 8 2" xfId="17217" xr:uid="{00000000-0005-0000-0000-000044480000}"/>
    <cellStyle name="Millares 2 5 2 9" xfId="6690" xr:uid="{00000000-0005-0000-0000-000045480000}"/>
    <cellStyle name="Millares 2 5 2 9 2" xfId="19161" xr:uid="{00000000-0005-0000-0000-000046480000}"/>
    <cellStyle name="Millares 2 5 20" xfId="27783" xr:uid="{00000000-0005-0000-0000-000047480000}"/>
    <cellStyle name="Millares 2 5 21" xfId="28489" xr:uid="{00000000-0005-0000-0000-000048480000}"/>
    <cellStyle name="Millares 2 5 22" xfId="31448" xr:uid="{00000000-0005-0000-0000-000049480000}"/>
    <cellStyle name="Millares 2 5 23" xfId="32619" xr:uid="{00000000-0005-0000-0000-00004A480000}"/>
    <cellStyle name="Millares 2 5 3" xfId="298" xr:uid="{00000000-0005-0000-0000-00004B480000}"/>
    <cellStyle name="Millares 2 5 3 10" xfId="10749" xr:uid="{00000000-0005-0000-0000-00004C480000}"/>
    <cellStyle name="Millares 2 5 3 10 2" xfId="23215" xr:uid="{00000000-0005-0000-0000-00004D480000}"/>
    <cellStyle name="Millares 2 5 3 11" xfId="11229" xr:uid="{00000000-0005-0000-0000-00004E480000}"/>
    <cellStyle name="Millares 2 5 3 11 2" xfId="23694" xr:uid="{00000000-0005-0000-0000-00004F480000}"/>
    <cellStyle name="Millares 2 5 3 12" xfId="12370" xr:uid="{00000000-0005-0000-0000-000050480000}"/>
    <cellStyle name="Millares 2 5 3 12 2" xfId="24204" xr:uid="{00000000-0005-0000-0000-000051480000}"/>
    <cellStyle name="Millares 2 5 3 13" xfId="13009" xr:uid="{00000000-0005-0000-0000-000052480000}"/>
    <cellStyle name="Millares 2 5 3 14" xfId="24912" xr:uid="{00000000-0005-0000-0000-000053480000}"/>
    <cellStyle name="Millares 2 5 3 15" xfId="25540" xr:uid="{00000000-0005-0000-0000-000054480000}"/>
    <cellStyle name="Millares 2 5 3 16" xfId="27003" xr:uid="{00000000-0005-0000-0000-000055480000}"/>
    <cellStyle name="Millares 2 5 3 17" xfId="27962" xr:uid="{00000000-0005-0000-0000-000056480000}"/>
    <cellStyle name="Millares 2 5 3 18" xfId="28682" xr:uid="{00000000-0005-0000-0000-000057480000}"/>
    <cellStyle name="Millares 2 5 3 19" xfId="31626" xr:uid="{00000000-0005-0000-0000-000058480000}"/>
    <cellStyle name="Millares 2 5 3 2" xfId="1494" xr:uid="{00000000-0005-0000-0000-000059480000}"/>
    <cellStyle name="Millares 2 5 3 2 2" xfId="3418" xr:uid="{00000000-0005-0000-0000-00005A480000}"/>
    <cellStyle name="Millares 2 5 3 2 2 2" xfId="15891" xr:uid="{00000000-0005-0000-0000-00005B480000}"/>
    <cellStyle name="Millares 2 5 3 2 3" xfId="5369" xr:uid="{00000000-0005-0000-0000-00005C480000}"/>
    <cellStyle name="Millares 2 5 3 2 3 2" xfId="17841" xr:uid="{00000000-0005-0000-0000-00005D480000}"/>
    <cellStyle name="Millares 2 5 3 2 4" xfId="7299" xr:uid="{00000000-0005-0000-0000-00005E480000}"/>
    <cellStyle name="Millares 2 5 3 2 4 2" xfId="19770" xr:uid="{00000000-0005-0000-0000-00005F480000}"/>
    <cellStyle name="Millares 2 5 3 2 5" xfId="9309" xr:uid="{00000000-0005-0000-0000-000060480000}"/>
    <cellStyle name="Millares 2 5 3 2 5 2" xfId="21778" xr:uid="{00000000-0005-0000-0000-000061480000}"/>
    <cellStyle name="Millares 2 5 3 2 6" xfId="13970" xr:uid="{00000000-0005-0000-0000-000062480000}"/>
    <cellStyle name="Millares 2 5 3 2 7" xfId="29517" xr:uid="{00000000-0005-0000-0000-000063480000}"/>
    <cellStyle name="Millares 2 5 3 2 8" xfId="32236" xr:uid="{00000000-0005-0000-0000-000064480000}"/>
    <cellStyle name="Millares 2 5 3 2 9" xfId="33394" xr:uid="{00000000-0005-0000-0000-000065480000}"/>
    <cellStyle name="Millares 2 5 3 20" xfId="32797" xr:uid="{00000000-0005-0000-0000-000066480000}"/>
    <cellStyle name="Millares 2 5 3 3" xfId="1974" xr:uid="{00000000-0005-0000-0000-000067480000}"/>
    <cellStyle name="Millares 2 5 3 3 2" xfId="3898" xr:uid="{00000000-0005-0000-0000-000068480000}"/>
    <cellStyle name="Millares 2 5 3 3 2 2" xfId="16371" xr:uid="{00000000-0005-0000-0000-000069480000}"/>
    <cellStyle name="Millares 2 5 3 3 3" xfId="5849" xr:uid="{00000000-0005-0000-0000-00006A480000}"/>
    <cellStyle name="Millares 2 5 3 3 3 2" xfId="18321" xr:uid="{00000000-0005-0000-0000-00006B480000}"/>
    <cellStyle name="Millares 2 5 3 3 4" xfId="7779" xr:uid="{00000000-0005-0000-0000-00006C480000}"/>
    <cellStyle name="Millares 2 5 3 3 4 2" xfId="20250" xr:uid="{00000000-0005-0000-0000-00006D480000}"/>
    <cellStyle name="Millares 2 5 3 3 5" xfId="9787" xr:uid="{00000000-0005-0000-0000-00006E480000}"/>
    <cellStyle name="Millares 2 5 3 3 5 2" xfId="22256" xr:uid="{00000000-0005-0000-0000-00006F480000}"/>
    <cellStyle name="Millares 2 5 3 3 6" xfId="14450" xr:uid="{00000000-0005-0000-0000-000070480000}"/>
    <cellStyle name="Millares 2 5 3 4" xfId="2456" xr:uid="{00000000-0005-0000-0000-000071480000}"/>
    <cellStyle name="Millares 2 5 3 4 2" xfId="4377" xr:uid="{00000000-0005-0000-0000-000072480000}"/>
    <cellStyle name="Millares 2 5 3 4 2 2" xfId="16850" xr:uid="{00000000-0005-0000-0000-000073480000}"/>
    <cellStyle name="Millares 2 5 3 4 3" xfId="6332" xr:uid="{00000000-0005-0000-0000-000074480000}"/>
    <cellStyle name="Millares 2 5 3 4 3 2" xfId="18804" xr:uid="{00000000-0005-0000-0000-000075480000}"/>
    <cellStyle name="Millares 2 5 3 4 4" xfId="8258" xr:uid="{00000000-0005-0000-0000-000076480000}"/>
    <cellStyle name="Millares 2 5 3 4 4 2" xfId="20729" xr:uid="{00000000-0005-0000-0000-000077480000}"/>
    <cellStyle name="Millares 2 5 3 4 5" xfId="10264" xr:uid="{00000000-0005-0000-0000-000078480000}"/>
    <cellStyle name="Millares 2 5 3 4 5 2" xfId="22733" xr:uid="{00000000-0005-0000-0000-000079480000}"/>
    <cellStyle name="Millares 2 5 3 4 6" xfId="14929" xr:uid="{00000000-0005-0000-0000-00007A480000}"/>
    <cellStyle name="Millares 2 5 3 5" xfId="1014" xr:uid="{00000000-0005-0000-0000-00007B480000}"/>
    <cellStyle name="Millares 2 5 3 5 2" xfId="13490" xr:uid="{00000000-0005-0000-0000-00007C480000}"/>
    <cellStyle name="Millares 2 5 3 6" xfId="2938" xr:uid="{00000000-0005-0000-0000-00007D480000}"/>
    <cellStyle name="Millares 2 5 3 6 2" xfId="15411" xr:uid="{00000000-0005-0000-0000-00007E480000}"/>
    <cellStyle name="Millares 2 5 3 7" xfId="4876" xr:uid="{00000000-0005-0000-0000-00007F480000}"/>
    <cellStyle name="Millares 2 5 3 7 2" xfId="17348" xr:uid="{00000000-0005-0000-0000-000080480000}"/>
    <cellStyle name="Millares 2 5 3 8" xfId="6816" xr:uid="{00000000-0005-0000-0000-000081480000}"/>
    <cellStyle name="Millares 2 5 3 8 2" xfId="19287" xr:uid="{00000000-0005-0000-0000-000082480000}"/>
    <cellStyle name="Millares 2 5 3 9" xfId="8841" xr:uid="{00000000-0005-0000-0000-000083480000}"/>
    <cellStyle name="Millares 2 5 3 9 2" xfId="21310" xr:uid="{00000000-0005-0000-0000-000084480000}"/>
    <cellStyle name="Millares 2 5 4" xfId="718" xr:uid="{00000000-0005-0000-0000-000085480000}"/>
    <cellStyle name="Millares 2 5 4 10" xfId="10975" xr:uid="{00000000-0005-0000-0000-000086480000}"/>
    <cellStyle name="Millares 2 5 4 10 2" xfId="23441" xr:uid="{00000000-0005-0000-0000-000087480000}"/>
    <cellStyle name="Millares 2 5 4 11" xfId="11455" xr:uid="{00000000-0005-0000-0000-000088480000}"/>
    <cellStyle name="Millares 2 5 4 11 2" xfId="23920" xr:uid="{00000000-0005-0000-0000-000089480000}"/>
    <cellStyle name="Millares 2 5 4 12" xfId="12599" xr:uid="{00000000-0005-0000-0000-00008A480000}"/>
    <cellStyle name="Millares 2 5 4 12 2" xfId="24433" xr:uid="{00000000-0005-0000-0000-00008B480000}"/>
    <cellStyle name="Millares 2 5 4 13" xfId="13236" xr:uid="{00000000-0005-0000-0000-00008C480000}"/>
    <cellStyle name="Millares 2 5 4 14" xfId="25138" xr:uid="{00000000-0005-0000-0000-00008D480000}"/>
    <cellStyle name="Millares 2 5 4 15" xfId="25846" xr:uid="{00000000-0005-0000-0000-00008E480000}"/>
    <cellStyle name="Millares 2 5 4 16" xfId="27266" xr:uid="{00000000-0005-0000-0000-00008F480000}"/>
    <cellStyle name="Millares 2 5 4 17" xfId="28208" xr:uid="{00000000-0005-0000-0000-000090480000}"/>
    <cellStyle name="Millares 2 5 4 18" xfId="28962" xr:uid="{00000000-0005-0000-0000-000091480000}"/>
    <cellStyle name="Millares 2 5 4 19" xfId="31853" xr:uid="{00000000-0005-0000-0000-000092480000}"/>
    <cellStyle name="Millares 2 5 4 2" xfId="1720" xr:uid="{00000000-0005-0000-0000-000093480000}"/>
    <cellStyle name="Millares 2 5 4 2 2" xfId="3644" xr:uid="{00000000-0005-0000-0000-000094480000}"/>
    <cellStyle name="Millares 2 5 4 2 2 2" xfId="16117" xr:uid="{00000000-0005-0000-0000-000095480000}"/>
    <cellStyle name="Millares 2 5 4 2 3" xfId="5595" xr:uid="{00000000-0005-0000-0000-000096480000}"/>
    <cellStyle name="Millares 2 5 4 2 3 2" xfId="18067" xr:uid="{00000000-0005-0000-0000-000097480000}"/>
    <cellStyle name="Millares 2 5 4 2 4" xfId="7525" xr:uid="{00000000-0005-0000-0000-000098480000}"/>
    <cellStyle name="Millares 2 5 4 2 4 2" xfId="19996" xr:uid="{00000000-0005-0000-0000-000099480000}"/>
    <cellStyle name="Millares 2 5 4 2 5" xfId="9533" xr:uid="{00000000-0005-0000-0000-00009A480000}"/>
    <cellStyle name="Millares 2 5 4 2 5 2" xfId="22002" xr:uid="{00000000-0005-0000-0000-00009B480000}"/>
    <cellStyle name="Millares 2 5 4 2 6" xfId="14196" xr:uid="{00000000-0005-0000-0000-00009C480000}"/>
    <cellStyle name="Millares 2 5 4 2 7" xfId="29772" xr:uid="{00000000-0005-0000-0000-00009D480000}"/>
    <cellStyle name="Millares 2 5 4 2 8" xfId="32463" xr:uid="{00000000-0005-0000-0000-00009E480000}"/>
    <cellStyle name="Millares 2 5 4 2 9" xfId="33621" xr:uid="{00000000-0005-0000-0000-00009F480000}"/>
    <cellStyle name="Millares 2 5 4 20" xfId="33023" xr:uid="{00000000-0005-0000-0000-0000A0480000}"/>
    <cellStyle name="Millares 2 5 4 3" xfId="2200" xr:uid="{00000000-0005-0000-0000-0000A1480000}"/>
    <cellStyle name="Millares 2 5 4 3 2" xfId="4124" xr:uid="{00000000-0005-0000-0000-0000A2480000}"/>
    <cellStyle name="Millares 2 5 4 3 2 2" xfId="16597" xr:uid="{00000000-0005-0000-0000-0000A3480000}"/>
    <cellStyle name="Millares 2 5 4 3 3" xfId="6075" xr:uid="{00000000-0005-0000-0000-0000A4480000}"/>
    <cellStyle name="Millares 2 5 4 3 3 2" xfId="18547" xr:uid="{00000000-0005-0000-0000-0000A5480000}"/>
    <cellStyle name="Millares 2 5 4 3 4" xfId="8005" xr:uid="{00000000-0005-0000-0000-0000A6480000}"/>
    <cellStyle name="Millares 2 5 4 3 4 2" xfId="20476" xr:uid="{00000000-0005-0000-0000-0000A7480000}"/>
    <cellStyle name="Millares 2 5 4 3 5" xfId="10011" xr:uid="{00000000-0005-0000-0000-0000A8480000}"/>
    <cellStyle name="Millares 2 5 4 3 5 2" xfId="22480" xr:uid="{00000000-0005-0000-0000-0000A9480000}"/>
    <cellStyle name="Millares 2 5 4 3 6" xfId="14676" xr:uid="{00000000-0005-0000-0000-0000AA480000}"/>
    <cellStyle name="Millares 2 5 4 4" xfId="2683" xr:uid="{00000000-0005-0000-0000-0000AB480000}"/>
    <cellStyle name="Millares 2 5 4 4 2" xfId="4604" xr:uid="{00000000-0005-0000-0000-0000AC480000}"/>
    <cellStyle name="Millares 2 5 4 4 2 2" xfId="17077" xr:uid="{00000000-0005-0000-0000-0000AD480000}"/>
    <cellStyle name="Millares 2 5 4 4 3" xfId="6559" xr:uid="{00000000-0005-0000-0000-0000AE480000}"/>
    <cellStyle name="Millares 2 5 4 4 3 2" xfId="19031" xr:uid="{00000000-0005-0000-0000-0000AF480000}"/>
    <cellStyle name="Millares 2 5 4 4 4" xfId="8485" xr:uid="{00000000-0005-0000-0000-0000B0480000}"/>
    <cellStyle name="Millares 2 5 4 4 4 2" xfId="20956" xr:uid="{00000000-0005-0000-0000-0000B1480000}"/>
    <cellStyle name="Millares 2 5 4 4 5" xfId="10490" xr:uid="{00000000-0005-0000-0000-0000B2480000}"/>
    <cellStyle name="Millares 2 5 4 4 5 2" xfId="22959" xr:uid="{00000000-0005-0000-0000-0000B3480000}"/>
    <cellStyle name="Millares 2 5 4 4 6" xfId="15156" xr:uid="{00000000-0005-0000-0000-0000B4480000}"/>
    <cellStyle name="Millares 2 5 4 5" xfId="1241" xr:uid="{00000000-0005-0000-0000-0000B5480000}"/>
    <cellStyle name="Millares 2 5 4 5 2" xfId="13717" xr:uid="{00000000-0005-0000-0000-0000B6480000}"/>
    <cellStyle name="Millares 2 5 4 6" xfId="3165" xr:uid="{00000000-0005-0000-0000-0000B7480000}"/>
    <cellStyle name="Millares 2 5 4 6 2" xfId="15638" xr:uid="{00000000-0005-0000-0000-0000B8480000}"/>
    <cellStyle name="Millares 2 5 4 7" xfId="5114" xr:uid="{00000000-0005-0000-0000-0000B9480000}"/>
    <cellStyle name="Millares 2 5 4 7 2" xfId="17585" xr:uid="{00000000-0005-0000-0000-0000BA480000}"/>
    <cellStyle name="Millares 2 5 4 8" xfId="7046" xr:uid="{00000000-0005-0000-0000-0000BB480000}"/>
    <cellStyle name="Millares 2 5 4 8 2" xfId="19517" xr:uid="{00000000-0005-0000-0000-0000BC480000}"/>
    <cellStyle name="Millares 2 5 4 9" xfId="9058" xr:uid="{00000000-0005-0000-0000-0000BD480000}"/>
    <cellStyle name="Millares 2 5 4 9 2" xfId="21527" xr:uid="{00000000-0005-0000-0000-0000BE480000}"/>
    <cellStyle name="Millares 2 5 5" xfId="1316" xr:uid="{00000000-0005-0000-0000-0000BF480000}"/>
    <cellStyle name="Millares 2 5 5 2" xfId="3240" xr:uid="{00000000-0005-0000-0000-0000C0480000}"/>
    <cellStyle name="Millares 2 5 5 2 2" xfId="15713" xr:uid="{00000000-0005-0000-0000-0000C1480000}"/>
    <cellStyle name="Millares 2 5 5 3" xfId="5192" xr:uid="{00000000-0005-0000-0000-0000C2480000}"/>
    <cellStyle name="Millares 2 5 5 3 2" xfId="17663" xr:uid="{00000000-0005-0000-0000-0000C3480000}"/>
    <cellStyle name="Millares 2 5 5 4" xfId="7121" xr:uid="{00000000-0005-0000-0000-0000C4480000}"/>
    <cellStyle name="Millares 2 5 5 4 2" xfId="19592" xr:uid="{00000000-0005-0000-0000-0000C5480000}"/>
    <cellStyle name="Millares 2 5 5 5" xfId="9131" xr:uid="{00000000-0005-0000-0000-0000C6480000}"/>
    <cellStyle name="Millares 2 5 5 5 2" xfId="21600" xr:uid="{00000000-0005-0000-0000-0000C7480000}"/>
    <cellStyle name="Millares 2 5 5 6" xfId="11993" xr:uid="{00000000-0005-0000-0000-0000C8480000}"/>
    <cellStyle name="Millares 2 5 5 7" xfId="13792" xr:uid="{00000000-0005-0000-0000-0000C9480000}"/>
    <cellStyle name="Millares 2 5 6" xfId="1796" xr:uid="{00000000-0005-0000-0000-0000CA480000}"/>
    <cellStyle name="Millares 2 5 6 2" xfId="3720" xr:uid="{00000000-0005-0000-0000-0000CB480000}"/>
    <cellStyle name="Millares 2 5 6 2 2" xfId="16193" xr:uid="{00000000-0005-0000-0000-0000CC480000}"/>
    <cellStyle name="Millares 2 5 6 3" xfId="5671" xr:uid="{00000000-0005-0000-0000-0000CD480000}"/>
    <cellStyle name="Millares 2 5 6 3 2" xfId="18143" xr:uid="{00000000-0005-0000-0000-0000CE480000}"/>
    <cellStyle name="Millares 2 5 6 4" xfId="7601" xr:uid="{00000000-0005-0000-0000-0000CF480000}"/>
    <cellStyle name="Millares 2 5 6 4 2" xfId="20072" xr:uid="{00000000-0005-0000-0000-0000D0480000}"/>
    <cellStyle name="Millares 2 5 6 5" xfId="9609" xr:uid="{00000000-0005-0000-0000-0000D1480000}"/>
    <cellStyle name="Millares 2 5 6 5 2" xfId="22078" xr:uid="{00000000-0005-0000-0000-0000D2480000}"/>
    <cellStyle name="Millares 2 5 6 6" xfId="14272" xr:uid="{00000000-0005-0000-0000-0000D3480000}"/>
    <cellStyle name="Millares 2 5 6 7" xfId="29339" xr:uid="{00000000-0005-0000-0000-0000D4480000}"/>
    <cellStyle name="Millares 2 5 6 8" xfId="32058" xr:uid="{00000000-0005-0000-0000-0000D5480000}"/>
    <cellStyle name="Millares 2 5 6 9" xfId="33216" xr:uid="{00000000-0005-0000-0000-0000D6480000}"/>
    <cellStyle name="Millares 2 5 7" xfId="2278" xr:uid="{00000000-0005-0000-0000-0000D7480000}"/>
    <cellStyle name="Millares 2 5 7 2" xfId="4199" xr:uid="{00000000-0005-0000-0000-0000D8480000}"/>
    <cellStyle name="Millares 2 5 7 2 2" xfId="16672" xr:uid="{00000000-0005-0000-0000-0000D9480000}"/>
    <cellStyle name="Millares 2 5 7 3" xfId="6154" xr:uid="{00000000-0005-0000-0000-0000DA480000}"/>
    <cellStyle name="Millares 2 5 7 3 2" xfId="18626" xr:uid="{00000000-0005-0000-0000-0000DB480000}"/>
    <cellStyle name="Millares 2 5 7 4" xfId="8080" xr:uid="{00000000-0005-0000-0000-0000DC480000}"/>
    <cellStyle name="Millares 2 5 7 4 2" xfId="20551" xr:uid="{00000000-0005-0000-0000-0000DD480000}"/>
    <cellStyle name="Millares 2 5 7 5" xfId="10086" xr:uid="{00000000-0005-0000-0000-0000DE480000}"/>
    <cellStyle name="Millares 2 5 7 5 2" xfId="22555" xr:uid="{00000000-0005-0000-0000-0000DF480000}"/>
    <cellStyle name="Millares 2 5 7 6" xfId="14751" xr:uid="{00000000-0005-0000-0000-0000E0480000}"/>
    <cellStyle name="Millares 2 5 8" xfId="836" xr:uid="{00000000-0005-0000-0000-0000E1480000}"/>
    <cellStyle name="Millares 2 5 8 2" xfId="13312" xr:uid="{00000000-0005-0000-0000-0000E2480000}"/>
    <cellStyle name="Millares 2 5 9" xfId="2760" xr:uid="{00000000-0005-0000-0000-0000E3480000}"/>
    <cellStyle name="Millares 2 5 9 2" xfId="15233" xr:uid="{00000000-0005-0000-0000-0000E4480000}"/>
    <cellStyle name="Millares 2 6" xfId="105" xr:uid="{00000000-0005-0000-0000-0000E5480000}"/>
    <cellStyle name="Millares 2 6 10" xfId="8696" xr:uid="{00000000-0005-0000-0000-0000E6480000}"/>
    <cellStyle name="Millares 2 6 10 2" xfId="21165" xr:uid="{00000000-0005-0000-0000-0000E7480000}"/>
    <cellStyle name="Millares 2 6 11" xfId="10595" xr:uid="{00000000-0005-0000-0000-0000E8480000}"/>
    <cellStyle name="Millares 2 6 11 2" xfId="23061" xr:uid="{00000000-0005-0000-0000-0000E9480000}"/>
    <cellStyle name="Millares 2 6 12" xfId="11075" xr:uid="{00000000-0005-0000-0000-0000EA480000}"/>
    <cellStyle name="Millares 2 6 12 2" xfId="23540" xr:uid="{00000000-0005-0000-0000-0000EB480000}"/>
    <cellStyle name="Millares 2 6 13" xfId="12216" xr:uid="{00000000-0005-0000-0000-0000EC480000}"/>
    <cellStyle name="Millares 2 6 13 2" xfId="24050" xr:uid="{00000000-0005-0000-0000-0000ED480000}"/>
    <cellStyle name="Millares 2 6 14" xfId="12855" xr:uid="{00000000-0005-0000-0000-0000EE480000}"/>
    <cellStyle name="Millares 2 6 15" xfId="24758" xr:uid="{00000000-0005-0000-0000-0000EF480000}"/>
    <cellStyle name="Millares 2 6 16" xfId="25371" xr:uid="{00000000-0005-0000-0000-0000F0480000}"/>
    <cellStyle name="Millares 2 6 17" xfId="26838" xr:uid="{00000000-0005-0000-0000-0000F1480000}"/>
    <cellStyle name="Millares 2 6 18" xfId="27807" xr:uid="{00000000-0005-0000-0000-0000F2480000}"/>
    <cellStyle name="Millares 2 6 19" xfId="28515" xr:uid="{00000000-0005-0000-0000-0000F3480000}"/>
    <cellStyle name="Millares 2 6 2" xfId="322" xr:uid="{00000000-0005-0000-0000-0000F4480000}"/>
    <cellStyle name="Millares 2 6 2 10" xfId="10773" xr:uid="{00000000-0005-0000-0000-0000F5480000}"/>
    <cellStyle name="Millares 2 6 2 10 2" xfId="23239" xr:uid="{00000000-0005-0000-0000-0000F6480000}"/>
    <cellStyle name="Millares 2 6 2 11" xfId="11253" xr:uid="{00000000-0005-0000-0000-0000F7480000}"/>
    <cellStyle name="Millares 2 6 2 11 2" xfId="23718" xr:uid="{00000000-0005-0000-0000-0000F8480000}"/>
    <cellStyle name="Millares 2 6 2 12" xfId="12394" xr:uid="{00000000-0005-0000-0000-0000F9480000}"/>
    <cellStyle name="Millares 2 6 2 12 2" xfId="24228" xr:uid="{00000000-0005-0000-0000-0000FA480000}"/>
    <cellStyle name="Millares 2 6 2 13" xfId="13033" xr:uid="{00000000-0005-0000-0000-0000FB480000}"/>
    <cellStyle name="Millares 2 6 2 14" xfId="24936" xr:uid="{00000000-0005-0000-0000-0000FC480000}"/>
    <cellStyle name="Millares 2 6 2 15" xfId="25564" xr:uid="{00000000-0005-0000-0000-0000FD480000}"/>
    <cellStyle name="Millares 2 6 2 16" xfId="27027" xr:uid="{00000000-0005-0000-0000-0000FE480000}"/>
    <cellStyle name="Millares 2 6 2 17" xfId="27986" xr:uid="{00000000-0005-0000-0000-0000FF480000}"/>
    <cellStyle name="Millares 2 6 2 18" xfId="28706" xr:uid="{00000000-0005-0000-0000-000000490000}"/>
    <cellStyle name="Millares 2 6 2 19" xfId="31650" xr:uid="{00000000-0005-0000-0000-000001490000}"/>
    <cellStyle name="Millares 2 6 2 2" xfId="1518" xr:uid="{00000000-0005-0000-0000-000002490000}"/>
    <cellStyle name="Millares 2 6 2 2 2" xfId="3442" xr:uid="{00000000-0005-0000-0000-000003490000}"/>
    <cellStyle name="Millares 2 6 2 2 2 2" xfId="15915" xr:uid="{00000000-0005-0000-0000-000004490000}"/>
    <cellStyle name="Millares 2 6 2 2 3" xfId="5393" xr:uid="{00000000-0005-0000-0000-000005490000}"/>
    <cellStyle name="Millares 2 6 2 2 3 2" xfId="17865" xr:uid="{00000000-0005-0000-0000-000006490000}"/>
    <cellStyle name="Millares 2 6 2 2 4" xfId="7323" xr:uid="{00000000-0005-0000-0000-000007490000}"/>
    <cellStyle name="Millares 2 6 2 2 4 2" xfId="19794" xr:uid="{00000000-0005-0000-0000-000008490000}"/>
    <cellStyle name="Millares 2 6 2 2 5" xfId="9333" xr:uid="{00000000-0005-0000-0000-000009490000}"/>
    <cellStyle name="Millares 2 6 2 2 5 2" xfId="21802" xr:uid="{00000000-0005-0000-0000-00000A490000}"/>
    <cellStyle name="Millares 2 6 2 2 6" xfId="13994" xr:uid="{00000000-0005-0000-0000-00000B490000}"/>
    <cellStyle name="Millares 2 6 2 2 7" xfId="29541" xr:uid="{00000000-0005-0000-0000-00000C490000}"/>
    <cellStyle name="Millares 2 6 2 2 8" xfId="32260" xr:uid="{00000000-0005-0000-0000-00000D490000}"/>
    <cellStyle name="Millares 2 6 2 2 9" xfId="33418" xr:uid="{00000000-0005-0000-0000-00000E490000}"/>
    <cellStyle name="Millares 2 6 2 20" xfId="32821" xr:uid="{00000000-0005-0000-0000-00000F490000}"/>
    <cellStyle name="Millares 2 6 2 3" xfId="1998" xr:uid="{00000000-0005-0000-0000-000010490000}"/>
    <cellStyle name="Millares 2 6 2 3 2" xfId="3922" xr:uid="{00000000-0005-0000-0000-000011490000}"/>
    <cellStyle name="Millares 2 6 2 3 2 2" xfId="16395" xr:uid="{00000000-0005-0000-0000-000012490000}"/>
    <cellStyle name="Millares 2 6 2 3 3" xfId="5873" xr:uid="{00000000-0005-0000-0000-000013490000}"/>
    <cellStyle name="Millares 2 6 2 3 3 2" xfId="18345" xr:uid="{00000000-0005-0000-0000-000014490000}"/>
    <cellStyle name="Millares 2 6 2 3 4" xfId="7803" xr:uid="{00000000-0005-0000-0000-000015490000}"/>
    <cellStyle name="Millares 2 6 2 3 4 2" xfId="20274" xr:uid="{00000000-0005-0000-0000-000016490000}"/>
    <cellStyle name="Millares 2 6 2 3 5" xfId="9811" xr:uid="{00000000-0005-0000-0000-000017490000}"/>
    <cellStyle name="Millares 2 6 2 3 5 2" xfId="22280" xr:uid="{00000000-0005-0000-0000-000018490000}"/>
    <cellStyle name="Millares 2 6 2 3 6" xfId="14474" xr:uid="{00000000-0005-0000-0000-000019490000}"/>
    <cellStyle name="Millares 2 6 2 4" xfId="2480" xr:uid="{00000000-0005-0000-0000-00001A490000}"/>
    <cellStyle name="Millares 2 6 2 4 2" xfId="4401" xr:uid="{00000000-0005-0000-0000-00001B490000}"/>
    <cellStyle name="Millares 2 6 2 4 2 2" xfId="16874" xr:uid="{00000000-0005-0000-0000-00001C490000}"/>
    <cellStyle name="Millares 2 6 2 4 3" xfId="6356" xr:uid="{00000000-0005-0000-0000-00001D490000}"/>
    <cellStyle name="Millares 2 6 2 4 3 2" xfId="18828" xr:uid="{00000000-0005-0000-0000-00001E490000}"/>
    <cellStyle name="Millares 2 6 2 4 4" xfId="8282" xr:uid="{00000000-0005-0000-0000-00001F490000}"/>
    <cellStyle name="Millares 2 6 2 4 4 2" xfId="20753" xr:uid="{00000000-0005-0000-0000-000020490000}"/>
    <cellStyle name="Millares 2 6 2 4 5" xfId="10288" xr:uid="{00000000-0005-0000-0000-000021490000}"/>
    <cellStyle name="Millares 2 6 2 4 5 2" xfId="22757" xr:uid="{00000000-0005-0000-0000-000022490000}"/>
    <cellStyle name="Millares 2 6 2 4 6" xfId="14953" xr:uid="{00000000-0005-0000-0000-000023490000}"/>
    <cellStyle name="Millares 2 6 2 5" xfId="1038" xr:uid="{00000000-0005-0000-0000-000024490000}"/>
    <cellStyle name="Millares 2 6 2 5 2" xfId="13514" xr:uid="{00000000-0005-0000-0000-000025490000}"/>
    <cellStyle name="Millares 2 6 2 6" xfId="2962" xr:uid="{00000000-0005-0000-0000-000026490000}"/>
    <cellStyle name="Millares 2 6 2 6 2" xfId="15435" xr:uid="{00000000-0005-0000-0000-000027490000}"/>
    <cellStyle name="Millares 2 6 2 7" xfId="4900" xr:uid="{00000000-0005-0000-0000-000028490000}"/>
    <cellStyle name="Millares 2 6 2 7 2" xfId="17372" xr:uid="{00000000-0005-0000-0000-000029490000}"/>
    <cellStyle name="Millares 2 6 2 8" xfId="6840" xr:uid="{00000000-0005-0000-0000-00002A490000}"/>
    <cellStyle name="Millares 2 6 2 8 2" xfId="19311" xr:uid="{00000000-0005-0000-0000-00002B490000}"/>
    <cellStyle name="Millares 2 6 2 9" xfId="8864" xr:uid="{00000000-0005-0000-0000-00002C490000}"/>
    <cellStyle name="Millares 2 6 2 9 2" xfId="21333" xr:uid="{00000000-0005-0000-0000-00002D490000}"/>
    <cellStyle name="Millares 2 6 20" xfId="31472" xr:uid="{00000000-0005-0000-0000-00002E490000}"/>
    <cellStyle name="Millares 2 6 21" xfId="32643" xr:uid="{00000000-0005-0000-0000-00002F490000}"/>
    <cellStyle name="Millares 2 6 3" xfId="1340" xr:uid="{00000000-0005-0000-0000-000030490000}"/>
    <cellStyle name="Millares 2 6 3 2" xfId="3264" xr:uid="{00000000-0005-0000-0000-000031490000}"/>
    <cellStyle name="Millares 2 6 3 2 2" xfId="15737" xr:uid="{00000000-0005-0000-0000-000032490000}"/>
    <cellStyle name="Millares 2 6 3 3" xfId="5216" xr:uid="{00000000-0005-0000-0000-000033490000}"/>
    <cellStyle name="Millares 2 6 3 3 2" xfId="17687" xr:uid="{00000000-0005-0000-0000-000034490000}"/>
    <cellStyle name="Millares 2 6 3 4" xfId="7145" xr:uid="{00000000-0005-0000-0000-000035490000}"/>
    <cellStyle name="Millares 2 6 3 4 2" xfId="19616" xr:uid="{00000000-0005-0000-0000-000036490000}"/>
    <cellStyle name="Millares 2 6 3 5" xfId="9155" xr:uid="{00000000-0005-0000-0000-000037490000}"/>
    <cellStyle name="Millares 2 6 3 5 2" xfId="21624" xr:uid="{00000000-0005-0000-0000-000038490000}"/>
    <cellStyle name="Millares 2 6 3 6" xfId="11756" xr:uid="{00000000-0005-0000-0000-000039490000}"/>
    <cellStyle name="Millares 2 6 3 7" xfId="13816" xr:uid="{00000000-0005-0000-0000-00003A490000}"/>
    <cellStyle name="Millares 2 6 4" xfId="1820" xr:uid="{00000000-0005-0000-0000-00003B490000}"/>
    <cellStyle name="Millares 2 6 4 2" xfId="3744" xr:uid="{00000000-0005-0000-0000-00003C490000}"/>
    <cellStyle name="Millares 2 6 4 2 2" xfId="16217" xr:uid="{00000000-0005-0000-0000-00003D490000}"/>
    <cellStyle name="Millares 2 6 4 3" xfId="5695" xr:uid="{00000000-0005-0000-0000-00003E490000}"/>
    <cellStyle name="Millares 2 6 4 3 2" xfId="18167" xr:uid="{00000000-0005-0000-0000-00003F490000}"/>
    <cellStyle name="Millares 2 6 4 4" xfId="7625" xr:uid="{00000000-0005-0000-0000-000040490000}"/>
    <cellStyle name="Millares 2 6 4 4 2" xfId="20096" xr:uid="{00000000-0005-0000-0000-000041490000}"/>
    <cellStyle name="Millares 2 6 4 5" xfId="9633" xr:uid="{00000000-0005-0000-0000-000042490000}"/>
    <cellStyle name="Millares 2 6 4 5 2" xfId="22102" xr:uid="{00000000-0005-0000-0000-000043490000}"/>
    <cellStyle name="Millares 2 6 4 6" xfId="14296" xr:uid="{00000000-0005-0000-0000-000044490000}"/>
    <cellStyle name="Millares 2 6 4 7" xfId="29363" xr:uid="{00000000-0005-0000-0000-000045490000}"/>
    <cellStyle name="Millares 2 6 4 8" xfId="32082" xr:uid="{00000000-0005-0000-0000-000046490000}"/>
    <cellStyle name="Millares 2 6 4 9" xfId="33240" xr:uid="{00000000-0005-0000-0000-000047490000}"/>
    <cellStyle name="Millares 2 6 5" xfId="2302" xr:uid="{00000000-0005-0000-0000-000048490000}"/>
    <cellStyle name="Millares 2 6 5 2" xfId="4223" xr:uid="{00000000-0005-0000-0000-000049490000}"/>
    <cellStyle name="Millares 2 6 5 2 2" xfId="16696" xr:uid="{00000000-0005-0000-0000-00004A490000}"/>
    <cellStyle name="Millares 2 6 5 3" xfId="6178" xr:uid="{00000000-0005-0000-0000-00004B490000}"/>
    <cellStyle name="Millares 2 6 5 3 2" xfId="18650" xr:uid="{00000000-0005-0000-0000-00004C490000}"/>
    <cellStyle name="Millares 2 6 5 4" xfId="8104" xr:uid="{00000000-0005-0000-0000-00004D490000}"/>
    <cellStyle name="Millares 2 6 5 4 2" xfId="20575" xr:uid="{00000000-0005-0000-0000-00004E490000}"/>
    <cellStyle name="Millares 2 6 5 5" xfId="10110" xr:uid="{00000000-0005-0000-0000-00004F490000}"/>
    <cellStyle name="Millares 2 6 5 5 2" xfId="22579" xr:uid="{00000000-0005-0000-0000-000050490000}"/>
    <cellStyle name="Millares 2 6 5 6" xfId="14775" xr:uid="{00000000-0005-0000-0000-000051490000}"/>
    <cellStyle name="Millares 2 6 6" xfId="860" xr:uid="{00000000-0005-0000-0000-000052490000}"/>
    <cellStyle name="Millares 2 6 6 2" xfId="13336" xr:uid="{00000000-0005-0000-0000-000053490000}"/>
    <cellStyle name="Millares 2 6 7" xfId="2784" xr:uid="{00000000-0005-0000-0000-000054490000}"/>
    <cellStyle name="Millares 2 6 7 2" xfId="15257" xr:uid="{00000000-0005-0000-0000-000055490000}"/>
    <cellStyle name="Millares 2 6 8" xfId="4717" xr:uid="{00000000-0005-0000-0000-000056490000}"/>
    <cellStyle name="Millares 2 6 8 2" xfId="17189" xr:uid="{00000000-0005-0000-0000-000057490000}"/>
    <cellStyle name="Millares 2 6 9" xfId="6662" xr:uid="{00000000-0005-0000-0000-000058490000}"/>
    <cellStyle name="Millares 2 6 9 2" xfId="19133" xr:uid="{00000000-0005-0000-0000-000059490000}"/>
    <cellStyle name="Millares 2 7" xfId="157" xr:uid="{00000000-0005-0000-0000-00005A490000}"/>
    <cellStyle name="Millares 2 7 10" xfId="8743" xr:uid="{00000000-0005-0000-0000-00005B490000}"/>
    <cellStyle name="Millares 2 7 10 2" xfId="21212" xr:uid="{00000000-0005-0000-0000-00005C490000}"/>
    <cellStyle name="Millares 2 7 11" xfId="10647" xr:uid="{00000000-0005-0000-0000-00005D490000}"/>
    <cellStyle name="Millares 2 7 11 2" xfId="23113" xr:uid="{00000000-0005-0000-0000-00005E490000}"/>
    <cellStyle name="Millares 2 7 12" xfId="11127" xr:uid="{00000000-0005-0000-0000-00005F490000}"/>
    <cellStyle name="Millares 2 7 12 2" xfId="23592" xr:uid="{00000000-0005-0000-0000-000060490000}"/>
    <cellStyle name="Millares 2 7 13" xfId="12268" xr:uid="{00000000-0005-0000-0000-000061490000}"/>
    <cellStyle name="Millares 2 7 13 2" xfId="24102" xr:uid="{00000000-0005-0000-0000-000062490000}"/>
    <cellStyle name="Millares 2 7 14" xfId="12907" xr:uid="{00000000-0005-0000-0000-000063490000}"/>
    <cellStyle name="Millares 2 7 15" xfId="24810" xr:uid="{00000000-0005-0000-0000-000064490000}"/>
    <cellStyle name="Millares 2 7 16" xfId="25423" xr:uid="{00000000-0005-0000-0000-000065490000}"/>
    <cellStyle name="Millares 2 7 17" xfId="26890" xr:uid="{00000000-0005-0000-0000-000066490000}"/>
    <cellStyle name="Millares 2 7 18" xfId="27859" xr:uid="{00000000-0005-0000-0000-000067490000}"/>
    <cellStyle name="Millares 2 7 19" xfId="28567" xr:uid="{00000000-0005-0000-0000-000068490000}"/>
    <cellStyle name="Millares 2 7 2" xfId="374" xr:uid="{00000000-0005-0000-0000-000069490000}"/>
    <cellStyle name="Millares 2 7 2 10" xfId="10825" xr:uid="{00000000-0005-0000-0000-00006A490000}"/>
    <cellStyle name="Millares 2 7 2 10 2" xfId="23291" xr:uid="{00000000-0005-0000-0000-00006B490000}"/>
    <cellStyle name="Millares 2 7 2 11" xfId="11305" xr:uid="{00000000-0005-0000-0000-00006C490000}"/>
    <cellStyle name="Millares 2 7 2 11 2" xfId="23770" xr:uid="{00000000-0005-0000-0000-00006D490000}"/>
    <cellStyle name="Millares 2 7 2 12" xfId="12446" xr:uid="{00000000-0005-0000-0000-00006E490000}"/>
    <cellStyle name="Millares 2 7 2 12 2" xfId="24280" xr:uid="{00000000-0005-0000-0000-00006F490000}"/>
    <cellStyle name="Millares 2 7 2 13" xfId="13085" xr:uid="{00000000-0005-0000-0000-000070490000}"/>
    <cellStyle name="Millares 2 7 2 14" xfId="24988" xr:uid="{00000000-0005-0000-0000-000071490000}"/>
    <cellStyle name="Millares 2 7 2 15" xfId="25616" xr:uid="{00000000-0005-0000-0000-000072490000}"/>
    <cellStyle name="Millares 2 7 2 16" xfId="27079" xr:uid="{00000000-0005-0000-0000-000073490000}"/>
    <cellStyle name="Millares 2 7 2 17" xfId="28038" xr:uid="{00000000-0005-0000-0000-000074490000}"/>
    <cellStyle name="Millares 2 7 2 18" xfId="28758" xr:uid="{00000000-0005-0000-0000-000075490000}"/>
    <cellStyle name="Millares 2 7 2 19" xfId="31702" xr:uid="{00000000-0005-0000-0000-000076490000}"/>
    <cellStyle name="Millares 2 7 2 2" xfId="1570" xr:uid="{00000000-0005-0000-0000-000077490000}"/>
    <cellStyle name="Millares 2 7 2 2 2" xfId="3494" xr:uid="{00000000-0005-0000-0000-000078490000}"/>
    <cellStyle name="Millares 2 7 2 2 2 2" xfId="15967" xr:uid="{00000000-0005-0000-0000-000079490000}"/>
    <cellStyle name="Millares 2 7 2 2 3" xfId="5445" xr:uid="{00000000-0005-0000-0000-00007A490000}"/>
    <cellStyle name="Millares 2 7 2 2 3 2" xfId="17917" xr:uid="{00000000-0005-0000-0000-00007B490000}"/>
    <cellStyle name="Millares 2 7 2 2 4" xfId="7375" xr:uid="{00000000-0005-0000-0000-00007C490000}"/>
    <cellStyle name="Millares 2 7 2 2 4 2" xfId="19846" xr:uid="{00000000-0005-0000-0000-00007D490000}"/>
    <cellStyle name="Millares 2 7 2 2 5" xfId="9385" xr:uid="{00000000-0005-0000-0000-00007E490000}"/>
    <cellStyle name="Millares 2 7 2 2 5 2" xfId="21854" xr:uid="{00000000-0005-0000-0000-00007F490000}"/>
    <cellStyle name="Millares 2 7 2 2 6" xfId="14046" xr:uid="{00000000-0005-0000-0000-000080490000}"/>
    <cellStyle name="Millares 2 7 2 2 7" xfId="29593" xr:uid="{00000000-0005-0000-0000-000081490000}"/>
    <cellStyle name="Millares 2 7 2 2 8" xfId="32312" xr:uid="{00000000-0005-0000-0000-000082490000}"/>
    <cellStyle name="Millares 2 7 2 2 9" xfId="33470" xr:uid="{00000000-0005-0000-0000-000083490000}"/>
    <cellStyle name="Millares 2 7 2 20" xfId="32873" xr:uid="{00000000-0005-0000-0000-000084490000}"/>
    <cellStyle name="Millares 2 7 2 3" xfId="2050" xr:uid="{00000000-0005-0000-0000-000085490000}"/>
    <cellStyle name="Millares 2 7 2 3 2" xfId="3974" xr:uid="{00000000-0005-0000-0000-000086490000}"/>
    <cellStyle name="Millares 2 7 2 3 2 2" xfId="16447" xr:uid="{00000000-0005-0000-0000-000087490000}"/>
    <cellStyle name="Millares 2 7 2 3 3" xfId="5925" xr:uid="{00000000-0005-0000-0000-000088490000}"/>
    <cellStyle name="Millares 2 7 2 3 3 2" xfId="18397" xr:uid="{00000000-0005-0000-0000-000089490000}"/>
    <cellStyle name="Millares 2 7 2 3 4" xfId="7855" xr:uid="{00000000-0005-0000-0000-00008A490000}"/>
    <cellStyle name="Millares 2 7 2 3 4 2" xfId="20326" xr:uid="{00000000-0005-0000-0000-00008B490000}"/>
    <cellStyle name="Millares 2 7 2 3 5" xfId="9863" xr:uid="{00000000-0005-0000-0000-00008C490000}"/>
    <cellStyle name="Millares 2 7 2 3 5 2" xfId="22332" xr:uid="{00000000-0005-0000-0000-00008D490000}"/>
    <cellStyle name="Millares 2 7 2 3 6" xfId="14526" xr:uid="{00000000-0005-0000-0000-00008E490000}"/>
    <cellStyle name="Millares 2 7 2 4" xfId="2532" xr:uid="{00000000-0005-0000-0000-00008F490000}"/>
    <cellStyle name="Millares 2 7 2 4 2" xfId="4453" xr:uid="{00000000-0005-0000-0000-000090490000}"/>
    <cellStyle name="Millares 2 7 2 4 2 2" xfId="16926" xr:uid="{00000000-0005-0000-0000-000091490000}"/>
    <cellStyle name="Millares 2 7 2 4 3" xfId="6408" xr:uid="{00000000-0005-0000-0000-000092490000}"/>
    <cellStyle name="Millares 2 7 2 4 3 2" xfId="18880" xr:uid="{00000000-0005-0000-0000-000093490000}"/>
    <cellStyle name="Millares 2 7 2 4 4" xfId="8334" xr:uid="{00000000-0005-0000-0000-000094490000}"/>
    <cellStyle name="Millares 2 7 2 4 4 2" xfId="20805" xr:uid="{00000000-0005-0000-0000-000095490000}"/>
    <cellStyle name="Millares 2 7 2 4 5" xfId="10340" xr:uid="{00000000-0005-0000-0000-000096490000}"/>
    <cellStyle name="Millares 2 7 2 4 5 2" xfId="22809" xr:uid="{00000000-0005-0000-0000-000097490000}"/>
    <cellStyle name="Millares 2 7 2 4 6" xfId="15005" xr:uid="{00000000-0005-0000-0000-000098490000}"/>
    <cellStyle name="Millares 2 7 2 5" xfId="1090" xr:uid="{00000000-0005-0000-0000-000099490000}"/>
    <cellStyle name="Millares 2 7 2 5 2" xfId="13566" xr:uid="{00000000-0005-0000-0000-00009A490000}"/>
    <cellStyle name="Millares 2 7 2 6" xfId="3014" xr:uid="{00000000-0005-0000-0000-00009B490000}"/>
    <cellStyle name="Millares 2 7 2 6 2" xfId="15487" xr:uid="{00000000-0005-0000-0000-00009C490000}"/>
    <cellStyle name="Millares 2 7 2 7" xfId="4952" xr:uid="{00000000-0005-0000-0000-00009D490000}"/>
    <cellStyle name="Millares 2 7 2 7 2" xfId="17424" xr:uid="{00000000-0005-0000-0000-00009E490000}"/>
    <cellStyle name="Millares 2 7 2 8" xfId="6892" xr:uid="{00000000-0005-0000-0000-00009F490000}"/>
    <cellStyle name="Millares 2 7 2 8 2" xfId="19363" xr:uid="{00000000-0005-0000-0000-0000A0490000}"/>
    <cellStyle name="Millares 2 7 2 9" xfId="8912" xr:uid="{00000000-0005-0000-0000-0000A1490000}"/>
    <cellStyle name="Millares 2 7 2 9 2" xfId="21381" xr:uid="{00000000-0005-0000-0000-0000A2490000}"/>
    <cellStyle name="Millares 2 7 20" xfId="31524" xr:uid="{00000000-0005-0000-0000-0000A3490000}"/>
    <cellStyle name="Millares 2 7 21" xfId="32695" xr:uid="{00000000-0005-0000-0000-0000A4490000}"/>
    <cellStyle name="Millares 2 7 3" xfId="1392" xr:uid="{00000000-0005-0000-0000-0000A5490000}"/>
    <cellStyle name="Millares 2 7 3 2" xfId="3316" xr:uid="{00000000-0005-0000-0000-0000A6490000}"/>
    <cellStyle name="Millares 2 7 3 2 2" xfId="15789" xr:uid="{00000000-0005-0000-0000-0000A7490000}"/>
    <cellStyle name="Millares 2 7 3 3" xfId="5268" xr:uid="{00000000-0005-0000-0000-0000A8490000}"/>
    <cellStyle name="Millares 2 7 3 3 2" xfId="17739" xr:uid="{00000000-0005-0000-0000-0000A9490000}"/>
    <cellStyle name="Millares 2 7 3 4" xfId="7197" xr:uid="{00000000-0005-0000-0000-0000AA490000}"/>
    <cellStyle name="Millares 2 7 3 4 2" xfId="19668" xr:uid="{00000000-0005-0000-0000-0000AB490000}"/>
    <cellStyle name="Millares 2 7 3 5" xfId="9207" xr:uid="{00000000-0005-0000-0000-0000AC490000}"/>
    <cellStyle name="Millares 2 7 3 5 2" xfId="21676" xr:uid="{00000000-0005-0000-0000-0000AD490000}"/>
    <cellStyle name="Millares 2 7 3 6" xfId="12063" xr:uid="{00000000-0005-0000-0000-0000AE490000}"/>
    <cellStyle name="Millares 2 7 3 7" xfId="13868" xr:uid="{00000000-0005-0000-0000-0000AF490000}"/>
    <cellStyle name="Millares 2 7 4" xfId="1872" xr:uid="{00000000-0005-0000-0000-0000B0490000}"/>
    <cellStyle name="Millares 2 7 4 2" xfId="3796" xr:uid="{00000000-0005-0000-0000-0000B1490000}"/>
    <cellStyle name="Millares 2 7 4 2 2" xfId="16269" xr:uid="{00000000-0005-0000-0000-0000B2490000}"/>
    <cellStyle name="Millares 2 7 4 3" xfId="5747" xr:uid="{00000000-0005-0000-0000-0000B3490000}"/>
    <cellStyle name="Millares 2 7 4 3 2" xfId="18219" xr:uid="{00000000-0005-0000-0000-0000B4490000}"/>
    <cellStyle name="Millares 2 7 4 4" xfId="7677" xr:uid="{00000000-0005-0000-0000-0000B5490000}"/>
    <cellStyle name="Millares 2 7 4 4 2" xfId="20148" xr:uid="{00000000-0005-0000-0000-0000B6490000}"/>
    <cellStyle name="Millares 2 7 4 5" xfId="9685" xr:uid="{00000000-0005-0000-0000-0000B7490000}"/>
    <cellStyle name="Millares 2 7 4 5 2" xfId="22154" xr:uid="{00000000-0005-0000-0000-0000B8490000}"/>
    <cellStyle name="Millares 2 7 4 6" xfId="14348" xr:uid="{00000000-0005-0000-0000-0000B9490000}"/>
    <cellStyle name="Millares 2 7 4 7" xfId="29415" xr:uid="{00000000-0005-0000-0000-0000BA490000}"/>
    <cellStyle name="Millares 2 7 4 8" xfId="32134" xr:uid="{00000000-0005-0000-0000-0000BB490000}"/>
    <cellStyle name="Millares 2 7 4 9" xfId="33292" xr:uid="{00000000-0005-0000-0000-0000BC490000}"/>
    <cellStyle name="Millares 2 7 5" xfId="2354" xr:uid="{00000000-0005-0000-0000-0000BD490000}"/>
    <cellStyle name="Millares 2 7 5 2" xfId="4275" xr:uid="{00000000-0005-0000-0000-0000BE490000}"/>
    <cellStyle name="Millares 2 7 5 2 2" xfId="16748" xr:uid="{00000000-0005-0000-0000-0000BF490000}"/>
    <cellStyle name="Millares 2 7 5 3" xfId="6230" xr:uid="{00000000-0005-0000-0000-0000C0490000}"/>
    <cellStyle name="Millares 2 7 5 3 2" xfId="18702" xr:uid="{00000000-0005-0000-0000-0000C1490000}"/>
    <cellStyle name="Millares 2 7 5 4" xfId="8156" xr:uid="{00000000-0005-0000-0000-0000C2490000}"/>
    <cellStyle name="Millares 2 7 5 4 2" xfId="20627" xr:uid="{00000000-0005-0000-0000-0000C3490000}"/>
    <cellStyle name="Millares 2 7 5 5" xfId="10162" xr:uid="{00000000-0005-0000-0000-0000C4490000}"/>
    <cellStyle name="Millares 2 7 5 5 2" xfId="22631" xr:uid="{00000000-0005-0000-0000-0000C5490000}"/>
    <cellStyle name="Millares 2 7 5 6" xfId="14827" xr:uid="{00000000-0005-0000-0000-0000C6490000}"/>
    <cellStyle name="Millares 2 7 6" xfId="912" xr:uid="{00000000-0005-0000-0000-0000C7490000}"/>
    <cellStyle name="Millares 2 7 6 2" xfId="13388" xr:uid="{00000000-0005-0000-0000-0000C8490000}"/>
    <cellStyle name="Millares 2 7 7" xfId="2836" xr:uid="{00000000-0005-0000-0000-0000C9490000}"/>
    <cellStyle name="Millares 2 7 7 2" xfId="15309" xr:uid="{00000000-0005-0000-0000-0000CA490000}"/>
    <cellStyle name="Millares 2 7 8" xfId="4769" xr:uid="{00000000-0005-0000-0000-0000CB490000}"/>
    <cellStyle name="Millares 2 7 8 2" xfId="17241" xr:uid="{00000000-0005-0000-0000-0000CC490000}"/>
    <cellStyle name="Millares 2 7 9" xfId="6714" xr:uid="{00000000-0005-0000-0000-0000CD490000}"/>
    <cellStyle name="Millares 2 7 9 2" xfId="19185" xr:uid="{00000000-0005-0000-0000-0000CE490000}"/>
    <cellStyle name="Millares 2 8" xfId="170" xr:uid="{00000000-0005-0000-0000-0000CF490000}"/>
    <cellStyle name="Millares 2 9" xfId="198" xr:uid="{00000000-0005-0000-0000-0000D0490000}"/>
    <cellStyle name="Millares 2 9 10" xfId="8751" xr:uid="{00000000-0005-0000-0000-0000D1490000}"/>
    <cellStyle name="Millares 2 9 10 2" xfId="21220" xr:uid="{00000000-0005-0000-0000-0000D2490000}"/>
    <cellStyle name="Millares 2 9 11" xfId="10656" xr:uid="{00000000-0005-0000-0000-0000D3490000}"/>
    <cellStyle name="Millares 2 9 11 2" xfId="23122" xr:uid="{00000000-0005-0000-0000-0000D4490000}"/>
    <cellStyle name="Millares 2 9 12" xfId="11136" xr:uid="{00000000-0005-0000-0000-0000D5490000}"/>
    <cellStyle name="Millares 2 9 12 2" xfId="23601" xr:uid="{00000000-0005-0000-0000-0000D6490000}"/>
    <cellStyle name="Millares 2 9 13" xfId="12277" xr:uid="{00000000-0005-0000-0000-0000D7490000}"/>
    <cellStyle name="Millares 2 9 13 2" xfId="24111" xr:uid="{00000000-0005-0000-0000-0000D8490000}"/>
    <cellStyle name="Millares 2 9 14" xfId="12916" xr:uid="{00000000-0005-0000-0000-0000D9490000}"/>
    <cellStyle name="Millares 2 9 15" xfId="24819" xr:uid="{00000000-0005-0000-0000-0000DA490000}"/>
    <cellStyle name="Millares 2 9 16" xfId="25443" xr:uid="{00000000-0005-0000-0000-0000DB490000}"/>
    <cellStyle name="Millares 2 9 17" xfId="26909" xr:uid="{00000000-0005-0000-0000-0000DC490000}"/>
    <cellStyle name="Millares 2 9 18" xfId="27869" xr:uid="{00000000-0005-0000-0000-0000DD490000}"/>
    <cellStyle name="Millares 2 9 19" xfId="28586" xr:uid="{00000000-0005-0000-0000-0000DE490000}"/>
    <cellStyle name="Millares 2 9 2" xfId="383" xr:uid="{00000000-0005-0000-0000-0000DF490000}"/>
    <cellStyle name="Millares 2 9 2 10" xfId="10834" xr:uid="{00000000-0005-0000-0000-0000E0490000}"/>
    <cellStyle name="Millares 2 9 2 10 2" xfId="23300" xr:uid="{00000000-0005-0000-0000-0000E1490000}"/>
    <cellStyle name="Millares 2 9 2 11" xfId="11314" xr:uid="{00000000-0005-0000-0000-0000E2490000}"/>
    <cellStyle name="Millares 2 9 2 11 2" xfId="23779" xr:uid="{00000000-0005-0000-0000-0000E3490000}"/>
    <cellStyle name="Millares 2 9 2 12" xfId="12455" xr:uid="{00000000-0005-0000-0000-0000E4490000}"/>
    <cellStyle name="Millares 2 9 2 12 2" xfId="24289" xr:uid="{00000000-0005-0000-0000-0000E5490000}"/>
    <cellStyle name="Millares 2 9 2 13" xfId="13094" xr:uid="{00000000-0005-0000-0000-0000E6490000}"/>
    <cellStyle name="Millares 2 9 2 14" xfId="24997" xr:uid="{00000000-0005-0000-0000-0000E7490000}"/>
    <cellStyle name="Millares 2 9 2 15" xfId="25625" xr:uid="{00000000-0005-0000-0000-0000E8490000}"/>
    <cellStyle name="Millares 2 9 2 16" xfId="27088" xr:uid="{00000000-0005-0000-0000-0000E9490000}"/>
    <cellStyle name="Millares 2 9 2 17" xfId="28047" xr:uid="{00000000-0005-0000-0000-0000EA490000}"/>
    <cellStyle name="Millares 2 9 2 18" xfId="28767" xr:uid="{00000000-0005-0000-0000-0000EB490000}"/>
    <cellStyle name="Millares 2 9 2 19" xfId="31711" xr:uid="{00000000-0005-0000-0000-0000EC490000}"/>
    <cellStyle name="Millares 2 9 2 2" xfId="1579" xr:uid="{00000000-0005-0000-0000-0000ED490000}"/>
    <cellStyle name="Millares 2 9 2 2 2" xfId="3503" xr:uid="{00000000-0005-0000-0000-0000EE490000}"/>
    <cellStyle name="Millares 2 9 2 2 2 2" xfId="15976" xr:uid="{00000000-0005-0000-0000-0000EF490000}"/>
    <cellStyle name="Millares 2 9 2 2 3" xfId="5454" xr:uid="{00000000-0005-0000-0000-0000F0490000}"/>
    <cellStyle name="Millares 2 9 2 2 3 2" xfId="17926" xr:uid="{00000000-0005-0000-0000-0000F1490000}"/>
    <cellStyle name="Millares 2 9 2 2 4" xfId="7384" xr:uid="{00000000-0005-0000-0000-0000F2490000}"/>
    <cellStyle name="Millares 2 9 2 2 4 2" xfId="19855" xr:uid="{00000000-0005-0000-0000-0000F3490000}"/>
    <cellStyle name="Millares 2 9 2 2 5" xfId="9394" xr:uid="{00000000-0005-0000-0000-0000F4490000}"/>
    <cellStyle name="Millares 2 9 2 2 5 2" xfId="21863" xr:uid="{00000000-0005-0000-0000-0000F5490000}"/>
    <cellStyle name="Millares 2 9 2 2 6" xfId="14055" xr:uid="{00000000-0005-0000-0000-0000F6490000}"/>
    <cellStyle name="Millares 2 9 2 2 7" xfId="29602" xr:uid="{00000000-0005-0000-0000-0000F7490000}"/>
    <cellStyle name="Millares 2 9 2 2 8" xfId="32321" xr:uid="{00000000-0005-0000-0000-0000F8490000}"/>
    <cellStyle name="Millares 2 9 2 2 9" xfId="33479" xr:uid="{00000000-0005-0000-0000-0000F9490000}"/>
    <cellStyle name="Millares 2 9 2 20" xfId="32882" xr:uid="{00000000-0005-0000-0000-0000FA490000}"/>
    <cellStyle name="Millares 2 9 2 3" xfId="2059" xr:uid="{00000000-0005-0000-0000-0000FB490000}"/>
    <cellStyle name="Millares 2 9 2 3 2" xfId="3983" xr:uid="{00000000-0005-0000-0000-0000FC490000}"/>
    <cellStyle name="Millares 2 9 2 3 2 2" xfId="16456" xr:uid="{00000000-0005-0000-0000-0000FD490000}"/>
    <cellStyle name="Millares 2 9 2 3 3" xfId="5934" xr:uid="{00000000-0005-0000-0000-0000FE490000}"/>
    <cellStyle name="Millares 2 9 2 3 3 2" xfId="18406" xr:uid="{00000000-0005-0000-0000-0000FF490000}"/>
    <cellStyle name="Millares 2 9 2 3 4" xfId="7864" xr:uid="{00000000-0005-0000-0000-0000004A0000}"/>
    <cellStyle name="Millares 2 9 2 3 4 2" xfId="20335" xr:uid="{00000000-0005-0000-0000-0000014A0000}"/>
    <cellStyle name="Millares 2 9 2 3 5" xfId="9872" xr:uid="{00000000-0005-0000-0000-0000024A0000}"/>
    <cellStyle name="Millares 2 9 2 3 5 2" xfId="22341" xr:uid="{00000000-0005-0000-0000-0000034A0000}"/>
    <cellStyle name="Millares 2 9 2 3 6" xfId="14535" xr:uid="{00000000-0005-0000-0000-0000044A0000}"/>
    <cellStyle name="Millares 2 9 2 4" xfId="2541" xr:uid="{00000000-0005-0000-0000-0000054A0000}"/>
    <cellStyle name="Millares 2 9 2 4 2" xfId="4462" xr:uid="{00000000-0005-0000-0000-0000064A0000}"/>
    <cellStyle name="Millares 2 9 2 4 2 2" xfId="16935" xr:uid="{00000000-0005-0000-0000-0000074A0000}"/>
    <cellStyle name="Millares 2 9 2 4 3" xfId="6417" xr:uid="{00000000-0005-0000-0000-0000084A0000}"/>
    <cellStyle name="Millares 2 9 2 4 3 2" xfId="18889" xr:uid="{00000000-0005-0000-0000-0000094A0000}"/>
    <cellStyle name="Millares 2 9 2 4 4" xfId="8343" xr:uid="{00000000-0005-0000-0000-00000A4A0000}"/>
    <cellStyle name="Millares 2 9 2 4 4 2" xfId="20814" xr:uid="{00000000-0005-0000-0000-00000B4A0000}"/>
    <cellStyle name="Millares 2 9 2 4 5" xfId="10349" xr:uid="{00000000-0005-0000-0000-00000C4A0000}"/>
    <cellStyle name="Millares 2 9 2 4 5 2" xfId="22818" xr:uid="{00000000-0005-0000-0000-00000D4A0000}"/>
    <cellStyle name="Millares 2 9 2 4 6" xfId="15014" xr:uid="{00000000-0005-0000-0000-00000E4A0000}"/>
    <cellStyle name="Millares 2 9 2 5" xfId="1099" xr:uid="{00000000-0005-0000-0000-00000F4A0000}"/>
    <cellStyle name="Millares 2 9 2 5 2" xfId="13575" xr:uid="{00000000-0005-0000-0000-0000104A0000}"/>
    <cellStyle name="Millares 2 9 2 6" xfId="3023" xr:uid="{00000000-0005-0000-0000-0000114A0000}"/>
    <cellStyle name="Millares 2 9 2 6 2" xfId="15496" xr:uid="{00000000-0005-0000-0000-0000124A0000}"/>
    <cellStyle name="Millares 2 9 2 7" xfId="4961" xr:uid="{00000000-0005-0000-0000-0000134A0000}"/>
    <cellStyle name="Millares 2 9 2 7 2" xfId="17433" xr:uid="{00000000-0005-0000-0000-0000144A0000}"/>
    <cellStyle name="Millares 2 9 2 8" xfId="6901" xr:uid="{00000000-0005-0000-0000-0000154A0000}"/>
    <cellStyle name="Millares 2 9 2 8 2" xfId="19372" xr:uid="{00000000-0005-0000-0000-0000164A0000}"/>
    <cellStyle name="Millares 2 9 2 9" xfId="8920" xr:uid="{00000000-0005-0000-0000-0000174A0000}"/>
    <cellStyle name="Millares 2 9 2 9 2" xfId="21389" xr:uid="{00000000-0005-0000-0000-0000184A0000}"/>
    <cellStyle name="Millares 2 9 20" xfId="31533" xr:uid="{00000000-0005-0000-0000-0000194A0000}"/>
    <cellStyle name="Millares 2 9 21" xfId="32704" xr:uid="{00000000-0005-0000-0000-00001A4A0000}"/>
    <cellStyle name="Millares 2 9 3" xfId="1401" xr:uid="{00000000-0005-0000-0000-00001B4A0000}"/>
    <cellStyle name="Millares 2 9 3 2" xfId="3325" xr:uid="{00000000-0005-0000-0000-00001C4A0000}"/>
    <cellStyle name="Millares 2 9 3 2 2" xfId="15798" xr:uid="{00000000-0005-0000-0000-00001D4A0000}"/>
    <cellStyle name="Millares 2 9 3 3" xfId="5277" xr:uid="{00000000-0005-0000-0000-00001E4A0000}"/>
    <cellStyle name="Millares 2 9 3 3 2" xfId="17748" xr:uid="{00000000-0005-0000-0000-00001F4A0000}"/>
    <cellStyle name="Millares 2 9 3 4" xfId="7206" xr:uid="{00000000-0005-0000-0000-0000204A0000}"/>
    <cellStyle name="Millares 2 9 3 4 2" xfId="19677" xr:uid="{00000000-0005-0000-0000-0000214A0000}"/>
    <cellStyle name="Millares 2 9 3 5" xfId="9216" xr:uid="{00000000-0005-0000-0000-0000224A0000}"/>
    <cellStyle name="Millares 2 9 3 5 2" xfId="21685" xr:uid="{00000000-0005-0000-0000-0000234A0000}"/>
    <cellStyle name="Millares 2 9 3 6" xfId="13877" xr:uid="{00000000-0005-0000-0000-0000244A0000}"/>
    <cellStyle name="Millares 2 9 3 7" xfId="29424" xr:uid="{00000000-0005-0000-0000-0000254A0000}"/>
    <cellStyle name="Millares 2 9 3 8" xfId="32143" xr:uid="{00000000-0005-0000-0000-0000264A0000}"/>
    <cellStyle name="Millares 2 9 3 9" xfId="33301" xr:uid="{00000000-0005-0000-0000-0000274A0000}"/>
    <cellStyle name="Millares 2 9 4" xfId="1881" xr:uid="{00000000-0005-0000-0000-0000284A0000}"/>
    <cellStyle name="Millares 2 9 4 2" xfId="3805" xr:uid="{00000000-0005-0000-0000-0000294A0000}"/>
    <cellStyle name="Millares 2 9 4 2 2" xfId="16278" xr:uid="{00000000-0005-0000-0000-00002A4A0000}"/>
    <cellStyle name="Millares 2 9 4 3" xfId="5756" xr:uid="{00000000-0005-0000-0000-00002B4A0000}"/>
    <cellStyle name="Millares 2 9 4 3 2" xfId="18228" xr:uid="{00000000-0005-0000-0000-00002C4A0000}"/>
    <cellStyle name="Millares 2 9 4 4" xfId="7686" xr:uid="{00000000-0005-0000-0000-00002D4A0000}"/>
    <cellStyle name="Millares 2 9 4 4 2" xfId="20157" xr:uid="{00000000-0005-0000-0000-00002E4A0000}"/>
    <cellStyle name="Millares 2 9 4 5" xfId="9694" xr:uid="{00000000-0005-0000-0000-00002F4A0000}"/>
    <cellStyle name="Millares 2 9 4 5 2" xfId="22163" xr:uid="{00000000-0005-0000-0000-0000304A0000}"/>
    <cellStyle name="Millares 2 9 4 6" xfId="14357" xr:uid="{00000000-0005-0000-0000-0000314A0000}"/>
    <cellStyle name="Millares 2 9 5" xfId="2363" xr:uid="{00000000-0005-0000-0000-0000324A0000}"/>
    <cellStyle name="Millares 2 9 5 2" xfId="4284" xr:uid="{00000000-0005-0000-0000-0000334A0000}"/>
    <cellStyle name="Millares 2 9 5 2 2" xfId="16757" xr:uid="{00000000-0005-0000-0000-0000344A0000}"/>
    <cellStyle name="Millares 2 9 5 3" xfId="6239" xr:uid="{00000000-0005-0000-0000-0000354A0000}"/>
    <cellStyle name="Millares 2 9 5 3 2" xfId="18711" xr:uid="{00000000-0005-0000-0000-0000364A0000}"/>
    <cellStyle name="Millares 2 9 5 4" xfId="8165" xr:uid="{00000000-0005-0000-0000-0000374A0000}"/>
    <cellStyle name="Millares 2 9 5 4 2" xfId="20636" xr:uid="{00000000-0005-0000-0000-0000384A0000}"/>
    <cellStyle name="Millares 2 9 5 5" xfId="10171" xr:uid="{00000000-0005-0000-0000-0000394A0000}"/>
    <cellStyle name="Millares 2 9 5 5 2" xfId="22640" xr:uid="{00000000-0005-0000-0000-00003A4A0000}"/>
    <cellStyle name="Millares 2 9 5 6" xfId="14836" xr:uid="{00000000-0005-0000-0000-00003B4A0000}"/>
    <cellStyle name="Millares 2 9 6" xfId="921" xr:uid="{00000000-0005-0000-0000-00003C4A0000}"/>
    <cellStyle name="Millares 2 9 6 2" xfId="13397" xr:uid="{00000000-0005-0000-0000-00003D4A0000}"/>
    <cellStyle name="Millares 2 9 7" xfId="2845" xr:uid="{00000000-0005-0000-0000-00003E4A0000}"/>
    <cellStyle name="Millares 2 9 7 2" xfId="15318" xr:uid="{00000000-0005-0000-0000-00003F4A0000}"/>
    <cellStyle name="Millares 2 9 8" xfId="4783" xr:uid="{00000000-0005-0000-0000-0000404A0000}"/>
    <cellStyle name="Millares 2 9 8 2" xfId="17255" xr:uid="{00000000-0005-0000-0000-0000414A0000}"/>
    <cellStyle name="Millares 2 9 9" xfId="6723" xr:uid="{00000000-0005-0000-0000-0000424A0000}"/>
    <cellStyle name="Millares 2 9 9 2" xfId="19194" xr:uid="{00000000-0005-0000-0000-0000434A0000}"/>
    <cellStyle name="Millares 20" xfId="67" xr:uid="{00000000-0005-0000-0000-0000444A0000}"/>
    <cellStyle name="Millares 20 2" xfId="673" xr:uid="{00000000-0005-0000-0000-0000454A0000}"/>
    <cellStyle name="Millares 20 2 10" xfId="10952" xr:uid="{00000000-0005-0000-0000-0000464A0000}"/>
    <cellStyle name="Millares 20 2 10 2" xfId="23418" xr:uid="{00000000-0005-0000-0000-0000474A0000}"/>
    <cellStyle name="Millares 20 2 11" xfId="11432" xr:uid="{00000000-0005-0000-0000-0000484A0000}"/>
    <cellStyle name="Millares 20 2 11 2" xfId="23897" xr:uid="{00000000-0005-0000-0000-0000494A0000}"/>
    <cellStyle name="Millares 20 2 12" xfId="12576" xr:uid="{00000000-0005-0000-0000-00004A4A0000}"/>
    <cellStyle name="Millares 20 2 12 2" xfId="24410" xr:uid="{00000000-0005-0000-0000-00004B4A0000}"/>
    <cellStyle name="Millares 20 2 13" xfId="13213" xr:uid="{00000000-0005-0000-0000-00004C4A0000}"/>
    <cellStyle name="Millares 20 2 14" xfId="25115" xr:uid="{00000000-0005-0000-0000-00004D4A0000}"/>
    <cellStyle name="Millares 20 2 15" xfId="25811" xr:uid="{00000000-0005-0000-0000-00004E4A0000}"/>
    <cellStyle name="Millares 20 2 16" xfId="27240" xr:uid="{00000000-0005-0000-0000-00004F4A0000}"/>
    <cellStyle name="Millares 20 2 17" xfId="28183" xr:uid="{00000000-0005-0000-0000-0000504A0000}"/>
    <cellStyle name="Millares 20 2 18" xfId="28931" xr:uid="{00000000-0005-0000-0000-0000514A0000}"/>
    <cellStyle name="Millares 20 2 19" xfId="31830" xr:uid="{00000000-0005-0000-0000-0000524A0000}"/>
    <cellStyle name="Millares 20 2 2" xfId="1697" xr:uid="{00000000-0005-0000-0000-0000534A0000}"/>
    <cellStyle name="Millares 20 2 2 10" xfId="27566" xr:uid="{00000000-0005-0000-0000-0000544A0000}"/>
    <cellStyle name="Millares 20 2 2 11" xfId="28401" xr:uid="{00000000-0005-0000-0000-0000554A0000}"/>
    <cellStyle name="Millares 20 2 2 12" xfId="29286" xr:uid="{00000000-0005-0000-0000-0000564A0000}"/>
    <cellStyle name="Millares 20 2 2 13" xfId="32008" xr:uid="{00000000-0005-0000-0000-0000574A0000}"/>
    <cellStyle name="Millares 20 2 2 14" xfId="33166" xr:uid="{00000000-0005-0000-0000-0000584A0000}"/>
    <cellStyle name="Millares 20 2 2 2" xfId="3621" xr:uid="{00000000-0005-0000-0000-0000594A0000}"/>
    <cellStyle name="Millares 20 2 2 2 2" xfId="16094" xr:uid="{00000000-0005-0000-0000-00005A4A0000}"/>
    <cellStyle name="Millares 20 2 2 3" xfId="5572" xr:uid="{00000000-0005-0000-0000-00005B4A0000}"/>
    <cellStyle name="Millares 20 2 2 3 2" xfId="18044" xr:uid="{00000000-0005-0000-0000-00005C4A0000}"/>
    <cellStyle name="Millares 20 2 2 4" xfId="7502" xr:uid="{00000000-0005-0000-0000-00005D4A0000}"/>
    <cellStyle name="Millares 20 2 2 4 2" xfId="19973" xr:uid="{00000000-0005-0000-0000-00005E4A0000}"/>
    <cellStyle name="Millares 20 2 2 5" xfId="9511" xr:uid="{00000000-0005-0000-0000-00005F4A0000}"/>
    <cellStyle name="Millares 20 2 2 5 2" xfId="21980" xr:uid="{00000000-0005-0000-0000-0000604A0000}"/>
    <cellStyle name="Millares 20 2 2 6" xfId="12758" xr:uid="{00000000-0005-0000-0000-0000614A0000}"/>
    <cellStyle name="Millares 20 2 2 6 2" xfId="24591" xr:uid="{00000000-0005-0000-0000-0000624A0000}"/>
    <cellStyle name="Millares 20 2 2 7" xfId="14173" xr:uid="{00000000-0005-0000-0000-0000634A0000}"/>
    <cellStyle name="Millares 20 2 2 8" xfId="25282" xr:uid="{00000000-0005-0000-0000-0000644A0000}"/>
    <cellStyle name="Millares 20 2 2 9" xfId="26268" xr:uid="{00000000-0005-0000-0000-0000654A0000}"/>
    <cellStyle name="Millares 20 2 20" xfId="33000" xr:uid="{00000000-0005-0000-0000-0000664A0000}"/>
    <cellStyle name="Millares 20 2 3" xfId="2177" xr:uid="{00000000-0005-0000-0000-0000674A0000}"/>
    <cellStyle name="Millares 20 2 3 2" xfId="4101" xr:uid="{00000000-0005-0000-0000-0000684A0000}"/>
    <cellStyle name="Millares 20 2 3 2 2" xfId="16574" xr:uid="{00000000-0005-0000-0000-0000694A0000}"/>
    <cellStyle name="Millares 20 2 3 3" xfId="6052" xr:uid="{00000000-0005-0000-0000-00006A4A0000}"/>
    <cellStyle name="Millares 20 2 3 3 2" xfId="18524" xr:uid="{00000000-0005-0000-0000-00006B4A0000}"/>
    <cellStyle name="Millares 20 2 3 4" xfId="7982" xr:uid="{00000000-0005-0000-0000-00006C4A0000}"/>
    <cellStyle name="Millares 20 2 3 4 2" xfId="20453" xr:uid="{00000000-0005-0000-0000-00006D4A0000}"/>
    <cellStyle name="Millares 20 2 3 5" xfId="9989" xr:uid="{00000000-0005-0000-0000-00006E4A0000}"/>
    <cellStyle name="Millares 20 2 3 5 2" xfId="22458" xr:uid="{00000000-0005-0000-0000-00006F4A0000}"/>
    <cellStyle name="Millares 20 2 3 6" xfId="14653" xr:uid="{00000000-0005-0000-0000-0000704A0000}"/>
    <cellStyle name="Millares 20 2 3 7" xfId="29749" xr:uid="{00000000-0005-0000-0000-0000714A0000}"/>
    <cellStyle name="Millares 20 2 3 8" xfId="32440" xr:uid="{00000000-0005-0000-0000-0000724A0000}"/>
    <cellStyle name="Millares 20 2 3 9" xfId="33598" xr:uid="{00000000-0005-0000-0000-0000734A0000}"/>
    <cellStyle name="Millares 20 2 4" xfId="2660" xr:uid="{00000000-0005-0000-0000-0000744A0000}"/>
    <cellStyle name="Millares 20 2 4 2" xfId="4581" xr:uid="{00000000-0005-0000-0000-0000754A0000}"/>
    <cellStyle name="Millares 20 2 4 2 2" xfId="17054" xr:uid="{00000000-0005-0000-0000-0000764A0000}"/>
    <cellStyle name="Millares 20 2 4 3" xfId="6536" xr:uid="{00000000-0005-0000-0000-0000774A0000}"/>
    <cellStyle name="Millares 20 2 4 3 2" xfId="19008" xr:uid="{00000000-0005-0000-0000-0000784A0000}"/>
    <cellStyle name="Millares 20 2 4 4" xfId="8462" xr:uid="{00000000-0005-0000-0000-0000794A0000}"/>
    <cellStyle name="Millares 20 2 4 4 2" xfId="20933" xr:uid="{00000000-0005-0000-0000-00007A4A0000}"/>
    <cellStyle name="Millares 20 2 4 5" xfId="10467" xr:uid="{00000000-0005-0000-0000-00007B4A0000}"/>
    <cellStyle name="Millares 20 2 4 5 2" xfId="22936" xr:uid="{00000000-0005-0000-0000-00007C4A0000}"/>
    <cellStyle name="Millares 20 2 4 6" xfId="15133" xr:uid="{00000000-0005-0000-0000-00007D4A0000}"/>
    <cellStyle name="Millares 20 2 5" xfId="1218" xr:uid="{00000000-0005-0000-0000-00007E4A0000}"/>
    <cellStyle name="Millares 20 2 5 2" xfId="13694" xr:uid="{00000000-0005-0000-0000-00007F4A0000}"/>
    <cellStyle name="Millares 20 2 6" xfId="3142" xr:uid="{00000000-0005-0000-0000-0000804A0000}"/>
    <cellStyle name="Millares 20 2 6 2" xfId="15615" xr:uid="{00000000-0005-0000-0000-0000814A0000}"/>
    <cellStyle name="Millares 20 2 7" xfId="5088" xr:uid="{00000000-0005-0000-0000-0000824A0000}"/>
    <cellStyle name="Millares 20 2 7 2" xfId="17559" xr:uid="{00000000-0005-0000-0000-0000834A0000}"/>
    <cellStyle name="Millares 20 2 8" xfId="7023" xr:uid="{00000000-0005-0000-0000-0000844A0000}"/>
    <cellStyle name="Millares 20 2 8 2" xfId="19494" xr:uid="{00000000-0005-0000-0000-0000854A0000}"/>
    <cellStyle name="Millares 20 2 9" xfId="8653" xr:uid="{00000000-0005-0000-0000-0000864A0000}"/>
    <cellStyle name="Millares 20 2 9 2" xfId="21122" xr:uid="{00000000-0005-0000-0000-0000874A0000}"/>
    <cellStyle name="Millares 20 3" xfId="8610" xr:uid="{00000000-0005-0000-0000-0000884A0000}"/>
    <cellStyle name="Millares 20 3 2" xfId="11753" xr:uid="{00000000-0005-0000-0000-0000894A0000}"/>
    <cellStyle name="Millares 20 3 3" xfId="21079" xr:uid="{00000000-0005-0000-0000-00008A4A0000}"/>
    <cellStyle name="Millares 20 4" xfId="12716" xr:uid="{00000000-0005-0000-0000-00008B4A0000}"/>
    <cellStyle name="Millares 20 4 2" xfId="24549" xr:uid="{00000000-0005-0000-0000-00008C4A0000}"/>
    <cellStyle name="Millares 20 4 3" xfId="25240" xr:uid="{00000000-0005-0000-0000-00008D4A0000}"/>
    <cellStyle name="Millares 20 4 4" xfId="26226" xr:uid="{00000000-0005-0000-0000-00008E4A0000}"/>
    <cellStyle name="Millares 20 4 5" xfId="27524" xr:uid="{00000000-0005-0000-0000-00008F4A0000}"/>
    <cellStyle name="Millares 20 4 6" xfId="28359" xr:uid="{00000000-0005-0000-0000-0000904A0000}"/>
    <cellStyle name="Millares 20 4 7" xfId="29244" xr:uid="{00000000-0005-0000-0000-0000914A0000}"/>
    <cellStyle name="Millares 20 4 8" xfId="31966" xr:uid="{00000000-0005-0000-0000-0000924A0000}"/>
    <cellStyle name="Millares 20 4 9" xfId="33124" xr:uid="{00000000-0005-0000-0000-0000934A0000}"/>
    <cellStyle name="Millares 200" xfId="27655" xr:uid="{00000000-0005-0000-0000-0000944A0000}"/>
    <cellStyle name="Millares 201" xfId="27672" xr:uid="{00000000-0005-0000-0000-0000954A0000}"/>
    <cellStyle name="Millares 202" xfId="27693" xr:uid="{00000000-0005-0000-0000-0000964A0000}"/>
    <cellStyle name="Millares 203" xfId="27384" xr:uid="{00000000-0005-0000-0000-0000974A0000}"/>
    <cellStyle name="Millares 204" xfId="27694" xr:uid="{00000000-0005-0000-0000-0000984A0000}"/>
    <cellStyle name="Millares 205" xfId="27658" xr:uid="{00000000-0005-0000-0000-0000994A0000}"/>
    <cellStyle name="Millares 206" xfId="27750" xr:uid="{00000000-0005-0000-0000-00009A4A0000}"/>
    <cellStyle name="Millares 207" xfId="28265" xr:uid="{00000000-0005-0000-0000-00009B4A0000}"/>
    <cellStyle name="Millares 208" xfId="28302" xr:uid="{00000000-0005-0000-0000-00009C4A0000}"/>
    <cellStyle name="Millares 209" xfId="28242" xr:uid="{00000000-0005-0000-0000-00009D4A0000}"/>
    <cellStyle name="Millares 21" xfId="69" xr:uid="{00000000-0005-0000-0000-00009E4A0000}"/>
    <cellStyle name="Millares 21 2" xfId="100" xr:uid="{00000000-0005-0000-0000-00009F4A0000}"/>
    <cellStyle name="Millares 21 2 2" xfId="4772" xr:uid="{00000000-0005-0000-0000-0000A04A0000}"/>
    <cellStyle name="Millares 21 2 2 10" xfId="33167" xr:uid="{00000000-0005-0000-0000-0000A14A0000}"/>
    <cellStyle name="Millares 21 2 2 2" xfId="12759" xr:uid="{00000000-0005-0000-0000-0000A24A0000}"/>
    <cellStyle name="Millares 21 2 2 2 2" xfId="24592" xr:uid="{00000000-0005-0000-0000-0000A34A0000}"/>
    <cellStyle name="Millares 21 2 2 3" xfId="17244" xr:uid="{00000000-0005-0000-0000-0000A44A0000}"/>
    <cellStyle name="Millares 21 2 2 4" xfId="25283" xr:uid="{00000000-0005-0000-0000-0000A54A0000}"/>
    <cellStyle name="Millares 21 2 2 5" xfId="26269" xr:uid="{00000000-0005-0000-0000-0000A64A0000}"/>
    <cellStyle name="Millares 21 2 2 6" xfId="27567" xr:uid="{00000000-0005-0000-0000-0000A74A0000}"/>
    <cellStyle name="Millares 21 2 2 7" xfId="28402" xr:uid="{00000000-0005-0000-0000-0000A84A0000}"/>
    <cellStyle name="Millares 21 2 2 8" xfId="29287" xr:uid="{00000000-0005-0000-0000-0000A94A0000}"/>
    <cellStyle name="Millares 21 2 2 9" xfId="32009" xr:uid="{00000000-0005-0000-0000-0000AA4A0000}"/>
    <cellStyle name="Millares 21 2 3" xfId="8553" xr:uid="{00000000-0005-0000-0000-0000AB4A0000}"/>
    <cellStyle name="Millares 21 2 3 2" xfId="21024" xr:uid="{00000000-0005-0000-0000-0000AC4A0000}"/>
    <cellStyle name="Millares 21 2 4" xfId="8654" xr:uid="{00000000-0005-0000-0000-0000AD4A0000}"/>
    <cellStyle name="Millares 21 2 4 2" xfId="21123" xr:uid="{00000000-0005-0000-0000-0000AE4A0000}"/>
    <cellStyle name="Millares 21 3" xfId="788" xr:uid="{00000000-0005-0000-0000-0000AF4A0000}"/>
    <cellStyle name="Millares 21 3 10" xfId="11014" xr:uid="{00000000-0005-0000-0000-0000B04A0000}"/>
    <cellStyle name="Millares 21 3 10 2" xfId="23480" xr:uid="{00000000-0005-0000-0000-0000B14A0000}"/>
    <cellStyle name="Millares 21 3 11" xfId="11494" xr:uid="{00000000-0005-0000-0000-0000B24A0000}"/>
    <cellStyle name="Millares 21 3 11 2" xfId="23959" xr:uid="{00000000-0005-0000-0000-0000B34A0000}"/>
    <cellStyle name="Millares 21 3 12" xfId="12638" xr:uid="{00000000-0005-0000-0000-0000B44A0000}"/>
    <cellStyle name="Millares 21 3 12 2" xfId="24472" xr:uid="{00000000-0005-0000-0000-0000B54A0000}"/>
    <cellStyle name="Millares 21 3 13" xfId="13276" xr:uid="{00000000-0005-0000-0000-0000B64A0000}"/>
    <cellStyle name="Millares 21 3 14" xfId="25177" xr:uid="{00000000-0005-0000-0000-0000B74A0000}"/>
    <cellStyle name="Millares 21 3 15" xfId="25897" xr:uid="{00000000-0005-0000-0000-0000B84A0000}"/>
    <cellStyle name="Millares 21 3 16" xfId="27311" xr:uid="{00000000-0005-0000-0000-0000B94A0000}"/>
    <cellStyle name="Millares 21 3 17" xfId="28250" xr:uid="{00000000-0005-0000-0000-0000BA4A0000}"/>
    <cellStyle name="Millares 21 3 18" xfId="29004" xr:uid="{00000000-0005-0000-0000-0000BB4A0000}"/>
    <cellStyle name="Millares 21 3 19" xfId="31892" xr:uid="{00000000-0005-0000-0000-0000BC4A0000}"/>
    <cellStyle name="Millares 21 3 2" xfId="1759" xr:uid="{00000000-0005-0000-0000-0000BD4A0000}"/>
    <cellStyle name="Millares 21 3 2 2" xfId="3683" xr:uid="{00000000-0005-0000-0000-0000BE4A0000}"/>
    <cellStyle name="Millares 21 3 2 2 2" xfId="16156" xr:uid="{00000000-0005-0000-0000-0000BF4A0000}"/>
    <cellStyle name="Millares 21 3 2 3" xfId="5634" xr:uid="{00000000-0005-0000-0000-0000C04A0000}"/>
    <cellStyle name="Millares 21 3 2 3 2" xfId="18106" xr:uid="{00000000-0005-0000-0000-0000C14A0000}"/>
    <cellStyle name="Millares 21 3 2 4" xfId="7564" xr:uid="{00000000-0005-0000-0000-0000C24A0000}"/>
    <cellStyle name="Millares 21 3 2 4 2" xfId="20035" xr:uid="{00000000-0005-0000-0000-0000C34A0000}"/>
    <cellStyle name="Millares 21 3 2 5" xfId="9572" xr:uid="{00000000-0005-0000-0000-0000C44A0000}"/>
    <cellStyle name="Millares 21 3 2 5 2" xfId="22041" xr:uid="{00000000-0005-0000-0000-0000C54A0000}"/>
    <cellStyle name="Millares 21 3 2 6" xfId="14235" xr:uid="{00000000-0005-0000-0000-0000C64A0000}"/>
    <cellStyle name="Millares 21 3 2 7" xfId="29811" xr:uid="{00000000-0005-0000-0000-0000C74A0000}"/>
    <cellStyle name="Millares 21 3 2 8" xfId="32502" xr:uid="{00000000-0005-0000-0000-0000C84A0000}"/>
    <cellStyle name="Millares 21 3 2 9" xfId="33660" xr:uid="{00000000-0005-0000-0000-0000C94A0000}"/>
    <cellStyle name="Millares 21 3 20" xfId="33062" xr:uid="{00000000-0005-0000-0000-0000CA4A0000}"/>
    <cellStyle name="Millares 21 3 3" xfId="2239" xr:uid="{00000000-0005-0000-0000-0000CB4A0000}"/>
    <cellStyle name="Millares 21 3 3 2" xfId="4163" xr:uid="{00000000-0005-0000-0000-0000CC4A0000}"/>
    <cellStyle name="Millares 21 3 3 2 2" xfId="16636" xr:uid="{00000000-0005-0000-0000-0000CD4A0000}"/>
    <cellStyle name="Millares 21 3 3 3" xfId="6114" xr:uid="{00000000-0005-0000-0000-0000CE4A0000}"/>
    <cellStyle name="Millares 21 3 3 3 2" xfId="18586" xr:uid="{00000000-0005-0000-0000-0000CF4A0000}"/>
    <cellStyle name="Millares 21 3 3 4" xfId="8044" xr:uid="{00000000-0005-0000-0000-0000D04A0000}"/>
    <cellStyle name="Millares 21 3 3 4 2" xfId="20515" xr:uid="{00000000-0005-0000-0000-0000D14A0000}"/>
    <cellStyle name="Millares 21 3 3 5" xfId="10050" xr:uid="{00000000-0005-0000-0000-0000D24A0000}"/>
    <cellStyle name="Millares 21 3 3 5 2" xfId="22519" xr:uid="{00000000-0005-0000-0000-0000D34A0000}"/>
    <cellStyle name="Millares 21 3 3 6" xfId="14715" xr:uid="{00000000-0005-0000-0000-0000D44A0000}"/>
    <cellStyle name="Millares 21 3 4" xfId="2722" xr:uid="{00000000-0005-0000-0000-0000D54A0000}"/>
    <cellStyle name="Millares 21 3 4 2" xfId="4643" xr:uid="{00000000-0005-0000-0000-0000D64A0000}"/>
    <cellStyle name="Millares 21 3 4 2 2" xfId="17116" xr:uid="{00000000-0005-0000-0000-0000D74A0000}"/>
    <cellStyle name="Millares 21 3 4 3" xfId="6598" xr:uid="{00000000-0005-0000-0000-0000D84A0000}"/>
    <cellStyle name="Millares 21 3 4 3 2" xfId="19070" xr:uid="{00000000-0005-0000-0000-0000D94A0000}"/>
    <cellStyle name="Millares 21 3 4 4" xfId="8524" xr:uid="{00000000-0005-0000-0000-0000DA4A0000}"/>
    <cellStyle name="Millares 21 3 4 4 2" xfId="20995" xr:uid="{00000000-0005-0000-0000-0000DB4A0000}"/>
    <cellStyle name="Millares 21 3 4 5" xfId="10529" xr:uid="{00000000-0005-0000-0000-0000DC4A0000}"/>
    <cellStyle name="Millares 21 3 4 5 2" xfId="22998" xr:uid="{00000000-0005-0000-0000-0000DD4A0000}"/>
    <cellStyle name="Millares 21 3 4 6" xfId="15195" xr:uid="{00000000-0005-0000-0000-0000DE4A0000}"/>
    <cellStyle name="Millares 21 3 5" xfId="1280" xr:uid="{00000000-0005-0000-0000-0000DF4A0000}"/>
    <cellStyle name="Millares 21 3 5 2" xfId="13756" xr:uid="{00000000-0005-0000-0000-0000E04A0000}"/>
    <cellStyle name="Millares 21 3 6" xfId="3204" xr:uid="{00000000-0005-0000-0000-0000E14A0000}"/>
    <cellStyle name="Millares 21 3 6 2" xfId="15677" xr:uid="{00000000-0005-0000-0000-0000E24A0000}"/>
    <cellStyle name="Millares 21 3 7" xfId="5155" xr:uid="{00000000-0005-0000-0000-0000E34A0000}"/>
    <cellStyle name="Millares 21 3 7 2" xfId="17626" xr:uid="{00000000-0005-0000-0000-0000E44A0000}"/>
    <cellStyle name="Millares 21 3 8" xfId="7085" xr:uid="{00000000-0005-0000-0000-0000E54A0000}"/>
    <cellStyle name="Millares 21 3 8 2" xfId="19556" xr:uid="{00000000-0005-0000-0000-0000E64A0000}"/>
    <cellStyle name="Millares 21 3 9" xfId="9097" xr:uid="{00000000-0005-0000-0000-0000E74A0000}"/>
    <cellStyle name="Millares 21 3 9 2" xfId="21566" xr:uid="{00000000-0005-0000-0000-0000E84A0000}"/>
    <cellStyle name="Millares 21 4" xfId="8611" xr:uid="{00000000-0005-0000-0000-0000E94A0000}"/>
    <cellStyle name="Millares 21 4 10" xfId="33125" xr:uid="{00000000-0005-0000-0000-0000EA4A0000}"/>
    <cellStyle name="Millares 21 4 2" xfId="12717" xr:uid="{00000000-0005-0000-0000-0000EB4A0000}"/>
    <cellStyle name="Millares 21 4 2 2" xfId="24550" xr:uid="{00000000-0005-0000-0000-0000EC4A0000}"/>
    <cellStyle name="Millares 21 4 3" xfId="21080" xr:uid="{00000000-0005-0000-0000-0000ED4A0000}"/>
    <cellStyle name="Millares 21 4 4" xfId="25241" xr:uid="{00000000-0005-0000-0000-0000EE4A0000}"/>
    <cellStyle name="Millares 21 4 5" xfId="26227" xr:uid="{00000000-0005-0000-0000-0000EF4A0000}"/>
    <cellStyle name="Millares 21 4 6" xfId="27525" xr:uid="{00000000-0005-0000-0000-0000F04A0000}"/>
    <cellStyle name="Millares 21 4 7" xfId="28360" xr:uid="{00000000-0005-0000-0000-0000F14A0000}"/>
    <cellStyle name="Millares 21 4 8" xfId="29245" xr:uid="{00000000-0005-0000-0000-0000F24A0000}"/>
    <cellStyle name="Millares 21 4 9" xfId="31967" xr:uid="{00000000-0005-0000-0000-0000F34A0000}"/>
    <cellStyle name="Millares 210" xfId="28447" xr:uid="{00000000-0005-0000-0000-0000F44A0000}"/>
    <cellStyle name="Millares 211" xfId="28296" xr:uid="{00000000-0005-0000-0000-0000F54A0000}"/>
    <cellStyle name="Millares 212" xfId="497" xr:uid="{00000000-0005-0000-0000-0000F64A0000}"/>
    <cellStyle name="Millares 212 10" xfId="6975" xr:uid="{00000000-0005-0000-0000-0000F74A0000}"/>
    <cellStyle name="Millares 212 10 2" xfId="19446" xr:uid="{00000000-0005-0000-0000-0000F84A0000}"/>
    <cellStyle name="Millares 212 11" xfId="8993" xr:uid="{00000000-0005-0000-0000-0000F94A0000}"/>
    <cellStyle name="Millares 212 11 2" xfId="21462" xr:uid="{00000000-0005-0000-0000-0000FA4A0000}"/>
    <cellStyle name="Millares 212 12" xfId="10906" xr:uid="{00000000-0005-0000-0000-0000FB4A0000}"/>
    <cellStyle name="Millares 212 12 2" xfId="23372" xr:uid="{00000000-0005-0000-0000-0000FC4A0000}"/>
    <cellStyle name="Millares 212 13" xfId="11386" xr:uid="{00000000-0005-0000-0000-0000FD4A0000}"/>
    <cellStyle name="Millares 212 13 2" xfId="23851" xr:uid="{00000000-0005-0000-0000-0000FE4A0000}"/>
    <cellStyle name="Millares 212 14" xfId="12529" xr:uid="{00000000-0005-0000-0000-0000FF4A0000}"/>
    <cellStyle name="Millares 212 14 2" xfId="24363" xr:uid="{00000000-0005-0000-0000-0000004B0000}"/>
    <cellStyle name="Millares 212 15" xfId="13167" xr:uid="{00000000-0005-0000-0000-0000014B0000}"/>
    <cellStyle name="Millares 212 16" xfId="25069" xr:uid="{00000000-0005-0000-0000-0000024B0000}"/>
    <cellStyle name="Millares 212 17" xfId="25717" xr:uid="{00000000-0005-0000-0000-0000034B0000}"/>
    <cellStyle name="Millares 212 18" xfId="27168" xr:uid="{00000000-0005-0000-0000-0000044B0000}"/>
    <cellStyle name="Millares 212 19" xfId="28122" xr:uid="{00000000-0005-0000-0000-0000054B0000}"/>
    <cellStyle name="Millares 212 2" xfId="585" xr:uid="{00000000-0005-0000-0000-0000064B0000}"/>
    <cellStyle name="Millares 212 2 10" xfId="10920" xr:uid="{00000000-0005-0000-0000-0000074B0000}"/>
    <cellStyle name="Millares 212 2 10 2" xfId="23386" xr:uid="{00000000-0005-0000-0000-0000084B0000}"/>
    <cellStyle name="Millares 212 2 11" xfId="11400" xr:uid="{00000000-0005-0000-0000-0000094B0000}"/>
    <cellStyle name="Millares 212 2 11 2" xfId="23865" xr:uid="{00000000-0005-0000-0000-00000A4B0000}"/>
    <cellStyle name="Millares 212 2 12" xfId="12543" xr:uid="{00000000-0005-0000-0000-00000B4B0000}"/>
    <cellStyle name="Millares 212 2 12 2" xfId="24377" xr:uid="{00000000-0005-0000-0000-00000C4B0000}"/>
    <cellStyle name="Millares 212 2 13" xfId="13181" xr:uid="{00000000-0005-0000-0000-00000D4B0000}"/>
    <cellStyle name="Millares 212 2 14" xfId="25083" xr:uid="{00000000-0005-0000-0000-00000E4B0000}"/>
    <cellStyle name="Millares 212 2 15" xfId="25758" xr:uid="{00000000-0005-0000-0000-00000F4B0000}"/>
    <cellStyle name="Millares 212 2 16" xfId="27194" xr:uid="{00000000-0005-0000-0000-0000104B0000}"/>
    <cellStyle name="Millares 212 2 17" xfId="28146" xr:uid="{00000000-0005-0000-0000-0000114B0000}"/>
    <cellStyle name="Millares 212 2 18" xfId="28882" xr:uid="{00000000-0005-0000-0000-0000124B0000}"/>
    <cellStyle name="Millares 212 2 19" xfId="31798" xr:uid="{00000000-0005-0000-0000-0000134B0000}"/>
    <cellStyle name="Millares 212 2 2" xfId="1665" xr:uid="{00000000-0005-0000-0000-0000144B0000}"/>
    <cellStyle name="Millares 212 2 2 2" xfId="3589" xr:uid="{00000000-0005-0000-0000-0000154B0000}"/>
    <cellStyle name="Millares 212 2 2 2 2" xfId="16062" xr:uid="{00000000-0005-0000-0000-0000164B0000}"/>
    <cellStyle name="Millares 212 2 2 3" xfId="5540" xr:uid="{00000000-0005-0000-0000-0000174B0000}"/>
    <cellStyle name="Millares 212 2 2 3 2" xfId="18012" xr:uid="{00000000-0005-0000-0000-0000184B0000}"/>
    <cellStyle name="Millares 212 2 2 4" xfId="7470" xr:uid="{00000000-0005-0000-0000-0000194B0000}"/>
    <cellStyle name="Millares 212 2 2 4 2" xfId="19941" xr:uid="{00000000-0005-0000-0000-00001A4B0000}"/>
    <cellStyle name="Millares 212 2 2 5" xfId="9480" xr:uid="{00000000-0005-0000-0000-00001B4B0000}"/>
    <cellStyle name="Millares 212 2 2 5 2" xfId="21949" xr:uid="{00000000-0005-0000-0000-00001C4B0000}"/>
    <cellStyle name="Millares 212 2 2 6" xfId="14141" xr:uid="{00000000-0005-0000-0000-00001D4B0000}"/>
    <cellStyle name="Millares 212 2 2 7" xfId="29717" xr:uid="{00000000-0005-0000-0000-00001E4B0000}"/>
    <cellStyle name="Millares 212 2 2 8" xfId="32408" xr:uid="{00000000-0005-0000-0000-00001F4B0000}"/>
    <cellStyle name="Millares 212 2 2 9" xfId="33566" xr:uid="{00000000-0005-0000-0000-0000204B0000}"/>
    <cellStyle name="Millares 212 2 20" xfId="32968" xr:uid="{00000000-0005-0000-0000-0000214B0000}"/>
    <cellStyle name="Millares 212 2 3" xfId="2145" xr:uid="{00000000-0005-0000-0000-0000224B0000}"/>
    <cellStyle name="Millares 212 2 3 2" xfId="4069" xr:uid="{00000000-0005-0000-0000-0000234B0000}"/>
    <cellStyle name="Millares 212 2 3 2 2" xfId="16542" xr:uid="{00000000-0005-0000-0000-0000244B0000}"/>
    <cellStyle name="Millares 212 2 3 3" xfId="6020" xr:uid="{00000000-0005-0000-0000-0000254B0000}"/>
    <cellStyle name="Millares 212 2 3 3 2" xfId="18492" xr:uid="{00000000-0005-0000-0000-0000264B0000}"/>
    <cellStyle name="Millares 212 2 3 4" xfId="7950" xr:uid="{00000000-0005-0000-0000-0000274B0000}"/>
    <cellStyle name="Millares 212 2 3 4 2" xfId="20421" xr:uid="{00000000-0005-0000-0000-0000284B0000}"/>
    <cellStyle name="Millares 212 2 3 5" xfId="9958" xr:uid="{00000000-0005-0000-0000-0000294B0000}"/>
    <cellStyle name="Millares 212 2 3 5 2" xfId="22427" xr:uid="{00000000-0005-0000-0000-00002A4B0000}"/>
    <cellStyle name="Millares 212 2 3 6" xfId="14621" xr:uid="{00000000-0005-0000-0000-00002B4B0000}"/>
    <cellStyle name="Millares 212 2 4" xfId="2628" xr:uid="{00000000-0005-0000-0000-00002C4B0000}"/>
    <cellStyle name="Millares 212 2 4 2" xfId="4549" xr:uid="{00000000-0005-0000-0000-00002D4B0000}"/>
    <cellStyle name="Millares 212 2 4 2 2" xfId="17022" xr:uid="{00000000-0005-0000-0000-00002E4B0000}"/>
    <cellStyle name="Millares 212 2 4 3" xfId="6504" xr:uid="{00000000-0005-0000-0000-00002F4B0000}"/>
    <cellStyle name="Millares 212 2 4 3 2" xfId="18976" xr:uid="{00000000-0005-0000-0000-0000304B0000}"/>
    <cellStyle name="Millares 212 2 4 4" xfId="8430" xr:uid="{00000000-0005-0000-0000-0000314B0000}"/>
    <cellStyle name="Millares 212 2 4 4 2" xfId="20901" xr:uid="{00000000-0005-0000-0000-0000324B0000}"/>
    <cellStyle name="Millares 212 2 4 5" xfId="10436" xr:uid="{00000000-0005-0000-0000-0000334B0000}"/>
    <cellStyle name="Millares 212 2 4 5 2" xfId="22905" xr:uid="{00000000-0005-0000-0000-0000344B0000}"/>
    <cellStyle name="Millares 212 2 4 6" xfId="15101" xr:uid="{00000000-0005-0000-0000-0000354B0000}"/>
    <cellStyle name="Millares 212 2 5" xfId="1186" xr:uid="{00000000-0005-0000-0000-0000364B0000}"/>
    <cellStyle name="Millares 212 2 5 2" xfId="13662" xr:uid="{00000000-0005-0000-0000-0000374B0000}"/>
    <cellStyle name="Millares 212 2 6" xfId="3110" xr:uid="{00000000-0005-0000-0000-0000384B0000}"/>
    <cellStyle name="Millares 212 2 6 2" xfId="15583" xr:uid="{00000000-0005-0000-0000-0000394B0000}"/>
    <cellStyle name="Millares 212 2 7" xfId="5053" xr:uid="{00000000-0005-0000-0000-00003A4B0000}"/>
    <cellStyle name="Millares 212 2 7 2" xfId="17524" xr:uid="{00000000-0005-0000-0000-00003B4B0000}"/>
    <cellStyle name="Millares 212 2 8" xfId="6990" xr:uid="{00000000-0005-0000-0000-00003C4B0000}"/>
    <cellStyle name="Millares 212 2 8 2" xfId="19461" xr:uid="{00000000-0005-0000-0000-00003D4B0000}"/>
    <cellStyle name="Millares 212 2 9" xfId="9007" xr:uid="{00000000-0005-0000-0000-00003E4B0000}"/>
    <cellStyle name="Millares 212 2 9 2" xfId="21476" xr:uid="{00000000-0005-0000-0000-00003F4B0000}"/>
    <cellStyle name="Millares 212 20" xfId="28848" xr:uid="{00000000-0005-0000-0000-0000404B0000}"/>
    <cellStyle name="Millares 212 21" xfId="31784" xr:uid="{00000000-0005-0000-0000-0000414B0000}"/>
    <cellStyle name="Millares 212 22" xfId="32954" xr:uid="{00000000-0005-0000-0000-0000424B0000}"/>
    <cellStyle name="Millares 212 3" xfId="721" xr:uid="{00000000-0005-0000-0000-0000434B0000}"/>
    <cellStyle name="Millares 212 3 10" xfId="10977" xr:uid="{00000000-0005-0000-0000-0000444B0000}"/>
    <cellStyle name="Millares 212 3 10 2" xfId="23443" xr:uid="{00000000-0005-0000-0000-0000454B0000}"/>
    <cellStyle name="Millares 212 3 11" xfId="11457" xr:uid="{00000000-0005-0000-0000-0000464B0000}"/>
    <cellStyle name="Millares 212 3 11 2" xfId="23922" xr:uid="{00000000-0005-0000-0000-0000474B0000}"/>
    <cellStyle name="Millares 212 3 12" xfId="12601" xr:uid="{00000000-0005-0000-0000-0000484B0000}"/>
    <cellStyle name="Millares 212 3 12 2" xfId="24435" xr:uid="{00000000-0005-0000-0000-0000494B0000}"/>
    <cellStyle name="Millares 212 3 13" xfId="13238" xr:uid="{00000000-0005-0000-0000-00004A4B0000}"/>
    <cellStyle name="Millares 212 3 14" xfId="25140" xr:uid="{00000000-0005-0000-0000-00004B4B0000}"/>
    <cellStyle name="Millares 212 3 15" xfId="25848" xr:uid="{00000000-0005-0000-0000-00004C4B0000}"/>
    <cellStyle name="Millares 212 3 16" xfId="27269" xr:uid="{00000000-0005-0000-0000-00004D4B0000}"/>
    <cellStyle name="Millares 212 3 17" xfId="28210" xr:uid="{00000000-0005-0000-0000-00004E4B0000}"/>
    <cellStyle name="Millares 212 3 18" xfId="28964" xr:uid="{00000000-0005-0000-0000-00004F4B0000}"/>
    <cellStyle name="Millares 212 3 19" xfId="31855" xr:uid="{00000000-0005-0000-0000-0000504B0000}"/>
    <cellStyle name="Millares 212 3 2" xfId="1722" xr:uid="{00000000-0005-0000-0000-0000514B0000}"/>
    <cellStyle name="Millares 212 3 2 2" xfId="3646" xr:uid="{00000000-0005-0000-0000-0000524B0000}"/>
    <cellStyle name="Millares 212 3 2 2 2" xfId="16119" xr:uid="{00000000-0005-0000-0000-0000534B0000}"/>
    <cellStyle name="Millares 212 3 2 3" xfId="5597" xr:uid="{00000000-0005-0000-0000-0000544B0000}"/>
    <cellStyle name="Millares 212 3 2 3 2" xfId="18069" xr:uid="{00000000-0005-0000-0000-0000554B0000}"/>
    <cellStyle name="Millares 212 3 2 4" xfId="7527" xr:uid="{00000000-0005-0000-0000-0000564B0000}"/>
    <cellStyle name="Millares 212 3 2 4 2" xfId="19998" xr:uid="{00000000-0005-0000-0000-0000574B0000}"/>
    <cellStyle name="Millares 212 3 2 5" xfId="9535" xr:uid="{00000000-0005-0000-0000-0000584B0000}"/>
    <cellStyle name="Millares 212 3 2 5 2" xfId="22004" xr:uid="{00000000-0005-0000-0000-0000594B0000}"/>
    <cellStyle name="Millares 212 3 2 6" xfId="14198" xr:uid="{00000000-0005-0000-0000-00005A4B0000}"/>
    <cellStyle name="Millares 212 3 2 7" xfId="29774" xr:uid="{00000000-0005-0000-0000-00005B4B0000}"/>
    <cellStyle name="Millares 212 3 2 8" xfId="32465" xr:uid="{00000000-0005-0000-0000-00005C4B0000}"/>
    <cellStyle name="Millares 212 3 2 9" xfId="33623" xr:uid="{00000000-0005-0000-0000-00005D4B0000}"/>
    <cellStyle name="Millares 212 3 20" xfId="33025" xr:uid="{00000000-0005-0000-0000-00005E4B0000}"/>
    <cellStyle name="Millares 212 3 3" xfId="2202" xr:uid="{00000000-0005-0000-0000-00005F4B0000}"/>
    <cellStyle name="Millares 212 3 3 2" xfId="4126" xr:uid="{00000000-0005-0000-0000-0000604B0000}"/>
    <cellStyle name="Millares 212 3 3 2 2" xfId="16599" xr:uid="{00000000-0005-0000-0000-0000614B0000}"/>
    <cellStyle name="Millares 212 3 3 3" xfId="6077" xr:uid="{00000000-0005-0000-0000-0000624B0000}"/>
    <cellStyle name="Millares 212 3 3 3 2" xfId="18549" xr:uid="{00000000-0005-0000-0000-0000634B0000}"/>
    <cellStyle name="Millares 212 3 3 4" xfId="8007" xr:uid="{00000000-0005-0000-0000-0000644B0000}"/>
    <cellStyle name="Millares 212 3 3 4 2" xfId="20478" xr:uid="{00000000-0005-0000-0000-0000654B0000}"/>
    <cellStyle name="Millares 212 3 3 5" xfId="10013" xr:uid="{00000000-0005-0000-0000-0000664B0000}"/>
    <cellStyle name="Millares 212 3 3 5 2" xfId="22482" xr:uid="{00000000-0005-0000-0000-0000674B0000}"/>
    <cellStyle name="Millares 212 3 3 6" xfId="14678" xr:uid="{00000000-0005-0000-0000-0000684B0000}"/>
    <cellStyle name="Millares 212 3 4" xfId="2685" xr:uid="{00000000-0005-0000-0000-0000694B0000}"/>
    <cellStyle name="Millares 212 3 4 2" xfId="4606" xr:uid="{00000000-0005-0000-0000-00006A4B0000}"/>
    <cellStyle name="Millares 212 3 4 2 2" xfId="17079" xr:uid="{00000000-0005-0000-0000-00006B4B0000}"/>
    <cellStyle name="Millares 212 3 4 3" xfId="6561" xr:uid="{00000000-0005-0000-0000-00006C4B0000}"/>
    <cellStyle name="Millares 212 3 4 3 2" xfId="19033" xr:uid="{00000000-0005-0000-0000-00006D4B0000}"/>
    <cellStyle name="Millares 212 3 4 4" xfId="8487" xr:uid="{00000000-0005-0000-0000-00006E4B0000}"/>
    <cellStyle name="Millares 212 3 4 4 2" xfId="20958" xr:uid="{00000000-0005-0000-0000-00006F4B0000}"/>
    <cellStyle name="Millares 212 3 4 5" xfId="10492" xr:uid="{00000000-0005-0000-0000-0000704B0000}"/>
    <cellStyle name="Millares 212 3 4 5 2" xfId="22961" xr:uid="{00000000-0005-0000-0000-0000714B0000}"/>
    <cellStyle name="Millares 212 3 4 6" xfId="15158" xr:uid="{00000000-0005-0000-0000-0000724B0000}"/>
    <cellStyle name="Millares 212 3 5" xfId="1243" xr:uid="{00000000-0005-0000-0000-0000734B0000}"/>
    <cellStyle name="Millares 212 3 5 2" xfId="13719" xr:uid="{00000000-0005-0000-0000-0000744B0000}"/>
    <cellStyle name="Millares 212 3 6" xfId="3167" xr:uid="{00000000-0005-0000-0000-0000754B0000}"/>
    <cellStyle name="Millares 212 3 6 2" xfId="15640" xr:uid="{00000000-0005-0000-0000-0000764B0000}"/>
    <cellStyle name="Millares 212 3 7" xfId="5116" xr:uid="{00000000-0005-0000-0000-0000774B0000}"/>
    <cellStyle name="Millares 212 3 7 2" xfId="17587" xr:uid="{00000000-0005-0000-0000-0000784B0000}"/>
    <cellStyle name="Millares 212 3 8" xfId="7048" xr:uid="{00000000-0005-0000-0000-0000794B0000}"/>
    <cellStyle name="Millares 212 3 8 2" xfId="19519" xr:uid="{00000000-0005-0000-0000-00007A4B0000}"/>
    <cellStyle name="Millares 212 3 9" xfId="9060" xr:uid="{00000000-0005-0000-0000-00007B4B0000}"/>
    <cellStyle name="Millares 212 3 9 2" xfId="21529" xr:uid="{00000000-0005-0000-0000-00007C4B0000}"/>
    <cellStyle name="Millares 212 4" xfId="1651" xr:uid="{00000000-0005-0000-0000-00007D4B0000}"/>
    <cellStyle name="Millares 212 4 2" xfId="3575" xr:uid="{00000000-0005-0000-0000-00007E4B0000}"/>
    <cellStyle name="Millares 212 4 2 2" xfId="16048" xr:uid="{00000000-0005-0000-0000-00007F4B0000}"/>
    <cellStyle name="Millares 212 4 3" xfId="5526" xr:uid="{00000000-0005-0000-0000-0000804B0000}"/>
    <cellStyle name="Millares 212 4 3 2" xfId="17998" xr:uid="{00000000-0005-0000-0000-0000814B0000}"/>
    <cellStyle name="Millares 212 4 4" xfId="7456" xr:uid="{00000000-0005-0000-0000-0000824B0000}"/>
    <cellStyle name="Millares 212 4 4 2" xfId="19927" xr:uid="{00000000-0005-0000-0000-0000834B0000}"/>
    <cellStyle name="Millares 212 4 5" xfId="9466" xr:uid="{00000000-0005-0000-0000-0000844B0000}"/>
    <cellStyle name="Millares 212 4 5 2" xfId="21935" xr:uid="{00000000-0005-0000-0000-0000854B0000}"/>
    <cellStyle name="Millares 212 4 6" xfId="14127" xr:uid="{00000000-0005-0000-0000-0000864B0000}"/>
    <cellStyle name="Millares 212 4 7" xfId="29703" xr:uid="{00000000-0005-0000-0000-0000874B0000}"/>
    <cellStyle name="Millares 212 4 8" xfId="32394" xr:uid="{00000000-0005-0000-0000-0000884B0000}"/>
    <cellStyle name="Millares 212 4 9" xfId="33552" xr:uid="{00000000-0005-0000-0000-0000894B0000}"/>
    <cellStyle name="Millares 212 5" xfId="2131" xr:uid="{00000000-0005-0000-0000-00008A4B0000}"/>
    <cellStyle name="Millares 212 5 2" xfId="4055" xr:uid="{00000000-0005-0000-0000-00008B4B0000}"/>
    <cellStyle name="Millares 212 5 2 2" xfId="16528" xr:uid="{00000000-0005-0000-0000-00008C4B0000}"/>
    <cellStyle name="Millares 212 5 3" xfId="6006" xr:uid="{00000000-0005-0000-0000-00008D4B0000}"/>
    <cellStyle name="Millares 212 5 3 2" xfId="18478" xr:uid="{00000000-0005-0000-0000-00008E4B0000}"/>
    <cellStyle name="Millares 212 5 4" xfId="7936" xr:uid="{00000000-0005-0000-0000-00008F4B0000}"/>
    <cellStyle name="Millares 212 5 4 2" xfId="20407" xr:uid="{00000000-0005-0000-0000-0000904B0000}"/>
    <cellStyle name="Millares 212 5 5" xfId="9944" xr:uid="{00000000-0005-0000-0000-0000914B0000}"/>
    <cellStyle name="Millares 212 5 5 2" xfId="22413" xr:uid="{00000000-0005-0000-0000-0000924B0000}"/>
    <cellStyle name="Millares 212 5 6" xfId="14607" xr:uid="{00000000-0005-0000-0000-0000934B0000}"/>
    <cellStyle name="Millares 212 6" xfId="2614" xr:uid="{00000000-0005-0000-0000-0000944B0000}"/>
    <cellStyle name="Millares 212 6 2" xfId="4535" xr:uid="{00000000-0005-0000-0000-0000954B0000}"/>
    <cellStyle name="Millares 212 6 2 2" xfId="17008" xr:uid="{00000000-0005-0000-0000-0000964B0000}"/>
    <cellStyle name="Millares 212 6 3" xfId="6490" xr:uid="{00000000-0005-0000-0000-0000974B0000}"/>
    <cellStyle name="Millares 212 6 3 2" xfId="18962" xr:uid="{00000000-0005-0000-0000-0000984B0000}"/>
    <cellStyle name="Millares 212 6 4" xfId="8416" xr:uid="{00000000-0005-0000-0000-0000994B0000}"/>
    <cellStyle name="Millares 212 6 4 2" xfId="20887" xr:uid="{00000000-0005-0000-0000-00009A4B0000}"/>
    <cellStyle name="Millares 212 6 5" xfId="10422" xr:uid="{00000000-0005-0000-0000-00009B4B0000}"/>
    <cellStyle name="Millares 212 6 5 2" xfId="22891" xr:uid="{00000000-0005-0000-0000-00009C4B0000}"/>
    <cellStyle name="Millares 212 6 6" xfId="15087" xr:uid="{00000000-0005-0000-0000-00009D4B0000}"/>
    <cellStyle name="Millares 212 7" xfId="1172" xr:uid="{00000000-0005-0000-0000-00009E4B0000}"/>
    <cellStyle name="Millares 212 7 2" xfId="13648" xr:uid="{00000000-0005-0000-0000-00009F4B0000}"/>
    <cellStyle name="Millares 212 8" xfId="3096" xr:uid="{00000000-0005-0000-0000-0000A04B0000}"/>
    <cellStyle name="Millares 212 8 2" xfId="15569" xr:uid="{00000000-0005-0000-0000-0000A14B0000}"/>
    <cellStyle name="Millares 212 9" xfId="5037" xr:uid="{00000000-0005-0000-0000-0000A24B0000}"/>
    <cellStyle name="Millares 212 9 2" xfId="17508" xr:uid="{00000000-0005-0000-0000-0000A34B0000}"/>
    <cellStyle name="Millares 213" xfId="28126" xr:uid="{00000000-0005-0000-0000-0000A44B0000}"/>
    <cellStyle name="Millares 214" xfId="28311" xr:uid="{00000000-0005-0000-0000-0000A54B0000}"/>
    <cellStyle name="Millares 215" xfId="28162" xr:uid="{00000000-0005-0000-0000-0000A64B0000}"/>
    <cellStyle name="Millares 216" xfId="28437" xr:uid="{00000000-0005-0000-0000-0000A74B0000}"/>
    <cellStyle name="Millares 217" xfId="28453" xr:uid="{00000000-0005-0000-0000-0000A84B0000}"/>
    <cellStyle name="Millares 218" xfId="28904" xr:uid="{00000000-0005-0000-0000-0000A94B0000}"/>
    <cellStyle name="Millares 219" xfId="28910" xr:uid="{00000000-0005-0000-0000-0000AA4B0000}"/>
    <cellStyle name="Millares 22" xfId="74" xr:uid="{00000000-0005-0000-0000-0000AB4B0000}"/>
    <cellStyle name="Millares 22 10" xfId="4692" xr:uid="{00000000-0005-0000-0000-0000AC4B0000}"/>
    <cellStyle name="Millares 22 10 2" xfId="17164" xr:uid="{00000000-0005-0000-0000-0000AD4B0000}"/>
    <cellStyle name="Millares 22 11" xfId="6637" xr:uid="{00000000-0005-0000-0000-0000AE4B0000}"/>
    <cellStyle name="Millares 22 11 2" xfId="19108" xr:uid="{00000000-0005-0000-0000-0000AF4B0000}"/>
    <cellStyle name="Millares 22 12" xfId="8612" xr:uid="{00000000-0005-0000-0000-0000B04B0000}"/>
    <cellStyle name="Millares 22 12 2" xfId="21081" xr:uid="{00000000-0005-0000-0000-0000B14B0000}"/>
    <cellStyle name="Millares 22 13" xfId="10570" xr:uid="{00000000-0005-0000-0000-0000B24B0000}"/>
    <cellStyle name="Millares 22 13 2" xfId="23036" xr:uid="{00000000-0005-0000-0000-0000B34B0000}"/>
    <cellStyle name="Millares 22 14" xfId="11050" xr:uid="{00000000-0005-0000-0000-0000B44B0000}"/>
    <cellStyle name="Millares 22 14 2" xfId="23515" xr:uid="{00000000-0005-0000-0000-0000B54B0000}"/>
    <cellStyle name="Millares 22 15" xfId="12191" xr:uid="{00000000-0005-0000-0000-0000B64B0000}"/>
    <cellStyle name="Millares 22 15 2" xfId="24025" xr:uid="{00000000-0005-0000-0000-0000B74B0000}"/>
    <cellStyle name="Millares 22 16" xfId="12830" xr:uid="{00000000-0005-0000-0000-0000B84B0000}"/>
    <cellStyle name="Millares 22 17" xfId="24733" xr:uid="{00000000-0005-0000-0000-0000B94B0000}"/>
    <cellStyle name="Millares 22 18" xfId="25344" xr:uid="{00000000-0005-0000-0000-0000BA4B0000}"/>
    <cellStyle name="Millares 22 19" xfId="26812" xr:uid="{00000000-0005-0000-0000-0000BB4B0000}"/>
    <cellStyle name="Millares 22 2" xfId="132" xr:uid="{00000000-0005-0000-0000-0000BC4B0000}"/>
    <cellStyle name="Millares 22 2 10" xfId="8655" xr:uid="{00000000-0005-0000-0000-0000BD4B0000}"/>
    <cellStyle name="Millares 22 2 10 2" xfId="21124" xr:uid="{00000000-0005-0000-0000-0000BE4B0000}"/>
    <cellStyle name="Millares 22 2 11" xfId="10622" xr:uid="{00000000-0005-0000-0000-0000BF4B0000}"/>
    <cellStyle name="Millares 22 2 11 2" xfId="23088" xr:uid="{00000000-0005-0000-0000-0000C04B0000}"/>
    <cellStyle name="Millares 22 2 12" xfId="11102" xr:uid="{00000000-0005-0000-0000-0000C14B0000}"/>
    <cellStyle name="Millares 22 2 12 2" xfId="23567" xr:uid="{00000000-0005-0000-0000-0000C24B0000}"/>
    <cellStyle name="Millares 22 2 13" xfId="12243" xr:uid="{00000000-0005-0000-0000-0000C34B0000}"/>
    <cellStyle name="Millares 22 2 13 2" xfId="24077" xr:uid="{00000000-0005-0000-0000-0000C44B0000}"/>
    <cellStyle name="Millares 22 2 14" xfId="12882" xr:uid="{00000000-0005-0000-0000-0000C54B0000}"/>
    <cellStyle name="Millares 22 2 15" xfId="24785" xr:uid="{00000000-0005-0000-0000-0000C64B0000}"/>
    <cellStyle name="Millares 22 2 16" xfId="25398" xr:uid="{00000000-0005-0000-0000-0000C74B0000}"/>
    <cellStyle name="Millares 22 2 17" xfId="26865" xr:uid="{00000000-0005-0000-0000-0000C84B0000}"/>
    <cellStyle name="Millares 22 2 18" xfId="27834" xr:uid="{00000000-0005-0000-0000-0000C94B0000}"/>
    <cellStyle name="Millares 22 2 19" xfId="28542" xr:uid="{00000000-0005-0000-0000-0000CA4B0000}"/>
    <cellStyle name="Millares 22 2 2" xfId="349" xr:uid="{00000000-0005-0000-0000-0000CB4B0000}"/>
    <cellStyle name="Millares 22 2 2 10" xfId="10800" xr:uid="{00000000-0005-0000-0000-0000CC4B0000}"/>
    <cellStyle name="Millares 22 2 2 10 2" xfId="23266" xr:uid="{00000000-0005-0000-0000-0000CD4B0000}"/>
    <cellStyle name="Millares 22 2 2 11" xfId="11280" xr:uid="{00000000-0005-0000-0000-0000CE4B0000}"/>
    <cellStyle name="Millares 22 2 2 11 2" xfId="23745" xr:uid="{00000000-0005-0000-0000-0000CF4B0000}"/>
    <cellStyle name="Millares 22 2 2 12" xfId="12421" xr:uid="{00000000-0005-0000-0000-0000D04B0000}"/>
    <cellStyle name="Millares 22 2 2 12 2" xfId="24255" xr:uid="{00000000-0005-0000-0000-0000D14B0000}"/>
    <cellStyle name="Millares 22 2 2 13" xfId="13060" xr:uid="{00000000-0005-0000-0000-0000D24B0000}"/>
    <cellStyle name="Millares 22 2 2 14" xfId="24963" xr:uid="{00000000-0005-0000-0000-0000D34B0000}"/>
    <cellStyle name="Millares 22 2 2 15" xfId="25591" xr:uid="{00000000-0005-0000-0000-0000D44B0000}"/>
    <cellStyle name="Millares 22 2 2 16" xfId="27054" xr:uid="{00000000-0005-0000-0000-0000D54B0000}"/>
    <cellStyle name="Millares 22 2 2 17" xfId="28013" xr:uid="{00000000-0005-0000-0000-0000D64B0000}"/>
    <cellStyle name="Millares 22 2 2 18" xfId="28733" xr:uid="{00000000-0005-0000-0000-0000D74B0000}"/>
    <cellStyle name="Millares 22 2 2 19" xfId="31677" xr:uid="{00000000-0005-0000-0000-0000D84B0000}"/>
    <cellStyle name="Millares 22 2 2 2" xfId="1545" xr:uid="{00000000-0005-0000-0000-0000D94B0000}"/>
    <cellStyle name="Millares 22 2 2 2 2" xfId="3469" xr:uid="{00000000-0005-0000-0000-0000DA4B0000}"/>
    <cellStyle name="Millares 22 2 2 2 2 2" xfId="15942" xr:uid="{00000000-0005-0000-0000-0000DB4B0000}"/>
    <cellStyle name="Millares 22 2 2 2 3" xfId="5420" xr:uid="{00000000-0005-0000-0000-0000DC4B0000}"/>
    <cellStyle name="Millares 22 2 2 2 3 2" xfId="17892" xr:uid="{00000000-0005-0000-0000-0000DD4B0000}"/>
    <cellStyle name="Millares 22 2 2 2 4" xfId="7350" xr:uid="{00000000-0005-0000-0000-0000DE4B0000}"/>
    <cellStyle name="Millares 22 2 2 2 4 2" xfId="19821" xr:uid="{00000000-0005-0000-0000-0000DF4B0000}"/>
    <cellStyle name="Millares 22 2 2 2 5" xfId="9360" xr:uid="{00000000-0005-0000-0000-0000E04B0000}"/>
    <cellStyle name="Millares 22 2 2 2 5 2" xfId="21829" xr:uid="{00000000-0005-0000-0000-0000E14B0000}"/>
    <cellStyle name="Millares 22 2 2 2 6" xfId="14021" xr:uid="{00000000-0005-0000-0000-0000E24B0000}"/>
    <cellStyle name="Millares 22 2 2 2 7" xfId="29568" xr:uid="{00000000-0005-0000-0000-0000E34B0000}"/>
    <cellStyle name="Millares 22 2 2 2 8" xfId="32287" xr:uid="{00000000-0005-0000-0000-0000E44B0000}"/>
    <cellStyle name="Millares 22 2 2 2 9" xfId="33445" xr:uid="{00000000-0005-0000-0000-0000E54B0000}"/>
    <cellStyle name="Millares 22 2 2 20" xfId="32848" xr:uid="{00000000-0005-0000-0000-0000E64B0000}"/>
    <cellStyle name="Millares 22 2 2 3" xfId="2025" xr:uid="{00000000-0005-0000-0000-0000E74B0000}"/>
    <cellStyle name="Millares 22 2 2 3 2" xfId="3949" xr:uid="{00000000-0005-0000-0000-0000E84B0000}"/>
    <cellStyle name="Millares 22 2 2 3 2 2" xfId="16422" xr:uid="{00000000-0005-0000-0000-0000E94B0000}"/>
    <cellStyle name="Millares 22 2 2 3 3" xfId="5900" xr:uid="{00000000-0005-0000-0000-0000EA4B0000}"/>
    <cellStyle name="Millares 22 2 2 3 3 2" xfId="18372" xr:uid="{00000000-0005-0000-0000-0000EB4B0000}"/>
    <cellStyle name="Millares 22 2 2 3 4" xfId="7830" xr:uid="{00000000-0005-0000-0000-0000EC4B0000}"/>
    <cellStyle name="Millares 22 2 2 3 4 2" xfId="20301" xr:uid="{00000000-0005-0000-0000-0000ED4B0000}"/>
    <cellStyle name="Millares 22 2 2 3 5" xfId="9838" xr:uid="{00000000-0005-0000-0000-0000EE4B0000}"/>
    <cellStyle name="Millares 22 2 2 3 5 2" xfId="22307" xr:uid="{00000000-0005-0000-0000-0000EF4B0000}"/>
    <cellStyle name="Millares 22 2 2 3 6" xfId="14501" xr:uid="{00000000-0005-0000-0000-0000F04B0000}"/>
    <cellStyle name="Millares 22 2 2 4" xfId="2507" xr:uid="{00000000-0005-0000-0000-0000F14B0000}"/>
    <cellStyle name="Millares 22 2 2 4 2" xfId="4428" xr:uid="{00000000-0005-0000-0000-0000F24B0000}"/>
    <cellStyle name="Millares 22 2 2 4 2 2" xfId="16901" xr:uid="{00000000-0005-0000-0000-0000F34B0000}"/>
    <cellStyle name="Millares 22 2 2 4 3" xfId="6383" xr:uid="{00000000-0005-0000-0000-0000F44B0000}"/>
    <cellStyle name="Millares 22 2 2 4 3 2" xfId="18855" xr:uid="{00000000-0005-0000-0000-0000F54B0000}"/>
    <cellStyle name="Millares 22 2 2 4 4" xfId="8309" xr:uid="{00000000-0005-0000-0000-0000F64B0000}"/>
    <cellStyle name="Millares 22 2 2 4 4 2" xfId="20780" xr:uid="{00000000-0005-0000-0000-0000F74B0000}"/>
    <cellStyle name="Millares 22 2 2 4 5" xfId="10315" xr:uid="{00000000-0005-0000-0000-0000F84B0000}"/>
    <cellStyle name="Millares 22 2 2 4 5 2" xfId="22784" xr:uid="{00000000-0005-0000-0000-0000F94B0000}"/>
    <cellStyle name="Millares 22 2 2 4 6" xfId="14980" xr:uid="{00000000-0005-0000-0000-0000FA4B0000}"/>
    <cellStyle name="Millares 22 2 2 5" xfId="1065" xr:uid="{00000000-0005-0000-0000-0000FB4B0000}"/>
    <cellStyle name="Millares 22 2 2 5 2" xfId="13541" xr:uid="{00000000-0005-0000-0000-0000FC4B0000}"/>
    <cellStyle name="Millares 22 2 2 6" xfId="2989" xr:uid="{00000000-0005-0000-0000-0000FD4B0000}"/>
    <cellStyle name="Millares 22 2 2 6 2" xfId="15462" xr:uid="{00000000-0005-0000-0000-0000FE4B0000}"/>
    <cellStyle name="Millares 22 2 2 7" xfId="4927" xr:uid="{00000000-0005-0000-0000-0000FF4B0000}"/>
    <cellStyle name="Millares 22 2 2 7 2" xfId="17399" xr:uid="{00000000-0005-0000-0000-0000004C0000}"/>
    <cellStyle name="Millares 22 2 2 8" xfId="6867" xr:uid="{00000000-0005-0000-0000-0000014C0000}"/>
    <cellStyle name="Millares 22 2 2 8 2" xfId="19338" xr:uid="{00000000-0005-0000-0000-0000024C0000}"/>
    <cellStyle name="Millares 22 2 2 9" xfId="8888" xr:uid="{00000000-0005-0000-0000-0000034C0000}"/>
    <cellStyle name="Millares 22 2 2 9 2" xfId="21357" xr:uid="{00000000-0005-0000-0000-0000044C0000}"/>
    <cellStyle name="Millares 22 2 20" xfId="31499" xr:uid="{00000000-0005-0000-0000-0000054C0000}"/>
    <cellStyle name="Millares 22 2 21" xfId="32670" xr:uid="{00000000-0005-0000-0000-0000064C0000}"/>
    <cellStyle name="Millares 22 2 3" xfId="1367" xr:uid="{00000000-0005-0000-0000-0000074C0000}"/>
    <cellStyle name="Millares 22 2 3 10" xfId="27568" xr:uid="{00000000-0005-0000-0000-0000084C0000}"/>
    <cellStyle name="Millares 22 2 3 11" xfId="28403" xr:uid="{00000000-0005-0000-0000-0000094C0000}"/>
    <cellStyle name="Millares 22 2 3 12" xfId="29288" xr:uid="{00000000-0005-0000-0000-00000A4C0000}"/>
    <cellStyle name="Millares 22 2 3 13" xfId="32010" xr:uid="{00000000-0005-0000-0000-00000B4C0000}"/>
    <cellStyle name="Millares 22 2 3 14" xfId="33168" xr:uid="{00000000-0005-0000-0000-00000C4C0000}"/>
    <cellStyle name="Millares 22 2 3 2" xfId="3291" xr:uid="{00000000-0005-0000-0000-00000D4C0000}"/>
    <cellStyle name="Millares 22 2 3 2 2" xfId="15764" xr:uid="{00000000-0005-0000-0000-00000E4C0000}"/>
    <cellStyle name="Millares 22 2 3 3" xfId="5243" xr:uid="{00000000-0005-0000-0000-00000F4C0000}"/>
    <cellStyle name="Millares 22 2 3 3 2" xfId="17714" xr:uid="{00000000-0005-0000-0000-0000104C0000}"/>
    <cellStyle name="Millares 22 2 3 4" xfId="7172" xr:uid="{00000000-0005-0000-0000-0000114C0000}"/>
    <cellStyle name="Millares 22 2 3 4 2" xfId="19643" xr:uid="{00000000-0005-0000-0000-0000124C0000}"/>
    <cellStyle name="Millares 22 2 3 5" xfId="9182" xr:uid="{00000000-0005-0000-0000-0000134C0000}"/>
    <cellStyle name="Millares 22 2 3 5 2" xfId="21651" xr:uid="{00000000-0005-0000-0000-0000144C0000}"/>
    <cellStyle name="Millares 22 2 3 6" xfId="12760" xr:uid="{00000000-0005-0000-0000-0000154C0000}"/>
    <cellStyle name="Millares 22 2 3 6 2" xfId="24593" xr:uid="{00000000-0005-0000-0000-0000164C0000}"/>
    <cellStyle name="Millares 22 2 3 7" xfId="13843" xr:uid="{00000000-0005-0000-0000-0000174C0000}"/>
    <cellStyle name="Millares 22 2 3 8" xfId="25284" xr:uid="{00000000-0005-0000-0000-0000184C0000}"/>
    <cellStyle name="Millares 22 2 3 9" xfId="26270" xr:uid="{00000000-0005-0000-0000-0000194C0000}"/>
    <cellStyle name="Millares 22 2 4" xfId="1847" xr:uid="{00000000-0005-0000-0000-00001A4C0000}"/>
    <cellStyle name="Millares 22 2 4 2" xfId="3771" xr:uid="{00000000-0005-0000-0000-00001B4C0000}"/>
    <cellStyle name="Millares 22 2 4 2 2" xfId="16244" xr:uid="{00000000-0005-0000-0000-00001C4C0000}"/>
    <cellStyle name="Millares 22 2 4 3" xfId="5722" xr:uid="{00000000-0005-0000-0000-00001D4C0000}"/>
    <cellStyle name="Millares 22 2 4 3 2" xfId="18194" xr:uid="{00000000-0005-0000-0000-00001E4C0000}"/>
    <cellStyle name="Millares 22 2 4 4" xfId="7652" xr:uid="{00000000-0005-0000-0000-00001F4C0000}"/>
    <cellStyle name="Millares 22 2 4 4 2" xfId="20123" xr:uid="{00000000-0005-0000-0000-0000204C0000}"/>
    <cellStyle name="Millares 22 2 4 5" xfId="9660" xr:uid="{00000000-0005-0000-0000-0000214C0000}"/>
    <cellStyle name="Millares 22 2 4 5 2" xfId="22129" xr:uid="{00000000-0005-0000-0000-0000224C0000}"/>
    <cellStyle name="Millares 22 2 4 6" xfId="14323" xr:uid="{00000000-0005-0000-0000-0000234C0000}"/>
    <cellStyle name="Millares 22 2 4 7" xfId="29390" xr:uid="{00000000-0005-0000-0000-0000244C0000}"/>
    <cellStyle name="Millares 22 2 4 8" xfId="32109" xr:uid="{00000000-0005-0000-0000-0000254C0000}"/>
    <cellStyle name="Millares 22 2 4 9" xfId="33267" xr:uid="{00000000-0005-0000-0000-0000264C0000}"/>
    <cellStyle name="Millares 22 2 5" xfId="2329" xr:uid="{00000000-0005-0000-0000-0000274C0000}"/>
    <cellStyle name="Millares 22 2 5 2" xfId="4250" xr:uid="{00000000-0005-0000-0000-0000284C0000}"/>
    <cellStyle name="Millares 22 2 5 2 2" xfId="16723" xr:uid="{00000000-0005-0000-0000-0000294C0000}"/>
    <cellStyle name="Millares 22 2 5 3" xfId="6205" xr:uid="{00000000-0005-0000-0000-00002A4C0000}"/>
    <cellStyle name="Millares 22 2 5 3 2" xfId="18677" xr:uid="{00000000-0005-0000-0000-00002B4C0000}"/>
    <cellStyle name="Millares 22 2 5 4" xfId="8131" xr:uid="{00000000-0005-0000-0000-00002C4C0000}"/>
    <cellStyle name="Millares 22 2 5 4 2" xfId="20602" xr:uid="{00000000-0005-0000-0000-00002D4C0000}"/>
    <cellStyle name="Millares 22 2 5 5" xfId="10137" xr:uid="{00000000-0005-0000-0000-00002E4C0000}"/>
    <cellStyle name="Millares 22 2 5 5 2" xfId="22606" xr:uid="{00000000-0005-0000-0000-00002F4C0000}"/>
    <cellStyle name="Millares 22 2 5 6" xfId="14802" xr:uid="{00000000-0005-0000-0000-0000304C0000}"/>
    <cellStyle name="Millares 22 2 6" xfId="887" xr:uid="{00000000-0005-0000-0000-0000314C0000}"/>
    <cellStyle name="Millares 22 2 6 2" xfId="13363" xr:uid="{00000000-0005-0000-0000-0000324C0000}"/>
    <cellStyle name="Millares 22 2 7" xfId="2811" xr:uid="{00000000-0005-0000-0000-0000334C0000}"/>
    <cellStyle name="Millares 22 2 7 2" xfId="15284" xr:uid="{00000000-0005-0000-0000-0000344C0000}"/>
    <cellStyle name="Millares 22 2 8" xfId="4744" xr:uid="{00000000-0005-0000-0000-0000354C0000}"/>
    <cellStyle name="Millares 22 2 8 2" xfId="17216" xr:uid="{00000000-0005-0000-0000-0000364C0000}"/>
    <cellStyle name="Millares 22 2 9" xfId="6689" xr:uid="{00000000-0005-0000-0000-0000374C0000}"/>
    <cellStyle name="Millares 22 2 9 2" xfId="19160" xr:uid="{00000000-0005-0000-0000-0000384C0000}"/>
    <cellStyle name="Millares 22 20" xfId="27782" xr:uid="{00000000-0005-0000-0000-0000394C0000}"/>
    <cellStyle name="Millares 22 21" xfId="28488" xr:uid="{00000000-0005-0000-0000-00003A4C0000}"/>
    <cellStyle name="Millares 22 22" xfId="31447" xr:uid="{00000000-0005-0000-0000-00003B4C0000}"/>
    <cellStyle name="Millares 22 23" xfId="32618" xr:uid="{00000000-0005-0000-0000-00003C4C0000}"/>
    <cellStyle name="Millares 22 3" xfId="297" xr:uid="{00000000-0005-0000-0000-00003D4C0000}"/>
    <cellStyle name="Millares 22 3 10" xfId="10748" xr:uid="{00000000-0005-0000-0000-00003E4C0000}"/>
    <cellStyle name="Millares 22 3 10 2" xfId="23214" xr:uid="{00000000-0005-0000-0000-00003F4C0000}"/>
    <cellStyle name="Millares 22 3 11" xfId="11228" xr:uid="{00000000-0005-0000-0000-0000404C0000}"/>
    <cellStyle name="Millares 22 3 11 2" xfId="23693" xr:uid="{00000000-0005-0000-0000-0000414C0000}"/>
    <cellStyle name="Millares 22 3 12" xfId="12369" xr:uid="{00000000-0005-0000-0000-0000424C0000}"/>
    <cellStyle name="Millares 22 3 12 2" xfId="24203" xr:uid="{00000000-0005-0000-0000-0000434C0000}"/>
    <cellStyle name="Millares 22 3 13" xfId="13008" xr:uid="{00000000-0005-0000-0000-0000444C0000}"/>
    <cellStyle name="Millares 22 3 14" xfId="24911" xr:uid="{00000000-0005-0000-0000-0000454C0000}"/>
    <cellStyle name="Millares 22 3 15" xfId="25539" xr:uid="{00000000-0005-0000-0000-0000464C0000}"/>
    <cellStyle name="Millares 22 3 16" xfId="27002" xr:uid="{00000000-0005-0000-0000-0000474C0000}"/>
    <cellStyle name="Millares 22 3 17" xfId="27961" xr:uid="{00000000-0005-0000-0000-0000484C0000}"/>
    <cellStyle name="Millares 22 3 18" xfId="28681" xr:uid="{00000000-0005-0000-0000-0000494C0000}"/>
    <cellStyle name="Millares 22 3 19" xfId="31625" xr:uid="{00000000-0005-0000-0000-00004A4C0000}"/>
    <cellStyle name="Millares 22 3 2" xfId="1493" xr:uid="{00000000-0005-0000-0000-00004B4C0000}"/>
    <cellStyle name="Millares 22 3 2 2" xfId="3417" xr:uid="{00000000-0005-0000-0000-00004C4C0000}"/>
    <cellStyle name="Millares 22 3 2 2 2" xfId="15890" xr:uid="{00000000-0005-0000-0000-00004D4C0000}"/>
    <cellStyle name="Millares 22 3 2 3" xfId="5368" xr:uid="{00000000-0005-0000-0000-00004E4C0000}"/>
    <cellStyle name="Millares 22 3 2 3 2" xfId="17840" xr:uid="{00000000-0005-0000-0000-00004F4C0000}"/>
    <cellStyle name="Millares 22 3 2 4" xfId="7298" xr:uid="{00000000-0005-0000-0000-0000504C0000}"/>
    <cellStyle name="Millares 22 3 2 4 2" xfId="19769" xr:uid="{00000000-0005-0000-0000-0000514C0000}"/>
    <cellStyle name="Millares 22 3 2 5" xfId="9308" xr:uid="{00000000-0005-0000-0000-0000524C0000}"/>
    <cellStyle name="Millares 22 3 2 5 2" xfId="21777" xr:uid="{00000000-0005-0000-0000-0000534C0000}"/>
    <cellStyle name="Millares 22 3 2 6" xfId="13969" xr:uid="{00000000-0005-0000-0000-0000544C0000}"/>
    <cellStyle name="Millares 22 3 2 7" xfId="29516" xr:uid="{00000000-0005-0000-0000-0000554C0000}"/>
    <cellStyle name="Millares 22 3 2 8" xfId="32235" xr:uid="{00000000-0005-0000-0000-0000564C0000}"/>
    <cellStyle name="Millares 22 3 2 9" xfId="33393" xr:uid="{00000000-0005-0000-0000-0000574C0000}"/>
    <cellStyle name="Millares 22 3 20" xfId="32796" xr:uid="{00000000-0005-0000-0000-0000584C0000}"/>
    <cellStyle name="Millares 22 3 3" xfId="1973" xr:uid="{00000000-0005-0000-0000-0000594C0000}"/>
    <cellStyle name="Millares 22 3 3 2" xfId="3897" xr:uid="{00000000-0005-0000-0000-00005A4C0000}"/>
    <cellStyle name="Millares 22 3 3 2 2" xfId="16370" xr:uid="{00000000-0005-0000-0000-00005B4C0000}"/>
    <cellStyle name="Millares 22 3 3 3" xfId="5848" xr:uid="{00000000-0005-0000-0000-00005C4C0000}"/>
    <cellStyle name="Millares 22 3 3 3 2" xfId="18320" xr:uid="{00000000-0005-0000-0000-00005D4C0000}"/>
    <cellStyle name="Millares 22 3 3 4" xfId="7778" xr:uid="{00000000-0005-0000-0000-00005E4C0000}"/>
    <cellStyle name="Millares 22 3 3 4 2" xfId="20249" xr:uid="{00000000-0005-0000-0000-00005F4C0000}"/>
    <cellStyle name="Millares 22 3 3 5" xfId="9786" xr:uid="{00000000-0005-0000-0000-0000604C0000}"/>
    <cellStyle name="Millares 22 3 3 5 2" xfId="22255" xr:uid="{00000000-0005-0000-0000-0000614C0000}"/>
    <cellStyle name="Millares 22 3 3 6" xfId="14449" xr:uid="{00000000-0005-0000-0000-0000624C0000}"/>
    <cellStyle name="Millares 22 3 4" xfId="2455" xr:uid="{00000000-0005-0000-0000-0000634C0000}"/>
    <cellStyle name="Millares 22 3 4 2" xfId="4376" xr:uid="{00000000-0005-0000-0000-0000644C0000}"/>
    <cellStyle name="Millares 22 3 4 2 2" xfId="16849" xr:uid="{00000000-0005-0000-0000-0000654C0000}"/>
    <cellStyle name="Millares 22 3 4 3" xfId="6331" xr:uid="{00000000-0005-0000-0000-0000664C0000}"/>
    <cellStyle name="Millares 22 3 4 3 2" xfId="18803" xr:uid="{00000000-0005-0000-0000-0000674C0000}"/>
    <cellStyle name="Millares 22 3 4 4" xfId="8257" xr:uid="{00000000-0005-0000-0000-0000684C0000}"/>
    <cellStyle name="Millares 22 3 4 4 2" xfId="20728" xr:uid="{00000000-0005-0000-0000-0000694C0000}"/>
    <cellStyle name="Millares 22 3 4 5" xfId="10263" xr:uid="{00000000-0005-0000-0000-00006A4C0000}"/>
    <cellStyle name="Millares 22 3 4 5 2" xfId="22732" xr:uid="{00000000-0005-0000-0000-00006B4C0000}"/>
    <cellStyle name="Millares 22 3 4 6" xfId="14928" xr:uid="{00000000-0005-0000-0000-00006C4C0000}"/>
    <cellStyle name="Millares 22 3 5" xfId="1013" xr:uid="{00000000-0005-0000-0000-00006D4C0000}"/>
    <cellStyle name="Millares 22 3 5 2" xfId="13489" xr:uid="{00000000-0005-0000-0000-00006E4C0000}"/>
    <cellStyle name="Millares 22 3 6" xfId="2937" xr:uid="{00000000-0005-0000-0000-00006F4C0000}"/>
    <cellStyle name="Millares 22 3 6 2" xfId="15410" xr:uid="{00000000-0005-0000-0000-0000704C0000}"/>
    <cellStyle name="Millares 22 3 7" xfId="4875" xr:uid="{00000000-0005-0000-0000-0000714C0000}"/>
    <cellStyle name="Millares 22 3 7 2" xfId="17347" xr:uid="{00000000-0005-0000-0000-0000724C0000}"/>
    <cellStyle name="Millares 22 3 8" xfId="6815" xr:uid="{00000000-0005-0000-0000-0000734C0000}"/>
    <cellStyle name="Millares 22 3 8 2" xfId="19286" xr:uid="{00000000-0005-0000-0000-0000744C0000}"/>
    <cellStyle name="Millares 22 3 9" xfId="8840" xr:uid="{00000000-0005-0000-0000-0000754C0000}"/>
    <cellStyle name="Millares 22 3 9 2" xfId="21309" xr:uid="{00000000-0005-0000-0000-0000764C0000}"/>
    <cellStyle name="Millares 22 4" xfId="789" xr:uid="{00000000-0005-0000-0000-0000774C0000}"/>
    <cellStyle name="Millares 22 4 10" xfId="11015" xr:uid="{00000000-0005-0000-0000-0000784C0000}"/>
    <cellStyle name="Millares 22 4 10 2" xfId="23481" xr:uid="{00000000-0005-0000-0000-0000794C0000}"/>
    <cellStyle name="Millares 22 4 11" xfId="11495" xr:uid="{00000000-0005-0000-0000-00007A4C0000}"/>
    <cellStyle name="Millares 22 4 11 2" xfId="23960" xr:uid="{00000000-0005-0000-0000-00007B4C0000}"/>
    <cellStyle name="Millares 22 4 12" xfId="12639" xr:uid="{00000000-0005-0000-0000-00007C4C0000}"/>
    <cellStyle name="Millares 22 4 12 2" xfId="24473" xr:uid="{00000000-0005-0000-0000-00007D4C0000}"/>
    <cellStyle name="Millares 22 4 13" xfId="13277" xr:uid="{00000000-0005-0000-0000-00007E4C0000}"/>
    <cellStyle name="Millares 22 4 14" xfId="25178" xr:uid="{00000000-0005-0000-0000-00007F4C0000}"/>
    <cellStyle name="Millares 22 4 15" xfId="25898" xr:uid="{00000000-0005-0000-0000-0000804C0000}"/>
    <cellStyle name="Millares 22 4 16" xfId="27312" xr:uid="{00000000-0005-0000-0000-0000814C0000}"/>
    <cellStyle name="Millares 22 4 17" xfId="28251" xr:uid="{00000000-0005-0000-0000-0000824C0000}"/>
    <cellStyle name="Millares 22 4 18" xfId="29005" xr:uid="{00000000-0005-0000-0000-0000834C0000}"/>
    <cellStyle name="Millares 22 4 19" xfId="31893" xr:uid="{00000000-0005-0000-0000-0000844C0000}"/>
    <cellStyle name="Millares 22 4 2" xfId="1760" xr:uid="{00000000-0005-0000-0000-0000854C0000}"/>
    <cellStyle name="Millares 22 4 2 2" xfId="3684" xr:uid="{00000000-0005-0000-0000-0000864C0000}"/>
    <cellStyle name="Millares 22 4 2 2 2" xfId="16157" xr:uid="{00000000-0005-0000-0000-0000874C0000}"/>
    <cellStyle name="Millares 22 4 2 3" xfId="5635" xr:uid="{00000000-0005-0000-0000-0000884C0000}"/>
    <cellStyle name="Millares 22 4 2 3 2" xfId="18107" xr:uid="{00000000-0005-0000-0000-0000894C0000}"/>
    <cellStyle name="Millares 22 4 2 4" xfId="7565" xr:uid="{00000000-0005-0000-0000-00008A4C0000}"/>
    <cellStyle name="Millares 22 4 2 4 2" xfId="20036" xr:uid="{00000000-0005-0000-0000-00008B4C0000}"/>
    <cellStyle name="Millares 22 4 2 5" xfId="9573" xr:uid="{00000000-0005-0000-0000-00008C4C0000}"/>
    <cellStyle name="Millares 22 4 2 5 2" xfId="22042" xr:uid="{00000000-0005-0000-0000-00008D4C0000}"/>
    <cellStyle name="Millares 22 4 2 6" xfId="14236" xr:uid="{00000000-0005-0000-0000-00008E4C0000}"/>
    <cellStyle name="Millares 22 4 2 7" xfId="29812" xr:uid="{00000000-0005-0000-0000-00008F4C0000}"/>
    <cellStyle name="Millares 22 4 2 8" xfId="32503" xr:uid="{00000000-0005-0000-0000-0000904C0000}"/>
    <cellStyle name="Millares 22 4 2 9" xfId="33661" xr:uid="{00000000-0005-0000-0000-0000914C0000}"/>
    <cellStyle name="Millares 22 4 20" xfId="33063" xr:uid="{00000000-0005-0000-0000-0000924C0000}"/>
    <cellStyle name="Millares 22 4 3" xfId="2240" xr:uid="{00000000-0005-0000-0000-0000934C0000}"/>
    <cellStyle name="Millares 22 4 3 2" xfId="4164" xr:uid="{00000000-0005-0000-0000-0000944C0000}"/>
    <cellStyle name="Millares 22 4 3 2 2" xfId="16637" xr:uid="{00000000-0005-0000-0000-0000954C0000}"/>
    <cellStyle name="Millares 22 4 3 3" xfId="6115" xr:uid="{00000000-0005-0000-0000-0000964C0000}"/>
    <cellStyle name="Millares 22 4 3 3 2" xfId="18587" xr:uid="{00000000-0005-0000-0000-0000974C0000}"/>
    <cellStyle name="Millares 22 4 3 4" xfId="8045" xr:uid="{00000000-0005-0000-0000-0000984C0000}"/>
    <cellStyle name="Millares 22 4 3 4 2" xfId="20516" xr:uid="{00000000-0005-0000-0000-0000994C0000}"/>
    <cellStyle name="Millares 22 4 3 5" xfId="10051" xr:uid="{00000000-0005-0000-0000-00009A4C0000}"/>
    <cellStyle name="Millares 22 4 3 5 2" xfId="22520" xr:uid="{00000000-0005-0000-0000-00009B4C0000}"/>
    <cellStyle name="Millares 22 4 3 6" xfId="14716" xr:uid="{00000000-0005-0000-0000-00009C4C0000}"/>
    <cellStyle name="Millares 22 4 4" xfId="2723" xr:uid="{00000000-0005-0000-0000-00009D4C0000}"/>
    <cellStyle name="Millares 22 4 4 2" xfId="4644" xr:uid="{00000000-0005-0000-0000-00009E4C0000}"/>
    <cellStyle name="Millares 22 4 4 2 2" xfId="17117" xr:uid="{00000000-0005-0000-0000-00009F4C0000}"/>
    <cellStyle name="Millares 22 4 4 3" xfId="6599" xr:uid="{00000000-0005-0000-0000-0000A04C0000}"/>
    <cellStyle name="Millares 22 4 4 3 2" xfId="19071" xr:uid="{00000000-0005-0000-0000-0000A14C0000}"/>
    <cellStyle name="Millares 22 4 4 4" xfId="8525" xr:uid="{00000000-0005-0000-0000-0000A24C0000}"/>
    <cellStyle name="Millares 22 4 4 4 2" xfId="20996" xr:uid="{00000000-0005-0000-0000-0000A34C0000}"/>
    <cellStyle name="Millares 22 4 4 5" xfId="10530" xr:uid="{00000000-0005-0000-0000-0000A44C0000}"/>
    <cellStyle name="Millares 22 4 4 5 2" xfId="22999" xr:uid="{00000000-0005-0000-0000-0000A54C0000}"/>
    <cellStyle name="Millares 22 4 4 6" xfId="15196" xr:uid="{00000000-0005-0000-0000-0000A64C0000}"/>
    <cellStyle name="Millares 22 4 5" xfId="1281" xr:uid="{00000000-0005-0000-0000-0000A74C0000}"/>
    <cellStyle name="Millares 22 4 5 2" xfId="13757" xr:uid="{00000000-0005-0000-0000-0000A84C0000}"/>
    <cellStyle name="Millares 22 4 6" xfId="3205" xr:uid="{00000000-0005-0000-0000-0000A94C0000}"/>
    <cellStyle name="Millares 22 4 6 2" xfId="15678" xr:uid="{00000000-0005-0000-0000-0000AA4C0000}"/>
    <cellStyle name="Millares 22 4 7" xfId="5156" xr:uid="{00000000-0005-0000-0000-0000AB4C0000}"/>
    <cellStyle name="Millares 22 4 7 2" xfId="17627" xr:uid="{00000000-0005-0000-0000-0000AC4C0000}"/>
    <cellStyle name="Millares 22 4 8" xfId="7086" xr:uid="{00000000-0005-0000-0000-0000AD4C0000}"/>
    <cellStyle name="Millares 22 4 8 2" xfId="19557" xr:uid="{00000000-0005-0000-0000-0000AE4C0000}"/>
    <cellStyle name="Millares 22 4 9" xfId="9098" xr:uid="{00000000-0005-0000-0000-0000AF4C0000}"/>
    <cellStyle name="Millares 22 4 9 2" xfId="21567" xr:uid="{00000000-0005-0000-0000-0000B04C0000}"/>
    <cellStyle name="Millares 22 5" xfId="1315" xr:uid="{00000000-0005-0000-0000-0000B14C0000}"/>
    <cellStyle name="Millares 22 5 2" xfId="3239" xr:uid="{00000000-0005-0000-0000-0000B24C0000}"/>
    <cellStyle name="Millares 22 5 2 2" xfId="15712" xr:uid="{00000000-0005-0000-0000-0000B34C0000}"/>
    <cellStyle name="Millares 22 5 3" xfId="5191" xr:uid="{00000000-0005-0000-0000-0000B44C0000}"/>
    <cellStyle name="Millares 22 5 3 2" xfId="17662" xr:uid="{00000000-0005-0000-0000-0000B54C0000}"/>
    <cellStyle name="Millares 22 5 4" xfId="7120" xr:uid="{00000000-0005-0000-0000-0000B64C0000}"/>
    <cellStyle name="Millares 22 5 4 2" xfId="19591" xr:uid="{00000000-0005-0000-0000-0000B74C0000}"/>
    <cellStyle name="Millares 22 5 5" xfId="9130" xr:uid="{00000000-0005-0000-0000-0000B84C0000}"/>
    <cellStyle name="Millares 22 5 5 2" xfId="21599" xr:uid="{00000000-0005-0000-0000-0000B94C0000}"/>
    <cellStyle name="Millares 22 5 6" xfId="12058" xr:uid="{00000000-0005-0000-0000-0000BA4C0000}"/>
    <cellStyle name="Millares 22 5 7" xfId="13791" xr:uid="{00000000-0005-0000-0000-0000BB4C0000}"/>
    <cellStyle name="Millares 22 6" xfId="1795" xr:uid="{00000000-0005-0000-0000-0000BC4C0000}"/>
    <cellStyle name="Millares 22 6 10" xfId="27526" xr:uid="{00000000-0005-0000-0000-0000BD4C0000}"/>
    <cellStyle name="Millares 22 6 11" xfId="28361" xr:uid="{00000000-0005-0000-0000-0000BE4C0000}"/>
    <cellStyle name="Millares 22 6 12" xfId="29246" xr:uid="{00000000-0005-0000-0000-0000BF4C0000}"/>
    <cellStyle name="Millares 22 6 13" xfId="31968" xr:uid="{00000000-0005-0000-0000-0000C04C0000}"/>
    <cellStyle name="Millares 22 6 14" xfId="33126" xr:uid="{00000000-0005-0000-0000-0000C14C0000}"/>
    <cellStyle name="Millares 22 6 2" xfId="3719" xr:uid="{00000000-0005-0000-0000-0000C24C0000}"/>
    <cellStyle name="Millares 22 6 2 2" xfId="16192" xr:uid="{00000000-0005-0000-0000-0000C34C0000}"/>
    <cellStyle name="Millares 22 6 3" xfId="5670" xr:uid="{00000000-0005-0000-0000-0000C44C0000}"/>
    <cellStyle name="Millares 22 6 3 2" xfId="18142" xr:uid="{00000000-0005-0000-0000-0000C54C0000}"/>
    <cellStyle name="Millares 22 6 4" xfId="7600" xr:uid="{00000000-0005-0000-0000-0000C64C0000}"/>
    <cellStyle name="Millares 22 6 4 2" xfId="20071" xr:uid="{00000000-0005-0000-0000-0000C74C0000}"/>
    <cellStyle name="Millares 22 6 5" xfId="9608" xr:uid="{00000000-0005-0000-0000-0000C84C0000}"/>
    <cellStyle name="Millares 22 6 5 2" xfId="22077" xr:uid="{00000000-0005-0000-0000-0000C94C0000}"/>
    <cellStyle name="Millares 22 6 6" xfId="12718" xr:uid="{00000000-0005-0000-0000-0000CA4C0000}"/>
    <cellStyle name="Millares 22 6 6 2" xfId="24551" xr:uid="{00000000-0005-0000-0000-0000CB4C0000}"/>
    <cellStyle name="Millares 22 6 7" xfId="14271" xr:uid="{00000000-0005-0000-0000-0000CC4C0000}"/>
    <cellStyle name="Millares 22 6 8" xfId="25242" xr:uid="{00000000-0005-0000-0000-0000CD4C0000}"/>
    <cellStyle name="Millares 22 6 9" xfId="26228" xr:uid="{00000000-0005-0000-0000-0000CE4C0000}"/>
    <cellStyle name="Millares 22 7" xfId="2277" xr:uid="{00000000-0005-0000-0000-0000CF4C0000}"/>
    <cellStyle name="Millares 22 7 2" xfId="4198" xr:uid="{00000000-0005-0000-0000-0000D04C0000}"/>
    <cellStyle name="Millares 22 7 2 2" xfId="16671" xr:uid="{00000000-0005-0000-0000-0000D14C0000}"/>
    <cellStyle name="Millares 22 7 3" xfId="6153" xr:uid="{00000000-0005-0000-0000-0000D24C0000}"/>
    <cellStyle name="Millares 22 7 3 2" xfId="18625" xr:uid="{00000000-0005-0000-0000-0000D34C0000}"/>
    <cellStyle name="Millares 22 7 4" xfId="8079" xr:uid="{00000000-0005-0000-0000-0000D44C0000}"/>
    <cellStyle name="Millares 22 7 4 2" xfId="20550" xr:uid="{00000000-0005-0000-0000-0000D54C0000}"/>
    <cellStyle name="Millares 22 7 5" xfId="10085" xr:uid="{00000000-0005-0000-0000-0000D64C0000}"/>
    <cellStyle name="Millares 22 7 5 2" xfId="22554" xr:uid="{00000000-0005-0000-0000-0000D74C0000}"/>
    <cellStyle name="Millares 22 7 6" xfId="14750" xr:uid="{00000000-0005-0000-0000-0000D84C0000}"/>
    <cellStyle name="Millares 22 7 7" xfId="29338" xr:uid="{00000000-0005-0000-0000-0000D94C0000}"/>
    <cellStyle name="Millares 22 7 8" xfId="32057" xr:uid="{00000000-0005-0000-0000-0000DA4C0000}"/>
    <cellStyle name="Millares 22 7 9" xfId="33215" xr:uid="{00000000-0005-0000-0000-0000DB4C0000}"/>
    <cellStyle name="Millares 22 8" xfId="835" xr:uid="{00000000-0005-0000-0000-0000DC4C0000}"/>
    <cellStyle name="Millares 22 8 2" xfId="13311" xr:uid="{00000000-0005-0000-0000-0000DD4C0000}"/>
    <cellStyle name="Millares 22 9" xfId="2759" xr:uid="{00000000-0005-0000-0000-0000DE4C0000}"/>
    <cellStyle name="Millares 22 9 2" xfId="15232" xr:uid="{00000000-0005-0000-0000-0000DF4C0000}"/>
    <cellStyle name="Millares 220" xfId="29969" xr:uid="{00000000-0005-0000-0000-0000E04C0000}"/>
    <cellStyle name="Millares 221" xfId="28958" xr:uid="{00000000-0005-0000-0000-0000E14C0000}"/>
    <cellStyle name="Millares 222" xfId="29889" xr:uid="{00000000-0005-0000-0000-0000E24C0000}"/>
    <cellStyle name="Millares 223" xfId="29933" xr:uid="{00000000-0005-0000-0000-0000E34C0000}"/>
    <cellStyle name="Millares 224" xfId="28570" xr:uid="{00000000-0005-0000-0000-0000E44C0000}"/>
    <cellStyle name="Millares 225" xfId="29178" xr:uid="{00000000-0005-0000-0000-0000E54C0000}"/>
    <cellStyle name="Millares 226" xfId="30031" xr:uid="{00000000-0005-0000-0000-0000E64C0000}"/>
    <cellStyle name="Millares 227" xfId="29894" xr:uid="{00000000-0005-0000-0000-0000E74C0000}"/>
    <cellStyle name="Millares 228" xfId="30264" xr:uid="{00000000-0005-0000-0000-0000E84C0000}"/>
    <cellStyle name="Millares 229" xfId="30132" xr:uid="{00000000-0005-0000-0000-0000E94C0000}"/>
    <cellStyle name="Millares 23" xfId="104" xr:uid="{00000000-0005-0000-0000-0000EA4C0000}"/>
    <cellStyle name="Millares 23 10" xfId="6661" xr:uid="{00000000-0005-0000-0000-0000EB4C0000}"/>
    <cellStyle name="Millares 23 10 2" xfId="19132" xr:uid="{00000000-0005-0000-0000-0000EC4C0000}"/>
    <cellStyle name="Millares 23 11" xfId="8613" xr:uid="{00000000-0005-0000-0000-0000ED4C0000}"/>
    <cellStyle name="Millares 23 11 2" xfId="21082" xr:uid="{00000000-0005-0000-0000-0000EE4C0000}"/>
    <cellStyle name="Millares 23 12" xfId="10594" xr:uid="{00000000-0005-0000-0000-0000EF4C0000}"/>
    <cellStyle name="Millares 23 12 2" xfId="23060" xr:uid="{00000000-0005-0000-0000-0000F04C0000}"/>
    <cellStyle name="Millares 23 13" xfId="11074" xr:uid="{00000000-0005-0000-0000-0000F14C0000}"/>
    <cellStyle name="Millares 23 13 2" xfId="23539" xr:uid="{00000000-0005-0000-0000-0000F24C0000}"/>
    <cellStyle name="Millares 23 14" xfId="12215" xr:uid="{00000000-0005-0000-0000-0000F34C0000}"/>
    <cellStyle name="Millares 23 14 2" xfId="24049" xr:uid="{00000000-0005-0000-0000-0000F44C0000}"/>
    <cellStyle name="Millares 23 15" xfId="12854" xr:uid="{00000000-0005-0000-0000-0000F54C0000}"/>
    <cellStyle name="Millares 23 16" xfId="24757" xr:uid="{00000000-0005-0000-0000-0000F64C0000}"/>
    <cellStyle name="Millares 23 17" xfId="25370" xr:uid="{00000000-0005-0000-0000-0000F74C0000}"/>
    <cellStyle name="Millares 23 18" xfId="26837" xr:uid="{00000000-0005-0000-0000-0000F84C0000}"/>
    <cellStyle name="Millares 23 19" xfId="27806" xr:uid="{00000000-0005-0000-0000-0000F94C0000}"/>
    <cellStyle name="Millares 23 2" xfId="321" xr:uid="{00000000-0005-0000-0000-0000FA4C0000}"/>
    <cellStyle name="Millares 23 2 10" xfId="10772" xr:uid="{00000000-0005-0000-0000-0000FB4C0000}"/>
    <cellStyle name="Millares 23 2 10 2" xfId="23238" xr:uid="{00000000-0005-0000-0000-0000FC4C0000}"/>
    <cellStyle name="Millares 23 2 11" xfId="11252" xr:uid="{00000000-0005-0000-0000-0000FD4C0000}"/>
    <cellStyle name="Millares 23 2 11 2" xfId="23717" xr:uid="{00000000-0005-0000-0000-0000FE4C0000}"/>
    <cellStyle name="Millares 23 2 12" xfId="12393" xr:uid="{00000000-0005-0000-0000-0000FF4C0000}"/>
    <cellStyle name="Millares 23 2 12 2" xfId="24227" xr:uid="{00000000-0005-0000-0000-0000004D0000}"/>
    <cellStyle name="Millares 23 2 13" xfId="13032" xr:uid="{00000000-0005-0000-0000-0000014D0000}"/>
    <cellStyle name="Millares 23 2 14" xfId="24935" xr:uid="{00000000-0005-0000-0000-0000024D0000}"/>
    <cellStyle name="Millares 23 2 15" xfId="25563" xr:uid="{00000000-0005-0000-0000-0000034D0000}"/>
    <cellStyle name="Millares 23 2 16" xfId="27026" xr:uid="{00000000-0005-0000-0000-0000044D0000}"/>
    <cellStyle name="Millares 23 2 17" xfId="27985" xr:uid="{00000000-0005-0000-0000-0000054D0000}"/>
    <cellStyle name="Millares 23 2 18" xfId="28705" xr:uid="{00000000-0005-0000-0000-0000064D0000}"/>
    <cellStyle name="Millares 23 2 19" xfId="31649" xr:uid="{00000000-0005-0000-0000-0000074D0000}"/>
    <cellStyle name="Millares 23 2 2" xfId="1517" xr:uid="{00000000-0005-0000-0000-0000084D0000}"/>
    <cellStyle name="Millares 23 2 2 10" xfId="27569" xr:uid="{00000000-0005-0000-0000-0000094D0000}"/>
    <cellStyle name="Millares 23 2 2 11" xfId="28404" xr:uid="{00000000-0005-0000-0000-00000A4D0000}"/>
    <cellStyle name="Millares 23 2 2 12" xfId="29289" xr:uid="{00000000-0005-0000-0000-00000B4D0000}"/>
    <cellStyle name="Millares 23 2 2 13" xfId="32011" xr:uid="{00000000-0005-0000-0000-00000C4D0000}"/>
    <cellStyle name="Millares 23 2 2 14" xfId="33169" xr:uid="{00000000-0005-0000-0000-00000D4D0000}"/>
    <cellStyle name="Millares 23 2 2 2" xfId="3441" xr:uid="{00000000-0005-0000-0000-00000E4D0000}"/>
    <cellStyle name="Millares 23 2 2 2 2" xfId="15914" xr:uid="{00000000-0005-0000-0000-00000F4D0000}"/>
    <cellStyle name="Millares 23 2 2 3" xfId="5392" xr:uid="{00000000-0005-0000-0000-0000104D0000}"/>
    <cellStyle name="Millares 23 2 2 3 2" xfId="17864" xr:uid="{00000000-0005-0000-0000-0000114D0000}"/>
    <cellStyle name="Millares 23 2 2 4" xfId="7322" xr:uid="{00000000-0005-0000-0000-0000124D0000}"/>
    <cellStyle name="Millares 23 2 2 4 2" xfId="19793" xr:uid="{00000000-0005-0000-0000-0000134D0000}"/>
    <cellStyle name="Millares 23 2 2 5" xfId="9332" xr:uid="{00000000-0005-0000-0000-0000144D0000}"/>
    <cellStyle name="Millares 23 2 2 5 2" xfId="21801" xr:uid="{00000000-0005-0000-0000-0000154D0000}"/>
    <cellStyle name="Millares 23 2 2 6" xfId="12761" xr:uid="{00000000-0005-0000-0000-0000164D0000}"/>
    <cellStyle name="Millares 23 2 2 6 2" xfId="24594" xr:uid="{00000000-0005-0000-0000-0000174D0000}"/>
    <cellStyle name="Millares 23 2 2 7" xfId="13993" xr:uid="{00000000-0005-0000-0000-0000184D0000}"/>
    <cellStyle name="Millares 23 2 2 8" xfId="25285" xr:uid="{00000000-0005-0000-0000-0000194D0000}"/>
    <cellStyle name="Millares 23 2 2 9" xfId="26271" xr:uid="{00000000-0005-0000-0000-00001A4D0000}"/>
    <cellStyle name="Millares 23 2 20" xfId="32820" xr:uid="{00000000-0005-0000-0000-00001B4D0000}"/>
    <cellStyle name="Millares 23 2 3" xfId="1997" xr:uid="{00000000-0005-0000-0000-00001C4D0000}"/>
    <cellStyle name="Millares 23 2 3 2" xfId="3921" xr:uid="{00000000-0005-0000-0000-00001D4D0000}"/>
    <cellStyle name="Millares 23 2 3 2 2" xfId="16394" xr:uid="{00000000-0005-0000-0000-00001E4D0000}"/>
    <cellStyle name="Millares 23 2 3 3" xfId="5872" xr:uid="{00000000-0005-0000-0000-00001F4D0000}"/>
    <cellStyle name="Millares 23 2 3 3 2" xfId="18344" xr:uid="{00000000-0005-0000-0000-0000204D0000}"/>
    <cellStyle name="Millares 23 2 3 4" xfId="7802" xr:uid="{00000000-0005-0000-0000-0000214D0000}"/>
    <cellStyle name="Millares 23 2 3 4 2" xfId="20273" xr:uid="{00000000-0005-0000-0000-0000224D0000}"/>
    <cellStyle name="Millares 23 2 3 5" xfId="9810" xr:uid="{00000000-0005-0000-0000-0000234D0000}"/>
    <cellStyle name="Millares 23 2 3 5 2" xfId="22279" xr:uid="{00000000-0005-0000-0000-0000244D0000}"/>
    <cellStyle name="Millares 23 2 3 6" xfId="14473" xr:uid="{00000000-0005-0000-0000-0000254D0000}"/>
    <cellStyle name="Millares 23 2 3 7" xfId="29540" xr:uid="{00000000-0005-0000-0000-0000264D0000}"/>
    <cellStyle name="Millares 23 2 3 8" xfId="32259" xr:uid="{00000000-0005-0000-0000-0000274D0000}"/>
    <cellStyle name="Millares 23 2 3 9" xfId="33417" xr:uid="{00000000-0005-0000-0000-0000284D0000}"/>
    <cellStyle name="Millares 23 2 4" xfId="2479" xr:uid="{00000000-0005-0000-0000-0000294D0000}"/>
    <cellStyle name="Millares 23 2 4 2" xfId="4400" xr:uid="{00000000-0005-0000-0000-00002A4D0000}"/>
    <cellStyle name="Millares 23 2 4 2 2" xfId="16873" xr:uid="{00000000-0005-0000-0000-00002B4D0000}"/>
    <cellStyle name="Millares 23 2 4 3" xfId="6355" xr:uid="{00000000-0005-0000-0000-00002C4D0000}"/>
    <cellStyle name="Millares 23 2 4 3 2" xfId="18827" xr:uid="{00000000-0005-0000-0000-00002D4D0000}"/>
    <cellStyle name="Millares 23 2 4 4" xfId="8281" xr:uid="{00000000-0005-0000-0000-00002E4D0000}"/>
    <cellStyle name="Millares 23 2 4 4 2" xfId="20752" xr:uid="{00000000-0005-0000-0000-00002F4D0000}"/>
    <cellStyle name="Millares 23 2 4 5" xfId="10287" xr:uid="{00000000-0005-0000-0000-0000304D0000}"/>
    <cellStyle name="Millares 23 2 4 5 2" xfId="22756" xr:uid="{00000000-0005-0000-0000-0000314D0000}"/>
    <cellStyle name="Millares 23 2 4 6" xfId="14952" xr:uid="{00000000-0005-0000-0000-0000324D0000}"/>
    <cellStyle name="Millares 23 2 5" xfId="1037" xr:uid="{00000000-0005-0000-0000-0000334D0000}"/>
    <cellStyle name="Millares 23 2 5 2" xfId="13513" xr:uid="{00000000-0005-0000-0000-0000344D0000}"/>
    <cellStyle name="Millares 23 2 6" xfId="2961" xr:uid="{00000000-0005-0000-0000-0000354D0000}"/>
    <cellStyle name="Millares 23 2 6 2" xfId="15434" xr:uid="{00000000-0005-0000-0000-0000364D0000}"/>
    <cellStyle name="Millares 23 2 7" xfId="4899" xr:uid="{00000000-0005-0000-0000-0000374D0000}"/>
    <cellStyle name="Millares 23 2 7 2" xfId="17371" xr:uid="{00000000-0005-0000-0000-0000384D0000}"/>
    <cellStyle name="Millares 23 2 8" xfId="6839" xr:uid="{00000000-0005-0000-0000-0000394D0000}"/>
    <cellStyle name="Millares 23 2 8 2" xfId="19310" xr:uid="{00000000-0005-0000-0000-00003A4D0000}"/>
    <cellStyle name="Millares 23 2 9" xfId="8656" xr:uid="{00000000-0005-0000-0000-00003B4D0000}"/>
    <cellStyle name="Millares 23 2 9 2" xfId="21125" xr:uid="{00000000-0005-0000-0000-00003C4D0000}"/>
    <cellStyle name="Millares 23 20" xfId="28514" xr:uid="{00000000-0005-0000-0000-00003D4D0000}"/>
    <cellStyle name="Millares 23 21" xfId="31471" xr:uid="{00000000-0005-0000-0000-00003E4D0000}"/>
    <cellStyle name="Millares 23 22" xfId="32642" xr:uid="{00000000-0005-0000-0000-00003F4D0000}"/>
    <cellStyle name="Millares 23 3" xfId="790" xr:uid="{00000000-0005-0000-0000-0000404D0000}"/>
    <cellStyle name="Millares 23 3 10" xfId="11016" xr:uid="{00000000-0005-0000-0000-0000414D0000}"/>
    <cellStyle name="Millares 23 3 10 2" xfId="23482" xr:uid="{00000000-0005-0000-0000-0000424D0000}"/>
    <cellStyle name="Millares 23 3 11" xfId="11496" xr:uid="{00000000-0005-0000-0000-0000434D0000}"/>
    <cellStyle name="Millares 23 3 11 2" xfId="23961" xr:uid="{00000000-0005-0000-0000-0000444D0000}"/>
    <cellStyle name="Millares 23 3 12" xfId="12640" xr:uid="{00000000-0005-0000-0000-0000454D0000}"/>
    <cellStyle name="Millares 23 3 12 2" xfId="24474" xr:uid="{00000000-0005-0000-0000-0000464D0000}"/>
    <cellStyle name="Millares 23 3 13" xfId="13278" xr:uid="{00000000-0005-0000-0000-0000474D0000}"/>
    <cellStyle name="Millares 23 3 14" xfId="25179" xr:uid="{00000000-0005-0000-0000-0000484D0000}"/>
    <cellStyle name="Millares 23 3 15" xfId="25899" xr:uid="{00000000-0005-0000-0000-0000494D0000}"/>
    <cellStyle name="Millares 23 3 16" xfId="27313" xr:uid="{00000000-0005-0000-0000-00004A4D0000}"/>
    <cellStyle name="Millares 23 3 17" xfId="28252" xr:uid="{00000000-0005-0000-0000-00004B4D0000}"/>
    <cellStyle name="Millares 23 3 18" xfId="29006" xr:uid="{00000000-0005-0000-0000-00004C4D0000}"/>
    <cellStyle name="Millares 23 3 19" xfId="31894" xr:uid="{00000000-0005-0000-0000-00004D4D0000}"/>
    <cellStyle name="Millares 23 3 2" xfId="1761" xr:uid="{00000000-0005-0000-0000-00004E4D0000}"/>
    <cellStyle name="Millares 23 3 2 2" xfId="3685" xr:uid="{00000000-0005-0000-0000-00004F4D0000}"/>
    <cellStyle name="Millares 23 3 2 2 2" xfId="16158" xr:uid="{00000000-0005-0000-0000-0000504D0000}"/>
    <cellStyle name="Millares 23 3 2 3" xfId="5636" xr:uid="{00000000-0005-0000-0000-0000514D0000}"/>
    <cellStyle name="Millares 23 3 2 3 2" xfId="18108" xr:uid="{00000000-0005-0000-0000-0000524D0000}"/>
    <cellStyle name="Millares 23 3 2 4" xfId="7566" xr:uid="{00000000-0005-0000-0000-0000534D0000}"/>
    <cellStyle name="Millares 23 3 2 4 2" xfId="20037" xr:uid="{00000000-0005-0000-0000-0000544D0000}"/>
    <cellStyle name="Millares 23 3 2 5" xfId="9574" xr:uid="{00000000-0005-0000-0000-0000554D0000}"/>
    <cellStyle name="Millares 23 3 2 5 2" xfId="22043" xr:uid="{00000000-0005-0000-0000-0000564D0000}"/>
    <cellStyle name="Millares 23 3 2 6" xfId="14237" xr:uid="{00000000-0005-0000-0000-0000574D0000}"/>
    <cellStyle name="Millares 23 3 2 7" xfId="29813" xr:uid="{00000000-0005-0000-0000-0000584D0000}"/>
    <cellStyle name="Millares 23 3 2 8" xfId="32504" xr:uid="{00000000-0005-0000-0000-0000594D0000}"/>
    <cellStyle name="Millares 23 3 2 9" xfId="33662" xr:uid="{00000000-0005-0000-0000-00005A4D0000}"/>
    <cellStyle name="Millares 23 3 20" xfId="33064" xr:uid="{00000000-0005-0000-0000-00005B4D0000}"/>
    <cellStyle name="Millares 23 3 3" xfId="2241" xr:uid="{00000000-0005-0000-0000-00005C4D0000}"/>
    <cellStyle name="Millares 23 3 3 2" xfId="4165" xr:uid="{00000000-0005-0000-0000-00005D4D0000}"/>
    <cellStyle name="Millares 23 3 3 2 2" xfId="16638" xr:uid="{00000000-0005-0000-0000-00005E4D0000}"/>
    <cellStyle name="Millares 23 3 3 3" xfId="6116" xr:uid="{00000000-0005-0000-0000-00005F4D0000}"/>
    <cellStyle name="Millares 23 3 3 3 2" xfId="18588" xr:uid="{00000000-0005-0000-0000-0000604D0000}"/>
    <cellStyle name="Millares 23 3 3 4" xfId="8046" xr:uid="{00000000-0005-0000-0000-0000614D0000}"/>
    <cellStyle name="Millares 23 3 3 4 2" xfId="20517" xr:uid="{00000000-0005-0000-0000-0000624D0000}"/>
    <cellStyle name="Millares 23 3 3 5" xfId="10052" xr:uid="{00000000-0005-0000-0000-0000634D0000}"/>
    <cellStyle name="Millares 23 3 3 5 2" xfId="22521" xr:uid="{00000000-0005-0000-0000-0000644D0000}"/>
    <cellStyle name="Millares 23 3 3 6" xfId="14717" xr:uid="{00000000-0005-0000-0000-0000654D0000}"/>
    <cellStyle name="Millares 23 3 4" xfId="2724" xr:uid="{00000000-0005-0000-0000-0000664D0000}"/>
    <cellStyle name="Millares 23 3 4 2" xfId="4645" xr:uid="{00000000-0005-0000-0000-0000674D0000}"/>
    <cellStyle name="Millares 23 3 4 2 2" xfId="17118" xr:uid="{00000000-0005-0000-0000-0000684D0000}"/>
    <cellStyle name="Millares 23 3 4 3" xfId="6600" xr:uid="{00000000-0005-0000-0000-0000694D0000}"/>
    <cellStyle name="Millares 23 3 4 3 2" xfId="19072" xr:uid="{00000000-0005-0000-0000-00006A4D0000}"/>
    <cellStyle name="Millares 23 3 4 4" xfId="8526" xr:uid="{00000000-0005-0000-0000-00006B4D0000}"/>
    <cellStyle name="Millares 23 3 4 4 2" xfId="20997" xr:uid="{00000000-0005-0000-0000-00006C4D0000}"/>
    <cellStyle name="Millares 23 3 4 5" xfId="10531" xr:uid="{00000000-0005-0000-0000-00006D4D0000}"/>
    <cellStyle name="Millares 23 3 4 5 2" xfId="23000" xr:uid="{00000000-0005-0000-0000-00006E4D0000}"/>
    <cellStyle name="Millares 23 3 4 6" xfId="15197" xr:uid="{00000000-0005-0000-0000-00006F4D0000}"/>
    <cellStyle name="Millares 23 3 5" xfId="1282" xr:uid="{00000000-0005-0000-0000-0000704D0000}"/>
    <cellStyle name="Millares 23 3 5 2" xfId="13758" xr:uid="{00000000-0005-0000-0000-0000714D0000}"/>
    <cellStyle name="Millares 23 3 6" xfId="3206" xr:uid="{00000000-0005-0000-0000-0000724D0000}"/>
    <cellStyle name="Millares 23 3 6 2" xfId="15679" xr:uid="{00000000-0005-0000-0000-0000734D0000}"/>
    <cellStyle name="Millares 23 3 7" xfId="5157" xr:uid="{00000000-0005-0000-0000-0000744D0000}"/>
    <cellStyle name="Millares 23 3 7 2" xfId="17628" xr:uid="{00000000-0005-0000-0000-0000754D0000}"/>
    <cellStyle name="Millares 23 3 8" xfId="7087" xr:uid="{00000000-0005-0000-0000-0000764D0000}"/>
    <cellStyle name="Millares 23 3 8 2" xfId="19558" xr:uid="{00000000-0005-0000-0000-0000774D0000}"/>
    <cellStyle name="Millares 23 3 9" xfId="9099" xr:uid="{00000000-0005-0000-0000-0000784D0000}"/>
    <cellStyle name="Millares 23 3 9 2" xfId="21568" xr:uid="{00000000-0005-0000-0000-0000794D0000}"/>
    <cellStyle name="Millares 23 4" xfId="1339" xr:uid="{00000000-0005-0000-0000-00007A4D0000}"/>
    <cellStyle name="Millares 23 4 10" xfId="27527" xr:uid="{00000000-0005-0000-0000-00007B4D0000}"/>
    <cellStyle name="Millares 23 4 11" xfId="28362" xr:uid="{00000000-0005-0000-0000-00007C4D0000}"/>
    <cellStyle name="Millares 23 4 12" xfId="29247" xr:uid="{00000000-0005-0000-0000-00007D4D0000}"/>
    <cellStyle name="Millares 23 4 13" xfId="31969" xr:uid="{00000000-0005-0000-0000-00007E4D0000}"/>
    <cellStyle name="Millares 23 4 14" xfId="33127" xr:uid="{00000000-0005-0000-0000-00007F4D0000}"/>
    <cellStyle name="Millares 23 4 2" xfId="3263" xr:uid="{00000000-0005-0000-0000-0000804D0000}"/>
    <cellStyle name="Millares 23 4 2 2" xfId="15736" xr:uid="{00000000-0005-0000-0000-0000814D0000}"/>
    <cellStyle name="Millares 23 4 3" xfId="5215" xr:uid="{00000000-0005-0000-0000-0000824D0000}"/>
    <cellStyle name="Millares 23 4 3 2" xfId="17686" xr:uid="{00000000-0005-0000-0000-0000834D0000}"/>
    <cellStyle name="Millares 23 4 4" xfId="7144" xr:uid="{00000000-0005-0000-0000-0000844D0000}"/>
    <cellStyle name="Millares 23 4 4 2" xfId="19615" xr:uid="{00000000-0005-0000-0000-0000854D0000}"/>
    <cellStyle name="Millares 23 4 5" xfId="9154" xr:uid="{00000000-0005-0000-0000-0000864D0000}"/>
    <cellStyle name="Millares 23 4 5 2" xfId="21623" xr:uid="{00000000-0005-0000-0000-0000874D0000}"/>
    <cellStyle name="Millares 23 4 6" xfId="12719" xr:uid="{00000000-0005-0000-0000-0000884D0000}"/>
    <cellStyle name="Millares 23 4 6 2" xfId="24552" xr:uid="{00000000-0005-0000-0000-0000894D0000}"/>
    <cellStyle name="Millares 23 4 7" xfId="13815" xr:uid="{00000000-0005-0000-0000-00008A4D0000}"/>
    <cellStyle name="Millares 23 4 8" xfId="25243" xr:uid="{00000000-0005-0000-0000-00008B4D0000}"/>
    <cellStyle name="Millares 23 4 9" xfId="26229" xr:uid="{00000000-0005-0000-0000-00008C4D0000}"/>
    <cellStyle name="Millares 23 5" xfId="1819" xr:uid="{00000000-0005-0000-0000-00008D4D0000}"/>
    <cellStyle name="Millares 23 5 2" xfId="3743" xr:uid="{00000000-0005-0000-0000-00008E4D0000}"/>
    <cellStyle name="Millares 23 5 2 2" xfId="16216" xr:uid="{00000000-0005-0000-0000-00008F4D0000}"/>
    <cellStyle name="Millares 23 5 3" xfId="5694" xr:uid="{00000000-0005-0000-0000-0000904D0000}"/>
    <cellStyle name="Millares 23 5 3 2" xfId="18166" xr:uid="{00000000-0005-0000-0000-0000914D0000}"/>
    <cellStyle name="Millares 23 5 4" xfId="7624" xr:uid="{00000000-0005-0000-0000-0000924D0000}"/>
    <cellStyle name="Millares 23 5 4 2" xfId="20095" xr:uid="{00000000-0005-0000-0000-0000934D0000}"/>
    <cellStyle name="Millares 23 5 5" xfId="9632" xr:uid="{00000000-0005-0000-0000-0000944D0000}"/>
    <cellStyle name="Millares 23 5 5 2" xfId="22101" xr:uid="{00000000-0005-0000-0000-0000954D0000}"/>
    <cellStyle name="Millares 23 5 6" xfId="14295" xr:uid="{00000000-0005-0000-0000-0000964D0000}"/>
    <cellStyle name="Millares 23 5 7" xfId="29362" xr:uid="{00000000-0005-0000-0000-0000974D0000}"/>
    <cellStyle name="Millares 23 5 8" xfId="32081" xr:uid="{00000000-0005-0000-0000-0000984D0000}"/>
    <cellStyle name="Millares 23 5 9" xfId="33239" xr:uid="{00000000-0005-0000-0000-0000994D0000}"/>
    <cellStyle name="Millares 23 6" xfId="2301" xr:uid="{00000000-0005-0000-0000-00009A4D0000}"/>
    <cellStyle name="Millares 23 6 2" xfId="4222" xr:uid="{00000000-0005-0000-0000-00009B4D0000}"/>
    <cellStyle name="Millares 23 6 2 2" xfId="16695" xr:uid="{00000000-0005-0000-0000-00009C4D0000}"/>
    <cellStyle name="Millares 23 6 3" xfId="6177" xr:uid="{00000000-0005-0000-0000-00009D4D0000}"/>
    <cellStyle name="Millares 23 6 3 2" xfId="18649" xr:uid="{00000000-0005-0000-0000-00009E4D0000}"/>
    <cellStyle name="Millares 23 6 4" xfId="8103" xr:uid="{00000000-0005-0000-0000-00009F4D0000}"/>
    <cellStyle name="Millares 23 6 4 2" xfId="20574" xr:uid="{00000000-0005-0000-0000-0000A04D0000}"/>
    <cellStyle name="Millares 23 6 5" xfId="10109" xr:uid="{00000000-0005-0000-0000-0000A14D0000}"/>
    <cellStyle name="Millares 23 6 5 2" xfId="22578" xr:uid="{00000000-0005-0000-0000-0000A24D0000}"/>
    <cellStyle name="Millares 23 6 6" xfId="14774" xr:uid="{00000000-0005-0000-0000-0000A34D0000}"/>
    <cellStyle name="Millares 23 7" xfId="859" xr:uid="{00000000-0005-0000-0000-0000A44D0000}"/>
    <cellStyle name="Millares 23 7 2" xfId="13335" xr:uid="{00000000-0005-0000-0000-0000A54D0000}"/>
    <cellStyle name="Millares 23 8" xfId="2783" xr:uid="{00000000-0005-0000-0000-0000A64D0000}"/>
    <cellStyle name="Millares 23 8 2" xfId="15256" xr:uid="{00000000-0005-0000-0000-0000A74D0000}"/>
    <cellStyle name="Millares 23 9" xfId="4716" xr:uid="{00000000-0005-0000-0000-0000A84D0000}"/>
    <cellStyle name="Millares 23 9 2" xfId="17188" xr:uid="{00000000-0005-0000-0000-0000A94D0000}"/>
    <cellStyle name="Millares 230" xfId="29126" xr:uid="{00000000-0005-0000-0000-0000AA4D0000}"/>
    <cellStyle name="Millares 231" xfId="30052" xr:uid="{00000000-0005-0000-0000-0000AB4D0000}"/>
    <cellStyle name="Millares 232" xfId="30085" xr:uid="{00000000-0005-0000-0000-0000AC4D0000}"/>
    <cellStyle name="Millares 233" xfId="30196" xr:uid="{00000000-0005-0000-0000-0000AD4D0000}"/>
    <cellStyle name="Millares 234" xfId="29063" xr:uid="{00000000-0005-0000-0000-0000AE4D0000}"/>
    <cellStyle name="Millares 235" xfId="30081" xr:uid="{00000000-0005-0000-0000-0000AF4D0000}"/>
    <cellStyle name="Millares 236" xfId="29973" xr:uid="{00000000-0005-0000-0000-0000B04D0000}"/>
    <cellStyle name="Millares 237" xfId="30076" xr:uid="{00000000-0005-0000-0000-0000B14D0000}"/>
    <cellStyle name="Millares 238" xfId="29948" xr:uid="{00000000-0005-0000-0000-0000B24D0000}"/>
    <cellStyle name="Millares 239" xfId="30858" xr:uid="{00000000-0005-0000-0000-0000B34D0000}"/>
    <cellStyle name="Millares 24" xfId="127" xr:uid="{00000000-0005-0000-0000-0000B44D0000}"/>
    <cellStyle name="Millares 24 10" xfId="6684" xr:uid="{00000000-0005-0000-0000-0000B54D0000}"/>
    <cellStyle name="Millares 24 10 2" xfId="19155" xr:uid="{00000000-0005-0000-0000-0000B64D0000}"/>
    <cellStyle name="Millares 24 11" xfId="8614" xr:uid="{00000000-0005-0000-0000-0000B74D0000}"/>
    <cellStyle name="Millares 24 11 2" xfId="21083" xr:uid="{00000000-0005-0000-0000-0000B84D0000}"/>
    <cellStyle name="Millares 24 12" xfId="10617" xr:uid="{00000000-0005-0000-0000-0000B94D0000}"/>
    <cellStyle name="Millares 24 12 2" xfId="23083" xr:uid="{00000000-0005-0000-0000-0000BA4D0000}"/>
    <cellStyle name="Millares 24 13" xfId="11097" xr:uid="{00000000-0005-0000-0000-0000BB4D0000}"/>
    <cellStyle name="Millares 24 13 2" xfId="23562" xr:uid="{00000000-0005-0000-0000-0000BC4D0000}"/>
    <cellStyle name="Millares 24 14" xfId="12238" xr:uid="{00000000-0005-0000-0000-0000BD4D0000}"/>
    <cellStyle name="Millares 24 14 2" xfId="24072" xr:uid="{00000000-0005-0000-0000-0000BE4D0000}"/>
    <cellStyle name="Millares 24 15" xfId="12877" xr:uid="{00000000-0005-0000-0000-0000BF4D0000}"/>
    <cellStyle name="Millares 24 16" xfId="24780" xr:uid="{00000000-0005-0000-0000-0000C04D0000}"/>
    <cellStyle name="Millares 24 17" xfId="25393" xr:uid="{00000000-0005-0000-0000-0000C14D0000}"/>
    <cellStyle name="Millares 24 18" xfId="26860" xr:uid="{00000000-0005-0000-0000-0000C24D0000}"/>
    <cellStyle name="Millares 24 19" xfId="27829" xr:uid="{00000000-0005-0000-0000-0000C34D0000}"/>
    <cellStyle name="Millares 24 2" xfId="344" xr:uid="{00000000-0005-0000-0000-0000C44D0000}"/>
    <cellStyle name="Millares 24 2 10" xfId="10795" xr:uid="{00000000-0005-0000-0000-0000C54D0000}"/>
    <cellStyle name="Millares 24 2 10 2" xfId="23261" xr:uid="{00000000-0005-0000-0000-0000C64D0000}"/>
    <cellStyle name="Millares 24 2 11" xfId="11275" xr:uid="{00000000-0005-0000-0000-0000C74D0000}"/>
    <cellStyle name="Millares 24 2 11 2" xfId="23740" xr:uid="{00000000-0005-0000-0000-0000C84D0000}"/>
    <cellStyle name="Millares 24 2 12" xfId="12416" xr:uid="{00000000-0005-0000-0000-0000C94D0000}"/>
    <cellStyle name="Millares 24 2 12 2" xfId="24250" xr:uid="{00000000-0005-0000-0000-0000CA4D0000}"/>
    <cellStyle name="Millares 24 2 13" xfId="13055" xr:uid="{00000000-0005-0000-0000-0000CB4D0000}"/>
    <cellStyle name="Millares 24 2 14" xfId="24958" xr:uid="{00000000-0005-0000-0000-0000CC4D0000}"/>
    <cellStyle name="Millares 24 2 15" xfId="25586" xr:uid="{00000000-0005-0000-0000-0000CD4D0000}"/>
    <cellStyle name="Millares 24 2 16" xfId="27049" xr:uid="{00000000-0005-0000-0000-0000CE4D0000}"/>
    <cellStyle name="Millares 24 2 17" xfId="28008" xr:uid="{00000000-0005-0000-0000-0000CF4D0000}"/>
    <cellStyle name="Millares 24 2 18" xfId="28728" xr:uid="{00000000-0005-0000-0000-0000D04D0000}"/>
    <cellStyle name="Millares 24 2 19" xfId="31672" xr:uid="{00000000-0005-0000-0000-0000D14D0000}"/>
    <cellStyle name="Millares 24 2 2" xfId="1540" xr:uid="{00000000-0005-0000-0000-0000D24D0000}"/>
    <cellStyle name="Millares 24 2 2 10" xfId="27570" xr:uid="{00000000-0005-0000-0000-0000D34D0000}"/>
    <cellStyle name="Millares 24 2 2 11" xfId="28405" xr:uid="{00000000-0005-0000-0000-0000D44D0000}"/>
    <cellStyle name="Millares 24 2 2 12" xfId="29290" xr:uid="{00000000-0005-0000-0000-0000D54D0000}"/>
    <cellStyle name="Millares 24 2 2 13" xfId="32012" xr:uid="{00000000-0005-0000-0000-0000D64D0000}"/>
    <cellStyle name="Millares 24 2 2 14" xfId="33170" xr:uid="{00000000-0005-0000-0000-0000D74D0000}"/>
    <cellStyle name="Millares 24 2 2 2" xfId="3464" xr:uid="{00000000-0005-0000-0000-0000D84D0000}"/>
    <cellStyle name="Millares 24 2 2 2 2" xfId="15937" xr:uid="{00000000-0005-0000-0000-0000D94D0000}"/>
    <cellStyle name="Millares 24 2 2 3" xfId="5415" xr:uid="{00000000-0005-0000-0000-0000DA4D0000}"/>
    <cellStyle name="Millares 24 2 2 3 2" xfId="17887" xr:uid="{00000000-0005-0000-0000-0000DB4D0000}"/>
    <cellStyle name="Millares 24 2 2 4" xfId="7345" xr:uid="{00000000-0005-0000-0000-0000DC4D0000}"/>
    <cellStyle name="Millares 24 2 2 4 2" xfId="19816" xr:uid="{00000000-0005-0000-0000-0000DD4D0000}"/>
    <cellStyle name="Millares 24 2 2 5" xfId="9355" xr:uid="{00000000-0005-0000-0000-0000DE4D0000}"/>
    <cellStyle name="Millares 24 2 2 5 2" xfId="21824" xr:uid="{00000000-0005-0000-0000-0000DF4D0000}"/>
    <cellStyle name="Millares 24 2 2 6" xfId="12762" xr:uid="{00000000-0005-0000-0000-0000E04D0000}"/>
    <cellStyle name="Millares 24 2 2 6 2" xfId="24595" xr:uid="{00000000-0005-0000-0000-0000E14D0000}"/>
    <cellStyle name="Millares 24 2 2 7" xfId="14016" xr:uid="{00000000-0005-0000-0000-0000E24D0000}"/>
    <cellStyle name="Millares 24 2 2 8" xfId="25286" xr:uid="{00000000-0005-0000-0000-0000E34D0000}"/>
    <cellStyle name="Millares 24 2 2 9" xfId="26272" xr:uid="{00000000-0005-0000-0000-0000E44D0000}"/>
    <cellStyle name="Millares 24 2 20" xfId="32843" xr:uid="{00000000-0005-0000-0000-0000E54D0000}"/>
    <cellStyle name="Millares 24 2 3" xfId="2020" xr:uid="{00000000-0005-0000-0000-0000E64D0000}"/>
    <cellStyle name="Millares 24 2 3 2" xfId="3944" xr:uid="{00000000-0005-0000-0000-0000E74D0000}"/>
    <cellStyle name="Millares 24 2 3 2 2" xfId="16417" xr:uid="{00000000-0005-0000-0000-0000E84D0000}"/>
    <cellStyle name="Millares 24 2 3 3" xfId="5895" xr:uid="{00000000-0005-0000-0000-0000E94D0000}"/>
    <cellStyle name="Millares 24 2 3 3 2" xfId="18367" xr:uid="{00000000-0005-0000-0000-0000EA4D0000}"/>
    <cellStyle name="Millares 24 2 3 4" xfId="7825" xr:uid="{00000000-0005-0000-0000-0000EB4D0000}"/>
    <cellStyle name="Millares 24 2 3 4 2" xfId="20296" xr:uid="{00000000-0005-0000-0000-0000EC4D0000}"/>
    <cellStyle name="Millares 24 2 3 5" xfId="9833" xr:uid="{00000000-0005-0000-0000-0000ED4D0000}"/>
    <cellStyle name="Millares 24 2 3 5 2" xfId="22302" xr:uid="{00000000-0005-0000-0000-0000EE4D0000}"/>
    <cellStyle name="Millares 24 2 3 6" xfId="14496" xr:uid="{00000000-0005-0000-0000-0000EF4D0000}"/>
    <cellStyle name="Millares 24 2 3 7" xfId="29563" xr:uid="{00000000-0005-0000-0000-0000F04D0000}"/>
    <cellStyle name="Millares 24 2 3 8" xfId="32282" xr:uid="{00000000-0005-0000-0000-0000F14D0000}"/>
    <cellStyle name="Millares 24 2 3 9" xfId="33440" xr:uid="{00000000-0005-0000-0000-0000F24D0000}"/>
    <cellStyle name="Millares 24 2 4" xfId="2502" xr:uid="{00000000-0005-0000-0000-0000F34D0000}"/>
    <cellStyle name="Millares 24 2 4 2" xfId="4423" xr:uid="{00000000-0005-0000-0000-0000F44D0000}"/>
    <cellStyle name="Millares 24 2 4 2 2" xfId="16896" xr:uid="{00000000-0005-0000-0000-0000F54D0000}"/>
    <cellStyle name="Millares 24 2 4 3" xfId="6378" xr:uid="{00000000-0005-0000-0000-0000F64D0000}"/>
    <cellStyle name="Millares 24 2 4 3 2" xfId="18850" xr:uid="{00000000-0005-0000-0000-0000F74D0000}"/>
    <cellStyle name="Millares 24 2 4 4" xfId="8304" xr:uid="{00000000-0005-0000-0000-0000F84D0000}"/>
    <cellStyle name="Millares 24 2 4 4 2" xfId="20775" xr:uid="{00000000-0005-0000-0000-0000F94D0000}"/>
    <cellStyle name="Millares 24 2 4 5" xfId="10310" xr:uid="{00000000-0005-0000-0000-0000FA4D0000}"/>
    <cellStyle name="Millares 24 2 4 5 2" xfId="22779" xr:uid="{00000000-0005-0000-0000-0000FB4D0000}"/>
    <cellStyle name="Millares 24 2 4 6" xfId="14975" xr:uid="{00000000-0005-0000-0000-0000FC4D0000}"/>
    <cellStyle name="Millares 24 2 5" xfId="1060" xr:uid="{00000000-0005-0000-0000-0000FD4D0000}"/>
    <cellStyle name="Millares 24 2 5 2" xfId="13536" xr:uid="{00000000-0005-0000-0000-0000FE4D0000}"/>
    <cellStyle name="Millares 24 2 6" xfId="2984" xr:uid="{00000000-0005-0000-0000-0000FF4D0000}"/>
    <cellStyle name="Millares 24 2 6 2" xfId="15457" xr:uid="{00000000-0005-0000-0000-0000004E0000}"/>
    <cellStyle name="Millares 24 2 7" xfId="4922" xr:uid="{00000000-0005-0000-0000-0000014E0000}"/>
    <cellStyle name="Millares 24 2 7 2" xfId="17394" xr:uid="{00000000-0005-0000-0000-0000024E0000}"/>
    <cellStyle name="Millares 24 2 8" xfId="6862" xr:uid="{00000000-0005-0000-0000-0000034E0000}"/>
    <cellStyle name="Millares 24 2 8 2" xfId="19333" xr:uid="{00000000-0005-0000-0000-0000044E0000}"/>
    <cellStyle name="Millares 24 2 9" xfId="8657" xr:uid="{00000000-0005-0000-0000-0000054E0000}"/>
    <cellStyle name="Millares 24 2 9 2" xfId="21126" xr:uid="{00000000-0005-0000-0000-0000064E0000}"/>
    <cellStyle name="Millares 24 20" xfId="28537" xr:uid="{00000000-0005-0000-0000-0000074E0000}"/>
    <cellStyle name="Millares 24 21" xfId="31494" xr:uid="{00000000-0005-0000-0000-0000084E0000}"/>
    <cellStyle name="Millares 24 22" xfId="32665" xr:uid="{00000000-0005-0000-0000-0000094E0000}"/>
    <cellStyle name="Millares 24 3" xfId="791" xr:uid="{00000000-0005-0000-0000-00000A4E0000}"/>
    <cellStyle name="Millares 24 3 10" xfId="11017" xr:uid="{00000000-0005-0000-0000-00000B4E0000}"/>
    <cellStyle name="Millares 24 3 10 2" xfId="23483" xr:uid="{00000000-0005-0000-0000-00000C4E0000}"/>
    <cellStyle name="Millares 24 3 11" xfId="11497" xr:uid="{00000000-0005-0000-0000-00000D4E0000}"/>
    <cellStyle name="Millares 24 3 11 2" xfId="23962" xr:uid="{00000000-0005-0000-0000-00000E4E0000}"/>
    <cellStyle name="Millares 24 3 12" xfId="12641" xr:uid="{00000000-0005-0000-0000-00000F4E0000}"/>
    <cellStyle name="Millares 24 3 12 2" xfId="24475" xr:uid="{00000000-0005-0000-0000-0000104E0000}"/>
    <cellStyle name="Millares 24 3 13" xfId="13279" xr:uid="{00000000-0005-0000-0000-0000114E0000}"/>
    <cellStyle name="Millares 24 3 14" xfId="25180" xr:uid="{00000000-0005-0000-0000-0000124E0000}"/>
    <cellStyle name="Millares 24 3 15" xfId="25900" xr:uid="{00000000-0005-0000-0000-0000134E0000}"/>
    <cellStyle name="Millares 24 3 16" xfId="27314" xr:uid="{00000000-0005-0000-0000-0000144E0000}"/>
    <cellStyle name="Millares 24 3 17" xfId="28253" xr:uid="{00000000-0005-0000-0000-0000154E0000}"/>
    <cellStyle name="Millares 24 3 18" xfId="29007" xr:uid="{00000000-0005-0000-0000-0000164E0000}"/>
    <cellStyle name="Millares 24 3 19" xfId="31895" xr:uid="{00000000-0005-0000-0000-0000174E0000}"/>
    <cellStyle name="Millares 24 3 2" xfId="1762" xr:uid="{00000000-0005-0000-0000-0000184E0000}"/>
    <cellStyle name="Millares 24 3 2 2" xfId="3686" xr:uid="{00000000-0005-0000-0000-0000194E0000}"/>
    <cellStyle name="Millares 24 3 2 2 2" xfId="16159" xr:uid="{00000000-0005-0000-0000-00001A4E0000}"/>
    <cellStyle name="Millares 24 3 2 3" xfId="5637" xr:uid="{00000000-0005-0000-0000-00001B4E0000}"/>
    <cellStyle name="Millares 24 3 2 3 2" xfId="18109" xr:uid="{00000000-0005-0000-0000-00001C4E0000}"/>
    <cellStyle name="Millares 24 3 2 4" xfId="7567" xr:uid="{00000000-0005-0000-0000-00001D4E0000}"/>
    <cellStyle name="Millares 24 3 2 4 2" xfId="20038" xr:uid="{00000000-0005-0000-0000-00001E4E0000}"/>
    <cellStyle name="Millares 24 3 2 5" xfId="9575" xr:uid="{00000000-0005-0000-0000-00001F4E0000}"/>
    <cellStyle name="Millares 24 3 2 5 2" xfId="22044" xr:uid="{00000000-0005-0000-0000-0000204E0000}"/>
    <cellStyle name="Millares 24 3 2 6" xfId="14238" xr:uid="{00000000-0005-0000-0000-0000214E0000}"/>
    <cellStyle name="Millares 24 3 2 7" xfId="29814" xr:uid="{00000000-0005-0000-0000-0000224E0000}"/>
    <cellStyle name="Millares 24 3 2 8" xfId="32505" xr:uid="{00000000-0005-0000-0000-0000234E0000}"/>
    <cellStyle name="Millares 24 3 2 9" xfId="33663" xr:uid="{00000000-0005-0000-0000-0000244E0000}"/>
    <cellStyle name="Millares 24 3 20" xfId="33065" xr:uid="{00000000-0005-0000-0000-0000254E0000}"/>
    <cellStyle name="Millares 24 3 3" xfId="2242" xr:uid="{00000000-0005-0000-0000-0000264E0000}"/>
    <cellStyle name="Millares 24 3 3 2" xfId="4166" xr:uid="{00000000-0005-0000-0000-0000274E0000}"/>
    <cellStyle name="Millares 24 3 3 2 2" xfId="16639" xr:uid="{00000000-0005-0000-0000-0000284E0000}"/>
    <cellStyle name="Millares 24 3 3 3" xfId="6117" xr:uid="{00000000-0005-0000-0000-0000294E0000}"/>
    <cellStyle name="Millares 24 3 3 3 2" xfId="18589" xr:uid="{00000000-0005-0000-0000-00002A4E0000}"/>
    <cellStyle name="Millares 24 3 3 4" xfId="8047" xr:uid="{00000000-0005-0000-0000-00002B4E0000}"/>
    <cellStyle name="Millares 24 3 3 4 2" xfId="20518" xr:uid="{00000000-0005-0000-0000-00002C4E0000}"/>
    <cellStyle name="Millares 24 3 3 5" xfId="10053" xr:uid="{00000000-0005-0000-0000-00002D4E0000}"/>
    <cellStyle name="Millares 24 3 3 5 2" xfId="22522" xr:uid="{00000000-0005-0000-0000-00002E4E0000}"/>
    <cellStyle name="Millares 24 3 3 6" xfId="14718" xr:uid="{00000000-0005-0000-0000-00002F4E0000}"/>
    <cellStyle name="Millares 24 3 4" xfId="2725" xr:uid="{00000000-0005-0000-0000-0000304E0000}"/>
    <cellStyle name="Millares 24 3 4 2" xfId="4646" xr:uid="{00000000-0005-0000-0000-0000314E0000}"/>
    <cellStyle name="Millares 24 3 4 2 2" xfId="17119" xr:uid="{00000000-0005-0000-0000-0000324E0000}"/>
    <cellStyle name="Millares 24 3 4 3" xfId="6601" xr:uid="{00000000-0005-0000-0000-0000334E0000}"/>
    <cellStyle name="Millares 24 3 4 3 2" xfId="19073" xr:uid="{00000000-0005-0000-0000-0000344E0000}"/>
    <cellStyle name="Millares 24 3 4 4" xfId="8527" xr:uid="{00000000-0005-0000-0000-0000354E0000}"/>
    <cellStyle name="Millares 24 3 4 4 2" xfId="20998" xr:uid="{00000000-0005-0000-0000-0000364E0000}"/>
    <cellStyle name="Millares 24 3 4 5" xfId="10532" xr:uid="{00000000-0005-0000-0000-0000374E0000}"/>
    <cellStyle name="Millares 24 3 4 5 2" xfId="23001" xr:uid="{00000000-0005-0000-0000-0000384E0000}"/>
    <cellStyle name="Millares 24 3 4 6" xfId="15198" xr:uid="{00000000-0005-0000-0000-0000394E0000}"/>
    <cellStyle name="Millares 24 3 5" xfId="1283" xr:uid="{00000000-0005-0000-0000-00003A4E0000}"/>
    <cellStyle name="Millares 24 3 5 2" xfId="13759" xr:uid="{00000000-0005-0000-0000-00003B4E0000}"/>
    <cellStyle name="Millares 24 3 6" xfId="3207" xr:uid="{00000000-0005-0000-0000-00003C4E0000}"/>
    <cellStyle name="Millares 24 3 6 2" xfId="15680" xr:uid="{00000000-0005-0000-0000-00003D4E0000}"/>
    <cellStyle name="Millares 24 3 7" xfId="5158" xr:uid="{00000000-0005-0000-0000-00003E4E0000}"/>
    <cellStyle name="Millares 24 3 7 2" xfId="17629" xr:uid="{00000000-0005-0000-0000-00003F4E0000}"/>
    <cellStyle name="Millares 24 3 8" xfId="7088" xr:uid="{00000000-0005-0000-0000-0000404E0000}"/>
    <cellStyle name="Millares 24 3 8 2" xfId="19559" xr:uid="{00000000-0005-0000-0000-0000414E0000}"/>
    <cellStyle name="Millares 24 3 9" xfId="9100" xr:uid="{00000000-0005-0000-0000-0000424E0000}"/>
    <cellStyle name="Millares 24 3 9 2" xfId="21569" xr:uid="{00000000-0005-0000-0000-0000434E0000}"/>
    <cellStyle name="Millares 24 4" xfId="1362" xr:uid="{00000000-0005-0000-0000-0000444E0000}"/>
    <cellStyle name="Millares 24 4 10" xfId="27528" xr:uid="{00000000-0005-0000-0000-0000454E0000}"/>
    <cellStyle name="Millares 24 4 11" xfId="28363" xr:uid="{00000000-0005-0000-0000-0000464E0000}"/>
    <cellStyle name="Millares 24 4 12" xfId="29248" xr:uid="{00000000-0005-0000-0000-0000474E0000}"/>
    <cellStyle name="Millares 24 4 13" xfId="31970" xr:uid="{00000000-0005-0000-0000-0000484E0000}"/>
    <cellStyle name="Millares 24 4 14" xfId="33128" xr:uid="{00000000-0005-0000-0000-0000494E0000}"/>
    <cellStyle name="Millares 24 4 2" xfId="3286" xr:uid="{00000000-0005-0000-0000-00004A4E0000}"/>
    <cellStyle name="Millares 24 4 2 2" xfId="15759" xr:uid="{00000000-0005-0000-0000-00004B4E0000}"/>
    <cellStyle name="Millares 24 4 3" xfId="5238" xr:uid="{00000000-0005-0000-0000-00004C4E0000}"/>
    <cellStyle name="Millares 24 4 3 2" xfId="17709" xr:uid="{00000000-0005-0000-0000-00004D4E0000}"/>
    <cellStyle name="Millares 24 4 4" xfId="7167" xr:uid="{00000000-0005-0000-0000-00004E4E0000}"/>
    <cellStyle name="Millares 24 4 4 2" xfId="19638" xr:uid="{00000000-0005-0000-0000-00004F4E0000}"/>
    <cellStyle name="Millares 24 4 5" xfId="9177" xr:uid="{00000000-0005-0000-0000-0000504E0000}"/>
    <cellStyle name="Millares 24 4 5 2" xfId="21646" xr:uid="{00000000-0005-0000-0000-0000514E0000}"/>
    <cellStyle name="Millares 24 4 6" xfId="12720" xr:uid="{00000000-0005-0000-0000-0000524E0000}"/>
    <cellStyle name="Millares 24 4 6 2" xfId="24553" xr:uid="{00000000-0005-0000-0000-0000534E0000}"/>
    <cellStyle name="Millares 24 4 7" xfId="13838" xr:uid="{00000000-0005-0000-0000-0000544E0000}"/>
    <cellStyle name="Millares 24 4 8" xfId="25244" xr:uid="{00000000-0005-0000-0000-0000554E0000}"/>
    <cellStyle name="Millares 24 4 9" xfId="26230" xr:uid="{00000000-0005-0000-0000-0000564E0000}"/>
    <cellStyle name="Millares 24 5" xfId="1842" xr:uid="{00000000-0005-0000-0000-0000574E0000}"/>
    <cellStyle name="Millares 24 5 2" xfId="3766" xr:uid="{00000000-0005-0000-0000-0000584E0000}"/>
    <cellStyle name="Millares 24 5 2 2" xfId="16239" xr:uid="{00000000-0005-0000-0000-0000594E0000}"/>
    <cellStyle name="Millares 24 5 3" xfId="5717" xr:uid="{00000000-0005-0000-0000-00005A4E0000}"/>
    <cellStyle name="Millares 24 5 3 2" xfId="18189" xr:uid="{00000000-0005-0000-0000-00005B4E0000}"/>
    <cellStyle name="Millares 24 5 4" xfId="7647" xr:uid="{00000000-0005-0000-0000-00005C4E0000}"/>
    <cellStyle name="Millares 24 5 4 2" xfId="20118" xr:uid="{00000000-0005-0000-0000-00005D4E0000}"/>
    <cellStyle name="Millares 24 5 5" xfId="9655" xr:uid="{00000000-0005-0000-0000-00005E4E0000}"/>
    <cellStyle name="Millares 24 5 5 2" xfId="22124" xr:uid="{00000000-0005-0000-0000-00005F4E0000}"/>
    <cellStyle name="Millares 24 5 6" xfId="14318" xr:uid="{00000000-0005-0000-0000-0000604E0000}"/>
    <cellStyle name="Millares 24 5 7" xfId="29385" xr:uid="{00000000-0005-0000-0000-0000614E0000}"/>
    <cellStyle name="Millares 24 5 8" xfId="32104" xr:uid="{00000000-0005-0000-0000-0000624E0000}"/>
    <cellStyle name="Millares 24 5 9" xfId="33262" xr:uid="{00000000-0005-0000-0000-0000634E0000}"/>
    <cellStyle name="Millares 24 6" xfId="2324" xr:uid="{00000000-0005-0000-0000-0000644E0000}"/>
    <cellStyle name="Millares 24 6 2" xfId="4245" xr:uid="{00000000-0005-0000-0000-0000654E0000}"/>
    <cellStyle name="Millares 24 6 2 2" xfId="16718" xr:uid="{00000000-0005-0000-0000-0000664E0000}"/>
    <cellStyle name="Millares 24 6 3" xfId="6200" xr:uid="{00000000-0005-0000-0000-0000674E0000}"/>
    <cellStyle name="Millares 24 6 3 2" xfId="18672" xr:uid="{00000000-0005-0000-0000-0000684E0000}"/>
    <cellStyle name="Millares 24 6 4" xfId="8126" xr:uid="{00000000-0005-0000-0000-0000694E0000}"/>
    <cellStyle name="Millares 24 6 4 2" xfId="20597" xr:uid="{00000000-0005-0000-0000-00006A4E0000}"/>
    <cellStyle name="Millares 24 6 5" xfId="10132" xr:uid="{00000000-0005-0000-0000-00006B4E0000}"/>
    <cellStyle name="Millares 24 6 5 2" xfId="22601" xr:uid="{00000000-0005-0000-0000-00006C4E0000}"/>
    <cellStyle name="Millares 24 6 6" xfId="14797" xr:uid="{00000000-0005-0000-0000-00006D4E0000}"/>
    <cellStyle name="Millares 24 7" xfId="882" xr:uid="{00000000-0005-0000-0000-00006E4E0000}"/>
    <cellStyle name="Millares 24 7 2" xfId="13358" xr:uid="{00000000-0005-0000-0000-00006F4E0000}"/>
    <cellStyle name="Millares 24 8" xfId="2806" xr:uid="{00000000-0005-0000-0000-0000704E0000}"/>
    <cellStyle name="Millares 24 8 2" xfId="15279" xr:uid="{00000000-0005-0000-0000-0000714E0000}"/>
    <cellStyle name="Millares 24 9" xfId="4739" xr:uid="{00000000-0005-0000-0000-0000724E0000}"/>
    <cellStyle name="Millares 24 9 2" xfId="17211" xr:uid="{00000000-0005-0000-0000-0000734E0000}"/>
    <cellStyle name="Millares 240" xfId="28957" xr:uid="{00000000-0005-0000-0000-0000744E0000}"/>
    <cellStyle name="Millares 241" xfId="29980" xr:uid="{00000000-0005-0000-0000-0000754E0000}"/>
    <cellStyle name="Millares 242" xfId="30677" xr:uid="{00000000-0005-0000-0000-0000764E0000}"/>
    <cellStyle name="Millares 243" xfId="29197" xr:uid="{00000000-0005-0000-0000-0000774E0000}"/>
    <cellStyle name="Millares 244" xfId="30173" xr:uid="{00000000-0005-0000-0000-0000784E0000}"/>
    <cellStyle name="Millares 245" xfId="29211" xr:uid="{00000000-0005-0000-0000-0000794E0000}"/>
    <cellStyle name="Millares 246" xfId="30112" xr:uid="{00000000-0005-0000-0000-00007A4E0000}"/>
    <cellStyle name="Millares 247" xfId="31124" xr:uid="{00000000-0005-0000-0000-00007B4E0000}"/>
    <cellStyle name="Millares 248" xfId="29171" xr:uid="{00000000-0005-0000-0000-00007C4E0000}"/>
    <cellStyle name="Millares 249" xfId="31188" xr:uid="{00000000-0005-0000-0000-00007D4E0000}"/>
    <cellStyle name="Millares 25" xfId="180" xr:uid="{00000000-0005-0000-0000-00007E4E0000}"/>
    <cellStyle name="Millares 25 2" xfId="792" xr:uid="{00000000-0005-0000-0000-00007F4E0000}"/>
    <cellStyle name="Millares 25 2 10" xfId="11018" xr:uid="{00000000-0005-0000-0000-0000804E0000}"/>
    <cellStyle name="Millares 25 2 10 2" xfId="23484" xr:uid="{00000000-0005-0000-0000-0000814E0000}"/>
    <cellStyle name="Millares 25 2 11" xfId="11498" xr:uid="{00000000-0005-0000-0000-0000824E0000}"/>
    <cellStyle name="Millares 25 2 11 2" xfId="23963" xr:uid="{00000000-0005-0000-0000-0000834E0000}"/>
    <cellStyle name="Millares 25 2 12" xfId="12642" xr:uid="{00000000-0005-0000-0000-0000844E0000}"/>
    <cellStyle name="Millares 25 2 12 2" xfId="24476" xr:uid="{00000000-0005-0000-0000-0000854E0000}"/>
    <cellStyle name="Millares 25 2 13" xfId="13280" xr:uid="{00000000-0005-0000-0000-0000864E0000}"/>
    <cellStyle name="Millares 25 2 14" xfId="25181" xr:uid="{00000000-0005-0000-0000-0000874E0000}"/>
    <cellStyle name="Millares 25 2 15" xfId="25901" xr:uid="{00000000-0005-0000-0000-0000884E0000}"/>
    <cellStyle name="Millares 25 2 16" xfId="27315" xr:uid="{00000000-0005-0000-0000-0000894E0000}"/>
    <cellStyle name="Millares 25 2 17" xfId="28254" xr:uid="{00000000-0005-0000-0000-00008A4E0000}"/>
    <cellStyle name="Millares 25 2 18" xfId="29008" xr:uid="{00000000-0005-0000-0000-00008B4E0000}"/>
    <cellStyle name="Millares 25 2 19" xfId="31896" xr:uid="{00000000-0005-0000-0000-00008C4E0000}"/>
    <cellStyle name="Millares 25 2 2" xfId="1763" xr:uid="{00000000-0005-0000-0000-00008D4E0000}"/>
    <cellStyle name="Millares 25 2 2 10" xfId="27571" xr:uid="{00000000-0005-0000-0000-00008E4E0000}"/>
    <cellStyle name="Millares 25 2 2 11" xfId="28406" xr:uid="{00000000-0005-0000-0000-00008F4E0000}"/>
    <cellStyle name="Millares 25 2 2 12" xfId="29291" xr:uid="{00000000-0005-0000-0000-0000904E0000}"/>
    <cellStyle name="Millares 25 2 2 13" xfId="32013" xr:uid="{00000000-0005-0000-0000-0000914E0000}"/>
    <cellStyle name="Millares 25 2 2 14" xfId="33171" xr:uid="{00000000-0005-0000-0000-0000924E0000}"/>
    <cellStyle name="Millares 25 2 2 2" xfId="3687" xr:uid="{00000000-0005-0000-0000-0000934E0000}"/>
    <cellStyle name="Millares 25 2 2 2 2" xfId="16160" xr:uid="{00000000-0005-0000-0000-0000944E0000}"/>
    <cellStyle name="Millares 25 2 2 3" xfId="5638" xr:uid="{00000000-0005-0000-0000-0000954E0000}"/>
    <cellStyle name="Millares 25 2 2 3 2" xfId="18110" xr:uid="{00000000-0005-0000-0000-0000964E0000}"/>
    <cellStyle name="Millares 25 2 2 4" xfId="7568" xr:uid="{00000000-0005-0000-0000-0000974E0000}"/>
    <cellStyle name="Millares 25 2 2 4 2" xfId="20039" xr:uid="{00000000-0005-0000-0000-0000984E0000}"/>
    <cellStyle name="Millares 25 2 2 5" xfId="9576" xr:uid="{00000000-0005-0000-0000-0000994E0000}"/>
    <cellStyle name="Millares 25 2 2 5 2" xfId="22045" xr:uid="{00000000-0005-0000-0000-00009A4E0000}"/>
    <cellStyle name="Millares 25 2 2 6" xfId="12763" xr:uid="{00000000-0005-0000-0000-00009B4E0000}"/>
    <cellStyle name="Millares 25 2 2 6 2" xfId="24596" xr:uid="{00000000-0005-0000-0000-00009C4E0000}"/>
    <cellStyle name="Millares 25 2 2 7" xfId="14239" xr:uid="{00000000-0005-0000-0000-00009D4E0000}"/>
    <cellStyle name="Millares 25 2 2 8" xfId="25287" xr:uid="{00000000-0005-0000-0000-00009E4E0000}"/>
    <cellStyle name="Millares 25 2 2 9" xfId="26273" xr:uid="{00000000-0005-0000-0000-00009F4E0000}"/>
    <cellStyle name="Millares 25 2 20" xfId="33066" xr:uid="{00000000-0005-0000-0000-0000A04E0000}"/>
    <cellStyle name="Millares 25 2 3" xfId="2243" xr:uid="{00000000-0005-0000-0000-0000A14E0000}"/>
    <cellStyle name="Millares 25 2 3 2" xfId="4167" xr:uid="{00000000-0005-0000-0000-0000A24E0000}"/>
    <cellStyle name="Millares 25 2 3 2 2" xfId="16640" xr:uid="{00000000-0005-0000-0000-0000A34E0000}"/>
    <cellStyle name="Millares 25 2 3 3" xfId="6118" xr:uid="{00000000-0005-0000-0000-0000A44E0000}"/>
    <cellStyle name="Millares 25 2 3 3 2" xfId="18590" xr:uid="{00000000-0005-0000-0000-0000A54E0000}"/>
    <cellStyle name="Millares 25 2 3 4" xfId="8048" xr:uid="{00000000-0005-0000-0000-0000A64E0000}"/>
    <cellStyle name="Millares 25 2 3 4 2" xfId="20519" xr:uid="{00000000-0005-0000-0000-0000A74E0000}"/>
    <cellStyle name="Millares 25 2 3 5" xfId="10054" xr:uid="{00000000-0005-0000-0000-0000A84E0000}"/>
    <cellStyle name="Millares 25 2 3 5 2" xfId="22523" xr:uid="{00000000-0005-0000-0000-0000A94E0000}"/>
    <cellStyle name="Millares 25 2 3 6" xfId="14719" xr:uid="{00000000-0005-0000-0000-0000AA4E0000}"/>
    <cellStyle name="Millares 25 2 3 7" xfId="29815" xr:uid="{00000000-0005-0000-0000-0000AB4E0000}"/>
    <cellStyle name="Millares 25 2 3 8" xfId="32506" xr:uid="{00000000-0005-0000-0000-0000AC4E0000}"/>
    <cellStyle name="Millares 25 2 3 9" xfId="33664" xr:uid="{00000000-0005-0000-0000-0000AD4E0000}"/>
    <cellStyle name="Millares 25 2 4" xfId="2726" xr:uid="{00000000-0005-0000-0000-0000AE4E0000}"/>
    <cellStyle name="Millares 25 2 4 2" xfId="4647" xr:uid="{00000000-0005-0000-0000-0000AF4E0000}"/>
    <cellStyle name="Millares 25 2 4 2 2" xfId="17120" xr:uid="{00000000-0005-0000-0000-0000B04E0000}"/>
    <cellStyle name="Millares 25 2 4 3" xfId="6602" xr:uid="{00000000-0005-0000-0000-0000B14E0000}"/>
    <cellStyle name="Millares 25 2 4 3 2" xfId="19074" xr:uid="{00000000-0005-0000-0000-0000B24E0000}"/>
    <cellStyle name="Millares 25 2 4 4" xfId="8528" xr:uid="{00000000-0005-0000-0000-0000B34E0000}"/>
    <cellStyle name="Millares 25 2 4 4 2" xfId="20999" xr:uid="{00000000-0005-0000-0000-0000B44E0000}"/>
    <cellStyle name="Millares 25 2 4 5" xfId="10533" xr:uid="{00000000-0005-0000-0000-0000B54E0000}"/>
    <cellStyle name="Millares 25 2 4 5 2" xfId="23002" xr:uid="{00000000-0005-0000-0000-0000B64E0000}"/>
    <cellStyle name="Millares 25 2 4 6" xfId="15199" xr:uid="{00000000-0005-0000-0000-0000B74E0000}"/>
    <cellStyle name="Millares 25 2 5" xfId="1284" xr:uid="{00000000-0005-0000-0000-0000B84E0000}"/>
    <cellStyle name="Millares 25 2 5 2" xfId="13760" xr:uid="{00000000-0005-0000-0000-0000B94E0000}"/>
    <cellStyle name="Millares 25 2 6" xfId="3208" xr:uid="{00000000-0005-0000-0000-0000BA4E0000}"/>
    <cellStyle name="Millares 25 2 6 2" xfId="15681" xr:uid="{00000000-0005-0000-0000-0000BB4E0000}"/>
    <cellStyle name="Millares 25 2 7" xfId="5159" xr:uid="{00000000-0005-0000-0000-0000BC4E0000}"/>
    <cellStyle name="Millares 25 2 7 2" xfId="17630" xr:uid="{00000000-0005-0000-0000-0000BD4E0000}"/>
    <cellStyle name="Millares 25 2 8" xfId="7089" xr:uid="{00000000-0005-0000-0000-0000BE4E0000}"/>
    <cellStyle name="Millares 25 2 8 2" xfId="19560" xr:uid="{00000000-0005-0000-0000-0000BF4E0000}"/>
    <cellStyle name="Millares 25 2 9" xfId="8658" xr:uid="{00000000-0005-0000-0000-0000C04E0000}"/>
    <cellStyle name="Millares 25 2 9 2" xfId="21127" xr:uid="{00000000-0005-0000-0000-0000C14E0000}"/>
    <cellStyle name="Millares 25 3" xfId="8615" xr:uid="{00000000-0005-0000-0000-0000C24E0000}"/>
    <cellStyle name="Millares 25 3 10" xfId="33129" xr:uid="{00000000-0005-0000-0000-0000C34E0000}"/>
    <cellStyle name="Millares 25 3 2" xfId="12721" xr:uid="{00000000-0005-0000-0000-0000C44E0000}"/>
    <cellStyle name="Millares 25 3 2 2" xfId="24554" xr:uid="{00000000-0005-0000-0000-0000C54E0000}"/>
    <cellStyle name="Millares 25 3 3" xfId="21084" xr:uid="{00000000-0005-0000-0000-0000C64E0000}"/>
    <cellStyle name="Millares 25 3 4" xfId="25245" xr:uid="{00000000-0005-0000-0000-0000C74E0000}"/>
    <cellStyle name="Millares 25 3 5" xfId="26231" xr:uid="{00000000-0005-0000-0000-0000C84E0000}"/>
    <cellStyle name="Millares 25 3 6" xfId="27529" xr:uid="{00000000-0005-0000-0000-0000C94E0000}"/>
    <cellStyle name="Millares 25 3 7" xfId="28364" xr:uid="{00000000-0005-0000-0000-0000CA4E0000}"/>
    <cellStyle name="Millares 25 3 8" xfId="29249" xr:uid="{00000000-0005-0000-0000-0000CB4E0000}"/>
    <cellStyle name="Millares 25 3 9" xfId="31971" xr:uid="{00000000-0005-0000-0000-0000CC4E0000}"/>
    <cellStyle name="Millares 250" xfId="29124" xr:uid="{00000000-0005-0000-0000-0000CD4E0000}"/>
    <cellStyle name="Millares 251" xfId="29193" xr:uid="{00000000-0005-0000-0000-0000CE4E0000}"/>
    <cellStyle name="Millares 252" xfId="29148" xr:uid="{00000000-0005-0000-0000-0000CF4E0000}"/>
    <cellStyle name="Millares 253" xfId="30551" xr:uid="{00000000-0005-0000-0000-0000D04E0000}"/>
    <cellStyle name="Millares 254" xfId="29093" xr:uid="{00000000-0005-0000-0000-0000D14E0000}"/>
    <cellStyle name="Millares 255" xfId="30065" xr:uid="{00000000-0005-0000-0000-0000D24E0000}"/>
    <cellStyle name="Millares 256" xfId="31420" xr:uid="{00000000-0005-0000-0000-0000D34E0000}"/>
    <cellStyle name="Millares 257" xfId="32386" xr:uid="{00000000-0005-0000-0000-0000D44E0000}"/>
    <cellStyle name="Millares 258" xfId="32591" xr:uid="{00000000-0005-0000-0000-0000D54E0000}"/>
    <cellStyle name="Millares 259" xfId="33673" xr:uid="{00000000-0005-0000-0000-0000D64E0000}"/>
    <cellStyle name="Millares 26" xfId="188" xr:uid="{00000000-0005-0000-0000-0000D74E0000}"/>
    <cellStyle name="Millares 26 2" xfId="793" xr:uid="{00000000-0005-0000-0000-0000D84E0000}"/>
    <cellStyle name="Millares 26 2 10" xfId="11019" xr:uid="{00000000-0005-0000-0000-0000D94E0000}"/>
    <cellStyle name="Millares 26 2 10 2" xfId="23485" xr:uid="{00000000-0005-0000-0000-0000DA4E0000}"/>
    <cellStyle name="Millares 26 2 11" xfId="11499" xr:uid="{00000000-0005-0000-0000-0000DB4E0000}"/>
    <cellStyle name="Millares 26 2 11 2" xfId="23964" xr:uid="{00000000-0005-0000-0000-0000DC4E0000}"/>
    <cellStyle name="Millares 26 2 12" xfId="12643" xr:uid="{00000000-0005-0000-0000-0000DD4E0000}"/>
    <cellStyle name="Millares 26 2 12 2" xfId="24477" xr:uid="{00000000-0005-0000-0000-0000DE4E0000}"/>
    <cellStyle name="Millares 26 2 13" xfId="13281" xr:uid="{00000000-0005-0000-0000-0000DF4E0000}"/>
    <cellStyle name="Millares 26 2 14" xfId="25182" xr:uid="{00000000-0005-0000-0000-0000E04E0000}"/>
    <cellStyle name="Millares 26 2 15" xfId="25902" xr:uid="{00000000-0005-0000-0000-0000E14E0000}"/>
    <cellStyle name="Millares 26 2 16" xfId="27316" xr:uid="{00000000-0005-0000-0000-0000E24E0000}"/>
    <cellStyle name="Millares 26 2 17" xfId="28255" xr:uid="{00000000-0005-0000-0000-0000E34E0000}"/>
    <cellStyle name="Millares 26 2 18" xfId="29009" xr:uid="{00000000-0005-0000-0000-0000E44E0000}"/>
    <cellStyle name="Millares 26 2 19" xfId="31897" xr:uid="{00000000-0005-0000-0000-0000E54E0000}"/>
    <cellStyle name="Millares 26 2 2" xfId="1764" xr:uid="{00000000-0005-0000-0000-0000E64E0000}"/>
    <cellStyle name="Millares 26 2 2 10" xfId="27572" xr:uid="{00000000-0005-0000-0000-0000E74E0000}"/>
    <cellStyle name="Millares 26 2 2 11" xfId="28407" xr:uid="{00000000-0005-0000-0000-0000E84E0000}"/>
    <cellStyle name="Millares 26 2 2 12" xfId="29292" xr:uid="{00000000-0005-0000-0000-0000E94E0000}"/>
    <cellStyle name="Millares 26 2 2 13" xfId="32014" xr:uid="{00000000-0005-0000-0000-0000EA4E0000}"/>
    <cellStyle name="Millares 26 2 2 14" xfId="33172" xr:uid="{00000000-0005-0000-0000-0000EB4E0000}"/>
    <cellStyle name="Millares 26 2 2 2" xfId="3688" xr:uid="{00000000-0005-0000-0000-0000EC4E0000}"/>
    <cellStyle name="Millares 26 2 2 2 2" xfId="16161" xr:uid="{00000000-0005-0000-0000-0000ED4E0000}"/>
    <cellStyle name="Millares 26 2 2 3" xfId="5639" xr:uid="{00000000-0005-0000-0000-0000EE4E0000}"/>
    <cellStyle name="Millares 26 2 2 3 2" xfId="18111" xr:uid="{00000000-0005-0000-0000-0000EF4E0000}"/>
    <cellStyle name="Millares 26 2 2 4" xfId="7569" xr:uid="{00000000-0005-0000-0000-0000F04E0000}"/>
    <cellStyle name="Millares 26 2 2 4 2" xfId="20040" xr:uid="{00000000-0005-0000-0000-0000F14E0000}"/>
    <cellStyle name="Millares 26 2 2 5" xfId="9577" xr:uid="{00000000-0005-0000-0000-0000F24E0000}"/>
    <cellStyle name="Millares 26 2 2 5 2" xfId="22046" xr:uid="{00000000-0005-0000-0000-0000F34E0000}"/>
    <cellStyle name="Millares 26 2 2 6" xfId="12764" xr:uid="{00000000-0005-0000-0000-0000F44E0000}"/>
    <cellStyle name="Millares 26 2 2 6 2" xfId="24597" xr:uid="{00000000-0005-0000-0000-0000F54E0000}"/>
    <cellStyle name="Millares 26 2 2 7" xfId="14240" xr:uid="{00000000-0005-0000-0000-0000F64E0000}"/>
    <cellStyle name="Millares 26 2 2 8" xfId="25288" xr:uid="{00000000-0005-0000-0000-0000F74E0000}"/>
    <cellStyle name="Millares 26 2 2 9" xfId="26274" xr:uid="{00000000-0005-0000-0000-0000F84E0000}"/>
    <cellStyle name="Millares 26 2 20" xfId="33067" xr:uid="{00000000-0005-0000-0000-0000F94E0000}"/>
    <cellStyle name="Millares 26 2 3" xfId="2244" xr:uid="{00000000-0005-0000-0000-0000FA4E0000}"/>
    <cellStyle name="Millares 26 2 3 2" xfId="4168" xr:uid="{00000000-0005-0000-0000-0000FB4E0000}"/>
    <cellStyle name="Millares 26 2 3 2 2" xfId="16641" xr:uid="{00000000-0005-0000-0000-0000FC4E0000}"/>
    <cellStyle name="Millares 26 2 3 3" xfId="6119" xr:uid="{00000000-0005-0000-0000-0000FD4E0000}"/>
    <cellStyle name="Millares 26 2 3 3 2" xfId="18591" xr:uid="{00000000-0005-0000-0000-0000FE4E0000}"/>
    <cellStyle name="Millares 26 2 3 4" xfId="8049" xr:uid="{00000000-0005-0000-0000-0000FF4E0000}"/>
    <cellStyle name="Millares 26 2 3 4 2" xfId="20520" xr:uid="{00000000-0005-0000-0000-0000004F0000}"/>
    <cellStyle name="Millares 26 2 3 5" xfId="10055" xr:uid="{00000000-0005-0000-0000-0000014F0000}"/>
    <cellStyle name="Millares 26 2 3 5 2" xfId="22524" xr:uid="{00000000-0005-0000-0000-0000024F0000}"/>
    <cellStyle name="Millares 26 2 3 6" xfId="14720" xr:uid="{00000000-0005-0000-0000-0000034F0000}"/>
    <cellStyle name="Millares 26 2 3 7" xfId="29816" xr:uid="{00000000-0005-0000-0000-0000044F0000}"/>
    <cellStyle name="Millares 26 2 3 8" xfId="32507" xr:uid="{00000000-0005-0000-0000-0000054F0000}"/>
    <cellStyle name="Millares 26 2 3 9" xfId="33665" xr:uid="{00000000-0005-0000-0000-0000064F0000}"/>
    <cellStyle name="Millares 26 2 4" xfId="2727" xr:uid="{00000000-0005-0000-0000-0000074F0000}"/>
    <cellStyle name="Millares 26 2 4 2" xfId="4648" xr:uid="{00000000-0005-0000-0000-0000084F0000}"/>
    <cellStyle name="Millares 26 2 4 2 2" xfId="17121" xr:uid="{00000000-0005-0000-0000-0000094F0000}"/>
    <cellStyle name="Millares 26 2 4 3" xfId="6603" xr:uid="{00000000-0005-0000-0000-00000A4F0000}"/>
    <cellStyle name="Millares 26 2 4 3 2" xfId="19075" xr:uid="{00000000-0005-0000-0000-00000B4F0000}"/>
    <cellStyle name="Millares 26 2 4 4" xfId="8529" xr:uid="{00000000-0005-0000-0000-00000C4F0000}"/>
    <cellStyle name="Millares 26 2 4 4 2" xfId="21000" xr:uid="{00000000-0005-0000-0000-00000D4F0000}"/>
    <cellStyle name="Millares 26 2 4 5" xfId="10534" xr:uid="{00000000-0005-0000-0000-00000E4F0000}"/>
    <cellStyle name="Millares 26 2 4 5 2" xfId="23003" xr:uid="{00000000-0005-0000-0000-00000F4F0000}"/>
    <cellStyle name="Millares 26 2 4 6" xfId="15200" xr:uid="{00000000-0005-0000-0000-0000104F0000}"/>
    <cellStyle name="Millares 26 2 5" xfId="1285" xr:uid="{00000000-0005-0000-0000-0000114F0000}"/>
    <cellStyle name="Millares 26 2 5 2" xfId="13761" xr:uid="{00000000-0005-0000-0000-0000124F0000}"/>
    <cellStyle name="Millares 26 2 6" xfId="3209" xr:uid="{00000000-0005-0000-0000-0000134F0000}"/>
    <cellStyle name="Millares 26 2 6 2" xfId="15682" xr:uid="{00000000-0005-0000-0000-0000144F0000}"/>
    <cellStyle name="Millares 26 2 7" xfId="5160" xr:uid="{00000000-0005-0000-0000-0000154F0000}"/>
    <cellStyle name="Millares 26 2 7 2" xfId="17631" xr:uid="{00000000-0005-0000-0000-0000164F0000}"/>
    <cellStyle name="Millares 26 2 8" xfId="7090" xr:uid="{00000000-0005-0000-0000-0000174F0000}"/>
    <cellStyle name="Millares 26 2 8 2" xfId="19561" xr:uid="{00000000-0005-0000-0000-0000184F0000}"/>
    <cellStyle name="Millares 26 2 9" xfId="8659" xr:uid="{00000000-0005-0000-0000-0000194F0000}"/>
    <cellStyle name="Millares 26 2 9 2" xfId="21128" xr:uid="{00000000-0005-0000-0000-00001A4F0000}"/>
    <cellStyle name="Millares 26 3" xfId="8616" xr:uid="{00000000-0005-0000-0000-00001B4F0000}"/>
    <cellStyle name="Millares 26 3 10" xfId="33130" xr:uid="{00000000-0005-0000-0000-00001C4F0000}"/>
    <cellStyle name="Millares 26 3 2" xfId="12722" xr:uid="{00000000-0005-0000-0000-00001D4F0000}"/>
    <cellStyle name="Millares 26 3 2 2" xfId="24555" xr:uid="{00000000-0005-0000-0000-00001E4F0000}"/>
    <cellStyle name="Millares 26 3 3" xfId="21085" xr:uid="{00000000-0005-0000-0000-00001F4F0000}"/>
    <cellStyle name="Millares 26 3 4" xfId="25246" xr:uid="{00000000-0005-0000-0000-0000204F0000}"/>
    <cellStyle name="Millares 26 3 5" xfId="26232" xr:uid="{00000000-0005-0000-0000-0000214F0000}"/>
    <cellStyle name="Millares 26 3 6" xfId="27530" xr:uid="{00000000-0005-0000-0000-0000224F0000}"/>
    <cellStyle name="Millares 26 3 7" xfId="28365" xr:uid="{00000000-0005-0000-0000-0000234F0000}"/>
    <cellStyle name="Millares 26 3 8" xfId="29250" xr:uid="{00000000-0005-0000-0000-0000244F0000}"/>
    <cellStyle name="Millares 26 3 9" xfId="31972" xr:uid="{00000000-0005-0000-0000-0000254F0000}"/>
    <cellStyle name="Millares 27" xfId="197" xr:uid="{00000000-0005-0000-0000-0000264F0000}"/>
    <cellStyle name="Millares 27 10" xfId="6722" xr:uid="{00000000-0005-0000-0000-0000274F0000}"/>
    <cellStyle name="Millares 27 10 2" xfId="19193" xr:uid="{00000000-0005-0000-0000-0000284F0000}"/>
    <cellStyle name="Millares 27 11" xfId="8617" xr:uid="{00000000-0005-0000-0000-0000294F0000}"/>
    <cellStyle name="Millares 27 11 2" xfId="21086" xr:uid="{00000000-0005-0000-0000-00002A4F0000}"/>
    <cellStyle name="Millares 27 12" xfId="10655" xr:uid="{00000000-0005-0000-0000-00002B4F0000}"/>
    <cellStyle name="Millares 27 12 2" xfId="23121" xr:uid="{00000000-0005-0000-0000-00002C4F0000}"/>
    <cellStyle name="Millares 27 13" xfId="11135" xr:uid="{00000000-0005-0000-0000-00002D4F0000}"/>
    <cellStyle name="Millares 27 13 2" xfId="23600" xr:uid="{00000000-0005-0000-0000-00002E4F0000}"/>
    <cellStyle name="Millares 27 14" xfId="12276" xr:uid="{00000000-0005-0000-0000-00002F4F0000}"/>
    <cellStyle name="Millares 27 14 2" xfId="24110" xr:uid="{00000000-0005-0000-0000-0000304F0000}"/>
    <cellStyle name="Millares 27 15" xfId="12915" xr:uid="{00000000-0005-0000-0000-0000314F0000}"/>
    <cellStyle name="Millares 27 16" xfId="24818" xr:uid="{00000000-0005-0000-0000-0000324F0000}"/>
    <cellStyle name="Millares 27 17" xfId="25442" xr:uid="{00000000-0005-0000-0000-0000334F0000}"/>
    <cellStyle name="Millares 27 18" xfId="26908" xr:uid="{00000000-0005-0000-0000-0000344F0000}"/>
    <cellStyle name="Millares 27 19" xfId="27868" xr:uid="{00000000-0005-0000-0000-0000354F0000}"/>
    <cellStyle name="Millares 27 2" xfId="382" xr:uid="{00000000-0005-0000-0000-0000364F0000}"/>
    <cellStyle name="Millares 27 2 10" xfId="10833" xr:uid="{00000000-0005-0000-0000-0000374F0000}"/>
    <cellStyle name="Millares 27 2 10 2" xfId="23299" xr:uid="{00000000-0005-0000-0000-0000384F0000}"/>
    <cellStyle name="Millares 27 2 11" xfId="11313" xr:uid="{00000000-0005-0000-0000-0000394F0000}"/>
    <cellStyle name="Millares 27 2 11 2" xfId="23778" xr:uid="{00000000-0005-0000-0000-00003A4F0000}"/>
    <cellStyle name="Millares 27 2 12" xfId="12454" xr:uid="{00000000-0005-0000-0000-00003B4F0000}"/>
    <cellStyle name="Millares 27 2 12 2" xfId="24288" xr:uid="{00000000-0005-0000-0000-00003C4F0000}"/>
    <cellStyle name="Millares 27 2 13" xfId="13093" xr:uid="{00000000-0005-0000-0000-00003D4F0000}"/>
    <cellStyle name="Millares 27 2 14" xfId="24996" xr:uid="{00000000-0005-0000-0000-00003E4F0000}"/>
    <cellStyle name="Millares 27 2 15" xfId="25624" xr:uid="{00000000-0005-0000-0000-00003F4F0000}"/>
    <cellStyle name="Millares 27 2 16" xfId="27087" xr:uid="{00000000-0005-0000-0000-0000404F0000}"/>
    <cellStyle name="Millares 27 2 17" xfId="28046" xr:uid="{00000000-0005-0000-0000-0000414F0000}"/>
    <cellStyle name="Millares 27 2 18" xfId="28766" xr:uid="{00000000-0005-0000-0000-0000424F0000}"/>
    <cellStyle name="Millares 27 2 19" xfId="31710" xr:uid="{00000000-0005-0000-0000-0000434F0000}"/>
    <cellStyle name="Millares 27 2 2" xfId="1578" xr:uid="{00000000-0005-0000-0000-0000444F0000}"/>
    <cellStyle name="Millares 27 2 2 10" xfId="27573" xr:uid="{00000000-0005-0000-0000-0000454F0000}"/>
    <cellStyle name="Millares 27 2 2 11" xfId="28408" xr:uid="{00000000-0005-0000-0000-0000464F0000}"/>
    <cellStyle name="Millares 27 2 2 12" xfId="29293" xr:uid="{00000000-0005-0000-0000-0000474F0000}"/>
    <cellStyle name="Millares 27 2 2 13" xfId="32015" xr:uid="{00000000-0005-0000-0000-0000484F0000}"/>
    <cellStyle name="Millares 27 2 2 14" xfId="33173" xr:uid="{00000000-0005-0000-0000-0000494F0000}"/>
    <cellStyle name="Millares 27 2 2 2" xfId="3502" xr:uid="{00000000-0005-0000-0000-00004A4F0000}"/>
    <cellStyle name="Millares 27 2 2 2 2" xfId="15975" xr:uid="{00000000-0005-0000-0000-00004B4F0000}"/>
    <cellStyle name="Millares 27 2 2 3" xfId="5453" xr:uid="{00000000-0005-0000-0000-00004C4F0000}"/>
    <cellStyle name="Millares 27 2 2 3 2" xfId="17925" xr:uid="{00000000-0005-0000-0000-00004D4F0000}"/>
    <cellStyle name="Millares 27 2 2 4" xfId="7383" xr:uid="{00000000-0005-0000-0000-00004E4F0000}"/>
    <cellStyle name="Millares 27 2 2 4 2" xfId="19854" xr:uid="{00000000-0005-0000-0000-00004F4F0000}"/>
    <cellStyle name="Millares 27 2 2 5" xfId="9393" xr:uid="{00000000-0005-0000-0000-0000504F0000}"/>
    <cellStyle name="Millares 27 2 2 5 2" xfId="21862" xr:uid="{00000000-0005-0000-0000-0000514F0000}"/>
    <cellStyle name="Millares 27 2 2 6" xfId="12765" xr:uid="{00000000-0005-0000-0000-0000524F0000}"/>
    <cellStyle name="Millares 27 2 2 6 2" xfId="24598" xr:uid="{00000000-0005-0000-0000-0000534F0000}"/>
    <cellStyle name="Millares 27 2 2 7" xfId="14054" xr:uid="{00000000-0005-0000-0000-0000544F0000}"/>
    <cellStyle name="Millares 27 2 2 8" xfId="25289" xr:uid="{00000000-0005-0000-0000-0000554F0000}"/>
    <cellStyle name="Millares 27 2 2 9" xfId="26275" xr:uid="{00000000-0005-0000-0000-0000564F0000}"/>
    <cellStyle name="Millares 27 2 20" xfId="32881" xr:uid="{00000000-0005-0000-0000-0000574F0000}"/>
    <cellStyle name="Millares 27 2 3" xfId="2058" xr:uid="{00000000-0005-0000-0000-0000584F0000}"/>
    <cellStyle name="Millares 27 2 3 2" xfId="3982" xr:uid="{00000000-0005-0000-0000-0000594F0000}"/>
    <cellStyle name="Millares 27 2 3 2 2" xfId="16455" xr:uid="{00000000-0005-0000-0000-00005A4F0000}"/>
    <cellStyle name="Millares 27 2 3 3" xfId="5933" xr:uid="{00000000-0005-0000-0000-00005B4F0000}"/>
    <cellStyle name="Millares 27 2 3 3 2" xfId="18405" xr:uid="{00000000-0005-0000-0000-00005C4F0000}"/>
    <cellStyle name="Millares 27 2 3 4" xfId="7863" xr:uid="{00000000-0005-0000-0000-00005D4F0000}"/>
    <cellStyle name="Millares 27 2 3 4 2" xfId="20334" xr:uid="{00000000-0005-0000-0000-00005E4F0000}"/>
    <cellStyle name="Millares 27 2 3 5" xfId="9871" xr:uid="{00000000-0005-0000-0000-00005F4F0000}"/>
    <cellStyle name="Millares 27 2 3 5 2" xfId="22340" xr:uid="{00000000-0005-0000-0000-0000604F0000}"/>
    <cellStyle name="Millares 27 2 3 6" xfId="14534" xr:uid="{00000000-0005-0000-0000-0000614F0000}"/>
    <cellStyle name="Millares 27 2 3 7" xfId="29601" xr:uid="{00000000-0005-0000-0000-0000624F0000}"/>
    <cellStyle name="Millares 27 2 3 8" xfId="32320" xr:uid="{00000000-0005-0000-0000-0000634F0000}"/>
    <cellStyle name="Millares 27 2 3 9" xfId="33478" xr:uid="{00000000-0005-0000-0000-0000644F0000}"/>
    <cellStyle name="Millares 27 2 4" xfId="2540" xr:uid="{00000000-0005-0000-0000-0000654F0000}"/>
    <cellStyle name="Millares 27 2 4 2" xfId="4461" xr:uid="{00000000-0005-0000-0000-0000664F0000}"/>
    <cellStyle name="Millares 27 2 4 2 2" xfId="16934" xr:uid="{00000000-0005-0000-0000-0000674F0000}"/>
    <cellStyle name="Millares 27 2 4 3" xfId="6416" xr:uid="{00000000-0005-0000-0000-0000684F0000}"/>
    <cellStyle name="Millares 27 2 4 3 2" xfId="18888" xr:uid="{00000000-0005-0000-0000-0000694F0000}"/>
    <cellStyle name="Millares 27 2 4 4" xfId="8342" xr:uid="{00000000-0005-0000-0000-00006A4F0000}"/>
    <cellStyle name="Millares 27 2 4 4 2" xfId="20813" xr:uid="{00000000-0005-0000-0000-00006B4F0000}"/>
    <cellStyle name="Millares 27 2 4 5" xfId="10348" xr:uid="{00000000-0005-0000-0000-00006C4F0000}"/>
    <cellStyle name="Millares 27 2 4 5 2" xfId="22817" xr:uid="{00000000-0005-0000-0000-00006D4F0000}"/>
    <cellStyle name="Millares 27 2 4 6" xfId="15013" xr:uid="{00000000-0005-0000-0000-00006E4F0000}"/>
    <cellStyle name="Millares 27 2 5" xfId="1098" xr:uid="{00000000-0005-0000-0000-00006F4F0000}"/>
    <cellStyle name="Millares 27 2 5 2" xfId="13574" xr:uid="{00000000-0005-0000-0000-0000704F0000}"/>
    <cellStyle name="Millares 27 2 6" xfId="3022" xr:uid="{00000000-0005-0000-0000-0000714F0000}"/>
    <cellStyle name="Millares 27 2 6 2" xfId="15495" xr:uid="{00000000-0005-0000-0000-0000724F0000}"/>
    <cellStyle name="Millares 27 2 7" xfId="4960" xr:uid="{00000000-0005-0000-0000-0000734F0000}"/>
    <cellStyle name="Millares 27 2 7 2" xfId="17432" xr:uid="{00000000-0005-0000-0000-0000744F0000}"/>
    <cellStyle name="Millares 27 2 8" xfId="6900" xr:uid="{00000000-0005-0000-0000-0000754F0000}"/>
    <cellStyle name="Millares 27 2 8 2" xfId="19371" xr:uid="{00000000-0005-0000-0000-0000764F0000}"/>
    <cellStyle name="Millares 27 2 9" xfId="8660" xr:uid="{00000000-0005-0000-0000-0000774F0000}"/>
    <cellStyle name="Millares 27 2 9 2" xfId="21129" xr:uid="{00000000-0005-0000-0000-0000784F0000}"/>
    <cellStyle name="Millares 27 20" xfId="28585" xr:uid="{00000000-0005-0000-0000-0000794F0000}"/>
    <cellStyle name="Millares 27 21" xfId="31532" xr:uid="{00000000-0005-0000-0000-00007A4F0000}"/>
    <cellStyle name="Millares 27 22" xfId="32703" xr:uid="{00000000-0005-0000-0000-00007B4F0000}"/>
    <cellStyle name="Millares 27 3" xfId="794" xr:uid="{00000000-0005-0000-0000-00007C4F0000}"/>
    <cellStyle name="Millares 27 3 10" xfId="11020" xr:uid="{00000000-0005-0000-0000-00007D4F0000}"/>
    <cellStyle name="Millares 27 3 10 2" xfId="23486" xr:uid="{00000000-0005-0000-0000-00007E4F0000}"/>
    <cellStyle name="Millares 27 3 11" xfId="11500" xr:uid="{00000000-0005-0000-0000-00007F4F0000}"/>
    <cellStyle name="Millares 27 3 11 2" xfId="23965" xr:uid="{00000000-0005-0000-0000-0000804F0000}"/>
    <cellStyle name="Millares 27 3 12" xfId="12644" xr:uid="{00000000-0005-0000-0000-0000814F0000}"/>
    <cellStyle name="Millares 27 3 12 2" xfId="24478" xr:uid="{00000000-0005-0000-0000-0000824F0000}"/>
    <cellStyle name="Millares 27 3 13" xfId="13282" xr:uid="{00000000-0005-0000-0000-0000834F0000}"/>
    <cellStyle name="Millares 27 3 14" xfId="25183" xr:uid="{00000000-0005-0000-0000-0000844F0000}"/>
    <cellStyle name="Millares 27 3 15" xfId="25903" xr:uid="{00000000-0005-0000-0000-0000854F0000}"/>
    <cellStyle name="Millares 27 3 16" xfId="27317" xr:uid="{00000000-0005-0000-0000-0000864F0000}"/>
    <cellStyle name="Millares 27 3 17" xfId="28256" xr:uid="{00000000-0005-0000-0000-0000874F0000}"/>
    <cellStyle name="Millares 27 3 18" xfId="29010" xr:uid="{00000000-0005-0000-0000-0000884F0000}"/>
    <cellStyle name="Millares 27 3 19" xfId="31898" xr:uid="{00000000-0005-0000-0000-0000894F0000}"/>
    <cellStyle name="Millares 27 3 2" xfId="1765" xr:uid="{00000000-0005-0000-0000-00008A4F0000}"/>
    <cellStyle name="Millares 27 3 2 2" xfId="3689" xr:uid="{00000000-0005-0000-0000-00008B4F0000}"/>
    <cellStyle name="Millares 27 3 2 2 2" xfId="16162" xr:uid="{00000000-0005-0000-0000-00008C4F0000}"/>
    <cellStyle name="Millares 27 3 2 3" xfId="5640" xr:uid="{00000000-0005-0000-0000-00008D4F0000}"/>
    <cellStyle name="Millares 27 3 2 3 2" xfId="18112" xr:uid="{00000000-0005-0000-0000-00008E4F0000}"/>
    <cellStyle name="Millares 27 3 2 4" xfId="7570" xr:uid="{00000000-0005-0000-0000-00008F4F0000}"/>
    <cellStyle name="Millares 27 3 2 4 2" xfId="20041" xr:uid="{00000000-0005-0000-0000-0000904F0000}"/>
    <cellStyle name="Millares 27 3 2 5" xfId="9578" xr:uid="{00000000-0005-0000-0000-0000914F0000}"/>
    <cellStyle name="Millares 27 3 2 5 2" xfId="22047" xr:uid="{00000000-0005-0000-0000-0000924F0000}"/>
    <cellStyle name="Millares 27 3 2 6" xfId="14241" xr:uid="{00000000-0005-0000-0000-0000934F0000}"/>
    <cellStyle name="Millares 27 3 2 7" xfId="29817" xr:uid="{00000000-0005-0000-0000-0000944F0000}"/>
    <cellStyle name="Millares 27 3 2 8" xfId="32508" xr:uid="{00000000-0005-0000-0000-0000954F0000}"/>
    <cellStyle name="Millares 27 3 2 9" xfId="33666" xr:uid="{00000000-0005-0000-0000-0000964F0000}"/>
    <cellStyle name="Millares 27 3 20" xfId="33068" xr:uid="{00000000-0005-0000-0000-0000974F0000}"/>
    <cellStyle name="Millares 27 3 3" xfId="2245" xr:uid="{00000000-0005-0000-0000-0000984F0000}"/>
    <cellStyle name="Millares 27 3 3 2" xfId="4169" xr:uid="{00000000-0005-0000-0000-0000994F0000}"/>
    <cellStyle name="Millares 27 3 3 2 2" xfId="16642" xr:uid="{00000000-0005-0000-0000-00009A4F0000}"/>
    <cellStyle name="Millares 27 3 3 3" xfId="6120" xr:uid="{00000000-0005-0000-0000-00009B4F0000}"/>
    <cellStyle name="Millares 27 3 3 3 2" xfId="18592" xr:uid="{00000000-0005-0000-0000-00009C4F0000}"/>
    <cellStyle name="Millares 27 3 3 4" xfId="8050" xr:uid="{00000000-0005-0000-0000-00009D4F0000}"/>
    <cellStyle name="Millares 27 3 3 4 2" xfId="20521" xr:uid="{00000000-0005-0000-0000-00009E4F0000}"/>
    <cellStyle name="Millares 27 3 3 5" xfId="10056" xr:uid="{00000000-0005-0000-0000-00009F4F0000}"/>
    <cellStyle name="Millares 27 3 3 5 2" xfId="22525" xr:uid="{00000000-0005-0000-0000-0000A04F0000}"/>
    <cellStyle name="Millares 27 3 3 6" xfId="14721" xr:uid="{00000000-0005-0000-0000-0000A14F0000}"/>
    <cellStyle name="Millares 27 3 4" xfId="2728" xr:uid="{00000000-0005-0000-0000-0000A24F0000}"/>
    <cellStyle name="Millares 27 3 4 2" xfId="4649" xr:uid="{00000000-0005-0000-0000-0000A34F0000}"/>
    <cellStyle name="Millares 27 3 4 2 2" xfId="17122" xr:uid="{00000000-0005-0000-0000-0000A44F0000}"/>
    <cellStyle name="Millares 27 3 4 3" xfId="6604" xr:uid="{00000000-0005-0000-0000-0000A54F0000}"/>
    <cellStyle name="Millares 27 3 4 3 2" xfId="19076" xr:uid="{00000000-0005-0000-0000-0000A64F0000}"/>
    <cellStyle name="Millares 27 3 4 4" xfId="8530" xr:uid="{00000000-0005-0000-0000-0000A74F0000}"/>
    <cellStyle name="Millares 27 3 4 4 2" xfId="21001" xr:uid="{00000000-0005-0000-0000-0000A84F0000}"/>
    <cellStyle name="Millares 27 3 4 5" xfId="10535" xr:uid="{00000000-0005-0000-0000-0000A94F0000}"/>
    <cellStyle name="Millares 27 3 4 5 2" xfId="23004" xr:uid="{00000000-0005-0000-0000-0000AA4F0000}"/>
    <cellStyle name="Millares 27 3 4 6" xfId="15201" xr:uid="{00000000-0005-0000-0000-0000AB4F0000}"/>
    <cellStyle name="Millares 27 3 5" xfId="1286" xr:uid="{00000000-0005-0000-0000-0000AC4F0000}"/>
    <cellStyle name="Millares 27 3 5 2" xfId="13762" xr:uid="{00000000-0005-0000-0000-0000AD4F0000}"/>
    <cellStyle name="Millares 27 3 6" xfId="3210" xr:uid="{00000000-0005-0000-0000-0000AE4F0000}"/>
    <cellStyle name="Millares 27 3 6 2" xfId="15683" xr:uid="{00000000-0005-0000-0000-0000AF4F0000}"/>
    <cellStyle name="Millares 27 3 7" xfId="5161" xr:uid="{00000000-0005-0000-0000-0000B04F0000}"/>
    <cellStyle name="Millares 27 3 7 2" xfId="17632" xr:uid="{00000000-0005-0000-0000-0000B14F0000}"/>
    <cellStyle name="Millares 27 3 8" xfId="7091" xr:uid="{00000000-0005-0000-0000-0000B24F0000}"/>
    <cellStyle name="Millares 27 3 8 2" xfId="19562" xr:uid="{00000000-0005-0000-0000-0000B34F0000}"/>
    <cellStyle name="Millares 27 3 9" xfId="9101" xr:uid="{00000000-0005-0000-0000-0000B44F0000}"/>
    <cellStyle name="Millares 27 3 9 2" xfId="21570" xr:uid="{00000000-0005-0000-0000-0000B54F0000}"/>
    <cellStyle name="Millares 27 4" xfId="1400" xr:uid="{00000000-0005-0000-0000-0000B64F0000}"/>
    <cellStyle name="Millares 27 4 10" xfId="27531" xr:uid="{00000000-0005-0000-0000-0000B74F0000}"/>
    <cellStyle name="Millares 27 4 11" xfId="28366" xr:uid="{00000000-0005-0000-0000-0000B84F0000}"/>
    <cellStyle name="Millares 27 4 12" xfId="29251" xr:uid="{00000000-0005-0000-0000-0000B94F0000}"/>
    <cellStyle name="Millares 27 4 13" xfId="31973" xr:uid="{00000000-0005-0000-0000-0000BA4F0000}"/>
    <cellStyle name="Millares 27 4 14" xfId="33131" xr:uid="{00000000-0005-0000-0000-0000BB4F0000}"/>
    <cellStyle name="Millares 27 4 2" xfId="3324" xr:uid="{00000000-0005-0000-0000-0000BC4F0000}"/>
    <cellStyle name="Millares 27 4 2 2" xfId="15797" xr:uid="{00000000-0005-0000-0000-0000BD4F0000}"/>
    <cellStyle name="Millares 27 4 3" xfId="5276" xr:uid="{00000000-0005-0000-0000-0000BE4F0000}"/>
    <cellStyle name="Millares 27 4 3 2" xfId="17747" xr:uid="{00000000-0005-0000-0000-0000BF4F0000}"/>
    <cellStyle name="Millares 27 4 4" xfId="7205" xr:uid="{00000000-0005-0000-0000-0000C04F0000}"/>
    <cellStyle name="Millares 27 4 4 2" xfId="19676" xr:uid="{00000000-0005-0000-0000-0000C14F0000}"/>
    <cellStyle name="Millares 27 4 5" xfId="9215" xr:uid="{00000000-0005-0000-0000-0000C24F0000}"/>
    <cellStyle name="Millares 27 4 5 2" xfId="21684" xr:uid="{00000000-0005-0000-0000-0000C34F0000}"/>
    <cellStyle name="Millares 27 4 6" xfId="12723" xr:uid="{00000000-0005-0000-0000-0000C44F0000}"/>
    <cellStyle name="Millares 27 4 6 2" xfId="24556" xr:uid="{00000000-0005-0000-0000-0000C54F0000}"/>
    <cellStyle name="Millares 27 4 7" xfId="13876" xr:uid="{00000000-0005-0000-0000-0000C64F0000}"/>
    <cellStyle name="Millares 27 4 8" xfId="25247" xr:uid="{00000000-0005-0000-0000-0000C74F0000}"/>
    <cellStyle name="Millares 27 4 9" xfId="26233" xr:uid="{00000000-0005-0000-0000-0000C84F0000}"/>
    <cellStyle name="Millares 27 5" xfId="1880" xr:uid="{00000000-0005-0000-0000-0000C94F0000}"/>
    <cellStyle name="Millares 27 5 2" xfId="3804" xr:uid="{00000000-0005-0000-0000-0000CA4F0000}"/>
    <cellStyle name="Millares 27 5 2 2" xfId="16277" xr:uid="{00000000-0005-0000-0000-0000CB4F0000}"/>
    <cellStyle name="Millares 27 5 3" xfId="5755" xr:uid="{00000000-0005-0000-0000-0000CC4F0000}"/>
    <cellStyle name="Millares 27 5 3 2" xfId="18227" xr:uid="{00000000-0005-0000-0000-0000CD4F0000}"/>
    <cellStyle name="Millares 27 5 4" xfId="7685" xr:uid="{00000000-0005-0000-0000-0000CE4F0000}"/>
    <cellStyle name="Millares 27 5 4 2" xfId="20156" xr:uid="{00000000-0005-0000-0000-0000CF4F0000}"/>
    <cellStyle name="Millares 27 5 5" xfId="9693" xr:uid="{00000000-0005-0000-0000-0000D04F0000}"/>
    <cellStyle name="Millares 27 5 5 2" xfId="22162" xr:uid="{00000000-0005-0000-0000-0000D14F0000}"/>
    <cellStyle name="Millares 27 5 6" xfId="14356" xr:uid="{00000000-0005-0000-0000-0000D24F0000}"/>
    <cellStyle name="Millares 27 5 7" xfId="29423" xr:uid="{00000000-0005-0000-0000-0000D34F0000}"/>
    <cellStyle name="Millares 27 5 8" xfId="32142" xr:uid="{00000000-0005-0000-0000-0000D44F0000}"/>
    <cellStyle name="Millares 27 5 9" xfId="33300" xr:uid="{00000000-0005-0000-0000-0000D54F0000}"/>
    <cellStyle name="Millares 27 6" xfId="2362" xr:uid="{00000000-0005-0000-0000-0000D64F0000}"/>
    <cellStyle name="Millares 27 6 2" xfId="4283" xr:uid="{00000000-0005-0000-0000-0000D74F0000}"/>
    <cellStyle name="Millares 27 6 2 2" xfId="16756" xr:uid="{00000000-0005-0000-0000-0000D84F0000}"/>
    <cellStyle name="Millares 27 6 3" xfId="6238" xr:uid="{00000000-0005-0000-0000-0000D94F0000}"/>
    <cellStyle name="Millares 27 6 3 2" xfId="18710" xr:uid="{00000000-0005-0000-0000-0000DA4F0000}"/>
    <cellStyle name="Millares 27 6 4" xfId="8164" xr:uid="{00000000-0005-0000-0000-0000DB4F0000}"/>
    <cellStyle name="Millares 27 6 4 2" xfId="20635" xr:uid="{00000000-0005-0000-0000-0000DC4F0000}"/>
    <cellStyle name="Millares 27 6 5" xfId="10170" xr:uid="{00000000-0005-0000-0000-0000DD4F0000}"/>
    <cellStyle name="Millares 27 6 5 2" xfId="22639" xr:uid="{00000000-0005-0000-0000-0000DE4F0000}"/>
    <cellStyle name="Millares 27 6 6" xfId="14835" xr:uid="{00000000-0005-0000-0000-0000DF4F0000}"/>
    <cellStyle name="Millares 27 7" xfId="920" xr:uid="{00000000-0005-0000-0000-0000E04F0000}"/>
    <cellStyle name="Millares 27 7 2" xfId="13396" xr:uid="{00000000-0005-0000-0000-0000E14F0000}"/>
    <cellStyle name="Millares 27 8" xfId="2844" xr:uid="{00000000-0005-0000-0000-0000E24F0000}"/>
    <cellStyle name="Millares 27 8 2" xfId="15317" xr:uid="{00000000-0005-0000-0000-0000E34F0000}"/>
    <cellStyle name="Millares 27 9" xfId="4782" xr:uid="{00000000-0005-0000-0000-0000E44F0000}"/>
    <cellStyle name="Millares 27 9 2" xfId="17254" xr:uid="{00000000-0005-0000-0000-0000E54F0000}"/>
    <cellStyle name="Millares 28" xfId="221" xr:uid="{00000000-0005-0000-0000-0000E64F0000}"/>
    <cellStyle name="Millares 28 10" xfId="6746" xr:uid="{00000000-0005-0000-0000-0000E74F0000}"/>
    <cellStyle name="Millares 28 10 2" xfId="19217" xr:uid="{00000000-0005-0000-0000-0000E84F0000}"/>
    <cellStyle name="Millares 28 11" xfId="8774" xr:uid="{00000000-0005-0000-0000-0000E94F0000}"/>
    <cellStyle name="Millares 28 11 2" xfId="21243" xr:uid="{00000000-0005-0000-0000-0000EA4F0000}"/>
    <cellStyle name="Millares 28 12" xfId="10679" xr:uid="{00000000-0005-0000-0000-0000EB4F0000}"/>
    <cellStyle name="Millares 28 12 2" xfId="23145" xr:uid="{00000000-0005-0000-0000-0000EC4F0000}"/>
    <cellStyle name="Millares 28 13" xfId="11159" xr:uid="{00000000-0005-0000-0000-0000ED4F0000}"/>
    <cellStyle name="Millares 28 13 2" xfId="23624" xr:uid="{00000000-0005-0000-0000-0000EE4F0000}"/>
    <cellStyle name="Millares 28 14" xfId="12300" xr:uid="{00000000-0005-0000-0000-0000EF4F0000}"/>
    <cellStyle name="Millares 28 14 2" xfId="24134" xr:uid="{00000000-0005-0000-0000-0000F04F0000}"/>
    <cellStyle name="Millares 28 15" xfId="12939" xr:uid="{00000000-0005-0000-0000-0000F14F0000}"/>
    <cellStyle name="Millares 28 16" xfId="24842" xr:uid="{00000000-0005-0000-0000-0000F24F0000}"/>
    <cellStyle name="Millares 28 17" xfId="25466" xr:uid="{00000000-0005-0000-0000-0000F34F0000}"/>
    <cellStyle name="Millares 28 18" xfId="26932" xr:uid="{00000000-0005-0000-0000-0000F44F0000}"/>
    <cellStyle name="Millares 28 19" xfId="27892" xr:uid="{00000000-0005-0000-0000-0000F54F0000}"/>
    <cellStyle name="Millares 28 2" xfId="406" xr:uid="{00000000-0005-0000-0000-0000F64F0000}"/>
    <cellStyle name="Millares 28 2 10" xfId="10857" xr:uid="{00000000-0005-0000-0000-0000F74F0000}"/>
    <cellStyle name="Millares 28 2 10 2" xfId="23323" xr:uid="{00000000-0005-0000-0000-0000F84F0000}"/>
    <cellStyle name="Millares 28 2 11" xfId="11337" xr:uid="{00000000-0005-0000-0000-0000F94F0000}"/>
    <cellStyle name="Millares 28 2 11 2" xfId="23802" xr:uid="{00000000-0005-0000-0000-0000FA4F0000}"/>
    <cellStyle name="Millares 28 2 12" xfId="12478" xr:uid="{00000000-0005-0000-0000-0000FB4F0000}"/>
    <cellStyle name="Millares 28 2 12 2" xfId="24312" xr:uid="{00000000-0005-0000-0000-0000FC4F0000}"/>
    <cellStyle name="Millares 28 2 13" xfId="13117" xr:uid="{00000000-0005-0000-0000-0000FD4F0000}"/>
    <cellStyle name="Millares 28 2 14" xfId="25020" xr:uid="{00000000-0005-0000-0000-0000FE4F0000}"/>
    <cellStyle name="Millares 28 2 15" xfId="25648" xr:uid="{00000000-0005-0000-0000-0000FF4F0000}"/>
    <cellStyle name="Millares 28 2 16" xfId="27111" xr:uid="{00000000-0005-0000-0000-000000500000}"/>
    <cellStyle name="Millares 28 2 17" xfId="28070" xr:uid="{00000000-0005-0000-0000-000001500000}"/>
    <cellStyle name="Millares 28 2 18" xfId="28790" xr:uid="{00000000-0005-0000-0000-000002500000}"/>
    <cellStyle name="Millares 28 2 19" xfId="31734" xr:uid="{00000000-0005-0000-0000-000003500000}"/>
    <cellStyle name="Millares 28 2 2" xfId="1602" xr:uid="{00000000-0005-0000-0000-000004500000}"/>
    <cellStyle name="Millares 28 2 2 2" xfId="3526" xr:uid="{00000000-0005-0000-0000-000005500000}"/>
    <cellStyle name="Millares 28 2 2 2 2" xfId="15999" xr:uid="{00000000-0005-0000-0000-000006500000}"/>
    <cellStyle name="Millares 28 2 2 3" xfId="5477" xr:uid="{00000000-0005-0000-0000-000007500000}"/>
    <cellStyle name="Millares 28 2 2 3 2" xfId="17949" xr:uid="{00000000-0005-0000-0000-000008500000}"/>
    <cellStyle name="Millares 28 2 2 4" xfId="7407" xr:uid="{00000000-0005-0000-0000-000009500000}"/>
    <cellStyle name="Millares 28 2 2 4 2" xfId="19878" xr:uid="{00000000-0005-0000-0000-00000A500000}"/>
    <cellStyle name="Millares 28 2 2 5" xfId="9417" xr:uid="{00000000-0005-0000-0000-00000B500000}"/>
    <cellStyle name="Millares 28 2 2 5 2" xfId="21886" xr:uid="{00000000-0005-0000-0000-00000C500000}"/>
    <cellStyle name="Millares 28 2 2 6" xfId="14078" xr:uid="{00000000-0005-0000-0000-00000D500000}"/>
    <cellStyle name="Millares 28 2 2 7" xfId="29625" xr:uid="{00000000-0005-0000-0000-00000E500000}"/>
    <cellStyle name="Millares 28 2 2 8" xfId="32344" xr:uid="{00000000-0005-0000-0000-00000F500000}"/>
    <cellStyle name="Millares 28 2 2 9" xfId="33502" xr:uid="{00000000-0005-0000-0000-000010500000}"/>
    <cellStyle name="Millares 28 2 20" xfId="32905" xr:uid="{00000000-0005-0000-0000-000011500000}"/>
    <cellStyle name="Millares 28 2 3" xfId="2082" xr:uid="{00000000-0005-0000-0000-000012500000}"/>
    <cellStyle name="Millares 28 2 3 2" xfId="4006" xr:uid="{00000000-0005-0000-0000-000013500000}"/>
    <cellStyle name="Millares 28 2 3 2 2" xfId="16479" xr:uid="{00000000-0005-0000-0000-000014500000}"/>
    <cellStyle name="Millares 28 2 3 3" xfId="5957" xr:uid="{00000000-0005-0000-0000-000015500000}"/>
    <cellStyle name="Millares 28 2 3 3 2" xfId="18429" xr:uid="{00000000-0005-0000-0000-000016500000}"/>
    <cellStyle name="Millares 28 2 3 4" xfId="7887" xr:uid="{00000000-0005-0000-0000-000017500000}"/>
    <cellStyle name="Millares 28 2 3 4 2" xfId="20358" xr:uid="{00000000-0005-0000-0000-000018500000}"/>
    <cellStyle name="Millares 28 2 3 5" xfId="9895" xr:uid="{00000000-0005-0000-0000-000019500000}"/>
    <cellStyle name="Millares 28 2 3 5 2" xfId="22364" xr:uid="{00000000-0005-0000-0000-00001A500000}"/>
    <cellStyle name="Millares 28 2 3 6" xfId="14558" xr:uid="{00000000-0005-0000-0000-00001B500000}"/>
    <cellStyle name="Millares 28 2 4" xfId="2564" xr:uid="{00000000-0005-0000-0000-00001C500000}"/>
    <cellStyle name="Millares 28 2 4 2" xfId="4485" xr:uid="{00000000-0005-0000-0000-00001D500000}"/>
    <cellStyle name="Millares 28 2 4 2 2" xfId="16958" xr:uid="{00000000-0005-0000-0000-00001E500000}"/>
    <cellStyle name="Millares 28 2 4 3" xfId="6440" xr:uid="{00000000-0005-0000-0000-00001F500000}"/>
    <cellStyle name="Millares 28 2 4 3 2" xfId="18912" xr:uid="{00000000-0005-0000-0000-000020500000}"/>
    <cellStyle name="Millares 28 2 4 4" xfId="8366" xr:uid="{00000000-0005-0000-0000-000021500000}"/>
    <cellStyle name="Millares 28 2 4 4 2" xfId="20837" xr:uid="{00000000-0005-0000-0000-000022500000}"/>
    <cellStyle name="Millares 28 2 4 5" xfId="10372" xr:uid="{00000000-0005-0000-0000-000023500000}"/>
    <cellStyle name="Millares 28 2 4 5 2" xfId="22841" xr:uid="{00000000-0005-0000-0000-000024500000}"/>
    <cellStyle name="Millares 28 2 4 6" xfId="15037" xr:uid="{00000000-0005-0000-0000-000025500000}"/>
    <cellStyle name="Millares 28 2 5" xfId="1122" xr:uid="{00000000-0005-0000-0000-000026500000}"/>
    <cellStyle name="Millares 28 2 5 2" xfId="13598" xr:uid="{00000000-0005-0000-0000-000027500000}"/>
    <cellStyle name="Millares 28 2 6" xfId="3046" xr:uid="{00000000-0005-0000-0000-000028500000}"/>
    <cellStyle name="Millares 28 2 6 2" xfId="15519" xr:uid="{00000000-0005-0000-0000-000029500000}"/>
    <cellStyle name="Millares 28 2 7" xfId="4984" xr:uid="{00000000-0005-0000-0000-00002A500000}"/>
    <cellStyle name="Millares 28 2 7 2" xfId="17456" xr:uid="{00000000-0005-0000-0000-00002B500000}"/>
    <cellStyle name="Millares 28 2 8" xfId="6924" xr:uid="{00000000-0005-0000-0000-00002C500000}"/>
    <cellStyle name="Millares 28 2 8 2" xfId="19395" xr:uid="{00000000-0005-0000-0000-00002D500000}"/>
    <cellStyle name="Millares 28 2 9" xfId="8943" xr:uid="{00000000-0005-0000-0000-00002E500000}"/>
    <cellStyle name="Millares 28 2 9 2" xfId="21412" xr:uid="{00000000-0005-0000-0000-00002F500000}"/>
    <cellStyle name="Millares 28 20" xfId="28609" xr:uid="{00000000-0005-0000-0000-000030500000}"/>
    <cellStyle name="Millares 28 21" xfId="31556" xr:uid="{00000000-0005-0000-0000-000031500000}"/>
    <cellStyle name="Millares 28 22" xfId="32727" xr:uid="{00000000-0005-0000-0000-000032500000}"/>
    <cellStyle name="Millares 28 3" xfId="725" xr:uid="{00000000-0005-0000-0000-000033500000}"/>
    <cellStyle name="Millares 28 4" xfId="1424" xr:uid="{00000000-0005-0000-0000-000034500000}"/>
    <cellStyle name="Millares 28 4 2" xfId="3348" xr:uid="{00000000-0005-0000-0000-000035500000}"/>
    <cellStyle name="Millares 28 4 2 2" xfId="15821" xr:uid="{00000000-0005-0000-0000-000036500000}"/>
    <cellStyle name="Millares 28 4 3" xfId="5300" xr:uid="{00000000-0005-0000-0000-000037500000}"/>
    <cellStyle name="Millares 28 4 3 2" xfId="17771" xr:uid="{00000000-0005-0000-0000-000038500000}"/>
    <cellStyle name="Millares 28 4 4" xfId="7229" xr:uid="{00000000-0005-0000-0000-000039500000}"/>
    <cellStyle name="Millares 28 4 4 2" xfId="19700" xr:uid="{00000000-0005-0000-0000-00003A500000}"/>
    <cellStyle name="Millares 28 4 5" xfId="9239" xr:uid="{00000000-0005-0000-0000-00003B500000}"/>
    <cellStyle name="Millares 28 4 5 2" xfId="21708" xr:uid="{00000000-0005-0000-0000-00003C500000}"/>
    <cellStyle name="Millares 28 4 6" xfId="13900" xr:uid="{00000000-0005-0000-0000-00003D500000}"/>
    <cellStyle name="Millares 28 4 7" xfId="29447" xr:uid="{00000000-0005-0000-0000-00003E500000}"/>
    <cellStyle name="Millares 28 4 8" xfId="32166" xr:uid="{00000000-0005-0000-0000-00003F500000}"/>
    <cellStyle name="Millares 28 4 9" xfId="33324" xr:uid="{00000000-0005-0000-0000-000040500000}"/>
    <cellStyle name="Millares 28 5" xfId="1904" xr:uid="{00000000-0005-0000-0000-000041500000}"/>
    <cellStyle name="Millares 28 5 2" xfId="3828" xr:uid="{00000000-0005-0000-0000-000042500000}"/>
    <cellStyle name="Millares 28 5 2 2" xfId="16301" xr:uid="{00000000-0005-0000-0000-000043500000}"/>
    <cellStyle name="Millares 28 5 3" xfId="5779" xr:uid="{00000000-0005-0000-0000-000044500000}"/>
    <cellStyle name="Millares 28 5 3 2" xfId="18251" xr:uid="{00000000-0005-0000-0000-000045500000}"/>
    <cellStyle name="Millares 28 5 4" xfId="7709" xr:uid="{00000000-0005-0000-0000-000046500000}"/>
    <cellStyle name="Millares 28 5 4 2" xfId="20180" xr:uid="{00000000-0005-0000-0000-000047500000}"/>
    <cellStyle name="Millares 28 5 5" xfId="9717" xr:uid="{00000000-0005-0000-0000-000048500000}"/>
    <cellStyle name="Millares 28 5 5 2" xfId="22186" xr:uid="{00000000-0005-0000-0000-000049500000}"/>
    <cellStyle name="Millares 28 5 6" xfId="14380" xr:uid="{00000000-0005-0000-0000-00004A500000}"/>
    <cellStyle name="Millares 28 6" xfId="2386" xr:uid="{00000000-0005-0000-0000-00004B500000}"/>
    <cellStyle name="Millares 28 6 2" xfId="4307" xr:uid="{00000000-0005-0000-0000-00004C500000}"/>
    <cellStyle name="Millares 28 6 2 2" xfId="16780" xr:uid="{00000000-0005-0000-0000-00004D500000}"/>
    <cellStyle name="Millares 28 6 3" xfId="6262" xr:uid="{00000000-0005-0000-0000-00004E500000}"/>
    <cellStyle name="Millares 28 6 3 2" xfId="18734" xr:uid="{00000000-0005-0000-0000-00004F500000}"/>
    <cellStyle name="Millares 28 6 4" xfId="8188" xr:uid="{00000000-0005-0000-0000-000050500000}"/>
    <cellStyle name="Millares 28 6 4 2" xfId="20659" xr:uid="{00000000-0005-0000-0000-000051500000}"/>
    <cellStyle name="Millares 28 6 5" xfId="10194" xr:uid="{00000000-0005-0000-0000-000052500000}"/>
    <cellStyle name="Millares 28 6 5 2" xfId="22663" xr:uid="{00000000-0005-0000-0000-000053500000}"/>
    <cellStyle name="Millares 28 6 6" xfId="14859" xr:uid="{00000000-0005-0000-0000-000054500000}"/>
    <cellStyle name="Millares 28 7" xfId="944" xr:uid="{00000000-0005-0000-0000-000055500000}"/>
    <cellStyle name="Millares 28 7 2" xfId="13420" xr:uid="{00000000-0005-0000-0000-000056500000}"/>
    <cellStyle name="Millares 28 8" xfId="2868" xr:uid="{00000000-0005-0000-0000-000057500000}"/>
    <cellStyle name="Millares 28 8 2" xfId="15341" xr:uid="{00000000-0005-0000-0000-000058500000}"/>
    <cellStyle name="Millares 28 9" xfId="4806" xr:uid="{00000000-0005-0000-0000-000059500000}"/>
    <cellStyle name="Millares 28 9 2" xfId="17278" xr:uid="{00000000-0005-0000-0000-00005A500000}"/>
    <cellStyle name="Millares 29" xfId="225" xr:uid="{00000000-0005-0000-0000-00005B500000}"/>
    <cellStyle name="Millares 29 10" xfId="6750" xr:uid="{00000000-0005-0000-0000-00005C500000}"/>
    <cellStyle name="Millares 29 10 2" xfId="19221" xr:uid="{00000000-0005-0000-0000-00005D500000}"/>
    <cellStyle name="Millares 29 11" xfId="8777" xr:uid="{00000000-0005-0000-0000-00005E500000}"/>
    <cellStyle name="Millares 29 11 2" xfId="21246" xr:uid="{00000000-0005-0000-0000-00005F500000}"/>
    <cellStyle name="Millares 29 12" xfId="10683" xr:uid="{00000000-0005-0000-0000-000060500000}"/>
    <cellStyle name="Millares 29 12 2" xfId="23149" xr:uid="{00000000-0005-0000-0000-000061500000}"/>
    <cellStyle name="Millares 29 13" xfId="11163" xr:uid="{00000000-0005-0000-0000-000062500000}"/>
    <cellStyle name="Millares 29 13 2" xfId="23628" xr:uid="{00000000-0005-0000-0000-000063500000}"/>
    <cellStyle name="Millares 29 14" xfId="12304" xr:uid="{00000000-0005-0000-0000-000064500000}"/>
    <cellStyle name="Millares 29 14 2" xfId="24138" xr:uid="{00000000-0005-0000-0000-000065500000}"/>
    <cellStyle name="Millares 29 15" xfId="12943" xr:uid="{00000000-0005-0000-0000-000066500000}"/>
    <cellStyle name="Millares 29 16" xfId="24846" xr:uid="{00000000-0005-0000-0000-000067500000}"/>
    <cellStyle name="Millares 29 17" xfId="25470" xr:uid="{00000000-0005-0000-0000-000068500000}"/>
    <cellStyle name="Millares 29 18" xfId="26936" xr:uid="{00000000-0005-0000-0000-000069500000}"/>
    <cellStyle name="Millares 29 19" xfId="27896" xr:uid="{00000000-0005-0000-0000-00006A500000}"/>
    <cellStyle name="Millares 29 2" xfId="410" xr:uid="{00000000-0005-0000-0000-00006B500000}"/>
    <cellStyle name="Millares 29 2 10" xfId="10861" xr:uid="{00000000-0005-0000-0000-00006C500000}"/>
    <cellStyle name="Millares 29 2 10 2" xfId="23327" xr:uid="{00000000-0005-0000-0000-00006D500000}"/>
    <cellStyle name="Millares 29 2 11" xfId="11341" xr:uid="{00000000-0005-0000-0000-00006E500000}"/>
    <cellStyle name="Millares 29 2 11 2" xfId="23806" xr:uid="{00000000-0005-0000-0000-00006F500000}"/>
    <cellStyle name="Millares 29 2 12" xfId="12482" xr:uid="{00000000-0005-0000-0000-000070500000}"/>
    <cellStyle name="Millares 29 2 12 2" xfId="24316" xr:uid="{00000000-0005-0000-0000-000071500000}"/>
    <cellStyle name="Millares 29 2 13" xfId="13121" xr:uid="{00000000-0005-0000-0000-000072500000}"/>
    <cellStyle name="Millares 29 2 14" xfId="25024" xr:uid="{00000000-0005-0000-0000-000073500000}"/>
    <cellStyle name="Millares 29 2 15" xfId="25652" xr:uid="{00000000-0005-0000-0000-000074500000}"/>
    <cellStyle name="Millares 29 2 16" xfId="27115" xr:uid="{00000000-0005-0000-0000-000075500000}"/>
    <cellStyle name="Millares 29 2 17" xfId="28074" xr:uid="{00000000-0005-0000-0000-000076500000}"/>
    <cellStyle name="Millares 29 2 18" xfId="28794" xr:uid="{00000000-0005-0000-0000-000077500000}"/>
    <cellStyle name="Millares 29 2 19" xfId="31738" xr:uid="{00000000-0005-0000-0000-000078500000}"/>
    <cellStyle name="Millares 29 2 2" xfId="1606" xr:uid="{00000000-0005-0000-0000-000079500000}"/>
    <cellStyle name="Millares 29 2 2 2" xfId="3530" xr:uid="{00000000-0005-0000-0000-00007A500000}"/>
    <cellStyle name="Millares 29 2 2 2 2" xfId="16003" xr:uid="{00000000-0005-0000-0000-00007B500000}"/>
    <cellStyle name="Millares 29 2 2 3" xfId="5481" xr:uid="{00000000-0005-0000-0000-00007C500000}"/>
    <cellStyle name="Millares 29 2 2 3 2" xfId="17953" xr:uid="{00000000-0005-0000-0000-00007D500000}"/>
    <cellStyle name="Millares 29 2 2 4" xfId="7411" xr:uid="{00000000-0005-0000-0000-00007E500000}"/>
    <cellStyle name="Millares 29 2 2 4 2" xfId="19882" xr:uid="{00000000-0005-0000-0000-00007F500000}"/>
    <cellStyle name="Millares 29 2 2 5" xfId="9421" xr:uid="{00000000-0005-0000-0000-000080500000}"/>
    <cellStyle name="Millares 29 2 2 5 2" xfId="21890" xr:uid="{00000000-0005-0000-0000-000081500000}"/>
    <cellStyle name="Millares 29 2 2 6" xfId="14082" xr:uid="{00000000-0005-0000-0000-000082500000}"/>
    <cellStyle name="Millares 29 2 2 7" xfId="29629" xr:uid="{00000000-0005-0000-0000-000083500000}"/>
    <cellStyle name="Millares 29 2 2 8" xfId="32348" xr:uid="{00000000-0005-0000-0000-000084500000}"/>
    <cellStyle name="Millares 29 2 2 9" xfId="33506" xr:uid="{00000000-0005-0000-0000-000085500000}"/>
    <cellStyle name="Millares 29 2 20" xfId="32909" xr:uid="{00000000-0005-0000-0000-000086500000}"/>
    <cellStyle name="Millares 29 2 3" xfId="2086" xr:uid="{00000000-0005-0000-0000-000087500000}"/>
    <cellStyle name="Millares 29 2 3 2" xfId="4010" xr:uid="{00000000-0005-0000-0000-000088500000}"/>
    <cellStyle name="Millares 29 2 3 2 2" xfId="16483" xr:uid="{00000000-0005-0000-0000-000089500000}"/>
    <cellStyle name="Millares 29 2 3 3" xfId="5961" xr:uid="{00000000-0005-0000-0000-00008A500000}"/>
    <cellStyle name="Millares 29 2 3 3 2" xfId="18433" xr:uid="{00000000-0005-0000-0000-00008B500000}"/>
    <cellStyle name="Millares 29 2 3 4" xfId="7891" xr:uid="{00000000-0005-0000-0000-00008C500000}"/>
    <cellStyle name="Millares 29 2 3 4 2" xfId="20362" xr:uid="{00000000-0005-0000-0000-00008D500000}"/>
    <cellStyle name="Millares 29 2 3 5" xfId="9899" xr:uid="{00000000-0005-0000-0000-00008E500000}"/>
    <cellStyle name="Millares 29 2 3 5 2" xfId="22368" xr:uid="{00000000-0005-0000-0000-00008F500000}"/>
    <cellStyle name="Millares 29 2 3 6" xfId="14562" xr:uid="{00000000-0005-0000-0000-000090500000}"/>
    <cellStyle name="Millares 29 2 4" xfId="2568" xr:uid="{00000000-0005-0000-0000-000091500000}"/>
    <cellStyle name="Millares 29 2 4 2" xfId="4489" xr:uid="{00000000-0005-0000-0000-000092500000}"/>
    <cellStyle name="Millares 29 2 4 2 2" xfId="16962" xr:uid="{00000000-0005-0000-0000-000093500000}"/>
    <cellStyle name="Millares 29 2 4 3" xfId="6444" xr:uid="{00000000-0005-0000-0000-000094500000}"/>
    <cellStyle name="Millares 29 2 4 3 2" xfId="18916" xr:uid="{00000000-0005-0000-0000-000095500000}"/>
    <cellStyle name="Millares 29 2 4 4" xfId="8370" xr:uid="{00000000-0005-0000-0000-000096500000}"/>
    <cellStyle name="Millares 29 2 4 4 2" xfId="20841" xr:uid="{00000000-0005-0000-0000-000097500000}"/>
    <cellStyle name="Millares 29 2 4 5" xfId="10376" xr:uid="{00000000-0005-0000-0000-000098500000}"/>
    <cellStyle name="Millares 29 2 4 5 2" xfId="22845" xr:uid="{00000000-0005-0000-0000-000099500000}"/>
    <cellStyle name="Millares 29 2 4 6" xfId="15041" xr:uid="{00000000-0005-0000-0000-00009A500000}"/>
    <cellStyle name="Millares 29 2 5" xfId="1126" xr:uid="{00000000-0005-0000-0000-00009B500000}"/>
    <cellStyle name="Millares 29 2 5 2" xfId="13602" xr:uid="{00000000-0005-0000-0000-00009C500000}"/>
    <cellStyle name="Millares 29 2 6" xfId="3050" xr:uid="{00000000-0005-0000-0000-00009D500000}"/>
    <cellStyle name="Millares 29 2 6 2" xfId="15523" xr:uid="{00000000-0005-0000-0000-00009E500000}"/>
    <cellStyle name="Millares 29 2 7" xfId="4988" xr:uid="{00000000-0005-0000-0000-00009F500000}"/>
    <cellStyle name="Millares 29 2 7 2" xfId="17460" xr:uid="{00000000-0005-0000-0000-0000A0500000}"/>
    <cellStyle name="Millares 29 2 8" xfId="6928" xr:uid="{00000000-0005-0000-0000-0000A1500000}"/>
    <cellStyle name="Millares 29 2 8 2" xfId="19399" xr:uid="{00000000-0005-0000-0000-0000A2500000}"/>
    <cellStyle name="Millares 29 2 9" xfId="8947" xr:uid="{00000000-0005-0000-0000-0000A3500000}"/>
    <cellStyle name="Millares 29 2 9 2" xfId="21416" xr:uid="{00000000-0005-0000-0000-0000A4500000}"/>
    <cellStyle name="Millares 29 20" xfId="28613" xr:uid="{00000000-0005-0000-0000-0000A5500000}"/>
    <cellStyle name="Millares 29 21" xfId="31560" xr:uid="{00000000-0005-0000-0000-0000A6500000}"/>
    <cellStyle name="Millares 29 22" xfId="32731" xr:uid="{00000000-0005-0000-0000-0000A7500000}"/>
    <cellStyle name="Millares 29 3" xfId="795" xr:uid="{00000000-0005-0000-0000-0000A8500000}"/>
    <cellStyle name="Millares 29 4" xfId="1428" xr:uid="{00000000-0005-0000-0000-0000A9500000}"/>
    <cellStyle name="Millares 29 4 2" xfId="3352" xr:uid="{00000000-0005-0000-0000-0000AA500000}"/>
    <cellStyle name="Millares 29 4 2 2" xfId="15825" xr:uid="{00000000-0005-0000-0000-0000AB500000}"/>
    <cellStyle name="Millares 29 4 3" xfId="5304" xr:uid="{00000000-0005-0000-0000-0000AC500000}"/>
    <cellStyle name="Millares 29 4 3 2" xfId="17775" xr:uid="{00000000-0005-0000-0000-0000AD500000}"/>
    <cellStyle name="Millares 29 4 4" xfId="7233" xr:uid="{00000000-0005-0000-0000-0000AE500000}"/>
    <cellStyle name="Millares 29 4 4 2" xfId="19704" xr:uid="{00000000-0005-0000-0000-0000AF500000}"/>
    <cellStyle name="Millares 29 4 5" xfId="9243" xr:uid="{00000000-0005-0000-0000-0000B0500000}"/>
    <cellStyle name="Millares 29 4 5 2" xfId="21712" xr:uid="{00000000-0005-0000-0000-0000B1500000}"/>
    <cellStyle name="Millares 29 4 6" xfId="13904" xr:uid="{00000000-0005-0000-0000-0000B2500000}"/>
    <cellStyle name="Millares 29 4 7" xfId="29451" xr:uid="{00000000-0005-0000-0000-0000B3500000}"/>
    <cellStyle name="Millares 29 4 8" xfId="32170" xr:uid="{00000000-0005-0000-0000-0000B4500000}"/>
    <cellStyle name="Millares 29 4 9" xfId="33328" xr:uid="{00000000-0005-0000-0000-0000B5500000}"/>
    <cellStyle name="Millares 29 5" xfId="1908" xr:uid="{00000000-0005-0000-0000-0000B6500000}"/>
    <cellStyle name="Millares 29 5 2" xfId="3832" xr:uid="{00000000-0005-0000-0000-0000B7500000}"/>
    <cellStyle name="Millares 29 5 2 2" xfId="16305" xr:uid="{00000000-0005-0000-0000-0000B8500000}"/>
    <cellStyle name="Millares 29 5 3" xfId="5783" xr:uid="{00000000-0005-0000-0000-0000B9500000}"/>
    <cellStyle name="Millares 29 5 3 2" xfId="18255" xr:uid="{00000000-0005-0000-0000-0000BA500000}"/>
    <cellStyle name="Millares 29 5 4" xfId="7713" xr:uid="{00000000-0005-0000-0000-0000BB500000}"/>
    <cellStyle name="Millares 29 5 4 2" xfId="20184" xr:uid="{00000000-0005-0000-0000-0000BC500000}"/>
    <cellStyle name="Millares 29 5 5" xfId="9721" xr:uid="{00000000-0005-0000-0000-0000BD500000}"/>
    <cellStyle name="Millares 29 5 5 2" xfId="22190" xr:uid="{00000000-0005-0000-0000-0000BE500000}"/>
    <cellStyle name="Millares 29 5 6" xfId="14384" xr:uid="{00000000-0005-0000-0000-0000BF500000}"/>
    <cellStyle name="Millares 29 6" xfId="2390" xr:uid="{00000000-0005-0000-0000-0000C0500000}"/>
    <cellStyle name="Millares 29 6 2" xfId="4311" xr:uid="{00000000-0005-0000-0000-0000C1500000}"/>
    <cellStyle name="Millares 29 6 2 2" xfId="16784" xr:uid="{00000000-0005-0000-0000-0000C2500000}"/>
    <cellStyle name="Millares 29 6 3" xfId="6266" xr:uid="{00000000-0005-0000-0000-0000C3500000}"/>
    <cellStyle name="Millares 29 6 3 2" xfId="18738" xr:uid="{00000000-0005-0000-0000-0000C4500000}"/>
    <cellStyle name="Millares 29 6 4" xfId="8192" xr:uid="{00000000-0005-0000-0000-0000C5500000}"/>
    <cellStyle name="Millares 29 6 4 2" xfId="20663" xr:uid="{00000000-0005-0000-0000-0000C6500000}"/>
    <cellStyle name="Millares 29 6 5" xfId="10198" xr:uid="{00000000-0005-0000-0000-0000C7500000}"/>
    <cellStyle name="Millares 29 6 5 2" xfId="22667" xr:uid="{00000000-0005-0000-0000-0000C8500000}"/>
    <cellStyle name="Millares 29 6 6" xfId="14863" xr:uid="{00000000-0005-0000-0000-0000C9500000}"/>
    <cellStyle name="Millares 29 7" xfId="948" xr:uid="{00000000-0005-0000-0000-0000CA500000}"/>
    <cellStyle name="Millares 29 7 2" xfId="13424" xr:uid="{00000000-0005-0000-0000-0000CB500000}"/>
    <cellStyle name="Millares 29 8" xfId="2872" xr:uid="{00000000-0005-0000-0000-0000CC500000}"/>
    <cellStyle name="Millares 29 8 2" xfId="15345" xr:uid="{00000000-0005-0000-0000-0000CD500000}"/>
    <cellStyle name="Millares 29 9" xfId="4810" xr:uid="{00000000-0005-0000-0000-0000CE500000}"/>
    <cellStyle name="Millares 29 9 2" xfId="17282" xr:uid="{00000000-0005-0000-0000-0000CF500000}"/>
    <cellStyle name="Millares 3" xfId="32" xr:uid="{00000000-0005-0000-0000-0000D0500000}"/>
    <cellStyle name="Millares 3 10" xfId="1304" xr:uid="{00000000-0005-0000-0000-0000D1500000}"/>
    <cellStyle name="Millares 3 10 10" xfId="25939" xr:uid="{00000000-0005-0000-0000-0000D2500000}"/>
    <cellStyle name="Millares 3 10 11" xfId="27338" xr:uid="{00000000-0005-0000-0000-0000D3500000}"/>
    <cellStyle name="Millares 3 10 12" xfId="28262" xr:uid="{00000000-0005-0000-0000-0000D4500000}"/>
    <cellStyle name="Millares 3 10 13" xfId="29030" xr:uid="{00000000-0005-0000-0000-0000D5500000}"/>
    <cellStyle name="Millares 3 10 14" xfId="31903" xr:uid="{00000000-0005-0000-0000-0000D6500000}"/>
    <cellStyle name="Millares 3 10 15" xfId="33074" xr:uid="{00000000-0005-0000-0000-0000D7500000}"/>
    <cellStyle name="Millares 3 10 2" xfId="3228" xr:uid="{00000000-0005-0000-0000-0000D8500000}"/>
    <cellStyle name="Millares 3 10 2 2" xfId="15701" xr:uid="{00000000-0005-0000-0000-0000D9500000}"/>
    <cellStyle name="Millares 3 10 2 3" xfId="29826" xr:uid="{00000000-0005-0000-0000-0000DA500000}"/>
    <cellStyle name="Millares 3 10 2 4" xfId="32516" xr:uid="{00000000-0005-0000-0000-0000DB500000}"/>
    <cellStyle name="Millares 3 10 2 5" xfId="33670" xr:uid="{00000000-0005-0000-0000-0000DC500000}"/>
    <cellStyle name="Millares 3 10 3" xfId="5180" xr:uid="{00000000-0005-0000-0000-0000DD500000}"/>
    <cellStyle name="Millares 3 10 3 2" xfId="17651" xr:uid="{00000000-0005-0000-0000-0000DE500000}"/>
    <cellStyle name="Millares 3 10 4" xfId="7109" xr:uid="{00000000-0005-0000-0000-0000DF500000}"/>
    <cellStyle name="Millares 3 10 4 2" xfId="19580" xr:uid="{00000000-0005-0000-0000-0000E0500000}"/>
    <cellStyle name="Millares 3 10 5" xfId="9119" xr:uid="{00000000-0005-0000-0000-0000E1500000}"/>
    <cellStyle name="Millares 3 10 5 2" xfId="21588" xr:uid="{00000000-0005-0000-0000-0000E2500000}"/>
    <cellStyle name="Millares 3 10 6" xfId="11557" xr:uid="{00000000-0005-0000-0000-0000E3500000}"/>
    <cellStyle name="Millares 3 10 6 2" xfId="23973" xr:uid="{00000000-0005-0000-0000-0000E4500000}"/>
    <cellStyle name="Millares 3 10 7" xfId="12652" xr:uid="{00000000-0005-0000-0000-0000E5500000}"/>
    <cellStyle name="Millares 3 10 7 2" xfId="24486" xr:uid="{00000000-0005-0000-0000-0000E6500000}"/>
    <cellStyle name="Millares 3 10 8" xfId="13780" xr:uid="{00000000-0005-0000-0000-0000E7500000}"/>
    <cellStyle name="Millares 3 10 9" xfId="25191" xr:uid="{00000000-0005-0000-0000-0000E8500000}"/>
    <cellStyle name="Millares 3 11" xfId="564" xr:uid="{00000000-0005-0000-0000-0000E9500000}"/>
    <cellStyle name="Millares 3 11 10" xfId="5041" xr:uid="{00000000-0005-0000-0000-0000EA500000}"/>
    <cellStyle name="Millares 3 11 10 2" xfId="17512" xr:uid="{00000000-0005-0000-0000-0000EB500000}"/>
    <cellStyle name="Millares 3 11 11" xfId="6979" xr:uid="{00000000-0005-0000-0000-0000EC500000}"/>
    <cellStyle name="Millares 3 11 11 2" xfId="19450" xr:uid="{00000000-0005-0000-0000-0000ED500000}"/>
    <cellStyle name="Millares 3 11 12" xfId="8996" xr:uid="{00000000-0005-0000-0000-0000EE500000}"/>
    <cellStyle name="Millares 3 11 12 2" xfId="21465" xr:uid="{00000000-0005-0000-0000-0000EF500000}"/>
    <cellStyle name="Millares 3 11 13" xfId="10909" xr:uid="{00000000-0005-0000-0000-0000F0500000}"/>
    <cellStyle name="Millares 3 11 13 2" xfId="23375" xr:uid="{00000000-0005-0000-0000-0000F1500000}"/>
    <cellStyle name="Millares 3 11 14" xfId="11389" xr:uid="{00000000-0005-0000-0000-0000F2500000}"/>
    <cellStyle name="Millares 3 11 14 2" xfId="23854" xr:uid="{00000000-0005-0000-0000-0000F3500000}"/>
    <cellStyle name="Millares 3 11 15" xfId="12532" xr:uid="{00000000-0005-0000-0000-0000F4500000}"/>
    <cellStyle name="Millares 3 11 15 2" xfId="24366" xr:uid="{00000000-0005-0000-0000-0000F5500000}"/>
    <cellStyle name="Millares 3 11 16" xfId="13170" xr:uid="{00000000-0005-0000-0000-0000F6500000}"/>
    <cellStyle name="Millares 3 11 17" xfId="25072" xr:uid="{00000000-0005-0000-0000-0000F7500000}"/>
    <cellStyle name="Millares 3 11 18" xfId="25742" xr:uid="{00000000-0005-0000-0000-0000F8500000}"/>
    <cellStyle name="Millares 3 11 19" xfId="27183" xr:uid="{00000000-0005-0000-0000-0000F9500000}"/>
    <cellStyle name="Millares 3 11 2" xfId="765" xr:uid="{00000000-0005-0000-0000-0000FA500000}"/>
    <cellStyle name="Millares 3 11 2 10" xfId="11000" xr:uid="{00000000-0005-0000-0000-0000FB500000}"/>
    <cellStyle name="Millares 3 11 2 10 2" xfId="23466" xr:uid="{00000000-0005-0000-0000-0000FC500000}"/>
    <cellStyle name="Millares 3 11 2 11" xfId="11480" xr:uid="{00000000-0005-0000-0000-0000FD500000}"/>
    <cellStyle name="Millares 3 11 2 11 2" xfId="23945" xr:uid="{00000000-0005-0000-0000-0000FE500000}"/>
    <cellStyle name="Millares 3 11 2 12" xfId="12624" xr:uid="{00000000-0005-0000-0000-0000FF500000}"/>
    <cellStyle name="Millares 3 11 2 12 2" xfId="24458" xr:uid="{00000000-0005-0000-0000-000000510000}"/>
    <cellStyle name="Millares 3 11 2 13" xfId="13262" xr:uid="{00000000-0005-0000-0000-000001510000}"/>
    <cellStyle name="Millares 3 11 2 14" xfId="25163" xr:uid="{00000000-0005-0000-0000-000002510000}"/>
    <cellStyle name="Millares 3 11 2 15" xfId="25881" xr:uid="{00000000-0005-0000-0000-000003510000}"/>
    <cellStyle name="Millares 3 11 2 16" xfId="27294" xr:uid="{00000000-0005-0000-0000-000004510000}"/>
    <cellStyle name="Millares 3 11 2 17" xfId="28235" xr:uid="{00000000-0005-0000-0000-000005510000}"/>
    <cellStyle name="Millares 3 11 2 18" xfId="28990" xr:uid="{00000000-0005-0000-0000-000006510000}"/>
    <cellStyle name="Millares 3 11 2 19" xfId="31878" xr:uid="{00000000-0005-0000-0000-000007510000}"/>
    <cellStyle name="Millares 3 11 2 2" xfId="1745" xr:uid="{00000000-0005-0000-0000-000008510000}"/>
    <cellStyle name="Millares 3 11 2 2 2" xfId="3669" xr:uid="{00000000-0005-0000-0000-000009510000}"/>
    <cellStyle name="Millares 3 11 2 2 2 2" xfId="16142" xr:uid="{00000000-0005-0000-0000-00000A510000}"/>
    <cellStyle name="Millares 3 11 2 2 3" xfId="5620" xr:uid="{00000000-0005-0000-0000-00000B510000}"/>
    <cellStyle name="Millares 3 11 2 2 3 2" xfId="18092" xr:uid="{00000000-0005-0000-0000-00000C510000}"/>
    <cellStyle name="Millares 3 11 2 2 4" xfId="7550" xr:uid="{00000000-0005-0000-0000-00000D510000}"/>
    <cellStyle name="Millares 3 11 2 2 4 2" xfId="20021" xr:uid="{00000000-0005-0000-0000-00000E510000}"/>
    <cellStyle name="Millares 3 11 2 2 5" xfId="9558" xr:uid="{00000000-0005-0000-0000-00000F510000}"/>
    <cellStyle name="Millares 3 11 2 2 5 2" xfId="22027" xr:uid="{00000000-0005-0000-0000-000010510000}"/>
    <cellStyle name="Millares 3 11 2 2 6" xfId="14221" xr:uid="{00000000-0005-0000-0000-000011510000}"/>
    <cellStyle name="Millares 3 11 2 2 7" xfId="29797" xr:uid="{00000000-0005-0000-0000-000012510000}"/>
    <cellStyle name="Millares 3 11 2 2 8" xfId="32488" xr:uid="{00000000-0005-0000-0000-000013510000}"/>
    <cellStyle name="Millares 3 11 2 2 9" xfId="33646" xr:uid="{00000000-0005-0000-0000-000014510000}"/>
    <cellStyle name="Millares 3 11 2 20" xfId="33048" xr:uid="{00000000-0005-0000-0000-000015510000}"/>
    <cellStyle name="Millares 3 11 2 3" xfId="2225" xr:uid="{00000000-0005-0000-0000-000016510000}"/>
    <cellStyle name="Millares 3 11 2 3 2" xfId="4149" xr:uid="{00000000-0005-0000-0000-000017510000}"/>
    <cellStyle name="Millares 3 11 2 3 2 2" xfId="16622" xr:uid="{00000000-0005-0000-0000-000018510000}"/>
    <cellStyle name="Millares 3 11 2 3 3" xfId="6100" xr:uid="{00000000-0005-0000-0000-000019510000}"/>
    <cellStyle name="Millares 3 11 2 3 3 2" xfId="18572" xr:uid="{00000000-0005-0000-0000-00001A510000}"/>
    <cellStyle name="Millares 3 11 2 3 4" xfId="8030" xr:uid="{00000000-0005-0000-0000-00001B510000}"/>
    <cellStyle name="Millares 3 11 2 3 4 2" xfId="20501" xr:uid="{00000000-0005-0000-0000-00001C510000}"/>
    <cellStyle name="Millares 3 11 2 3 5" xfId="10036" xr:uid="{00000000-0005-0000-0000-00001D510000}"/>
    <cellStyle name="Millares 3 11 2 3 5 2" xfId="22505" xr:uid="{00000000-0005-0000-0000-00001E510000}"/>
    <cellStyle name="Millares 3 11 2 3 6" xfId="14701" xr:uid="{00000000-0005-0000-0000-00001F510000}"/>
    <cellStyle name="Millares 3 11 2 4" xfId="2708" xr:uid="{00000000-0005-0000-0000-000020510000}"/>
    <cellStyle name="Millares 3 11 2 4 2" xfId="4629" xr:uid="{00000000-0005-0000-0000-000021510000}"/>
    <cellStyle name="Millares 3 11 2 4 2 2" xfId="17102" xr:uid="{00000000-0005-0000-0000-000022510000}"/>
    <cellStyle name="Millares 3 11 2 4 3" xfId="6584" xr:uid="{00000000-0005-0000-0000-000023510000}"/>
    <cellStyle name="Millares 3 11 2 4 3 2" xfId="19056" xr:uid="{00000000-0005-0000-0000-000024510000}"/>
    <cellStyle name="Millares 3 11 2 4 4" xfId="8510" xr:uid="{00000000-0005-0000-0000-000025510000}"/>
    <cellStyle name="Millares 3 11 2 4 4 2" xfId="20981" xr:uid="{00000000-0005-0000-0000-000026510000}"/>
    <cellStyle name="Millares 3 11 2 4 5" xfId="10515" xr:uid="{00000000-0005-0000-0000-000027510000}"/>
    <cellStyle name="Millares 3 11 2 4 5 2" xfId="22984" xr:uid="{00000000-0005-0000-0000-000028510000}"/>
    <cellStyle name="Millares 3 11 2 4 6" xfId="15181" xr:uid="{00000000-0005-0000-0000-000029510000}"/>
    <cellStyle name="Millares 3 11 2 5" xfId="1266" xr:uid="{00000000-0005-0000-0000-00002A510000}"/>
    <cellStyle name="Millares 3 11 2 5 2" xfId="13742" xr:uid="{00000000-0005-0000-0000-00002B510000}"/>
    <cellStyle name="Millares 3 11 2 6" xfId="3190" xr:uid="{00000000-0005-0000-0000-00002C510000}"/>
    <cellStyle name="Millares 3 11 2 6 2" xfId="15663" xr:uid="{00000000-0005-0000-0000-00002D510000}"/>
    <cellStyle name="Millares 3 11 2 7" xfId="5141" xr:uid="{00000000-0005-0000-0000-00002E510000}"/>
    <cellStyle name="Millares 3 11 2 7 2" xfId="17612" xr:uid="{00000000-0005-0000-0000-00002F510000}"/>
    <cellStyle name="Millares 3 11 2 8" xfId="7071" xr:uid="{00000000-0005-0000-0000-000030510000}"/>
    <cellStyle name="Millares 3 11 2 8 2" xfId="19542" xr:uid="{00000000-0005-0000-0000-000031510000}"/>
    <cellStyle name="Millares 3 11 2 9" xfId="9083" xr:uid="{00000000-0005-0000-0000-000032510000}"/>
    <cellStyle name="Millares 3 11 2 9 2" xfId="21552" xr:uid="{00000000-0005-0000-0000-000033510000}"/>
    <cellStyle name="Millares 3 11 20" xfId="28134" xr:uid="{00000000-0005-0000-0000-000034510000}"/>
    <cellStyle name="Millares 3 11 21" xfId="28868" xr:uid="{00000000-0005-0000-0000-000035510000}"/>
    <cellStyle name="Millares 3 11 22" xfId="31787" xr:uid="{00000000-0005-0000-0000-000036510000}"/>
    <cellStyle name="Millares 3 11 23" xfId="32957" xr:uid="{00000000-0005-0000-0000-000037510000}"/>
    <cellStyle name="Millares 3 11 3" xfId="744" xr:uid="{00000000-0005-0000-0000-000038510000}"/>
    <cellStyle name="Millares 3 11 3 10" xfId="10986" xr:uid="{00000000-0005-0000-0000-000039510000}"/>
    <cellStyle name="Millares 3 11 3 10 2" xfId="23452" xr:uid="{00000000-0005-0000-0000-00003A510000}"/>
    <cellStyle name="Millares 3 11 3 11" xfId="11466" xr:uid="{00000000-0005-0000-0000-00003B510000}"/>
    <cellStyle name="Millares 3 11 3 11 2" xfId="23931" xr:uid="{00000000-0005-0000-0000-00003C510000}"/>
    <cellStyle name="Millares 3 11 3 12" xfId="12610" xr:uid="{00000000-0005-0000-0000-00003D510000}"/>
    <cellStyle name="Millares 3 11 3 12 2" xfId="24444" xr:uid="{00000000-0005-0000-0000-00003E510000}"/>
    <cellStyle name="Millares 3 11 3 13" xfId="13248" xr:uid="{00000000-0005-0000-0000-00003F510000}"/>
    <cellStyle name="Millares 3 11 3 14" xfId="25149" xr:uid="{00000000-0005-0000-0000-000040510000}"/>
    <cellStyle name="Millares 3 11 3 15" xfId="25863" xr:uid="{00000000-0005-0000-0000-000041510000}"/>
    <cellStyle name="Millares 3 11 3 16" xfId="27280" xr:uid="{00000000-0005-0000-0000-000042510000}"/>
    <cellStyle name="Millares 3 11 3 17" xfId="28220" xr:uid="{00000000-0005-0000-0000-000043510000}"/>
    <cellStyle name="Millares 3 11 3 18" xfId="28975" xr:uid="{00000000-0005-0000-0000-000044510000}"/>
    <cellStyle name="Millares 3 11 3 19" xfId="31864" xr:uid="{00000000-0005-0000-0000-000045510000}"/>
    <cellStyle name="Millares 3 11 3 2" xfId="1731" xr:uid="{00000000-0005-0000-0000-000046510000}"/>
    <cellStyle name="Millares 3 11 3 2 2" xfId="3655" xr:uid="{00000000-0005-0000-0000-000047510000}"/>
    <cellStyle name="Millares 3 11 3 2 2 2" xfId="16128" xr:uid="{00000000-0005-0000-0000-000048510000}"/>
    <cellStyle name="Millares 3 11 3 2 3" xfId="5606" xr:uid="{00000000-0005-0000-0000-000049510000}"/>
    <cellStyle name="Millares 3 11 3 2 3 2" xfId="18078" xr:uid="{00000000-0005-0000-0000-00004A510000}"/>
    <cellStyle name="Millares 3 11 3 2 4" xfId="7536" xr:uid="{00000000-0005-0000-0000-00004B510000}"/>
    <cellStyle name="Millares 3 11 3 2 4 2" xfId="20007" xr:uid="{00000000-0005-0000-0000-00004C510000}"/>
    <cellStyle name="Millares 3 11 3 2 5" xfId="9544" xr:uid="{00000000-0005-0000-0000-00004D510000}"/>
    <cellStyle name="Millares 3 11 3 2 5 2" xfId="22013" xr:uid="{00000000-0005-0000-0000-00004E510000}"/>
    <cellStyle name="Millares 3 11 3 2 6" xfId="14207" xr:uid="{00000000-0005-0000-0000-00004F510000}"/>
    <cellStyle name="Millares 3 11 3 2 7" xfId="29783" xr:uid="{00000000-0005-0000-0000-000050510000}"/>
    <cellStyle name="Millares 3 11 3 2 8" xfId="32474" xr:uid="{00000000-0005-0000-0000-000051510000}"/>
    <cellStyle name="Millares 3 11 3 2 9" xfId="33632" xr:uid="{00000000-0005-0000-0000-000052510000}"/>
    <cellStyle name="Millares 3 11 3 20" xfId="33034" xr:uid="{00000000-0005-0000-0000-000053510000}"/>
    <cellStyle name="Millares 3 11 3 3" xfId="2211" xr:uid="{00000000-0005-0000-0000-000054510000}"/>
    <cellStyle name="Millares 3 11 3 3 2" xfId="4135" xr:uid="{00000000-0005-0000-0000-000055510000}"/>
    <cellStyle name="Millares 3 11 3 3 2 2" xfId="16608" xr:uid="{00000000-0005-0000-0000-000056510000}"/>
    <cellStyle name="Millares 3 11 3 3 3" xfId="6086" xr:uid="{00000000-0005-0000-0000-000057510000}"/>
    <cellStyle name="Millares 3 11 3 3 3 2" xfId="18558" xr:uid="{00000000-0005-0000-0000-000058510000}"/>
    <cellStyle name="Millares 3 11 3 3 4" xfId="8016" xr:uid="{00000000-0005-0000-0000-000059510000}"/>
    <cellStyle name="Millares 3 11 3 3 4 2" xfId="20487" xr:uid="{00000000-0005-0000-0000-00005A510000}"/>
    <cellStyle name="Millares 3 11 3 3 5" xfId="10022" xr:uid="{00000000-0005-0000-0000-00005B510000}"/>
    <cellStyle name="Millares 3 11 3 3 5 2" xfId="22491" xr:uid="{00000000-0005-0000-0000-00005C510000}"/>
    <cellStyle name="Millares 3 11 3 3 6" xfId="14687" xr:uid="{00000000-0005-0000-0000-00005D510000}"/>
    <cellStyle name="Millares 3 11 3 4" xfId="2694" xr:uid="{00000000-0005-0000-0000-00005E510000}"/>
    <cellStyle name="Millares 3 11 3 4 2" xfId="4615" xr:uid="{00000000-0005-0000-0000-00005F510000}"/>
    <cellStyle name="Millares 3 11 3 4 2 2" xfId="17088" xr:uid="{00000000-0005-0000-0000-000060510000}"/>
    <cellStyle name="Millares 3 11 3 4 3" xfId="6570" xr:uid="{00000000-0005-0000-0000-000061510000}"/>
    <cellStyle name="Millares 3 11 3 4 3 2" xfId="19042" xr:uid="{00000000-0005-0000-0000-000062510000}"/>
    <cellStyle name="Millares 3 11 3 4 4" xfId="8496" xr:uid="{00000000-0005-0000-0000-000063510000}"/>
    <cellStyle name="Millares 3 11 3 4 4 2" xfId="20967" xr:uid="{00000000-0005-0000-0000-000064510000}"/>
    <cellStyle name="Millares 3 11 3 4 5" xfId="10501" xr:uid="{00000000-0005-0000-0000-000065510000}"/>
    <cellStyle name="Millares 3 11 3 4 5 2" xfId="22970" xr:uid="{00000000-0005-0000-0000-000066510000}"/>
    <cellStyle name="Millares 3 11 3 4 6" xfId="15167" xr:uid="{00000000-0005-0000-0000-000067510000}"/>
    <cellStyle name="Millares 3 11 3 5" xfId="1252" xr:uid="{00000000-0005-0000-0000-000068510000}"/>
    <cellStyle name="Millares 3 11 3 5 2" xfId="13728" xr:uid="{00000000-0005-0000-0000-000069510000}"/>
    <cellStyle name="Millares 3 11 3 6" xfId="3176" xr:uid="{00000000-0005-0000-0000-00006A510000}"/>
    <cellStyle name="Millares 3 11 3 6 2" xfId="15649" xr:uid="{00000000-0005-0000-0000-00006B510000}"/>
    <cellStyle name="Millares 3 11 3 7" xfId="5125" xr:uid="{00000000-0005-0000-0000-00006C510000}"/>
    <cellStyle name="Millares 3 11 3 7 2" xfId="17596" xr:uid="{00000000-0005-0000-0000-00006D510000}"/>
    <cellStyle name="Millares 3 11 3 8" xfId="7057" xr:uid="{00000000-0005-0000-0000-00006E510000}"/>
    <cellStyle name="Millares 3 11 3 8 2" xfId="19528" xr:uid="{00000000-0005-0000-0000-00006F510000}"/>
    <cellStyle name="Millares 3 11 3 9" xfId="9069" xr:uid="{00000000-0005-0000-0000-000070510000}"/>
    <cellStyle name="Millares 3 11 3 9 2" xfId="21538" xr:uid="{00000000-0005-0000-0000-000071510000}"/>
    <cellStyle name="Millares 3 11 4" xfId="705" xr:uid="{00000000-0005-0000-0000-000072510000}"/>
    <cellStyle name="Millares 3 11 4 10" xfId="10972" xr:uid="{00000000-0005-0000-0000-000073510000}"/>
    <cellStyle name="Millares 3 11 4 10 2" xfId="23438" xr:uid="{00000000-0005-0000-0000-000074510000}"/>
    <cellStyle name="Millares 3 11 4 11" xfId="11452" xr:uid="{00000000-0005-0000-0000-000075510000}"/>
    <cellStyle name="Millares 3 11 4 11 2" xfId="23917" xr:uid="{00000000-0005-0000-0000-000076510000}"/>
    <cellStyle name="Millares 3 11 4 12" xfId="12596" xr:uid="{00000000-0005-0000-0000-000077510000}"/>
    <cellStyle name="Millares 3 11 4 12 2" xfId="24430" xr:uid="{00000000-0005-0000-0000-000078510000}"/>
    <cellStyle name="Millares 3 11 4 13" xfId="13233" xr:uid="{00000000-0005-0000-0000-000079510000}"/>
    <cellStyle name="Millares 3 11 4 14" xfId="25135" xr:uid="{00000000-0005-0000-0000-00007A510000}"/>
    <cellStyle name="Millares 3 11 4 15" xfId="25839" xr:uid="{00000000-0005-0000-0000-00007B510000}"/>
    <cellStyle name="Millares 3 11 4 16" xfId="27261" xr:uid="{00000000-0005-0000-0000-00007C510000}"/>
    <cellStyle name="Millares 3 11 4 17" xfId="28204" xr:uid="{00000000-0005-0000-0000-00007D510000}"/>
    <cellStyle name="Millares 3 11 4 18" xfId="28955" xr:uid="{00000000-0005-0000-0000-00007E510000}"/>
    <cellStyle name="Millares 3 11 4 19" xfId="31850" xr:uid="{00000000-0005-0000-0000-00007F510000}"/>
    <cellStyle name="Millares 3 11 4 2" xfId="1717" xr:uid="{00000000-0005-0000-0000-000080510000}"/>
    <cellStyle name="Millares 3 11 4 2 2" xfId="3641" xr:uid="{00000000-0005-0000-0000-000081510000}"/>
    <cellStyle name="Millares 3 11 4 2 2 2" xfId="16114" xr:uid="{00000000-0005-0000-0000-000082510000}"/>
    <cellStyle name="Millares 3 11 4 2 3" xfId="5592" xr:uid="{00000000-0005-0000-0000-000083510000}"/>
    <cellStyle name="Millares 3 11 4 2 3 2" xfId="18064" xr:uid="{00000000-0005-0000-0000-000084510000}"/>
    <cellStyle name="Millares 3 11 4 2 4" xfId="7522" xr:uid="{00000000-0005-0000-0000-000085510000}"/>
    <cellStyle name="Millares 3 11 4 2 4 2" xfId="19993" xr:uid="{00000000-0005-0000-0000-000086510000}"/>
    <cellStyle name="Millares 3 11 4 2 5" xfId="9530" xr:uid="{00000000-0005-0000-0000-000087510000}"/>
    <cellStyle name="Millares 3 11 4 2 5 2" xfId="21999" xr:uid="{00000000-0005-0000-0000-000088510000}"/>
    <cellStyle name="Millares 3 11 4 2 6" xfId="14193" xr:uid="{00000000-0005-0000-0000-000089510000}"/>
    <cellStyle name="Millares 3 11 4 2 7" xfId="29769" xr:uid="{00000000-0005-0000-0000-00008A510000}"/>
    <cellStyle name="Millares 3 11 4 2 8" xfId="32460" xr:uid="{00000000-0005-0000-0000-00008B510000}"/>
    <cellStyle name="Millares 3 11 4 2 9" xfId="33618" xr:uid="{00000000-0005-0000-0000-00008C510000}"/>
    <cellStyle name="Millares 3 11 4 20" xfId="33020" xr:uid="{00000000-0005-0000-0000-00008D510000}"/>
    <cellStyle name="Millares 3 11 4 3" xfId="2197" xr:uid="{00000000-0005-0000-0000-00008E510000}"/>
    <cellStyle name="Millares 3 11 4 3 2" xfId="4121" xr:uid="{00000000-0005-0000-0000-00008F510000}"/>
    <cellStyle name="Millares 3 11 4 3 2 2" xfId="16594" xr:uid="{00000000-0005-0000-0000-000090510000}"/>
    <cellStyle name="Millares 3 11 4 3 3" xfId="6072" xr:uid="{00000000-0005-0000-0000-000091510000}"/>
    <cellStyle name="Millares 3 11 4 3 3 2" xfId="18544" xr:uid="{00000000-0005-0000-0000-000092510000}"/>
    <cellStyle name="Millares 3 11 4 3 4" xfId="8002" xr:uid="{00000000-0005-0000-0000-000093510000}"/>
    <cellStyle name="Millares 3 11 4 3 4 2" xfId="20473" xr:uid="{00000000-0005-0000-0000-000094510000}"/>
    <cellStyle name="Millares 3 11 4 3 5" xfId="10008" xr:uid="{00000000-0005-0000-0000-000095510000}"/>
    <cellStyle name="Millares 3 11 4 3 5 2" xfId="22477" xr:uid="{00000000-0005-0000-0000-000096510000}"/>
    <cellStyle name="Millares 3 11 4 3 6" xfId="14673" xr:uid="{00000000-0005-0000-0000-000097510000}"/>
    <cellStyle name="Millares 3 11 4 4" xfId="2680" xr:uid="{00000000-0005-0000-0000-000098510000}"/>
    <cellStyle name="Millares 3 11 4 4 2" xfId="4601" xr:uid="{00000000-0005-0000-0000-000099510000}"/>
    <cellStyle name="Millares 3 11 4 4 2 2" xfId="17074" xr:uid="{00000000-0005-0000-0000-00009A510000}"/>
    <cellStyle name="Millares 3 11 4 4 3" xfId="6556" xr:uid="{00000000-0005-0000-0000-00009B510000}"/>
    <cellStyle name="Millares 3 11 4 4 3 2" xfId="19028" xr:uid="{00000000-0005-0000-0000-00009C510000}"/>
    <cellStyle name="Millares 3 11 4 4 4" xfId="8482" xr:uid="{00000000-0005-0000-0000-00009D510000}"/>
    <cellStyle name="Millares 3 11 4 4 4 2" xfId="20953" xr:uid="{00000000-0005-0000-0000-00009E510000}"/>
    <cellStyle name="Millares 3 11 4 4 5" xfId="10487" xr:uid="{00000000-0005-0000-0000-00009F510000}"/>
    <cellStyle name="Millares 3 11 4 4 5 2" xfId="22956" xr:uid="{00000000-0005-0000-0000-0000A0510000}"/>
    <cellStyle name="Millares 3 11 4 4 6" xfId="15153" xr:uid="{00000000-0005-0000-0000-0000A1510000}"/>
    <cellStyle name="Millares 3 11 4 5" xfId="1238" xr:uid="{00000000-0005-0000-0000-0000A2510000}"/>
    <cellStyle name="Millares 3 11 4 5 2" xfId="13714" xr:uid="{00000000-0005-0000-0000-0000A3510000}"/>
    <cellStyle name="Millares 3 11 4 6" xfId="3162" xr:uid="{00000000-0005-0000-0000-0000A4510000}"/>
    <cellStyle name="Millares 3 11 4 6 2" xfId="15635" xr:uid="{00000000-0005-0000-0000-0000A5510000}"/>
    <cellStyle name="Millares 3 11 4 7" xfId="5109" xr:uid="{00000000-0005-0000-0000-0000A6510000}"/>
    <cellStyle name="Millares 3 11 4 7 2" xfId="17580" xr:uid="{00000000-0005-0000-0000-0000A7510000}"/>
    <cellStyle name="Millares 3 11 4 8" xfId="7043" xr:uid="{00000000-0005-0000-0000-0000A8510000}"/>
    <cellStyle name="Millares 3 11 4 8 2" xfId="19514" xr:uid="{00000000-0005-0000-0000-0000A9510000}"/>
    <cellStyle name="Millares 3 11 4 9" xfId="9055" xr:uid="{00000000-0005-0000-0000-0000AA510000}"/>
    <cellStyle name="Millares 3 11 4 9 2" xfId="21524" xr:uid="{00000000-0005-0000-0000-0000AB510000}"/>
    <cellStyle name="Millares 3 11 5" xfId="1654" xr:uid="{00000000-0005-0000-0000-0000AC510000}"/>
    <cellStyle name="Millares 3 11 5 2" xfId="3578" xr:uid="{00000000-0005-0000-0000-0000AD510000}"/>
    <cellStyle name="Millares 3 11 5 2 2" xfId="16051" xr:uid="{00000000-0005-0000-0000-0000AE510000}"/>
    <cellStyle name="Millares 3 11 5 3" xfId="5529" xr:uid="{00000000-0005-0000-0000-0000AF510000}"/>
    <cellStyle name="Millares 3 11 5 3 2" xfId="18001" xr:uid="{00000000-0005-0000-0000-0000B0510000}"/>
    <cellStyle name="Millares 3 11 5 4" xfId="7459" xr:uid="{00000000-0005-0000-0000-0000B1510000}"/>
    <cellStyle name="Millares 3 11 5 4 2" xfId="19930" xr:uid="{00000000-0005-0000-0000-0000B2510000}"/>
    <cellStyle name="Millares 3 11 5 5" xfId="9469" xr:uid="{00000000-0005-0000-0000-0000B3510000}"/>
    <cellStyle name="Millares 3 11 5 5 2" xfId="21938" xr:uid="{00000000-0005-0000-0000-0000B4510000}"/>
    <cellStyle name="Millares 3 11 5 6" xfId="14130" xr:uid="{00000000-0005-0000-0000-0000B5510000}"/>
    <cellStyle name="Millares 3 11 5 7" xfId="29706" xr:uid="{00000000-0005-0000-0000-0000B6510000}"/>
    <cellStyle name="Millares 3 11 5 8" xfId="32397" xr:uid="{00000000-0005-0000-0000-0000B7510000}"/>
    <cellStyle name="Millares 3 11 5 9" xfId="33555" xr:uid="{00000000-0005-0000-0000-0000B8510000}"/>
    <cellStyle name="Millares 3 11 6" xfId="2134" xr:uid="{00000000-0005-0000-0000-0000B9510000}"/>
    <cellStyle name="Millares 3 11 6 2" xfId="4058" xr:uid="{00000000-0005-0000-0000-0000BA510000}"/>
    <cellStyle name="Millares 3 11 6 2 2" xfId="16531" xr:uid="{00000000-0005-0000-0000-0000BB510000}"/>
    <cellStyle name="Millares 3 11 6 3" xfId="6009" xr:uid="{00000000-0005-0000-0000-0000BC510000}"/>
    <cellStyle name="Millares 3 11 6 3 2" xfId="18481" xr:uid="{00000000-0005-0000-0000-0000BD510000}"/>
    <cellStyle name="Millares 3 11 6 4" xfId="7939" xr:uid="{00000000-0005-0000-0000-0000BE510000}"/>
    <cellStyle name="Millares 3 11 6 4 2" xfId="20410" xr:uid="{00000000-0005-0000-0000-0000BF510000}"/>
    <cellStyle name="Millares 3 11 6 5" xfId="9947" xr:uid="{00000000-0005-0000-0000-0000C0510000}"/>
    <cellStyle name="Millares 3 11 6 5 2" xfId="22416" xr:uid="{00000000-0005-0000-0000-0000C1510000}"/>
    <cellStyle name="Millares 3 11 6 6" xfId="14610" xr:uid="{00000000-0005-0000-0000-0000C2510000}"/>
    <cellStyle name="Millares 3 11 7" xfId="2617" xr:uid="{00000000-0005-0000-0000-0000C3510000}"/>
    <cellStyle name="Millares 3 11 7 2" xfId="4538" xr:uid="{00000000-0005-0000-0000-0000C4510000}"/>
    <cellStyle name="Millares 3 11 7 2 2" xfId="17011" xr:uid="{00000000-0005-0000-0000-0000C5510000}"/>
    <cellStyle name="Millares 3 11 7 3" xfId="6493" xr:uid="{00000000-0005-0000-0000-0000C6510000}"/>
    <cellStyle name="Millares 3 11 7 3 2" xfId="18965" xr:uid="{00000000-0005-0000-0000-0000C7510000}"/>
    <cellStyle name="Millares 3 11 7 4" xfId="8419" xr:uid="{00000000-0005-0000-0000-0000C8510000}"/>
    <cellStyle name="Millares 3 11 7 4 2" xfId="20890" xr:uid="{00000000-0005-0000-0000-0000C9510000}"/>
    <cellStyle name="Millares 3 11 7 5" xfId="10425" xr:uid="{00000000-0005-0000-0000-0000CA510000}"/>
    <cellStyle name="Millares 3 11 7 5 2" xfId="22894" xr:uid="{00000000-0005-0000-0000-0000CB510000}"/>
    <cellStyle name="Millares 3 11 7 6" xfId="15090" xr:uid="{00000000-0005-0000-0000-0000CC510000}"/>
    <cellStyle name="Millares 3 11 8" xfId="1175" xr:uid="{00000000-0005-0000-0000-0000CD510000}"/>
    <cellStyle name="Millares 3 11 8 2" xfId="13651" xr:uid="{00000000-0005-0000-0000-0000CE510000}"/>
    <cellStyle name="Millares 3 11 9" xfId="3099" xr:uid="{00000000-0005-0000-0000-0000CF510000}"/>
    <cellStyle name="Millares 3 11 9 2" xfId="15572" xr:uid="{00000000-0005-0000-0000-0000D0510000}"/>
    <cellStyle name="Millares 3 12" xfId="1784" xr:uid="{00000000-0005-0000-0000-0000D1510000}"/>
    <cellStyle name="Millares 3 12 2" xfId="3708" xr:uid="{00000000-0005-0000-0000-0000D2510000}"/>
    <cellStyle name="Millares 3 12 2 2" xfId="16181" xr:uid="{00000000-0005-0000-0000-0000D3510000}"/>
    <cellStyle name="Millares 3 12 3" xfId="5659" xr:uid="{00000000-0005-0000-0000-0000D4510000}"/>
    <cellStyle name="Millares 3 12 3 2" xfId="18131" xr:uid="{00000000-0005-0000-0000-0000D5510000}"/>
    <cellStyle name="Millares 3 12 4" xfId="7589" xr:uid="{00000000-0005-0000-0000-0000D6510000}"/>
    <cellStyle name="Millares 3 12 4 2" xfId="20060" xr:uid="{00000000-0005-0000-0000-0000D7510000}"/>
    <cellStyle name="Millares 3 12 5" xfId="9597" xr:uid="{00000000-0005-0000-0000-0000D8510000}"/>
    <cellStyle name="Millares 3 12 5 2" xfId="22066" xr:uid="{00000000-0005-0000-0000-0000D9510000}"/>
    <cellStyle name="Millares 3 12 6" xfId="11691" xr:uid="{00000000-0005-0000-0000-0000DA510000}"/>
    <cellStyle name="Millares 3 12 7" xfId="14260" xr:uid="{00000000-0005-0000-0000-0000DB510000}"/>
    <cellStyle name="Millares 3 13" xfId="2266" xr:uid="{00000000-0005-0000-0000-0000DC510000}"/>
    <cellStyle name="Millares 3 13 2" xfId="4187" xr:uid="{00000000-0005-0000-0000-0000DD510000}"/>
    <cellStyle name="Millares 3 13 2 2" xfId="16660" xr:uid="{00000000-0005-0000-0000-0000DE510000}"/>
    <cellStyle name="Millares 3 13 3" xfId="6142" xr:uid="{00000000-0005-0000-0000-0000DF510000}"/>
    <cellStyle name="Millares 3 13 3 2" xfId="18614" xr:uid="{00000000-0005-0000-0000-0000E0510000}"/>
    <cellStyle name="Millares 3 13 4" xfId="8068" xr:uid="{00000000-0005-0000-0000-0000E1510000}"/>
    <cellStyle name="Millares 3 13 4 2" xfId="20539" xr:uid="{00000000-0005-0000-0000-0000E2510000}"/>
    <cellStyle name="Millares 3 13 5" xfId="10074" xr:uid="{00000000-0005-0000-0000-0000E3510000}"/>
    <cellStyle name="Millares 3 13 5 2" xfId="22543" xr:uid="{00000000-0005-0000-0000-0000E4510000}"/>
    <cellStyle name="Millares 3 13 6" xfId="14739" xr:uid="{00000000-0005-0000-0000-0000E5510000}"/>
    <cellStyle name="Millares 3 13 7" xfId="29327" xr:uid="{00000000-0005-0000-0000-0000E6510000}"/>
    <cellStyle name="Millares 3 13 8" xfId="32046" xr:uid="{00000000-0005-0000-0000-0000E7510000}"/>
    <cellStyle name="Millares 3 13 9" xfId="33204" xr:uid="{00000000-0005-0000-0000-0000E8510000}"/>
    <cellStyle name="Millares 3 14" xfId="824" xr:uid="{00000000-0005-0000-0000-0000E9510000}"/>
    <cellStyle name="Millares 3 14 2" xfId="13300" xr:uid="{00000000-0005-0000-0000-0000EA510000}"/>
    <cellStyle name="Millares 3 15" xfId="2748" xr:uid="{00000000-0005-0000-0000-0000EB510000}"/>
    <cellStyle name="Millares 3 15 2" xfId="15221" xr:uid="{00000000-0005-0000-0000-0000EC510000}"/>
    <cellStyle name="Millares 3 16" xfId="4677" xr:uid="{00000000-0005-0000-0000-0000ED510000}"/>
    <cellStyle name="Millares 3 16 2" xfId="17149" xr:uid="{00000000-0005-0000-0000-0000EE510000}"/>
    <cellStyle name="Millares 3 17" xfId="6625" xr:uid="{00000000-0005-0000-0000-0000EF510000}"/>
    <cellStyle name="Millares 3 17 2" xfId="19096" xr:uid="{00000000-0005-0000-0000-0000F0510000}"/>
    <cellStyle name="Millares 3 18" xfId="8582" xr:uid="{00000000-0005-0000-0000-0000F1510000}"/>
    <cellStyle name="Millares 3 18 2" xfId="21051" xr:uid="{00000000-0005-0000-0000-0000F2510000}"/>
    <cellStyle name="Millares 3 19" xfId="10559" xr:uid="{00000000-0005-0000-0000-0000F3510000}"/>
    <cellStyle name="Millares 3 19 2" xfId="23025" xr:uid="{00000000-0005-0000-0000-0000F4510000}"/>
    <cellStyle name="Millares 3 2" xfId="90" xr:uid="{00000000-0005-0000-0000-0000F5510000}"/>
    <cellStyle name="Millares 3 2 10" xfId="2775" xr:uid="{00000000-0005-0000-0000-0000F6510000}"/>
    <cellStyle name="Millares 3 2 10 2" xfId="15248" xr:uid="{00000000-0005-0000-0000-0000F7510000}"/>
    <cellStyle name="Millares 3 2 11" xfId="4708" xr:uid="{00000000-0005-0000-0000-0000F8510000}"/>
    <cellStyle name="Millares 3 2 11 2" xfId="17180" xr:uid="{00000000-0005-0000-0000-0000F9510000}"/>
    <cellStyle name="Millares 3 2 12" xfId="6653" xr:uid="{00000000-0005-0000-0000-0000FA510000}"/>
    <cellStyle name="Millares 3 2 12 2" xfId="19124" xr:uid="{00000000-0005-0000-0000-0000FB510000}"/>
    <cellStyle name="Millares 3 2 13" xfId="8688" xr:uid="{00000000-0005-0000-0000-0000FC510000}"/>
    <cellStyle name="Millares 3 2 13 2" xfId="21157" xr:uid="{00000000-0005-0000-0000-0000FD510000}"/>
    <cellStyle name="Millares 3 2 14" xfId="10586" xr:uid="{00000000-0005-0000-0000-0000FE510000}"/>
    <cellStyle name="Millares 3 2 14 2" xfId="23052" xr:uid="{00000000-0005-0000-0000-0000FF510000}"/>
    <cellStyle name="Millares 3 2 15" xfId="11066" xr:uid="{00000000-0005-0000-0000-000000520000}"/>
    <cellStyle name="Millares 3 2 15 2" xfId="23531" xr:uid="{00000000-0005-0000-0000-000001520000}"/>
    <cellStyle name="Millares 3 2 16" xfId="12207" xr:uid="{00000000-0005-0000-0000-000002520000}"/>
    <cellStyle name="Millares 3 2 16 2" xfId="24041" xr:uid="{00000000-0005-0000-0000-000003520000}"/>
    <cellStyle name="Millares 3 2 17" xfId="12846" xr:uid="{00000000-0005-0000-0000-000004520000}"/>
    <cellStyle name="Millares 3 2 18" xfId="24749" xr:uid="{00000000-0005-0000-0000-000005520000}"/>
    <cellStyle name="Millares 3 2 19" xfId="25360" xr:uid="{00000000-0005-0000-0000-000006520000}"/>
    <cellStyle name="Millares 3 2 2" xfId="148" xr:uid="{00000000-0005-0000-0000-000007520000}"/>
    <cellStyle name="Millares 3 2 2 10" xfId="6705" xr:uid="{00000000-0005-0000-0000-000008520000}"/>
    <cellStyle name="Millares 3 2 2 10 2" xfId="19176" xr:uid="{00000000-0005-0000-0000-000009520000}"/>
    <cellStyle name="Millares 3 2 2 11" xfId="8735" xr:uid="{00000000-0005-0000-0000-00000A520000}"/>
    <cellStyle name="Millares 3 2 2 11 2" xfId="21204" xr:uid="{00000000-0005-0000-0000-00000B520000}"/>
    <cellStyle name="Millares 3 2 2 12" xfId="10638" xr:uid="{00000000-0005-0000-0000-00000C520000}"/>
    <cellStyle name="Millares 3 2 2 12 2" xfId="23104" xr:uid="{00000000-0005-0000-0000-00000D520000}"/>
    <cellStyle name="Millares 3 2 2 13" xfId="11118" xr:uid="{00000000-0005-0000-0000-00000E520000}"/>
    <cellStyle name="Millares 3 2 2 13 2" xfId="23583" xr:uid="{00000000-0005-0000-0000-00000F520000}"/>
    <cellStyle name="Millares 3 2 2 14" xfId="12259" xr:uid="{00000000-0005-0000-0000-000010520000}"/>
    <cellStyle name="Millares 3 2 2 14 2" xfId="24093" xr:uid="{00000000-0005-0000-0000-000011520000}"/>
    <cellStyle name="Millares 3 2 2 15" xfId="12898" xr:uid="{00000000-0005-0000-0000-000012520000}"/>
    <cellStyle name="Millares 3 2 2 16" xfId="24801" xr:uid="{00000000-0005-0000-0000-000013520000}"/>
    <cellStyle name="Millares 3 2 2 17" xfId="25414" xr:uid="{00000000-0005-0000-0000-000014520000}"/>
    <cellStyle name="Millares 3 2 2 18" xfId="26881" xr:uid="{00000000-0005-0000-0000-000015520000}"/>
    <cellStyle name="Millares 3 2 2 19" xfId="27850" xr:uid="{00000000-0005-0000-0000-000016520000}"/>
    <cellStyle name="Millares 3 2 2 2" xfId="365" xr:uid="{00000000-0005-0000-0000-000017520000}"/>
    <cellStyle name="Millares 3 2 2 2 10" xfId="10816" xr:uid="{00000000-0005-0000-0000-000018520000}"/>
    <cellStyle name="Millares 3 2 2 2 10 2" xfId="23282" xr:uid="{00000000-0005-0000-0000-000019520000}"/>
    <cellStyle name="Millares 3 2 2 2 11" xfId="11296" xr:uid="{00000000-0005-0000-0000-00001A520000}"/>
    <cellStyle name="Millares 3 2 2 2 11 2" xfId="23761" xr:uid="{00000000-0005-0000-0000-00001B520000}"/>
    <cellStyle name="Millares 3 2 2 2 12" xfId="12437" xr:uid="{00000000-0005-0000-0000-00001C520000}"/>
    <cellStyle name="Millares 3 2 2 2 12 2" xfId="24271" xr:uid="{00000000-0005-0000-0000-00001D520000}"/>
    <cellStyle name="Millares 3 2 2 2 13" xfId="13076" xr:uid="{00000000-0005-0000-0000-00001E520000}"/>
    <cellStyle name="Millares 3 2 2 2 14" xfId="24979" xr:uid="{00000000-0005-0000-0000-00001F520000}"/>
    <cellStyle name="Millares 3 2 2 2 15" xfId="25607" xr:uid="{00000000-0005-0000-0000-000020520000}"/>
    <cellStyle name="Millares 3 2 2 2 16" xfId="27070" xr:uid="{00000000-0005-0000-0000-000021520000}"/>
    <cellStyle name="Millares 3 2 2 2 17" xfId="28029" xr:uid="{00000000-0005-0000-0000-000022520000}"/>
    <cellStyle name="Millares 3 2 2 2 18" xfId="28749" xr:uid="{00000000-0005-0000-0000-000023520000}"/>
    <cellStyle name="Millares 3 2 2 2 19" xfId="31693" xr:uid="{00000000-0005-0000-0000-000024520000}"/>
    <cellStyle name="Millares 3 2 2 2 2" xfId="1561" xr:uid="{00000000-0005-0000-0000-000025520000}"/>
    <cellStyle name="Millares 3 2 2 2 2 2" xfId="3485" xr:uid="{00000000-0005-0000-0000-000026520000}"/>
    <cellStyle name="Millares 3 2 2 2 2 2 2" xfId="15958" xr:uid="{00000000-0005-0000-0000-000027520000}"/>
    <cellStyle name="Millares 3 2 2 2 2 3" xfId="5436" xr:uid="{00000000-0005-0000-0000-000028520000}"/>
    <cellStyle name="Millares 3 2 2 2 2 3 2" xfId="17908" xr:uid="{00000000-0005-0000-0000-000029520000}"/>
    <cellStyle name="Millares 3 2 2 2 2 4" xfId="7366" xr:uid="{00000000-0005-0000-0000-00002A520000}"/>
    <cellStyle name="Millares 3 2 2 2 2 4 2" xfId="19837" xr:uid="{00000000-0005-0000-0000-00002B520000}"/>
    <cellStyle name="Millares 3 2 2 2 2 5" xfId="9376" xr:uid="{00000000-0005-0000-0000-00002C520000}"/>
    <cellStyle name="Millares 3 2 2 2 2 5 2" xfId="21845" xr:uid="{00000000-0005-0000-0000-00002D520000}"/>
    <cellStyle name="Millares 3 2 2 2 2 6" xfId="14037" xr:uid="{00000000-0005-0000-0000-00002E520000}"/>
    <cellStyle name="Millares 3 2 2 2 2 7" xfId="29584" xr:uid="{00000000-0005-0000-0000-00002F520000}"/>
    <cellStyle name="Millares 3 2 2 2 2 8" xfId="32303" xr:uid="{00000000-0005-0000-0000-000030520000}"/>
    <cellStyle name="Millares 3 2 2 2 2 9" xfId="33461" xr:uid="{00000000-0005-0000-0000-000031520000}"/>
    <cellStyle name="Millares 3 2 2 2 20" xfId="32864" xr:uid="{00000000-0005-0000-0000-000032520000}"/>
    <cellStyle name="Millares 3 2 2 2 3" xfId="2041" xr:uid="{00000000-0005-0000-0000-000033520000}"/>
    <cellStyle name="Millares 3 2 2 2 3 2" xfId="3965" xr:uid="{00000000-0005-0000-0000-000034520000}"/>
    <cellStyle name="Millares 3 2 2 2 3 2 2" xfId="16438" xr:uid="{00000000-0005-0000-0000-000035520000}"/>
    <cellStyle name="Millares 3 2 2 2 3 3" xfId="5916" xr:uid="{00000000-0005-0000-0000-000036520000}"/>
    <cellStyle name="Millares 3 2 2 2 3 3 2" xfId="18388" xr:uid="{00000000-0005-0000-0000-000037520000}"/>
    <cellStyle name="Millares 3 2 2 2 3 4" xfId="7846" xr:uid="{00000000-0005-0000-0000-000038520000}"/>
    <cellStyle name="Millares 3 2 2 2 3 4 2" xfId="20317" xr:uid="{00000000-0005-0000-0000-000039520000}"/>
    <cellStyle name="Millares 3 2 2 2 3 5" xfId="9854" xr:uid="{00000000-0005-0000-0000-00003A520000}"/>
    <cellStyle name="Millares 3 2 2 2 3 5 2" xfId="22323" xr:uid="{00000000-0005-0000-0000-00003B520000}"/>
    <cellStyle name="Millares 3 2 2 2 3 6" xfId="14517" xr:uid="{00000000-0005-0000-0000-00003C520000}"/>
    <cellStyle name="Millares 3 2 2 2 4" xfId="2523" xr:uid="{00000000-0005-0000-0000-00003D520000}"/>
    <cellStyle name="Millares 3 2 2 2 4 2" xfId="4444" xr:uid="{00000000-0005-0000-0000-00003E520000}"/>
    <cellStyle name="Millares 3 2 2 2 4 2 2" xfId="16917" xr:uid="{00000000-0005-0000-0000-00003F520000}"/>
    <cellStyle name="Millares 3 2 2 2 4 3" xfId="6399" xr:uid="{00000000-0005-0000-0000-000040520000}"/>
    <cellStyle name="Millares 3 2 2 2 4 3 2" xfId="18871" xr:uid="{00000000-0005-0000-0000-000041520000}"/>
    <cellStyle name="Millares 3 2 2 2 4 4" xfId="8325" xr:uid="{00000000-0005-0000-0000-000042520000}"/>
    <cellStyle name="Millares 3 2 2 2 4 4 2" xfId="20796" xr:uid="{00000000-0005-0000-0000-000043520000}"/>
    <cellStyle name="Millares 3 2 2 2 4 5" xfId="10331" xr:uid="{00000000-0005-0000-0000-000044520000}"/>
    <cellStyle name="Millares 3 2 2 2 4 5 2" xfId="22800" xr:uid="{00000000-0005-0000-0000-000045520000}"/>
    <cellStyle name="Millares 3 2 2 2 4 6" xfId="14996" xr:uid="{00000000-0005-0000-0000-000046520000}"/>
    <cellStyle name="Millares 3 2 2 2 5" xfId="1081" xr:uid="{00000000-0005-0000-0000-000047520000}"/>
    <cellStyle name="Millares 3 2 2 2 5 2" xfId="13557" xr:uid="{00000000-0005-0000-0000-000048520000}"/>
    <cellStyle name="Millares 3 2 2 2 6" xfId="3005" xr:uid="{00000000-0005-0000-0000-000049520000}"/>
    <cellStyle name="Millares 3 2 2 2 6 2" xfId="15478" xr:uid="{00000000-0005-0000-0000-00004A520000}"/>
    <cellStyle name="Millares 3 2 2 2 7" xfId="4943" xr:uid="{00000000-0005-0000-0000-00004B520000}"/>
    <cellStyle name="Millares 3 2 2 2 7 2" xfId="17415" xr:uid="{00000000-0005-0000-0000-00004C520000}"/>
    <cellStyle name="Millares 3 2 2 2 8" xfId="6883" xr:uid="{00000000-0005-0000-0000-00004D520000}"/>
    <cellStyle name="Millares 3 2 2 2 8 2" xfId="19354" xr:uid="{00000000-0005-0000-0000-00004E520000}"/>
    <cellStyle name="Millares 3 2 2 2 9" xfId="8904" xr:uid="{00000000-0005-0000-0000-00004F520000}"/>
    <cellStyle name="Millares 3 2 2 2 9 2" xfId="21373" xr:uid="{00000000-0005-0000-0000-000050520000}"/>
    <cellStyle name="Millares 3 2 2 20" xfId="28558" xr:uid="{00000000-0005-0000-0000-000051520000}"/>
    <cellStyle name="Millares 3 2 2 21" xfId="31515" xr:uid="{00000000-0005-0000-0000-000052520000}"/>
    <cellStyle name="Millares 3 2 2 22" xfId="32686" xr:uid="{00000000-0005-0000-0000-000053520000}"/>
    <cellStyle name="Millares 3 2 2 3" xfId="684" xr:uid="{00000000-0005-0000-0000-000054520000}"/>
    <cellStyle name="Millares 3 2 2 3 10" xfId="10960" xr:uid="{00000000-0005-0000-0000-000055520000}"/>
    <cellStyle name="Millares 3 2 2 3 10 2" xfId="23426" xr:uid="{00000000-0005-0000-0000-000056520000}"/>
    <cellStyle name="Millares 3 2 2 3 11" xfId="11440" xr:uid="{00000000-0005-0000-0000-000057520000}"/>
    <cellStyle name="Millares 3 2 2 3 11 2" xfId="23905" xr:uid="{00000000-0005-0000-0000-000058520000}"/>
    <cellStyle name="Millares 3 2 2 3 12" xfId="12584" xr:uid="{00000000-0005-0000-0000-000059520000}"/>
    <cellStyle name="Millares 3 2 2 3 12 2" xfId="24418" xr:uid="{00000000-0005-0000-0000-00005A520000}"/>
    <cellStyle name="Millares 3 2 2 3 13" xfId="13221" xr:uid="{00000000-0005-0000-0000-00005B520000}"/>
    <cellStyle name="Millares 3 2 2 3 14" xfId="25123" xr:uid="{00000000-0005-0000-0000-00005C520000}"/>
    <cellStyle name="Millares 3 2 2 3 15" xfId="25822" xr:uid="{00000000-0005-0000-0000-00005D520000}"/>
    <cellStyle name="Millares 3 2 2 3 16" xfId="27248" xr:uid="{00000000-0005-0000-0000-00005E520000}"/>
    <cellStyle name="Millares 3 2 2 3 17" xfId="28191" xr:uid="{00000000-0005-0000-0000-00005F520000}"/>
    <cellStyle name="Millares 3 2 2 3 18" xfId="28940" xr:uid="{00000000-0005-0000-0000-000060520000}"/>
    <cellStyle name="Millares 3 2 2 3 19" xfId="31838" xr:uid="{00000000-0005-0000-0000-000061520000}"/>
    <cellStyle name="Millares 3 2 2 3 2" xfId="1705" xr:uid="{00000000-0005-0000-0000-000062520000}"/>
    <cellStyle name="Millares 3 2 2 3 2 2" xfId="3629" xr:uid="{00000000-0005-0000-0000-000063520000}"/>
    <cellStyle name="Millares 3 2 2 3 2 2 2" xfId="16102" xr:uid="{00000000-0005-0000-0000-000064520000}"/>
    <cellStyle name="Millares 3 2 2 3 2 3" xfId="5580" xr:uid="{00000000-0005-0000-0000-000065520000}"/>
    <cellStyle name="Millares 3 2 2 3 2 3 2" xfId="18052" xr:uid="{00000000-0005-0000-0000-000066520000}"/>
    <cellStyle name="Millares 3 2 2 3 2 4" xfId="7510" xr:uid="{00000000-0005-0000-0000-000067520000}"/>
    <cellStyle name="Millares 3 2 2 3 2 4 2" xfId="19981" xr:uid="{00000000-0005-0000-0000-000068520000}"/>
    <cellStyle name="Millares 3 2 2 3 2 5" xfId="9519" xr:uid="{00000000-0005-0000-0000-000069520000}"/>
    <cellStyle name="Millares 3 2 2 3 2 5 2" xfId="21988" xr:uid="{00000000-0005-0000-0000-00006A520000}"/>
    <cellStyle name="Millares 3 2 2 3 2 6" xfId="14181" xr:uid="{00000000-0005-0000-0000-00006B520000}"/>
    <cellStyle name="Millares 3 2 2 3 2 7" xfId="29757" xr:uid="{00000000-0005-0000-0000-00006C520000}"/>
    <cellStyle name="Millares 3 2 2 3 2 8" xfId="32448" xr:uid="{00000000-0005-0000-0000-00006D520000}"/>
    <cellStyle name="Millares 3 2 2 3 2 9" xfId="33606" xr:uid="{00000000-0005-0000-0000-00006E520000}"/>
    <cellStyle name="Millares 3 2 2 3 20" xfId="33008" xr:uid="{00000000-0005-0000-0000-00006F520000}"/>
    <cellStyle name="Millares 3 2 2 3 3" xfId="2185" xr:uid="{00000000-0005-0000-0000-000070520000}"/>
    <cellStyle name="Millares 3 2 2 3 3 2" xfId="4109" xr:uid="{00000000-0005-0000-0000-000071520000}"/>
    <cellStyle name="Millares 3 2 2 3 3 2 2" xfId="16582" xr:uid="{00000000-0005-0000-0000-000072520000}"/>
    <cellStyle name="Millares 3 2 2 3 3 3" xfId="6060" xr:uid="{00000000-0005-0000-0000-000073520000}"/>
    <cellStyle name="Millares 3 2 2 3 3 3 2" xfId="18532" xr:uid="{00000000-0005-0000-0000-000074520000}"/>
    <cellStyle name="Millares 3 2 2 3 3 4" xfId="7990" xr:uid="{00000000-0005-0000-0000-000075520000}"/>
    <cellStyle name="Millares 3 2 2 3 3 4 2" xfId="20461" xr:uid="{00000000-0005-0000-0000-000076520000}"/>
    <cellStyle name="Millares 3 2 2 3 3 5" xfId="9997" xr:uid="{00000000-0005-0000-0000-000077520000}"/>
    <cellStyle name="Millares 3 2 2 3 3 5 2" xfId="22466" xr:uid="{00000000-0005-0000-0000-000078520000}"/>
    <cellStyle name="Millares 3 2 2 3 3 6" xfId="14661" xr:uid="{00000000-0005-0000-0000-000079520000}"/>
    <cellStyle name="Millares 3 2 2 3 4" xfId="2668" xr:uid="{00000000-0005-0000-0000-00007A520000}"/>
    <cellStyle name="Millares 3 2 2 3 4 2" xfId="4589" xr:uid="{00000000-0005-0000-0000-00007B520000}"/>
    <cellStyle name="Millares 3 2 2 3 4 2 2" xfId="17062" xr:uid="{00000000-0005-0000-0000-00007C520000}"/>
    <cellStyle name="Millares 3 2 2 3 4 3" xfId="6544" xr:uid="{00000000-0005-0000-0000-00007D520000}"/>
    <cellStyle name="Millares 3 2 2 3 4 3 2" xfId="19016" xr:uid="{00000000-0005-0000-0000-00007E520000}"/>
    <cellStyle name="Millares 3 2 2 3 4 4" xfId="8470" xr:uid="{00000000-0005-0000-0000-00007F520000}"/>
    <cellStyle name="Millares 3 2 2 3 4 4 2" xfId="20941" xr:uid="{00000000-0005-0000-0000-000080520000}"/>
    <cellStyle name="Millares 3 2 2 3 4 5" xfId="10475" xr:uid="{00000000-0005-0000-0000-000081520000}"/>
    <cellStyle name="Millares 3 2 2 3 4 5 2" xfId="22944" xr:uid="{00000000-0005-0000-0000-000082520000}"/>
    <cellStyle name="Millares 3 2 2 3 4 6" xfId="15141" xr:uid="{00000000-0005-0000-0000-000083520000}"/>
    <cellStyle name="Millares 3 2 2 3 5" xfId="1226" xr:uid="{00000000-0005-0000-0000-000084520000}"/>
    <cellStyle name="Millares 3 2 2 3 5 2" xfId="13702" xr:uid="{00000000-0005-0000-0000-000085520000}"/>
    <cellStyle name="Millares 3 2 2 3 6" xfId="3150" xr:uid="{00000000-0005-0000-0000-000086520000}"/>
    <cellStyle name="Millares 3 2 2 3 6 2" xfId="15623" xr:uid="{00000000-0005-0000-0000-000087520000}"/>
    <cellStyle name="Millares 3 2 2 3 7" xfId="5097" xr:uid="{00000000-0005-0000-0000-000088520000}"/>
    <cellStyle name="Millares 3 2 2 3 7 2" xfId="17568" xr:uid="{00000000-0005-0000-0000-000089520000}"/>
    <cellStyle name="Millares 3 2 2 3 8" xfId="7031" xr:uid="{00000000-0005-0000-0000-00008A520000}"/>
    <cellStyle name="Millares 3 2 2 3 8 2" xfId="19502" xr:uid="{00000000-0005-0000-0000-00008B520000}"/>
    <cellStyle name="Millares 3 2 2 3 9" xfId="9044" xr:uid="{00000000-0005-0000-0000-00008C520000}"/>
    <cellStyle name="Millares 3 2 2 3 9 2" xfId="21513" xr:uid="{00000000-0005-0000-0000-00008D520000}"/>
    <cellStyle name="Millares 3 2 2 4" xfId="1383" xr:uid="{00000000-0005-0000-0000-00008E520000}"/>
    <cellStyle name="Millares 3 2 2 4 2" xfId="3307" xr:uid="{00000000-0005-0000-0000-00008F520000}"/>
    <cellStyle name="Millares 3 2 2 4 2 2" xfId="15780" xr:uid="{00000000-0005-0000-0000-000090520000}"/>
    <cellStyle name="Millares 3 2 2 4 3" xfId="5259" xr:uid="{00000000-0005-0000-0000-000091520000}"/>
    <cellStyle name="Millares 3 2 2 4 3 2" xfId="17730" xr:uid="{00000000-0005-0000-0000-000092520000}"/>
    <cellStyle name="Millares 3 2 2 4 4" xfId="7188" xr:uid="{00000000-0005-0000-0000-000093520000}"/>
    <cellStyle name="Millares 3 2 2 4 4 2" xfId="19659" xr:uid="{00000000-0005-0000-0000-000094520000}"/>
    <cellStyle name="Millares 3 2 2 4 5" xfId="9198" xr:uid="{00000000-0005-0000-0000-000095520000}"/>
    <cellStyle name="Millares 3 2 2 4 5 2" xfId="21667" xr:uid="{00000000-0005-0000-0000-000096520000}"/>
    <cellStyle name="Millares 3 2 2 4 6" xfId="11640" xr:uid="{00000000-0005-0000-0000-000097520000}"/>
    <cellStyle name="Millares 3 2 2 4 7" xfId="13859" xr:uid="{00000000-0005-0000-0000-000098520000}"/>
    <cellStyle name="Millares 3 2 2 5" xfId="1863" xr:uid="{00000000-0005-0000-0000-000099520000}"/>
    <cellStyle name="Millares 3 2 2 5 2" xfId="3787" xr:uid="{00000000-0005-0000-0000-00009A520000}"/>
    <cellStyle name="Millares 3 2 2 5 2 2" xfId="16260" xr:uid="{00000000-0005-0000-0000-00009B520000}"/>
    <cellStyle name="Millares 3 2 2 5 3" xfId="5738" xr:uid="{00000000-0005-0000-0000-00009C520000}"/>
    <cellStyle name="Millares 3 2 2 5 3 2" xfId="18210" xr:uid="{00000000-0005-0000-0000-00009D520000}"/>
    <cellStyle name="Millares 3 2 2 5 4" xfId="7668" xr:uid="{00000000-0005-0000-0000-00009E520000}"/>
    <cellStyle name="Millares 3 2 2 5 4 2" xfId="20139" xr:uid="{00000000-0005-0000-0000-00009F520000}"/>
    <cellStyle name="Millares 3 2 2 5 5" xfId="9676" xr:uid="{00000000-0005-0000-0000-0000A0520000}"/>
    <cellStyle name="Millares 3 2 2 5 5 2" xfId="22145" xr:uid="{00000000-0005-0000-0000-0000A1520000}"/>
    <cellStyle name="Millares 3 2 2 5 6" xfId="14339" xr:uid="{00000000-0005-0000-0000-0000A2520000}"/>
    <cellStyle name="Millares 3 2 2 5 7" xfId="29406" xr:uid="{00000000-0005-0000-0000-0000A3520000}"/>
    <cellStyle name="Millares 3 2 2 5 8" xfId="32125" xr:uid="{00000000-0005-0000-0000-0000A4520000}"/>
    <cellStyle name="Millares 3 2 2 5 9" xfId="33283" xr:uid="{00000000-0005-0000-0000-0000A5520000}"/>
    <cellStyle name="Millares 3 2 2 6" xfId="2345" xr:uid="{00000000-0005-0000-0000-0000A6520000}"/>
    <cellStyle name="Millares 3 2 2 6 2" xfId="4266" xr:uid="{00000000-0005-0000-0000-0000A7520000}"/>
    <cellStyle name="Millares 3 2 2 6 2 2" xfId="16739" xr:uid="{00000000-0005-0000-0000-0000A8520000}"/>
    <cellStyle name="Millares 3 2 2 6 3" xfId="6221" xr:uid="{00000000-0005-0000-0000-0000A9520000}"/>
    <cellStyle name="Millares 3 2 2 6 3 2" xfId="18693" xr:uid="{00000000-0005-0000-0000-0000AA520000}"/>
    <cellStyle name="Millares 3 2 2 6 4" xfId="8147" xr:uid="{00000000-0005-0000-0000-0000AB520000}"/>
    <cellStyle name="Millares 3 2 2 6 4 2" xfId="20618" xr:uid="{00000000-0005-0000-0000-0000AC520000}"/>
    <cellStyle name="Millares 3 2 2 6 5" xfId="10153" xr:uid="{00000000-0005-0000-0000-0000AD520000}"/>
    <cellStyle name="Millares 3 2 2 6 5 2" xfId="22622" xr:uid="{00000000-0005-0000-0000-0000AE520000}"/>
    <cellStyle name="Millares 3 2 2 6 6" xfId="14818" xr:uid="{00000000-0005-0000-0000-0000AF520000}"/>
    <cellStyle name="Millares 3 2 2 7" xfId="903" xr:uid="{00000000-0005-0000-0000-0000B0520000}"/>
    <cellStyle name="Millares 3 2 2 7 2" xfId="13379" xr:uid="{00000000-0005-0000-0000-0000B1520000}"/>
    <cellStyle name="Millares 3 2 2 8" xfId="2827" xr:uid="{00000000-0005-0000-0000-0000B2520000}"/>
    <cellStyle name="Millares 3 2 2 8 2" xfId="15300" xr:uid="{00000000-0005-0000-0000-0000B3520000}"/>
    <cellStyle name="Millares 3 2 2 9" xfId="4760" xr:uid="{00000000-0005-0000-0000-0000B4520000}"/>
    <cellStyle name="Millares 3 2 2 9 2" xfId="17232" xr:uid="{00000000-0005-0000-0000-0000B5520000}"/>
    <cellStyle name="Millares 3 2 20" xfId="26828" xr:uid="{00000000-0005-0000-0000-0000B6520000}"/>
    <cellStyle name="Millares 3 2 21" xfId="27798" xr:uid="{00000000-0005-0000-0000-0000B7520000}"/>
    <cellStyle name="Millares 3 2 22" xfId="28504" xr:uid="{00000000-0005-0000-0000-0000B8520000}"/>
    <cellStyle name="Millares 3 2 23" xfId="31463" xr:uid="{00000000-0005-0000-0000-0000B9520000}"/>
    <cellStyle name="Millares 3 2 24" xfId="32634" xr:uid="{00000000-0005-0000-0000-0000BA520000}"/>
    <cellStyle name="Millares 3 2 3" xfId="313" xr:uid="{00000000-0005-0000-0000-0000BB520000}"/>
    <cellStyle name="Millares 3 2 3 10" xfId="10764" xr:uid="{00000000-0005-0000-0000-0000BC520000}"/>
    <cellStyle name="Millares 3 2 3 10 2" xfId="23230" xr:uid="{00000000-0005-0000-0000-0000BD520000}"/>
    <cellStyle name="Millares 3 2 3 11" xfId="11244" xr:uid="{00000000-0005-0000-0000-0000BE520000}"/>
    <cellStyle name="Millares 3 2 3 11 2" xfId="23709" xr:uid="{00000000-0005-0000-0000-0000BF520000}"/>
    <cellStyle name="Millares 3 2 3 12" xfId="12385" xr:uid="{00000000-0005-0000-0000-0000C0520000}"/>
    <cellStyle name="Millares 3 2 3 12 2" xfId="24219" xr:uid="{00000000-0005-0000-0000-0000C1520000}"/>
    <cellStyle name="Millares 3 2 3 13" xfId="13024" xr:uid="{00000000-0005-0000-0000-0000C2520000}"/>
    <cellStyle name="Millares 3 2 3 14" xfId="24927" xr:uid="{00000000-0005-0000-0000-0000C3520000}"/>
    <cellStyle name="Millares 3 2 3 15" xfId="25555" xr:uid="{00000000-0005-0000-0000-0000C4520000}"/>
    <cellStyle name="Millares 3 2 3 16" xfId="27018" xr:uid="{00000000-0005-0000-0000-0000C5520000}"/>
    <cellStyle name="Millares 3 2 3 17" xfId="27977" xr:uid="{00000000-0005-0000-0000-0000C6520000}"/>
    <cellStyle name="Millares 3 2 3 18" xfId="28697" xr:uid="{00000000-0005-0000-0000-0000C7520000}"/>
    <cellStyle name="Millares 3 2 3 19" xfId="31641" xr:uid="{00000000-0005-0000-0000-0000C8520000}"/>
    <cellStyle name="Millares 3 2 3 2" xfId="1509" xr:uid="{00000000-0005-0000-0000-0000C9520000}"/>
    <cellStyle name="Millares 3 2 3 2 2" xfId="3433" xr:uid="{00000000-0005-0000-0000-0000CA520000}"/>
    <cellStyle name="Millares 3 2 3 2 2 2" xfId="15906" xr:uid="{00000000-0005-0000-0000-0000CB520000}"/>
    <cellStyle name="Millares 3 2 3 2 3" xfId="5384" xr:uid="{00000000-0005-0000-0000-0000CC520000}"/>
    <cellStyle name="Millares 3 2 3 2 3 2" xfId="17856" xr:uid="{00000000-0005-0000-0000-0000CD520000}"/>
    <cellStyle name="Millares 3 2 3 2 4" xfId="7314" xr:uid="{00000000-0005-0000-0000-0000CE520000}"/>
    <cellStyle name="Millares 3 2 3 2 4 2" xfId="19785" xr:uid="{00000000-0005-0000-0000-0000CF520000}"/>
    <cellStyle name="Millares 3 2 3 2 5" xfId="9324" xr:uid="{00000000-0005-0000-0000-0000D0520000}"/>
    <cellStyle name="Millares 3 2 3 2 5 2" xfId="21793" xr:uid="{00000000-0005-0000-0000-0000D1520000}"/>
    <cellStyle name="Millares 3 2 3 2 6" xfId="11652" xr:uid="{00000000-0005-0000-0000-0000D2520000}"/>
    <cellStyle name="Millares 3 2 3 2 7" xfId="13985" xr:uid="{00000000-0005-0000-0000-0000D3520000}"/>
    <cellStyle name="Millares 3 2 3 20" xfId="32812" xr:uid="{00000000-0005-0000-0000-0000D4520000}"/>
    <cellStyle name="Millares 3 2 3 3" xfId="1989" xr:uid="{00000000-0005-0000-0000-0000D5520000}"/>
    <cellStyle name="Millares 3 2 3 3 2" xfId="3913" xr:uid="{00000000-0005-0000-0000-0000D6520000}"/>
    <cellStyle name="Millares 3 2 3 3 2 2" xfId="16386" xr:uid="{00000000-0005-0000-0000-0000D7520000}"/>
    <cellStyle name="Millares 3 2 3 3 3" xfId="5864" xr:uid="{00000000-0005-0000-0000-0000D8520000}"/>
    <cellStyle name="Millares 3 2 3 3 3 2" xfId="18336" xr:uid="{00000000-0005-0000-0000-0000D9520000}"/>
    <cellStyle name="Millares 3 2 3 3 4" xfId="7794" xr:uid="{00000000-0005-0000-0000-0000DA520000}"/>
    <cellStyle name="Millares 3 2 3 3 4 2" xfId="20265" xr:uid="{00000000-0005-0000-0000-0000DB520000}"/>
    <cellStyle name="Millares 3 2 3 3 5" xfId="9802" xr:uid="{00000000-0005-0000-0000-0000DC520000}"/>
    <cellStyle name="Millares 3 2 3 3 5 2" xfId="22271" xr:uid="{00000000-0005-0000-0000-0000DD520000}"/>
    <cellStyle name="Millares 3 2 3 3 6" xfId="14465" xr:uid="{00000000-0005-0000-0000-0000DE520000}"/>
    <cellStyle name="Millares 3 2 3 3 7" xfId="29532" xr:uid="{00000000-0005-0000-0000-0000DF520000}"/>
    <cellStyle name="Millares 3 2 3 3 8" xfId="32251" xr:uid="{00000000-0005-0000-0000-0000E0520000}"/>
    <cellStyle name="Millares 3 2 3 3 9" xfId="33409" xr:uid="{00000000-0005-0000-0000-0000E1520000}"/>
    <cellStyle name="Millares 3 2 3 4" xfId="2471" xr:uid="{00000000-0005-0000-0000-0000E2520000}"/>
    <cellStyle name="Millares 3 2 3 4 2" xfId="4392" xr:uid="{00000000-0005-0000-0000-0000E3520000}"/>
    <cellStyle name="Millares 3 2 3 4 2 2" xfId="16865" xr:uid="{00000000-0005-0000-0000-0000E4520000}"/>
    <cellStyle name="Millares 3 2 3 4 3" xfId="6347" xr:uid="{00000000-0005-0000-0000-0000E5520000}"/>
    <cellStyle name="Millares 3 2 3 4 3 2" xfId="18819" xr:uid="{00000000-0005-0000-0000-0000E6520000}"/>
    <cellStyle name="Millares 3 2 3 4 4" xfId="8273" xr:uid="{00000000-0005-0000-0000-0000E7520000}"/>
    <cellStyle name="Millares 3 2 3 4 4 2" xfId="20744" xr:uid="{00000000-0005-0000-0000-0000E8520000}"/>
    <cellStyle name="Millares 3 2 3 4 5" xfId="10279" xr:uid="{00000000-0005-0000-0000-0000E9520000}"/>
    <cellStyle name="Millares 3 2 3 4 5 2" xfId="22748" xr:uid="{00000000-0005-0000-0000-0000EA520000}"/>
    <cellStyle name="Millares 3 2 3 4 6" xfId="14944" xr:uid="{00000000-0005-0000-0000-0000EB520000}"/>
    <cellStyle name="Millares 3 2 3 5" xfId="1029" xr:uid="{00000000-0005-0000-0000-0000EC520000}"/>
    <cellStyle name="Millares 3 2 3 5 2" xfId="13505" xr:uid="{00000000-0005-0000-0000-0000ED520000}"/>
    <cellStyle name="Millares 3 2 3 6" xfId="2953" xr:uid="{00000000-0005-0000-0000-0000EE520000}"/>
    <cellStyle name="Millares 3 2 3 6 2" xfId="15426" xr:uid="{00000000-0005-0000-0000-0000EF520000}"/>
    <cellStyle name="Millares 3 2 3 7" xfId="4891" xr:uid="{00000000-0005-0000-0000-0000F0520000}"/>
    <cellStyle name="Millares 3 2 3 7 2" xfId="17363" xr:uid="{00000000-0005-0000-0000-0000F1520000}"/>
    <cellStyle name="Millares 3 2 3 8" xfId="6831" xr:uid="{00000000-0005-0000-0000-0000F2520000}"/>
    <cellStyle name="Millares 3 2 3 8 2" xfId="19302" xr:uid="{00000000-0005-0000-0000-0000F3520000}"/>
    <cellStyle name="Millares 3 2 3 9" xfId="8856" xr:uid="{00000000-0005-0000-0000-0000F4520000}"/>
    <cellStyle name="Millares 3 2 3 9 2" xfId="21325" xr:uid="{00000000-0005-0000-0000-0000F5520000}"/>
    <cellStyle name="Millares 3 2 4" xfId="604" xr:uid="{00000000-0005-0000-0000-0000F6520000}"/>
    <cellStyle name="Millares 3 2 4 10" xfId="10931" xr:uid="{00000000-0005-0000-0000-0000F7520000}"/>
    <cellStyle name="Millares 3 2 4 10 2" xfId="23397" xr:uid="{00000000-0005-0000-0000-0000F8520000}"/>
    <cellStyle name="Millares 3 2 4 11" xfId="11411" xr:uid="{00000000-0005-0000-0000-0000F9520000}"/>
    <cellStyle name="Millares 3 2 4 11 2" xfId="23876" xr:uid="{00000000-0005-0000-0000-0000FA520000}"/>
    <cellStyle name="Millares 3 2 4 12" xfId="12554" xr:uid="{00000000-0005-0000-0000-0000FB520000}"/>
    <cellStyle name="Millares 3 2 4 12 2" xfId="24388" xr:uid="{00000000-0005-0000-0000-0000FC520000}"/>
    <cellStyle name="Millares 3 2 4 13" xfId="13192" xr:uid="{00000000-0005-0000-0000-0000FD520000}"/>
    <cellStyle name="Millares 3 2 4 14" xfId="25094" xr:uid="{00000000-0005-0000-0000-0000FE520000}"/>
    <cellStyle name="Millares 3 2 4 15" xfId="25771" xr:uid="{00000000-0005-0000-0000-0000FF520000}"/>
    <cellStyle name="Millares 3 2 4 16" xfId="27207" xr:uid="{00000000-0005-0000-0000-000000530000}"/>
    <cellStyle name="Millares 3 2 4 17" xfId="28157" xr:uid="{00000000-0005-0000-0000-000001530000}"/>
    <cellStyle name="Millares 3 2 4 18" xfId="28895" xr:uid="{00000000-0005-0000-0000-000002530000}"/>
    <cellStyle name="Millares 3 2 4 19" xfId="31809" xr:uid="{00000000-0005-0000-0000-000003530000}"/>
    <cellStyle name="Millares 3 2 4 2" xfId="1676" xr:uid="{00000000-0005-0000-0000-000004530000}"/>
    <cellStyle name="Millares 3 2 4 2 2" xfId="3600" xr:uid="{00000000-0005-0000-0000-000005530000}"/>
    <cellStyle name="Millares 3 2 4 2 2 2" xfId="16073" xr:uid="{00000000-0005-0000-0000-000006530000}"/>
    <cellStyle name="Millares 3 2 4 2 3" xfId="5551" xr:uid="{00000000-0005-0000-0000-000007530000}"/>
    <cellStyle name="Millares 3 2 4 2 3 2" xfId="18023" xr:uid="{00000000-0005-0000-0000-000008530000}"/>
    <cellStyle name="Millares 3 2 4 2 4" xfId="7481" xr:uid="{00000000-0005-0000-0000-000009530000}"/>
    <cellStyle name="Millares 3 2 4 2 4 2" xfId="19952" xr:uid="{00000000-0005-0000-0000-00000A530000}"/>
    <cellStyle name="Millares 3 2 4 2 5" xfId="9491" xr:uid="{00000000-0005-0000-0000-00000B530000}"/>
    <cellStyle name="Millares 3 2 4 2 5 2" xfId="21960" xr:uid="{00000000-0005-0000-0000-00000C530000}"/>
    <cellStyle name="Millares 3 2 4 2 6" xfId="14152" xr:uid="{00000000-0005-0000-0000-00000D530000}"/>
    <cellStyle name="Millares 3 2 4 2 7" xfId="29728" xr:uid="{00000000-0005-0000-0000-00000E530000}"/>
    <cellStyle name="Millares 3 2 4 2 8" xfId="32419" xr:uid="{00000000-0005-0000-0000-00000F530000}"/>
    <cellStyle name="Millares 3 2 4 2 9" xfId="33577" xr:uid="{00000000-0005-0000-0000-000010530000}"/>
    <cellStyle name="Millares 3 2 4 20" xfId="32979" xr:uid="{00000000-0005-0000-0000-000011530000}"/>
    <cellStyle name="Millares 3 2 4 3" xfId="2156" xr:uid="{00000000-0005-0000-0000-000012530000}"/>
    <cellStyle name="Millares 3 2 4 3 2" xfId="4080" xr:uid="{00000000-0005-0000-0000-000013530000}"/>
    <cellStyle name="Millares 3 2 4 3 2 2" xfId="16553" xr:uid="{00000000-0005-0000-0000-000014530000}"/>
    <cellStyle name="Millares 3 2 4 3 3" xfId="6031" xr:uid="{00000000-0005-0000-0000-000015530000}"/>
    <cellStyle name="Millares 3 2 4 3 3 2" xfId="18503" xr:uid="{00000000-0005-0000-0000-000016530000}"/>
    <cellStyle name="Millares 3 2 4 3 4" xfId="7961" xr:uid="{00000000-0005-0000-0000-000017530000}"/>
    <cellStyle name="Millares 3 2 4 3 4 2" xfId="20432" xr:uid="{00000000-0005-0000-0000-000018530000}"/>
    <cellStyle name="Millares 3 2 4 3 5" xfId="9969" xr:uid="{00000000-0005-0000-0000-000019530000}"/>
    <cellStyle name="Millares 3 2 4 3 5 2" xfId="22438" xr:uid="{00000000-0005-0000-0000-00001A530000}"/>
    <cellStyle name="Millares 3 2 4 3 6" xfId="14632" xr:uid="{00000000-0005-0000-0000-00001B530000}"/>
    <cellStyle name="Millares 3 2 4 4" xfId="2639" xr:uid="{00000000-0005-0000-0000-00001C530000}"/>
    <cellStyle name="Millares 3 2 4 4 2" xfId="4560" xr:uid="{00000000-0005-0000-0000-00001D530000}"/>
    <cellStyle name="Millares 3 2 4 4 2 2" xfId="17033" xr:uid="{00000000-0005-0000-0000-00001E530000}"/>
    <cellStyle name="Millares 3 2 4 4 3" xfId="6515" xr:uid="{00000000-0005-0000-0000-00001F530000}"/>
    <cellStyle name="Millares 3 2 4 4 3 2" xfId="18987" xr:uid="{00000000-0005-0000-0000-000020530000}"/>
    <cellStyle name="Millares 3 2 4 4 4" xfId="8441" xr:uid="{00000000-0005-0000-0000-000021530000}"/>
    <cellStyle name="Millares 3 2 4 4 4 2" xfId="20912" xr:uid="{00000000-0005-0000-0000-000022530000}"/>
    <cellStyle name="Millares 3 2 4 4 5" xfId="10447" xr:uid="{00000000-0005-0000-0000-000023530000}"/>
    <cellStyle name="Millares 3 2 4 4 5 2" xfId="22916" xr:uid="{00000000-0005-0000-0000-000024530000}"/>
    <cellStyle name="Millares 3 2 4 4 6" xfId="15112" xr:uid="{00000000-0005-0000-0000-000025530000}"/>
    <cellStyle name="Millares 3 2 4 5" xfId="1197" xr:uid="{00000000-0005-0000-0000-000026530000}"/>
    <cellStyle name="Millares 3 2 4 5 2" xfId="13673" xr:uid="{00000000-0005-0000-0000-000027530000}"/>
    <cellStyle name="Millares 3 2 4 6" xfId="3121" xr:uid="{00000000-0005-0000-0000-000028530000}"/>
    <cellStyle name="Millares 3 2 4 6 2" xfId="15594" xr:uid="{00000000-0005-0000-0000-000029530000}"/>
    <cellStyle name="Millares 3 2 4 7" xfId="5065" xr:uid="{00000000-0005-0000-0000-00002A530000}"/>
    <cellStyle name="Millares 3 2 4 7 2" xfId="17536" xr:uid="{00000000-0005-0000-0000-00002B530000}"/>
    <cellStyle name="Millares 3 2 4 8" xfId="7001" xr:uid="{00000000-0005-0000-0000-00002C530000}"/>
    <cellStyle name="Millares 3 2 4 8 2" xfId="19472" xr:uid="{00000000-0005-0000-0000-00002D530000}"/>
    <cellStyle name="Millares 3 2 4 9" xfId="9018" xr:uid="{00000000-0005-0000-0000-00002E530000}"/>
    <cellStyle name="Millares 3 2 4 9 2" xfId="21487" xr:uid="{00000000-0005-0000-0000-00002F530000}"/>
    <cellStyle name="Millares 3 2 5" xfId="699" xr:uid="{00000000-0005-0000-0000-000030530000}"/>
    <cellStyle name="Millares 3 2 6" xfId="1331" xr:uid="{00000000-0005-0000-0000-000031530000}"/>
    <cellStyle name="Millares 3 2 6 2" xfId="3255" xr:uid="{00000000-0005-0000-0000-000032530000}"/>
    <cellStyle name="Millares 3 2 6 2 2" xfId="15728" xr:uid="{00000000-0005-0000-0000-000033530000}"/>
    <cellStyle name="Millares 3 2 6 3" xfId="5207" xr:uid="{00000000-0005-0000-0000-000034530000}"/>
    <cellStyle name="Millares 3 2 6 3 2" xfId="17678" xr:uid="{00000000-0005-0000-0000-000035530000}"/>
    <cellStyle name="Millares 3 2 6 4" xfId="7136" xr:uid="{00000000-0005-0000-0000-000036530000}"/>
    <cellStyle name="Millares 3 2 6 4 2" xfId="19607" xr:uid="{00000000-0005-0000-0000-000037530000}"/>
    <cellStyle name="Millares 3 2 6 5" xfId="9146" xr:uid="{00000000-0005-0000-0000-000038530000}"/>
    <cellStyle name="Millares 3 2 6 5 2" xfId="21615" xr:uid="{00000000-0005-0000-0000-000039530000}"/>
    <cellStyle name="Millares 3 2 6 6" xfId="11610" xr:uid="{00000000-0005-0000-0000-00003A530000}"/>
    <cellStyle name="Millares 3 2 6 7" xfId="13807" xr:uid="{00000000-0005-0000-0000-00003B530000}"/>
    <cellStyle name="Millares 3 2 7" xfId="1811" xr:uid="{00000000-0005-0000-0000-00003C530000}"/>
    <cellStyle name="Millares 3 2 7 2" xfId="3735" xr:uid="{00000000-0005-0000-0000-00003D530000}"/>
    <cellStyle name="Millares 3 2 7 2 2" xfId="16208" xr:uid="{00000000-0005-0000-0000-00003E530000}"/>
    <cellStyle name="Millares 3 2 7 3" xfId="5686" xr:uid="{00000000-0005-0000-0000-00003F530000}"/>
    <cellStyle name="Millares 3 2 7 3 2" xfId="18158" xr:uid="{00000000-0005-0000-0000-000040530000}"/>
    <cellStyle name="Millares 3 2 7 4" xfId="7616" xr:uid="{00000000-0005-0000-0000-000041530000}"/>
    <cellStyle name="Millares 3 2 7 4 2" xfId="20087" xr:uid="{00000000-0005-0000-0000-000042530000}"/>
    <cellStyle name="Millares 3 2 7 5" xfId="9624" xr:uid="{00000000-0005-0000-0000-000043530000}"/>
    <cellStyle name="Millares 3 2 7 5 2" xfId="22093" xr:uid="{00000000-0005-0000-0000-000044530000}"/>
    <cellStyle name="Millares 3 2 7 6" xfId="14287" xr:uid="{00000000-0005-0000-0000-000045530000}"/>
    <cellStyle name="Millares 3 2 7 7" xfId="29354" xr:uid="{00000000-0005-0000-0000-000046530000}"/>
    <cellStyle name="Millares 3 2 7 8" xfId="32073" xr:uid="{00000000-0005-0000-0000-000047530000}"/>
    <cellStyle name="Millares 3 2 7 9" xfId="33231" xr:uid="{00000000-0005-0000-0000-000048530000}"/>
    <cellStyle name="Millares 3 2 8" xfId="2293" xr:uid="{00000000-0005-0000-0000-000049530000}"/>
    <cellStyle name="Millares 3 2 8 2" xfId="4214" xr:uid="{00000000-0005-0000-0000-00004A530000}"/>
    <cellStyle name="Millares 3 2 8 2 2" xfId="16687" xr:uid="{00000000-0005-0000-0000-00004B530000}"/>
    <cellStyle name="Millares 3 2 8 3" xfId="6169" xr:uid="{00000000-0005-0000-0000-00004C530000}"/>
    <cellStyle name="Millares 3 2 8 3 2" xfId="18641" xr:uid="{00000000-0005-0000-0000-00004D530000}"/>
    <cellStyle name="Millares 3 2 8 4" xfId="8095" xr:uid="{00000000-0005-0000-0000-00004E530000}"/>
    <cellStyle name="Millares 3 2 8 4 2" xfId="20566" xr:uid="{00000000-0005-0000-0000-00004F530000}"/>
    <cellStyle name="Millares 3 2 8 5" xfId="10101" xr:uid="{00000000-0005-0000-0000-000050530000}"/>
    <cellStyle name="Millares 3 2 8 5 2" xfId="22570" xr:uid="{00000000-0005-0000-0000-000051530000}"/>
    <cellStyle name="Millares 3 2 8 6" xfId="14766" xr:uid="{00000000-0005-0000-0000-000052530000}"/>
    <cellStyle name="Millares 3 2 9" xfId="851" xr:uid="{00000000-0005-0000-0000-000053530000}"/>
    <cellStyle name="Millares 3 2 9 2" xfId="13327" xr:uid="{00000000-0005-0000-0000-000054530000}"/>
    <cellStyle name="Millares 3 20" xfId="11039" xr:uid="{00000000-0005-0000-0000-000055530000}"/>
    <cellStyle name="Millares 3 20 2" xfId="23504" xr:uid="{00000000-0005-0000-0000-000056530000}"/>
    <cellStyle name="Millares 3 21" xfId="12180" xr:uid="{00000000-0005-0000-0000-000057530000}"/>
    <cellStyle name="Millares 3 21 2" xfId="24014" xr:uid="{00000000-0005-0000-0000-000058530000}"/>
    <cellStyle name="Millares 3 22" xfId="12819" xr:uid="{00000000-0005-0000-0000-000059530000}"/>
    <cellStyle name="Millares 3 23" xfId="24722" xr:uid="{00000000-0005-0000-0000-00005A530000}"/>
    <cellStyle name="Millares 3 24" xfId="25327" xr:uid="{00000000-0005-0000-0000-00005B530000}"/>
    <cellStyle name="Millares 3 25" xfId="26789" xr:uid="{00000000-0005-0000-0000-00005C530000}"/>
    <cellStyle name="Millares 3 26" xfId="27769" xr:uid="{00000000-0005-0000-0000-00005D530000}"/>
    <cellStyle name="Millares 3 27" xfId="28471" xr:uid="{00000000-0005-0000-0000-00005E530000}"/>
    <cellStyle name="Millares 3 28" xfId="31436" xr:uid="{00000000-0005-0000-0000-00005F530000}"/>
    <cellStyle name="Millares 3 29" xfId="32607" xr:uid="{00000000-0005-0000-0000-000060530000}"/>
    <cellStyle name="Millares 3 3" xfId="120" xr:uid="{00000000-0005-0000-0000-000061530000}"/>
    <cellStyle name="Millares 3 3 10" xfId="4732" xr:uid="{00000000-0005-0000-0000-000062530000}"/>
    <cellStyle name="Millares 3 3 10 2" xfId="17204" xr:uid="{00000000-0005-0000-0000-000063530000}"/>
    <cellStyle name="Millares 3 3 11" xfId="6677" xr:uid="{00000000-0005-0000-0000-000064530000}"/>
    <cellStyle name="Millares 3 3 11 2" xfId="19148" xr:uid="{00000000-0005-0000-0000-000065530000}"/>
    <cellStyle name="Millares 3 3 12" xfId="8711" xr:uid="{00000000-0005-0000-0000-000066530000}"/>
    <cellStyle name="Millares 3 3 12 2" xfId="21180" xr:uid="{00000000-0005-0000-0000-000067530000}"/>
    <cellStyle name="Millares 3 3 13" xfId="10610" xr:uid="{00000000-0005-0000-0000-000068530000}"/>
    <cellStyle name="Millares 3 3 13 2" xfId="23076" xr:uid="{00000000-0005-0000-0000-000069530000}"/>
    <cellStyle name="Millares 3 3 14" xfId="11090" xr:uid="{00000000-0005-0000-0000-00006A530000}"/>
    <cellStyle name="Millares 3 3 14 2" xfId="23555" xr:uid="{00000000-0005-0000-0000-00006B530000}"/>
    <cellStyle name="Millares 3 3 15" xfId="12231" xr:uid="{00000000-0005-0000-0000-00006C530000}"/>
    <cellStyle name="Millares 3 3 15 2" xfId="24065" xr:uid="{00000000-0005-0000-0000-00006D530000}"/>
    <cellStyle name="Millares 3 3 16" xfId="12870" xr:uid="{00000000-0005-0000-0000-00006E530000}"/>
    <cellStyle name="Millares 3 3 17" xfId="24773" xr:uid="{00000000-0005-0000-0000-00006F530000}"/>
    <cellStyle name="Millares 3 3 18" xfId="25386" xr:uid="{00000000-0005-0000-0000-000070530000}"/>
    <cellStyle name="Millares 3 3 19" xfId="26853" xr:uid="{00000000-0005-0000-0000-000071530000}"/>
    <cellStyle name="Millares 3 3 2" xfId="337" xr:uid="{00000000-0005-0000-0000-000072530000}"/>
    <cellStyle name="Millares 3 3 2 10" xfId="10788" xr:uid="{00000000-0005-0000-0000-000073530000}"/>
    <cellStyle name="Millares 3 3 2 10 2" xfId="23254" xr:uid="{00000000-0005-0000-0000-000074530000}"/>
    <cellStyle name="Millares 3 3 2 11" xfId="11268" xr:uid="{00000000-0005-0000-0000-000075530000}"/>
    <cellStyle name="Millares 3 3 2 11 2" xfId="23733" xr:uid="{00000000-0005-0000-0000-000076530000}"/>
    <cellStyle name="Millares 3 3 2 12" xfId="12409" xr:uid="{00000000-0005-0000-0000-000077530000}"/>
    <cellStyle name="Millares 3 3 2 12 2" xfId="24243" xr:uid="{00000000-0005-0000-0000-000078530000}"/>
    <cellStyle name="Millares 3 3 2 13" xfId="13048" xr:uid="{00000000-0005-0000-0000-000079530000}"/>
    <cellStyle name="Millares 3 3 2 14" xfId="24951" xr:uid="{00000000-0005-0000-0000-00007A530000}"/>
    <cellStyle name="Millares 3 3 2 15" xfId="25579" xr:uid="{00000000-0005-0000-0000-00007B530000}"/>
    <cellStyle name="Millares 3 3 2 16" xfId="27042" xr:uid="{00000000-0005-0000-0000-00007C530000}"/>
    <cellStyle name="Millares 3 3 2 17" xfId="28001" xr:uid="{00000000-0005-0000-0000-00007D530000}"/>
    <cellStyle name="Millares 3 3 2 18" xfId="28721" xr:uid="{00000000-0005-0000-0000-00007E530000}"/>
    <cellStyle name="Millares 3 3 2 19" xfId="31665" xr:uid="{00000000-0005-0000-0000-00007F530000}"/>
    <cellStyle name="Millares 3 3 2 2" xfId="1533" xr:uid="{00000000-0005-0000-0000-000080530000}"/>
    <cellStyle name="Millares 3 3 2 2 2" xfId="3457" xr:uid="{00000000-0005-0000-0000-000081530000}"/>
    <cellStyle name="Millares 3 3 2 2 2 2" xfId="15930" xr:uid="{00000000-0005-0000-0000-000082530000}"/>
    <cellStyle name="Millares 3 3 2 2 3" xfId="5408" xr:uid="{00000000-0005-0000-0000-000083530000}"/>
    <cellStyle name="Millares 3 3 2 2 3 2" xfId="17880" xr:uid="{00000000-0005-0000-0000-000084530000}"/>
    <cellStyle name="Millares 3 3 2 2 4" xfId="7338" xr:uid="{00000000-0005-0000-0000-000085530000}"/>
    <cellStyle name="Millares 3 3 2 2 4 2" xfId="19809" xr:uid="{00000000-0005-0000-0000-000086530000}"/>
    <cellStyle name="Millares 3 3 2 2 5" xfId="9348" xr:uid="{00000000-0005-0000-0000-000087530000}"/>
    <cellStyle name="Millares 3 3 2 2 5 2" xfId="21817" xr:uid="{00000000-0005-0000-0000-000088530000}"/>
    <cellStyle name="Millares 3 3 2 2 6" xfId="14009" xr:uid="{00000000-0005-0000-0000-000089530000}"/>
    <cellStyle name="Millares 3 3 2 2 7" xfId="29556" xr:uid="{00000000-0005-0000-0000-00008A530000}"/>
    <cellStyle name="Millares 3 3 2 2 8" xfId="32275" xr:uid="{00000000-0005-0000-0000-00008B530000}"/>
    <cellStyle name="Millares 3 3 2 2 9" xfId="33433" xr:uid="{00000000-0005-0000-0000-00008C530000}"/>
    <cellStyle name="Millares 3 3 2 20" xfId="32836" xr:uid="{00000000-0005-0000-0000-00008D530000}"/>
    <cellStyle name="Millares 3 3 2 3" xfId="2013" xr:uid="{00000000-0005-0000-0000-00008E530000}"/>
    <cellStyle name="Millares 3 3 2 3 2" xfId="3937" xr:uid="{00000000-0005-0000-0000-00008F530000}"/>
    <cellStyle name="Millares 3 3 2 3 2 2" xfId="16410" xr:uid="{00000000-0005-0000-0000-000090530000}"/>
    <cellStyle name="Millares 3 3 2 3 3" xfId="5888" xr:uid="{00000000-0005-0000-0000-000091530000}"/>
    <cellStyle name="Millares 3 3 2 3 3 2" xfId="18360" xr:uid="{00000000-0005-0000-0000-000092530000}"/>
    <cellStyle name="Millares 3 3 2 3 4" xfId="7818" xr:uid="{00000000-0005-0000-0000-000093530000}"/>
    <cellStyle name="Millares 3 3 2 3 4 2" xfId="20289" xr:uid="{00000000-0005-0000-0000-000094530000}"/>
    <cellStyle name="Millares 3 3 2 3 5" xfId="9826" xr:uid="{00000000-0005-0000-0000-000095530000}"/>
    <cellStyle name="Millares 3 3 2 3 5 2" xfId="22295" xr:uid="{00000000-0005-0000-0000-000096530000}"/>
    <cellStyle name="Millares 3 3 2 3 6" xfId="14489" xr:uid="{00000000-0005-0000-0000-000097530000}"/>
    <cellStyle name="Millares 3 3 2 4" xfId="2495" xr:uid="{00000000-0005-0000-0000-000098530000}"/>
    <cellStyle name="Millares 3 3 2 4 2" xfId="4416" xr:uid="{00000000-0005-0000-0000-000099530000}"/>
    <cellStyle name="Millares 3 3 2 4 2 2" xfId="16889" xr:uid="{00000000-0005-0000-0000-00009A530000}"/>
    <cellStyle name="Millares 3 3 2 4 3" xfId="6371" xr:uid="{00000000-0005-0000-0000-00009B530000}"/>
    <cellStyle name="Millares 3 3 2 4 3 2" xfId="18843" xr:uid="{00000000-0005-0000-0000-00009C530000}"/>
    <cellStyle name="Millares 3 3 2 4 4" xfId="8297" xr:uid="{00000000-0005-0000-0000-00009D530000}"/>
    <cellStyle name="Millares 3 3 2 4 4 2" xfId="20768" xr:uid="{00000000-0005-0000-0000-00009E530000}"/>
    <cellStyle name="Millares 3 3 2 4 5" xfId="10303" xr:uid="{00000000-0005-0000-0000-00009F530000}"/>
    <cellStyle name="Millares 3 3 2 4 5 2" xfId="22772" xr:uid="{00000000-0005-0000-0000-0000A0530000}"/>
    <cellStyle name="Millares 3 3 2 4 6" xfId="14968" xr:uid="{00000000-0005-0000-0000-0000A1530000}"/>
    <cellStyle name="Millares 3 3 2 5" xfId="1053" xr:uid="{00000000-0005-0000-0000-0000A2530000}"/>
    <cellStyle name="Millares 3 3 2 5 2" xfId="13529" xr:uid="{00000000-0005-0000-0000-0000A3530000}"/>
    <cellStyle name="Millares 3 3 2 6" xfId="2977" xr:uid="{00000000-0005-0000-0000-0000A4530000}"/>
    <cellStyle name="Millares 3 3 2 6 2" xfId="15450" xr:uid="{00000000-0005-0000-0000-0000A5530000}"/>
    <cellStyle name="Millares 3 3 2 7" xfId="4915" xr:uid="{00000000-0005-0000-0000-0000A6530000}"/>
    <cellStyle name="Millares 3 3 2 7 2" xfId="17387" xr:uid="{00000000-0005-0000-0000-0000A7530000}"/>
    <cellStyle name="Millares 3 3 2 8" xfId="6855" xr:uid="{00000000-0005-0000-0000-0000A8530000}"/>
    <cellStyle name="Millares 3 3 2 8 2" xfId="19326" xr:uid="{00000000-0005-0000-0000-0000A9530000}"/>
    <cellStyle name="Millares 3 3 2 9" xfId="8879" xr:uid="{00000000-0005-0000-0000-0000AA530000}"/>
    <cellStyle name="Millares 3 3 2 9 2" xfId="21348" xr:uid="{00000000-0005-0000-0000-0000AB530000}"/>
    <cellStyle name="Millares 3 3 20" xfId="27822" xr:uid="{00000000-0005-0000-0000-0000AC530000}"/>
    <cellStyle name="Millares 3 3 21" xfId="28530" xr:uid="{00000000-0005-0000-0000-0000AD530000}"/>
    <cellStyle name="Millares 3 3 22" xfId="31487" xr:uid="{00000000-0005-0000-0000-0000AE530000}"/>
    <cellStyle name="Millares 3 3 23" xfId="32658" xr:uid="{00000000-0005-0000-0000-0000AF530000}"/>
    <cellStyle name="Millares 3 3 3" xfId="601" xr:uid="{00000000-0005-0000-0000-0000B0530000}"/>
    <cellStyle name="Millares 3 3 4" xfId="680" xr:uid="{00000000-0005-0000-0000-0000B1530000}"/>
    <cellStyle name="Millares 3 3 4 10" xfId="10957" xr:uid="{00000000-0005-0000-0000-0000B2530000}"/>
    <cellStyle name="Millares 3 3 4 10 2" xfId="23423" xr:uid="{00000000-0005-0000-0000-0000B3530000}"/>
    <cellStyle name="Millares 3 3 4 11" xfId="11437" xr:uid="{00000000-0005-0000-0000-0000B4530000}"/>
    <cellStyle name="Millares 3 3 4 11 2" xfId="23902" xr:uid="{00000000-0005-0000-0000-0000B5530000}"/>
    <cellStyle name="Millares 3 3 4 12" xfId="12581" xr:uid="{00000000-0005-0000-0000-0000B6530000}"/>
    <cellStyle name="Millares 3 3 4 12 2" xfId="24415" xr:uid="{00000000-0005-0000-0000-0000B7530000}"/>
    <cellStyle name="Millares 3 3 4 13" xfId="13218" xr:uid="{00000000-0005-0000-0000-0000B8530000}"/>
    <cellStyle name="Millares 3 3 4 14" xfId="25120" xr:uid="{00000000-0005-0000-0000-0000B9530000}"/>
    <cellStyle name="Millares 3 3 4 15" xfId="25818" xr:uid="{00000000-0005-0000-0000-0000BA530000}"/>
    <cellStyle name="Millares 3 3 4 16" xfId="27245" xr:uid="{00000000-0005-0000-0000-0000BB530000}"/>
    <cellStyle name="Millares 3 3 4 17" xfId="28188" xr:uid="{00000000-0005-0000-0000-0000BC530000}"/>
    <cellStyle name="Millares 3 3 4 18" xfId="28936" xr:uid="{00000000-0005-0000-0000-0000BD530000}"/>
    <cellStyle name="Millares 3 3 4 19" xfId="31835" xr:uid="{00000000-0005-0000-0000-0000BE530000}"/>
    <cellStyle name="Millares 3 3 4 2" xfId="1702" xr:uid="{00000000-0005-0000-0000-0000BF530000}"/>
    <cellStyle name="Millares 3 3 4 2 2" xfId="3626" xr:uid="{00000000-0005-0000-0000-0000C0530000}"/>
    <cellStyle name="Millares 3 3 4 2 2 2" xfId="16099" xr:uid="{00000000-0005-0000-0000-0000C1530000}"/>
    <cellStyle name="Millares 3 3 4 2 3" xfId="5577" xr:uid="{00000000-0005-0000-0000-0000C2530000}"/>
    <cellStyle name="Millares 3 3 4 2 3 2" xfId="18049" xr:uid="{00000000-0005-0000-0000-0000C3530000}"/>
    <cellStyle name="Millares 3 3 4 2 4" xfId="7507" xr:uid="{00000000-0005-0000-0000-0000C4530000}"/>
    <cellStyle name="Millares 3 3 4 2 4 2" xfId="19978" xr:uid="{00000000-0005-0000-0000-0000C5530000}"/>
    <cellStyle name="Millares 3 3 4 2 5" xfId="9516" xr:uid="{00000000-0005-0000-0000-0000C6530000}"/>
    <cellStyle name="Millares 3 3 4 2 5 2" xfId="21985" xr:uid="{00000000-0005-0000-0000-0000C7530000}"/>
    <cellStyle name="Millares 3 3 4 2 6" xfId="14178" xr:uid="{00000000-0005-0000-0000-0000C8530000}"/>
    <cellStyle name="Millares 3 3 4 2 7" xfId="29754" xr:uid="{00000000-0005-0000-0000-0000C9530000}"/>
    <cellStyle name="Millares 3 3 4 2 8" xfId="32445" xr:uid="{00000000-0005-0000-0000-0000CA530000}"/>
    <cellStyle name="Millares 3 3 4 2 9" xfId="33603" xr:uid="{00000000-0005-0000-0000-0000CB530000}"/>
    <cellStyle name="Millares 3 3 4 20" xfId="33005" xr:uid="{00000000-0005-0000-0000-0000CC530000}"/>
    <cellStyle name="Millares 3 3 4 3" xfId="2182" xr:uid="{00000000-0005-0000-0000-0000CD530000}"/>
    <cellStyle name="Millares 3 3 4 3 2" xfId="4106" xr:uid="{00000000-0005-0000-0000-0000CE530000}"/>
    <cellStyle name="Millares 3 3 4 3 2 2" xfId="16579" xr:uid="{00000000-0005-0000-0000-0000CF530000}"/>
    <cellStyle name="Millares 3 3 4 3 3" xfId="6057" xr:uid="{00000000-0005-0000-0000-0000D0530000}"/>
    <cellStyle name="Millares 3 3 4 3 3 2" xfId="18529" xr:uid="{00000000-0005-0000-0000-0000D1530000}"/>
    <cellStyle name="Millares 3 3 4 3 4" xfId="7987" xr:uid="{00000000-0005-0000-0000-0000D2530000}"/>
    <cellStyle name="Millares 3 3 4 3 4 2" xfId="20458" xr:uid="{00000000-0005-0000-0000-0000D3530000}"/>
    <cellStyle name="Millares 3 3 4 3 5" xfId="9994" xr:uid="{00000000-0005-0000-0000-0000D4530000}"/>
    <cellStyle name="Millares 3 3 4 3 5 2" xfId="22463" xr:uid="{00000000-0005-0000-0000-0000D5530000}"/>
    <cellStyle name="Millares 3 3 4 3 6" xfId="14658" xr:uid="{00000000-0005-0000-0000-0000D6530000}"/>
    <cellStyle name="Millares 3 3 4 4" xfId="2665" xr:uid="{00000000-0005-0000-0000-0000D7530000}"/>
    <cellStyle name="Millares 3 3 4 4 2" xfId="4586" xr:uid="{00000000-0005-0000-0000-0000D8530000}"/>
    <cellStyle name="Millares 3 3 4 4 2 2" xfId="17059" xr:uid="{00000000-0005-0000-0000-0000D9530000}"/>
    <cellStyle name="Millares 3 3 4 4 3" xfId="6541" xr:uid="{00000000-0005-0000-0000-0000DA530000}"/>
    <cellStyle name="Millares 3 3 4 4 3 2" xfId="19013" xr:uid="{00000000-0005-0000-0000-0000DB530000}"/>
    <cellStyle name="Millares 3 3 4 4 4" xfId="8467" xr:uid="{00000000-0005-0000-0000-0000DC530000}"/>
    <cellStyle name="Millares 3 3 4 4 4 2" xfId="20938" xr:uid="{00000000-0005-0000-0000-0000DD530000}"/>
    <cellStyle name="Millares 3 3 4 4 5" xfId="10472" xr:uid="{00000000-0005-0000-0000-0000DE530000}"/>
    <cellStyle name="Millares 3 3 4 4 5 2" xfId="22941" xr:uid="{00000000-0005-0000-0000-0000DF530000}"/>
    <cellStyle name="Millares 3 3 4 4 6" xfId="15138" xr:uid="{00000000-0005-0000-0000-0000E0530000}"/>
    <cellStyle name="Millares 3 3 4 5" xfId="1223" xr:uid="{00000000-0005-0000-0000-0000E1530000}"/>
    <cellStyle name="Millares 3 3 4 5 2" xfId="13699" xr:uid="{00000000-0005-0000-0000-0000E2530000}"/>
    <cellStyle name="Millares 3 3 4 6" xfId="3147" xr:uid="{00000000-0005-0000-0000-0000E3530000}"/>
    <cellStyle name="Millares 3 3 4 6 2" xfId="15620" xr:uid="{00000000-0005-0000-0000-0000E4530000}"/>
    <cellStyle name="Millares 3 3 4 7" xfId="5094" xr:uid="{00000000-0005-0000-0000-0000E5530000}"/>
    <cellStyle name="Millares 3 3 4 7 2" xfId="17565" xr:uid="{00000000-0005-0000-0000-0000E6530000}"/>
    <cellStyle name="Millares 3 3 4 8" xfId="7028" xr:uid="{00000000-0005-0000-0000-0000E7530000}"/>
    <cellStyle name="Millares 3 3 4 8 2" xfId="19499" xr:uid="{00000000-0005-0000-0000-0000E8530000}"/>
    <cellStyle name="Millares 3 3 4 9" xfId="9041" xr:uid="{00000000-0005-0000-0000-0000E9530000}"/>
    <cellStyle name="Millares 3 3 4 9 2" xfId="21510" xr:uid="{00000000-0005-0000-0000-0000EA530000}"/>
    <cellStyle name="Millares 3 3 5" xfId="1355" xr:uid="{00000000-0005-0000-0000-0000EB530000}"/>
    <cellStyle name="Millares 3 3 5 2" xfId="3279" xr:uid="{00000000-0005-0000-0000-0000EC530000}"/>
    <cellStyle name="Millares 3 3 5 2 2" xfId="15752" xr:uid="{00000000-0005-0000-0000-0000ED530000}"/>
    <cellStyle name="Millares 3 3 5 3" xfId="5231" xr:uid="{00000000-0005-0000-0000-0000EE530000}"/>
    <cellStyle name="Millares 3 3 5 3 2" xfId="17702" xr:uid="{00000000-0005-0000-0000-0000EF530000}"/>
    <cellStyle name="Millares 3 3 5 4" xfId="7160" xr:uid="{00000000-0005-0000-0000-0000F0530000}"/>
    <cellStyle name="Millares 3 3 5 4 2" xfId="19631" xr:uid="{00000000-0005-0000-0000-0000F1530000}"/>
    <cellStyle name="Millares 3 3 5 5" xfId="9170" xr:uid="{00000000-0005-0000-0000-0000F2530000}"/>
    <cellStyle name="Millares 3 3 5 5 2" xfId="21639" xr:uid="{00000000-0005-0000-0000-0000F3530000}"/>
    <cellStyle name="Millares 3 3 5 6" xfId="11957" xr:uid="{00000000-0005-0000-0000-0000F4530000}"/>
    <cellStyle name="Millares 3 3 5 7" xfId="13831" xr:uid="{00000000-0005-0000-0000-0000F5530000}"/>
    <cellStyle name="Millares 3 3 6" xfId="1835" xr:uid="{00000000-0005-0000-0000-0000F6530000}"/>
    <cellStyle name="Millares 3 3 6 2" xfId="3759" xr:uid="{00000000-0005-0000-0000-0000F7530000}"/>
    <cellStyle name="Millares 3 3 6 2 2" xfId="16232" xr:uid="{00000000-0005-0000-0000-0000F8530000}"/>
    <cellStyle name="Millares 3 3 6 3" xfId="5710" xr:uid="{00000000-0005-0000-0000-0000F9530000}"/>
    <cellStyle name="Millares 3 3 6 3 2" xfId="18182" xr:uid="{00000000-0005-0000-0000-0000FA530000}"/>
    <cellStyle name="Millares 3 3 6 4" xfId="7640" xr:uid="{00000000-0005-0000-0000-0000FB530000}"/>
    <cellStyle name="Millares 3 3 6 4 2" xfId="20111" xr:uid="{00000000-0005-0000-0000-0000FC530000}"/>
    <cellStyle name="Millares 3 3 6 5" xfId="9648" xr:uid="{00000000-0005-0000-0000-0000FD530000}"/>
    <cellStyle name="Millares 3 3 6 5 2" xfId="22117" xr:uid="{00000000-0005-0000-0000-0000FE530000}"/>
    <cellStyle name="Millares 3 3 6 6" xfId="14311" xr:uid="{00000000-0005-0000-0000-0000FF530000}"/>
    <cellStyle name="Millares 3 3 6 7" xfId="29378" xr:uid="{00000000-0005-0000-0000-000000540000}"/>
    <cellStyle name="Millares 3 3 6 8" xfId="32097" xr:uid="{00000000-0005-0000-0000-000001540000}"/>
    <cellStyle name="Millares 3 3 6 9" xfId="33255" xr:uid="{00000000-0005-0000-0000-000002540000}"/>
    <cellStyle name="Millares 3 3 7" xfId="2317" xr:uid="{00000000-0005-0000-0000-000003540000}"/>
    <cellStyle name="Millares 3 3 7 2" xfId="4238" xr:uid="{00000000-0005-0000-0000-000004540000}"/>
    <cellStyle name="Millares 3 3 7 2 2" xfId="16711" xr:uid="{00000000-0005-0000-0000-000005540000}"/>
    <cellStyle name="Millares 3 3 7 3" xfId="6193" xr:uid="{00000000-0005-0000-0000-000006540000}"/>
    <cellStyle name="Millares 3 3 7 3 2" xfId="18665" xr:uid="{00000000-0005-0000-0000-000007540000}"/>
    <cellStyle name="Millares 3 3 7 4" xfId="8119" xr:uid="{00000000-0005-0000-0000-000008540000}"/>
    <cellStyle name="Millares 3 3 7 4 2" xfId="20590" xr:uid="{00000000-0005-0000-0000-000009540000}"/>
    <cellStyle name="Millares 3 3 7 5" xfId="10125" xr:uid="{00000000-0005-0000-0000-00000A540000}"/>
    <cellStyle name="Millares 3 3 7 5 2" xfId="22594" xr:uid="{00000000-0005-0000-0000-00000B540000}"/>
    <cellStyle name="Millares 3 3 7 6" xfId="14790" xr:uid="{00000000-0005-0000-0000-00000C540000}"/>
    <cellStyle name="Millares 3 3 8" xfId="875" xr:uid="{00000000-0005-0000-0000-00000D540000}"/>
    <cellStyle name="Millares 3 3 8 2" xfId="13351" xr:uid="{00000000-0005-0000-0000-00000E540000}"/>
    <cellStyle name="Millares 3 3 9" xfId="2799" xr:uid="{00000000-0005-0000-0000-00000F540000}"/>
    <cellStyle name="Millares 3 3 9 2" xfId="15272" xr:uid="{00000000-0005-0000-0000-000010540000}"/>
    <cellStyle name="Millares 3 4" xfId="182" xr:uid="{00000000-0005-0000-0000-000011540000}"/>
    <cellStyle name="Millares 3 4 2" xfId="755" xr:uid="{00000000-0005-0000-0000-000012540000}"/>
    <cellStyle name="Millares 3 4 2 10" xfId="10993" xr:uid="{00000000-0005-0000-0000-000013540000}"/>
    <cellStyle name="Millares 3 4 2 10 2" xfId="23459" xr:uid="{00000000-0005-0000-0000-000014540000}"/>
    <cellStyle name="Millares 3 4 2 11" xfId="11473" xr:uid="{00000000-0005-0000-0000-000015540000}"/>
    <cellStyle name="Millares 3 4 2 11 2" xfId="23938" xr:uid="{00000000-0005-0000-0000-000016540000}"/>
    <cellStyle name="Millares 3 4 2 12" xfId="12617" xr:uid="{00000000-0005-0000-0000-000017540000}"/>
    <cellStyle name="Millares 3 4 2 12 2" xfId="24451" xr:uid="{00000000-0005-0000-0000-000018540000}"/>
    <cellStyle name="Millares 3 4 2 13" xfId="13255" xr:uid="{00000000-0005-0000-0000-000019540000}"/>
    <cellStyle name="Millares 3 4 2 14" xfId="25156" xr:uid="{00000000-0005-0000-0000-00001A540000}"/>
    <cellStyle name="Millares 3 4 2 15" xfId="25872" xr:uid="{00000000-0005-0000-0000-00001B540000}"/>
    <cellStyle name="Millares 3 4 2 16" xfId="27287" xr:uid="{00000000-0005-0000-0000-00001C540000}"/>
    <cellStyle name="Millares 3 4 2 17" xfId="28228" xr:uid="{00000000-0005-0000-0000-00001D540000}"/>
    <cellStyle name="Millares 3 4 2 18" xfId="28983" xr:uid="{00000000-0005-0000-0000-00001E540000}"/>
    <cellStyle name="Millares 3 4 2 19" xfId="31871" xr:uid="{00000000-0005-0000-0000-00001F540000}"/>
    <cellStyle name="Millares 3 4 2 2" xfId="1738" xr:uid="{00000000-0005-0000-0000-000020540000}"/>
    <cellStyle name="Millares 3 4 2 2 2" xfId="3662" xr:uid="{00000000-0005-0000-0000-000021540000}"/>
    <cellStyle name="Millares 3 4 2 2 2 2" xfId="16135" xr:uid="{00000000-0005-0000-0000-000022540000}"/>
    <cellStyle name="Millares 3 4 2 2 3" xfId="5613" xr:uid="{00000000-0005-0000-0000-000023540000}"/>
    <cellStyle name="Millares 3 4 2 2 3 2" xfId="18085" xr:uid="{00000000-0005-0000-0000-000024540000}"/>
    <cellStyle name="Millares 3 4 2 2 4" xfId="7543" xr:uid="{00000000-0005-0000-0000-000025540000}"/>
    <cellStyle name="Millares 3 4 2 2 4 2" xfId="20014" xr:uid="{00000000-0005-0000-0000-000026540000}"/>
    <cellStyle name="Millares 3 4 2 2 5" xfId="9551" xr:uid="{00000000-0005-0000-0000-000027540000}"/>
    <cellStyle name="Millares 3 4 2 2 5 2" xfId="22020" xr:uid="{00000000-0005-0000-0000-000028540000}"/>
    <cellStyle name="Millares 3 4 2 2 6" xfId="14214" xr:uid="{00000000-0005-0000-0000-000029540000}"/>
    <cellStyle name="Millares 3 4 2 2 7" xfId="29790" xr:uid="{00000000-0005-0000-0000-00002A540000}"/>
    <cellStyle name="Millares 3 4 2 2 8" xfId="32481" xr:uid="{00000000-0005-0000-0000-00002B540000}"/>
    <cellStyle name="Millares 3 4 2 2 9" xfId="33639" xr:uid="{00000000-0005-0000-0000-00002C540000}"/>
    <cellStyle name="Millares 3 4 2 20" xfId="33041" xr:uid="{00000000-0005-0000-0000-00002D540000}"/>
    <cellStyle name="Millares 3 4 2 3" xfId="2218" xr:uid="{00000000-0005-0000-0000-00002E540000}"/>
    <cellStyle name="Millares 3 4 2 3 2" xfId="4142" xr:uid="{00000000-0005-0000-0000-00002F540000}"/>
    <cellStyle name="Millares 3 4 2 3 2 2" xfId="16615" xr:uid="{00000000-0005-0000-0000-000030540000}"/>
    <cellStyle name="Millares 3 4 2 3 3" xfId="6093" xr:uid="{00000000-0005-0000-0000-000031540000}"/>
    <cellStyle name="Millares 3 4 2 3 3 2" xfId="18565" xr:uid="{00000000-0005-0000-0000-000032540000}"/>
    <cellStyle name="Millares 3 4 2 3 4" xfId="8023" xr:uid="{00000000-0005-0000-0000-000033540000}"/>
    <cellStyle name="Millares 3 4 2 3 4 2" xfId="20494" xr:uid="{00000000-0005-0000-0000-000034540000}"/>
    <cellStyle name="Millares 3 4 2 3 5" xfId="10029" xr:uid="{00000000-0005-0000-0000-000035540000}"/>
    <cellStyle name="Millares 3 4 2 3 5 2" xfId="22498" xr:uid="{00000000-0005-0000-0000-000036540000}"/>
    <cellStyle name="Millares 3 4 2 3 6" xfId="14694" xr:uid="{00000000-0005-0000-0000-000037540000}"/>
    <cellStyle name="Millares 3 4 2 4" xfId="2701" xr:uid="{00000000-0005-0000-0000-000038540000}"/>
    <cellStyle name="Millares 3 4 2 4 2" xfId="4622" xr:uid="{00000000-0005-0000-0000-000039540000}"/>
    <cellStyle name="Millares 3 4 2 4 2 2" xfId="17095" xr:uid="{00000000-0005-0000-0000-00003A540000}"/>
    <cellStyle name="Millares 3 4 2 4 3" xfId="6577" xr:uid="{00000000-0005-0000-0000-00003B540000}"/>
    <cellStyle name="Millares 3 4 2 4 3 2" xfId="19049" xr:uid="{00000000-0005-0000-0000-00003C540000}"/>
    <cellStyle name="Millares 3 4 2 4 4" xfId="8503" xr:uid="{00000000-0005-0000-0000-00003D540000}"/>
    <cellStyle name="Millares 3 4 2 4 4 2" xfId="20974" xr:uid="{00000000-0005-0000-0000-00003E540000}"/>
    <cellStyle name="Millares 3 4 2 4 5" xfId="10508" xr:uid="{00000000-0005-0000-0000-00003F540000}"/>
    <cellStyle name="Millares 3 4 2 4 5 2" xfId="22977" xr:uid="{00000000-0005-0000-0000-000040540000}"/>
    <cellStyle name="Millares 3 4 2 4 6" xfId="15174" xr:uid="{00000000-0005-0000-0000-000041540000}"/>
    <cellStyle name="Millares 3 4 2 5" xfId="1259" xr:uid="{00000000-0005-0000-0000-000042540000}"/>
    <cellStyle name="Millares 3 4 2 5 2" xfId="13735" xr:uid="{00000000-0005-0000-0000-000043540000}"/>
    <cellStyle name="Millares 3 4 2 6" xfId="3183" xr:uid="{00000000-0005-0000-0000-000044540000}"/>
    <cellStyle name="Millares 3 4 2 6 2" xfId="15656" xr:uid="{00000000-0005-0000-0000-000045540000}"/>
    <cellStyle name="Millares 3 4 2 7" xfId="5134" xr:uid="{00000000-0005-0000-0000-000046540000}"/>
    <cellStyle name="Millares 3 4 2 7 2" xfId="17605" xr:uid="{00000000-0005-0000-0000-000047540000}"/>
    <cellStyle name="Millares 3 4 2 8" xfId="7064" xr:uid="{00000000-0005-0000-0000-000048540000}"/>
    <cellStyle name="Millares 3 4 2 8 2" xfId="19535" xr:uid="{00000000-0005-0000-0000-000049540000}"/>
    <cellStyle name="Millares 3 4 2 9" xfId="9076" xr:uid="{00000000-0005-0000-0000-00004A540000}"/>
    <cellStyle name="Millares 3 4 2 9 2" xfId="21545" xr:uid="{00000000-0005-0000-0000-00004B540000}"/>
    <cellStyle name="Millares 3 4 3" xfId="12007" xr:uid="{00000000-0005-0000-0000-00004C540000}"/>
    <cellStyle name="Millares 3 5" xfId="214" xr:uid="{00000000-0005-0000-0000-00004D540000}"/>
    <cellStyle name="Millares 3 5 10" xfId="8767" xr:uid="{00000000-0005-0000-0000-00004E540000}"/>
    <cellStyle name="Millares 3 5 10 2" xfId="21236" xr:uid="{00000000-0005-0000-0000-00004F540000}"/>
    <cellStyle name="Millares 3 5 11" xfId="10672" xr:uid="{00000000-0005-0000-0000-000050540000}"/>
    <cellStyle name="Millares 3 5 11 2" xfId="23138" xr:uid="{00000000-0005-0000-0000-000051540000}"/>
    <cellStyle name="Millares 3 5 12" xfId="11152" xr:uid="{00000000-0005-0000-0000-000052540000}"/>
    <cellStyle name="Millares 3 5 12 2" xfId="23617" xr:uid="{00000000-0005-0000-0000-000053540000}"/>
    <cellStyle name="Millares 3 5 13" xfId="12293" xr:uid="{00000000-0005-0000-0000-000054540000}"/>
    <cellStyle name="Millares 3 5 13 2" xfId="24127" xr:uid="{00000000-0005-0000-0000-000055540000}"/>
    <cellStyle name="Millares 3 5 14" xfId="12932" xr:uid="{00000000-0005-0000-0000-000056540000}"/>
    <cellStyle name="Millares 3 5 15" xfId="24835" xr:uid="{00000000-0005-0000-0000-000057540000}"/>
    <cellStyle name="Millares 3 5 16" xfId="25459" xr:uid="{00000000-0005-0000-0000-000058540000}"/>
    <cellStyle name="Millares 3 5 17" xfId="26925" xr:uid="{00000000-0005-0000-0000-000059540000}"/>
    <cellStyle name="Millares 3 5 18" xfId="27885" xr:uid="{00000000-0005-0000-0000-00005A540000}"/>
    <cellStyle name="Millares 3 5 19" xfId="28602" xr:uid="{00000000-0005-0000-0000-00005B540000}"/>
    <cellStyle name="Millares 3 5 2" xfId="399" xr:uid="{00000000-0005-0000-0000-00005C540000}"/>
    <cellStyle name="Millares 3 5 2 10" xfId="10850" xr:uid="{00000000-0005-0000-0000-00005D540000}"/>
    <cellStyle name="Millares 3 5 2 10 2" xfId="23316" xr:uid="{00000000-0005-0000-0000-00005E540000}"/>
    <cellStyle name="Millares 3 5 2 11" xfId="11330" xr:uid="{00000000-0005-0000-0000-00005F540000}"/>
    <cellStyle name="Millares 3 5 2 11 2" xfId="23795" xr:uid="{00000000-0005-0000-0000-000060540000}"/>
    <cellStyle name="Millares 3 5 2 12" xfId="12471" xr:uid="{00000000-0005-0000-0000-000061540000}"/>
    <cellStyle name="Millares 3 5 2 12 2" xfId="24305" xr:uid="{00000000-0005-0000-0000-000062540000}"/>
    <cellStyle name="Millares 3 5 2 13" xfId="13110" xr:uid="{00000000-0005-0000-0000-000063540000}"/>
    <cellStyle name="Millares 3 5 2 14" xfId="25013" xr:uid="{00000000-0005-0000-0000-000064540000}"/>
    <cellStyle name="Millares 3 5 2 15" xfId="25641" xr:uid="{00000000-0005-0000-0000-000065540000}"/>
    <cellStyle name="Millares 3 5 2 16" xfId="27104" xr:uid="{00000000-0005-0000-0000-000066540000}"/>
    <cellStyle name="Millares 3 5 2 17" xfId="28063" xr:uid="{00000000-0005-0000-0000-000067540000}"/>
    <cellStyle name="Millares 3 5 2 18" xfId="28783" xr:uid="{00000000-0005-0000-0000-000068540000}"/>
    <cellStyle name="Millares 3 5 2 19" xfId="31727" xr:uid="{00000000-0005-0000-0000-000069540000}"/>
    <cellStyle name="Millares 3 5 2 2" xfId="1595" xr:uid="{00000000-0005-0000-0000-00006A540000}"/>
    <cellStyle name="Millares 3 5 2 2 2" xfId="3519" xr:uid="{00000000-0005-0000-0000-00006B540000}"/>
    <cellStyle name="Millares 3 5 2 2 2 2" xfId="15992" xr:uid="{00000000-0005-0000-0000-00006C540000}"/>
    <cellStyle name="Millares 3 5 2 2 3" xfId="5470" xr:uid="{00000000-0005-0000-0000-00006D540000}"/>
    <cellStyle name="Millares 3 5 2 2 3 2" xfId="17942" xr:uid="{00000000-0005-0000-0000-00006E540000}"/>
    <cellStyle name="Millares 3 5 2 2 4" xfId="7400" xr:uid="{00000000-0005-0000-0000-00006F540000}"/>
    <cellStyle name="Millares 3 5 2 2 4 2" xfId="19871" xr:uid="{00000000-0005-0000-0000-000070540000}"/>
    <cellStyle name="Millares 3 5 2 2 5" xfId="9410" xr:uid="{00000000-0005-0000-0000-000071540000}"/>
    <cellStyle name="Millares 3 5 2 2 5 2" xfId="21879" xr:uid="{00000000-0005-0000-0000-000072540000}"/>
    <cellStyle name="Millares 3 5 2 2 6" xfId="14071" xr:uid="{00000000-0005-0000-0000-000073540000}"/>
    <cellStyle name="Millares 3 5 2 2 7" xfId="29618" xr:uid="{00000000-0005-0000-0000-000074540000}"/>
    <cellStyle name="Millares 3 5 2 2 8" xfId="32337" xr:uid="{00000000-0005-0000-0000-000075540000}"/>
    <cellStyle name="Millares 3 5 2 2 9" xfId="33495" xr:uid="{00000000-0005-0000-0000-000076540000}"/>
    <cellStyle name="Millares 3 5 2 20" xfId="32898" xr:uid="{00000000-0005-0000-0000-000077540000}"/>
    <cellStyle name="Millares 3 5 2 3" xfId="2075" xr:uid="{00000000-0005-0000-0000-000078540000}"/>
    <cellStyle name="Millares 3 5 2 3 2" xfId="3999" xr:uid="{00000000-0005-0000-0000-000079540000}"/>
    <cellStyle name="Millares 3 5 2 3 2 2" xfId="16472" xr:uid="{00000000-0005-0000-0000-00007A540000}"/>
    <cellStyle name="Millares 3 5 2 3 3" xfId="5950" xr:uid="{00000000-0005-0000-0000-00007B540000}"/>
    <cellStyle name="Millares 3 5 2 3 3 2" xfId="18422" xr:uid="{00000000-0005-0000-0000-00007C540000}"/>
    <cellStyle name="Millares 3 5 2 3 4" xfId="7880" xr:uid="{00000000-0005-0000-0000-00007D540000}"/>
    <cellStyle name="Millares 3 5 2 3 4 2" xfId="20351" xr:uid="{00000000-0005-0000-0000-00007E540000}"/>
    <cellStyle name="Millares 3 5 2 3 5" xfId="9888" xr:uid="{00000000-0005-0000-0000-00007F540000}"/>
    <cellStyle name="Millares 3 5 2 3 5 2" xfId="22357" xr:uid="{00000000-0005-0000-0000-000080540000}"/>
    <cellStyle name="Millares 3 5 2 3 6" xfId="14551" xr:uid="{00000000-0005-0000-0000-000081540000}"/>
    <cellStyle name="Millares 3 5 2 4" xfId="2557" xr:uid="{00000000-0005-0000-0000-000082540000}"/>
    <cellStyle name="Millares 3 5 2 4 2" xfId="4478" xr:uid="{00000000-0005-0000-0000-000083540000}"/>
    <cellStyle name="Millares 3 5 2 4 2 2" xfId="16951" xr:uid="{00000000-0005-0000-0000-000084540000}"/>
    <cellStyle name="Millares 3 5 2 4 3" xfId="6433" xr:uid="{00000000-0005-0000-0000-000085540000}"/>
    <cellStyle name="Millares 3 5 2 4 3 2" xfId="18905" xr:uid="{00000000-0005-0000-0000-000086540000}"/>
    <cellStyle name="Millares 3 5 2 4 4" xfId="8359" xr:uid="{00000000-0005-0000-0000-000087540000}"/>
    <cellStyle name="Millares 3 5 2 4 4 2" xfId="20830" xr:uid="{00000000-0005-0000-0000-000088540000}"/>
    <cellStyle name="Millares 3 5 2 4 5" xfId="10365" xr:uid="{00000000-0005-0000-0000-000089540000}"/>
    <cellStyle name="Millares 3 5 2 4 5 2" xfId="22834" xr:uid="{00000000-0005-0000-0000-00008A540000}"/>
    <cellStyle name="Millares 3 5 2 4 6" xfId="15030" xr:uid="{00000000-0005-0000-0000-00008B540000}"/>
    <cellStyle name="Millares 3 5 2 5" xfId="1115" xr:uid="{00000000-0005-0000-0000-00008C540000}"/>
    <cellStyle name="Millares 3 5 2 5 2" xfId="13591" xr:uid="{00000000-0005-0000-0000-00008D540000}"/>
    <cellStyle name="Millares 3 5 2 6" xfId="3039" xr:uid="{00000000-0005-0000-0000-00008E540000}"/>
    <cellStyle name="Millares 3 5 2 6 2" xfId="15512" xr:uid="{00000000-0005-0000-0000-00008F540000}"/>
    <cellStyle name="Millares 3 5 2 7" xfId="4977" xr:uid="{00000000-0005-0000-0000-000090540000}"/>
    <cellStyle name="Millares 3 5 2 7 2" xfId="17449" xr:uid="{00000000-0005-0000-0000-000091540000}"/>
    <cellStyle name="Millares 3 5 2 8" xfId="6917" xr:uid="{00000000-0005-0000-0000-000092540000}"/>
    <cellStyle name="Millares 3 5 2 8 2" xfId="19388" xr:uid="{00000000-0005-0000-0000-000093540000}"/>
    <cellStyle name="Millares 3 5 2 9" xfId="8936" xr:uid="{00000000-0005-0000-0000-000094540000}"/>
    <cellStyle name="Millares 3 5 2 9 2" xfId="21405" xr:uid="{00000000-0005-0000-0000-000095540000}"/>
    <cellStyle name="Millares 3 5 20" xfId="31549" xr:uid="{00000000-0005-0000-0000-000096540000}"/>
    <cellStyle name="Millares 3 5 21" xfId="32720" xr:uid="{00000000-0005-0000-0000-000097540000}"/>
    <cellStyle name="Millares 3 5 3" xfId="1417" xr:uid="{00000000-0005-0000-0000-000098540000}"/>
    <cellStyle name="Millares 3 5 3 2" xfId="3341" xr:uid="{00000000-0005-0000-0000-000099540000}"/>
    <cellStyle name="Millares 3 5 3 2 2" xfId="15814" xr:uid="{00000000-0005-0000-0000-00009A540000}"/>
    <cellStyle name="Millares 3 5 3 3" xfId="5293" xr:uid="{00000000-0005-0000-0000-00009B540000}"/>
    <cellStyle name="Millares 3 5 3 3 2" xfId="17764" xr:uid="{00000000-0005-0000-0000-00009C540000}"/>
    <cellStyle name="Millares 3 5 3 4" xfId="7222" xr:uid="{00000000-0005-0000-0000-00009D540000}"/>
    <cellStyle name="Millares 3 5 3 4 2" xfId="19693" xr:uid="{00000000-0005-0000-0000-00009E540000}"/>
    <cellStyle name="Millares 3 5 3 5" xfId="9232" xr:uid="{00000000-0005-0000-0000-00009F540000}"/>
    <cellStyle name="Millares 3 5 3 5 2" xfId="21701" xr:uid="{00000000-0005-0000-0000-0000A0540000}"/>
    <cellStyle name="Millares 3 5 3 6" xfId="11771" xr:uid="{00000000-0005-0000-0000-0000A1540000}"/>
    <cellStyle name="Millares 3 5 3 7" xfId="13893" xr:uid="{00000000-0005-0000-0000-0000A2540000}"/>
    <cellStyle name="Millares 3 5 4" xfId="1897" xr:uid="{00000000-0005-0000-0000-0000A3540000}"/>
    <cellStyle name="Millares 3 5 4 2" xfId="3821" xr:uid="{00000000-0005-0000-0000-0000A4540000}"/>
    <cellStyle name="Millares 3 5 4 2 2" xfId="16294" xr:uid="{00000000-0005-0000-0000-0000A5540000}"/>
    <cellStyle name="Millares 3 5 4 3" xfId="5772" xr:uid="{00000000-0005-0000-0000-0000A6540000}"/>
    <cellStyle name="Millares 3 5 4 3 2" xfId="18244" xr:uid="{00000000-0005-0000-0000-0000A7540000}"/>
    <cellStyle name="Millares 3 5 4 4" xfId="7702" xr:uid="{00000000-0005-0000-0000-0000A8540000}"/>
    <cellStyle name="Millares 3 5 4 4 2" xfId="20173" xr:uid="{00000000-0005-0000-0000-0000A9540000}"/>
    <cellStyle name="Millares 3 5 4 5" xfId="9710" xr:uid="{00000000-0005-0000-0000-0000AA540000}"/>
    <cellStyle name="Millares 3 5 4 5 2" xfId="22179" xr:uid="{00000000-0005-0000-0000-0000AB540000}"/>
    <cellStyle name="Millares 3 5 4 6" xfId="14373" xr:uid="{00000000-0005-0000-0000-0000AC540000}"/>
    <cellStyle name="Millares 3 5 4 7" xfId="29440" xr:uid="{00000000-0005-0000-0000-0000AD540000}"/>
    <cellStyle name="Millares 3 5 4 8" xfId="32159" xr:uid="{00000000-0005-0000-0000-0000AE540000}"/>
    <cellStyle name="Millares 3 5 4 9" xfId="33317" xr:uid="{00000000-0005-0000-0000-0000AF540000}"/>
    <cellStyle name="Millares 3 5 5" xfId="2379" xr:uid="{00000000-0005-0000-0000-0000B0540000}"/>
    <cellStyle name="Millares 3 5 5 2" xfId="4300" xr:uid="{00000000-0005-0000-0000-0000B1540000}"/>
    <cellStyle name="Millares 3 5 5 2 2" xfId="16773" xr:uid="{00000000-0005-0000-0000-0000B2540000}"/>
    <cellStyle name="Millares 3 5 5 3" xfId="6255" xr:uid="{00000000-0005-0000-0000-0000B3540000}"/>
    <cellStyle name="Millares 3 5 5 3 2" xfId="18727" xr:uid="{00000000-0005-0000-0000-0000B4540000}"/>
    <cellStyle name="Millares 3 5 5 4" xfId="8181" xr:uid="{00000000-0005-0000-0000-0000B5540000}"/>
    <cellStyle name="Millares 3 5 5 4 2" xfId="20652" xr:uid="{00000000-0005-0000-0000-0000B6540000}"/>
    <cellStyle name="Millares 3 5 5 5" xfId="10187" xr:uid="{00000000-0005-0000-0000-0000B7540000}"/>
    <cellStyle name="Millares 3 5 5 5 2" xfId="22656" xr:uid="{00000000-0005-0000-0000-0000B8540000}"/>
    <cellStyle name="Millares 3 5 5 6" xfId="14852" xr:uid="{00000000-0005-0000-0000-0000B9540000}"/>
    <cellStyle name="Millares 3 5 6" xfId="937" xr:uid="{00000000-0005-0000-0000-0000BA540000}"/>
    <cellStyle name="Millares 3 5 6 2" xfId="13413" xr:uid="{00000000-0005-0000-0000-0000BB540000}"/>
    <cellStyle name="Millares 3 5 7" xfId="2861" xr:uid="{00000000-0005-0000-0000-0000BC540000}"/>
    <cellStyle name="Millares 3 5 7 2" xfId="15334" xr:uid="{00000000-0005-0000-0000-0000BD540000}"/>
    <cellStyle name="Millares 3 5 8" xfId="4799" xr:uid="{00000000-0005-0000-0000-0000BE540000}"/>
    <cellStyle name="Millares 3 5 8 2" xfId="17271" xr:uid="{00000000-0005-0000-0000-0000BF540000}"/>
    <cellStyle name="Millares 3 5 9" xfId="6739" xr:uid="{00000000-0005-0000-0000-0000C0540000}"/>
    <cellStyle name="Millares 3 5 9 2" xfId="19210" xr:uid="{00000000-0005-0000-0000-0000C1540000}"/>
    <cellStyle name="Millares 3 6" xfId="243" xr:uid="{00000000-0005-0000-0000-0000C2540000}"/>
    <cellStyle name="Millares 3 6 10" xfId="8795" xr:uid="{00000000-0005-0000-0000-0000C3540000}"/>
    <cellStyle name="Millares 3 6 10 2" xfId="21264" xr:uid="{00000000-0005-0000-0000-0000C4540000}"/>
    <cellStyle name="Millares 3 6 11" xfId="10701" xr:uid="{00000000-0005-0000-0000-0000C5540000}"/>
    <cellStyle name="Millares 3 6 11 2" xfId="23167" xr:uid="{00000000-0005-0000-0000-0000C6540000}"/>
    <cellStyle name="Millares 3 6 12" xfId="11181" xr:uid="{00000000-0005-0000-0000-0000C7540000}"/>
    <cellStyle name="Millares 3 6 12 2" xfId="23646" xr:uid="{00000000-0005-0000-0000-0000C8540000}"/>
    <cellStyle name="Millares 3 6 13" xfId="12322" xr:uid="{00000000-0005-0000-0000-0000C9540000}"/>
    <cellStyle name="Millares 3 6 13 2" xfId="24156" xr:uid="{00000000-0005-0000-0000-0000CA540000}"/>
    <cellStyle name="Millares 3 6 14" xfId="12961" xr:uid="{00000000-0005-0000-0000-0000CB540000}"/>
    <cellStyle name="Millares 3 6 15" xfId="24864" xr:uid="{00000000-0005-0000-0000-0000CC540000}"/>
    <cellStyle name="Millares 3 6 16" xfId="25488" xr:uid="{00000000-0005-0000-0000-0000CD540000}"/>
    <cellStyle name="Millares 3 6 17" xfId="26954" xr:uid="{00000000-0005-0000-0000-0000CE540000}"/>
    <cellStyle name="Millares 3 6 18" xfId="27914" xr:uid="{00000000-0005-0000-0000-0000CF540000}"/>
    <cellStyle name="Millares 3 6 19" xfId="28631" xr:uid="{00000000-0005-0000-0000-0000D0540000}"/>
    <cellStyle name="Millares 3 6 2" xfId="428" xr:uid="{00000000-0005-0000-0000-0000D1540000}"/>
    <cellStyle name="Millares 3 6 2 10" xfId="10879" xr:uid="{00000000-0005-0000-0000-0000D2540000}"/>
    <cellStyle name="Millares 3 6 2 10 2" xfId="23345" xr:uid="{00000000-0005-0000-0000-0000D3540000}"/>
    <cellStyle name="Millares 3 6 2 11" xfId="11359" xr:uid="{00000000-0005-0000-0000-0000D4540000}"/>
    <cellStyle name="Millares 3 6 2 11 2" xfId="23824" xr:uid="{00000000-0005-0000-0000-0000D5540000}"/>
    <cellStyle name="Millares 3 6 2 12" xfId="12500" xr:uid="{00000000-0005-0000-0000-0000D6540000}"/>
    <cellStyle name="Millares 3 6 2 12 2" xfId="24334" xr:uid="{00000000-0005-0000-0000-0000D7540000}"/>
    <cellStyle name="Millares 3 6 2 13" xfId="13139" xr:uid="{00000000-0005-0000-0000-0000D8540000}"/>
    <cellStyle name="Millares 3 6 2 14" xfId="25042" xr:uid="{00000000-0005-0000-0000-0000D9540000}"/>
    <cellStyle name="Millares 3 6 2 15" xfId="25670" xr:uid="{00000000-0005-0000-0000-0000DA540000}"/>
    <cellStyle name="Millares 3 6 2 16" xfId="27133" xr:uid="{00000000-0005-0000-0000-0000DB540000}"/>
    <cellStyle name="Millares 3 6 2 17" xfId="28092" xr:uid="{00000000-0005-0000-0000-0000DC540000}"/>
    <cellStyle name="Millares 3 6 2 18" xfId="28812" xr:uid="{00000000-0005-0000-0000-0000DD540000}"/>
    <cellStyle name="Millares 3 6 2 19" xfId="31756" xr:uid="{00000000-0005-0000-0000-0000DE540000}"/>
    <cellStyle name="Millares 3 6 2 2" xfId="1624" xr:uid="{00000000-0005-0000-0000-0000DF540000}"/>
    <cellStyle name="Millares 3 6 2 2 2" xfId="3548" xr:uid="{00000000-0005-0000-0000-0000E0540000}"/>
    <cellStyle name="Millares 3 6 2 2 2 2" xfId="16021" xr:uid="{00000000-0005-0000-0000-0000E1540000}"/>
    <cellStyle name="Millares 3 6 2 2 3" xfId="5499" xr:uid="{00000000-0005-0000-0000-0000E2540000}"/>
    <cellStyle name="Millares 3 6 2 2 3 2" xfId="17971" xr:uid="{00000000-0005-0000-0000-0000E3540000}"/>
    <cellStyle name="Millares 3 6 2 2 4" xfId="7429" xr:uid="{00000000-0005-0000-0000-0000E4540000}"/>
    <cellStyle name="Millares 3 6 2 2 4 2" xfId="19900" xr:uid="{00000000-0005-0000-0000-0000E5540000}"/>
    <cellStyle name="Millares 3 6 2 2 5" xfId="9439" xr:uid="{00000000-0005-0000-0000-0000E6540000}"/>
    <cellStyle name="Millares 3 6 2 2 5 2" xfId="21908" xr:uid="{00000000-0005-0000-0000-0000E7540000}"/>
    <cellStyle name="Millares 3 6 2 2 6" xfId="14100" xr:uid="{00000000-0005-0000-0000-0000E8540000}"/>
    <cellStyle name="Millares 3 6 2 2 7" xfId="29647" xr:uid="{00000000-0005-0000-0000-0000E9540000}"/>
    <cellStyle name="Millares 3 6 2 2 8" xfId="32366" xr:uid="{00000000-0005-0000-0000-0000EA540000}"/>
    <cellStyle name="Millares 3 6 2 2 9" xfId="33524" xr:uid="{00000000-0005-0000-0000-0000EB540000}"/>
    <cellStyle name="Millares 3 6 2 20" xfId="32927" xr:uid="{00000000-0005-0000-0000-0000EC540000}"/>
    <cellStyle name="Millares 3 6 2 3" xfId="2104" xr:uid="{00000000-0005-0000-0000-0000ED540000}"/>
    <cellStyle name="Millares 3 6 2 3 2" xfId="4028" xr:uid="{00000000-0005-0000-0000-0000EE540000}"/>
    <cellStyle name="Millares 3 6 2 3 2 2" xfId="16501" xr:uid="{00000000-0005-0000-0000-0000EF540000}"/>
    <cellStyle name="Millares 3 6 2 3 3" xfId="5979" xr:uid="{00000000-0005-0000-0000-0000F0540000}"/>
    <cellStyle name="Millares 3 6 2 3 3 2" xfId="18451" xr:uid="{00000000-0005-0000-0000-0000F1540000}"/>
    <cellStyle name="Millares 3 6 2 3 4" xfId="7909" xr:uid="{00000000-0005-0000-0000-0000F2540000}"/>
    <cellStyle name="Millares 3 6 2 3 4 2" xfId="20380" xr:uid="{00000000-0005-0000-0000-0000F3540000}"/>
    <cellStyle name="Millares 3 6 2 3 5" xfId="9917" xr:uid="{00000000-0005-0000-0000-0000F4540000}"/>
    <cellStyle name="Millares 3 6 2 3 5 2" xfId="22386" xr:uid="{00000000-0005-0000-0000-0000F5540000}"/>
    <cellStyle name="Millares 3 6 2 3 6" xfId="14580" xr:uid="{00000000-0005-0000-0000-0000F6540000}"/>
    <cellStyle name="Millares 3 6 2 4" xfId="2586" xr:uid="{00000000-0005-0000-0000-0000F7540000}"/>
    <cellStyle name="Millares 3 6 2 4 2" xfId="4507" xr:uid="{00000000-0005-0000-0000-0000F8540000}"/>
    <cellStyle name="Millares 3 6 2 4 2 2" xfId="16980" xr:uid="{00000000-0005-0000-0000-0000F9540000}"/>
    <cellStyle name="Millares 3 6 2 4 3" xfId="6462" xr:uid="{00000000-0005-0000-0000-0000FA540000}"/>
    <cellStyle name="Millares 3 6 2 4 3 2" xfId="18934" xr:uid="{00000000-0005-0000-0000-0000FB540000}"/>
    <cellStyle name="Millares 3 6 2 4 4" xfId="8388" xr:uid="{00000000-0005-0000-0000-0000FC540000}"/>
    <cellStyle name="Millares 3 6 2 4 4 2" xfId="20859" xr:uid="{00000000-0005-0000-0000-0000FD540000}"/>
    <cellStyle name="Millares 3 6 2 4 5" xfId="10394" xr:uid="{00000000-0005-0000-0000-0000FE540000}"/>
    <cellStyle name="Millares 3 6 2 4 5 2" xfId="22863" xr:uid="{00000000-0005-0000-0000-0000FF540000}"/>
    <cellStyle name="Millares 3 6 2 4 6" xfId="15059" xr:uid="{00000000-0005-0000-0000-000000550000}"/>
    <cellStyle name="Millares 3 6 2 5" xfId="1144" xr:uid="{00000000-0005-0000-0000-000001550000}"/>
    <cellStyle name="Millares 3 6 2 5 2" xfId="13620" xr:uid="{00000000-0005-0000-0000-000002550000}"/>
    <cellStyle name="Millares 3 6 2 6" xfId="3068" xr:uid="{00000000-0005-0000-0000-000003550000}"/>
    <cellStyle name="Millares 3 6 2 6 2" xfId="15541" xr:uid="{00000000-0005-0000-0000-000004550000}"/>
    <cellStyle name="Millares 3 6 2 7" xfId="5006" xr:uid="{00000000-0005-0000-0000-000005550000}"/>
    <cellStyle name="Millares 3 6 2 7 2" xfId="17478" xr:uid="{00000000-0005-0000-0000-000006550000}"/>
    <cellStyle name="Millares 3 6 2 8" xfId="6946" xr:uid="{00000000-0005-0000-0000-000007550000}"/>
    <cellStyle name="Millares 3 6 2 8 2" xfId="19417" xr:uid="{00000000-0005-0000-0000-000008550000}"/>
    <cellStyle name="Millares 3 6 2 9" xfId="8965" xr:uid="{00000000-0005-0000-0000-000009550000}"/>
    <cellStyle name="Millares 3 6 2 9 2" xfId="21434" xr:uid="{00000000-0005-0000-0000-00000A550000}"/>
    <cellStyle name="Millares 3 6 20" xfId="31578" xr:uid="{00000000-0005-0000-0000-00000B550000}"/>
    <cellStyle name="Millares 3 6 21" xfId="32749" xr:uid="{00000000-0005-0000-0000-00000C550000}"/>
    <cellStyle name="Millares 3 6 3" xfId="1446" xr:uid="{00000000-0005-0000-0000-00000D550000}"/>
    <cellStyle name="Millares 3 6 3 2" xfId="3370" xr:uid="{00000000-0005-0000-0000-00000E550000}"/>
    <cellStyle name="Millares 3 6 3 2 2" xfId="15843" xr:uid="{00000000-0005-0000-0000-00000F550000}"/>
    <cellStyle name="Millares 3 6 3 3" xfId="5322" xr:uid="{00000000-0005-0000-0000-000010550000}"/>
    <cellStyle name="Millares 3 6 3 3 2" xfId="17793" xr:uid="{00000000-0005-0000-0000-000011550000}"/>
    <cellStyle name="Millares 3 6 3 4" xfId="7251" xr:uid="{00000000-0005-0000-0000-000012550000}"/>
    <cellStyle name="Millares 3 6 3 4 2" xfId="19722" xr:uid="{00000000-0005-0000-0000-000013550000}"/>
    <cellStyle name="Millares 3 6 3 5" xfId="9261" xr:uid="{00000000-0005-0000-0000-000014550000}"/>
    <cellStyle name="Millares 3 6 3 5 2" xfId="21730" xr:uid="{00000000-0005-0000-0000-000015550000}"/>
    <cellStyle name="Millares 3 6 3 6" xfId="13922" xr:uid="{00000000-0005-0000-0000-000016550000}"/>
    <cellStyle name="Millares 3 6 3 7" xfId="29469" xr:uid="{00000000-0005-0000-0000-000017550000}"/>
    <cellStyle name="Millares 3 6 3 8" xfId="32188" xr:uid="{00000000-0005-0000-0000-000018550000}"/>
    <cellStyle name="Millares 3 6 3 9" xfId="33346" xr:uid="{00000000-0005-0000-0000-000019550000}"/>
    <cellStyle name="Millares 3 6 4" xfId="1926" xr:uid="{00000000-0005-0000-0000-00001A550000}"/>
    <cellStyle name="Millares 3 6 4 2" xfId="3850" xr:uid="{00000000-0005-0000-0000-00001B550000}"/>
    <cellStyle name="Millares 3 6 4 2 2" xfId="16323" xr:uid="{00000000-0005-0000-0000-00001C550000}"/>
    <cellStyle name="Millares 3 6 4 3" xfId="5801" xr:uid="{00000000-0005-0000-0000-00001D550000}"/>
    <cellStyle name="Millares 3 6 4 3 2" xfId="18273" xr:uid="{00000000-0005-0000-0000-00001E550000}"/>
    <cellStyle name="Millares 3 6 4 4" xfId="7731" xr:uid="{00000000-0005-0000-0000-00001F550000}"/>
    <cellStyle name="Millares 3 6 4 4 2" xfId="20202" xr:uid="{00000000-0005-0000-0000-000020550000}"/>
    <cellStyle name="Millares 3 6 4 5" xfId="9739" xr:uid="{00000000-0005-0000-0000-000021550000}"/>
    <cellStyle name="Millares 3 6 4 5 2" xfId="22208" xr:uid="{00000000-0005-0000-0000-000022550000}"/>
    <cellStyle name="Millares 3 6 4 6" xfId="14402" xr:uid="{00000000-0005-0000-0000-000023550000}"/>
    <cellStyle name="Millares 3 6 5" xfId="2408" xr:uid="{00000000-0005-0000-0000-000024550000}"/>
    <cellStyle name="Millares 3 6 5 2" xfId="4329" xr:uid="{00000000-0005-0000-0000-000025550000}"/>
    <cellStyle name="Millares 3 6 5 2 2" xfId="16802" xr:uid="{00000000-0005-0000-0000-000026550000}"/>
    <cellStyle name="Millares 3 6 5 3" xfId="6284" xr:uid="{00000000-0005-0000-0000-000027550000}"/>
    <cellStyle name="Millares 3 6 5 3 2" xfId="18756" xr:uid="{00000000-0005-0000-0000-000028550000}"/>
    <cellStyle name="Millares 3 6 5 4" xfId="8210" xr:uid="{00000000-0005-0000-0000-000029550000}"/>
    <cellStyle name="Millares 3 6 5 4 2" xfId="20681" xr:uid="{00000000-0005-0000-0000-00002A550000}"/>
    <cellStyle name="Millares 3 6 5 5" xfId="10216" xr:uid="{00000000-0005-0000-0000-00002B550000}"/>
    <cellStyle name="Millares 3 6 5 5 2" xfId="22685" xr:uid="{00000000-0005-0000-0000-00002C550000}"/>
    <cellStyle name="Millares 3 6 5 6" xfId="14881" xr:uid="{00000000-0005-0000-0000-00002D550000}"/>
    <cellStyle name="Millares 3 6 6" xfId="966" xr:uid="{00000000-0005-0000-0000-00002E550000}"/>
    <cellStyle name="Millares 3 6 6 2" xfId="13442" xr:uid="{00000000-0005-0000-0000-00002F550000}"/>
    <cellStyle name="Millares 3 6 7" xfId="2890" xr:uid="{00000000-0005-0000-0000-000030550000}"/>
    <cellStyle name="Millares 3 6 7 2" xfId="15363" xr:uid="{00000000-0005-0000-0000-000031550000}"/>
    <cellStyle name="Millares 3 6 8" xfId="4828" xr:uid="{00000000-0005-0000-0000-000032550000}"/>
    <cellStyle name="Millares 3 6 8 2" xfId="17300" xr:uid="{00000000-0005-0000-0000-000033550000}"/>
    <cellStyle name="Millares 3 6 9" xfId="6768" xr:uid="{00000000-0005-0000-0000-000034550000}"/>
    <cellStyle name="Millares 3 6 9 2" xfId="19239" xr:uid="{00000000-0005-0000-0000-000035550000}"/>
    <cellStyle name="Millares 3 7" xfId="286" xr:uid="{00000000-0005-0000-0000-000036550000}"/>
    <cellStyle name="Millares 3 7 10" xfId="10737" xr:uid="{00000000-0005-0000-0000-000037550000}"/>
    <cellStyle name="Millares 3 7 10 2" xfId="23203" xr:uid="{00000000-0005-0000-0000-000038550000}"/>
    <cellStyle name="Millares 3 7 11" xfId="11217" xr:uid="{00000000-0005-0000-0000-000039550000}"/>
    <cellStyle name="Millares 3 7 11 2" xfId="23682" xr:uid="{00000000-0005-0000-0000-00003A550000}"/>
    <cellStyle name="Millares 3 7 12" xfId="12358" xr:uid="{00000000-0005-0000-0000-00003B550000}"/>
    <cellStyle name="Millares 3 7 12 2" xfId="24192" xr:uid="{00000000-0005-0000-0000-00003C550000}"/>
    <cellStyle name="Millares 3 7 13" xfId="12997" xr:uid="{00000000-0005-0000-0000-00003D550000}"/>
    <cellStyle name="Millares 3 7 14" xfId="24900" xr:uid="{00000000-0005-0000-0000-00003E550000}"/>
    <cellStyle name="Millares 3 7 15" xfId="25528" xr:uid="{00000000-0005-0000-0000-00003F550000}"/>
    <cellStyle name="Millares 3 7 16" xfId="26991" xr:uid="{00000000-0005-0000-0000-000040550000}"/>
    <cellStyle name="Millares 3 7 17" xfId="27950" xr:uid="{00000000-0005-0000-0000-000041550000}"/>
    <cellStyle name="Millares 3 7 18" xfId="28670" xr:uid="{00000000-0005-0000-0000-000042550000}"/>
    <cellStyle name="Millares 3 7 19" xfId="31614" xr:uid="{00000000-0005-0000-0000-000043550000}"/>
    <cellStyle name="Millares 3 7 2" xfId="1482" xr:uid="{00000000-0005-0000-0000-000044550000}"/>
    <cellStyle name="Millares 3 7 2 2" xfId="3406" xr:uid="{00000000-0005-0000-0000-000045550000}"/>
    <cellStyle name="Millares 3 7 2 2 2" xfId="15879" xr:uid="{00000000-0005-0000-0000-000046550000}"/>
    <cellStyle name="Millares 3 7 2 3" xfId="5358" xr:uid="{00000000-0005-0000-0000-000047550000}"/>
    <cellStyle name="Millares 3 7 2 3 2" xfId="17829" xr:uid="{00000000-0005-0000-0000-000048550000}"/>
    <cellStyle name="Millares 3 7 2 4" xfId="7287" xr:uid="{00000000-0005-0000-0000-000049550000}"/>
    <cellStyle name="Millares 3 7 2 4 2" xfId="19758" xr:uid="{00000000-0005-0000-0000-00004A550000}"/>
    <cellStyle name="Millares 3 7 2 5" xfId="9297" xr:uid="{00000000-0005-0000-0000-00004B550000}"/>
    <cellStyle name="Millares 3 7 2 5 2" xfId="21766" xr:uid="{00000000-0005-0000-0000-00004C550000}"/>
    <cellStyle name="Millares 3 7 2 6" xfId="13958" xr:uid="{00000000-0005-0000-0000-00004D550000}"/>
    <cellStyle name="Millares 3 7 2 7" xfId="29505" xr:uid="{00000000-0005-0000-0000-00004E550000}"/>
    <cellStyle name="Millares 3 7 2 8" xfId="32224" xr:uid="{00000000-0005-0000-0000-00004F550000}"/>
    <cellStyle name="Millares 3 7 2 9" xfId="33382" xr:uid="{00000000-0005-0000-0000-000050550000}"/>
    <cellStyle name="Millares 3 7 20" xfId="32785" xr:uid="{00000000-0005-0000-0000-000051550000}"/>
    <cellStyle name="Millares 3 7 3" xfId="1962" xr:uid="{00000000-0005-0000-0000-000052550000}"/>
    <cellStyle name="Millares 3 7 3 2" xfId="3886" xr:uid="{00000000-0005-0000-0000-000053550000}"/>
    <cellStyle name="Millares 3 7 3 2 2" xfId="16359" xr:uid="{00000000-0005-0000-0000-000054550000}"/>
    <cellStyle name="Millares 3 7 3 3" xfId="5837" xr:uid="{00000000-0005-0000-0000-000055550000}"/>
    <cellStyle name="Millares 3 7 3 3 2" xfId="18309" xr:uid="{00000000-0005-0000-0000-000056550000}"/>
    <cellStyle name="Millares 3 7 3 4" xfId="7767" xr:uid="{00000000-0005-0000-0000-000057550000}"/>
    <cellStyle name="Millares 3 7 3 4 2" xfId="20238" xr:uid="{00000000-0005-0000-0000-000058550000}"/>
    <cellStyle name="Millares 3 7 3 5" xfId="9775" xr:uid="{00000000-0005-0000-0000-000059550000}"/>
    <cellStyle name="Millares 3 7 3 5 2" xfId="22244" xr:uid="{00000000-0005-0000-0000-00005A550000}"/>
    <cellStyle name="Millares 3 7 3 6" xfId="14438" xr:uid="{00000000-0005-0000-0000-00005B550000}"/>
    <cellStyle name="Millares 3 7 4" xfId="2444" xr:uid="{00000000-0005-0000-0000-00005C550000}"/>
    <cellStyle name="Millares 3 7 4 2" xfId="4365" xr:uid="{00000000-0005-0000-0000-00005D550000}"/>
    <cellStyle name="Millares 3 7 4 2 2" xfId="16838" xr:uid="{00000000-0005-0000-0000-00005E550000}"/>
    <cellStyle name="Millares 3 7 4 3" xfId="6320" xr:uid="{00000000-0005-0000-0000-00005F550000}"/>
    <cellStyle name="Millares 3 7 4 3 2" xfId="18792" xr:uid="{00000000-0005-0000-0000-000060550000}"/>
    <cellStyle name="Millares 3 7 4 4" xfId="8246" xr:uid="{00000000-0005-0000-0000-000061550000}"/>
    <cellStyle name="Millares 3 7 4 4 2" xfId="20717" xr:uid="{00000000-0005-0000-0000-000062550000}"/>
    <cellStyle name="Millares 3 7 4 5" xfId="10252" xr:uid="{00000000-0005-0000-0000-000063550000}"/>
    <cellStyle name="Millares 3 7 4 5 2" xfId="22721" xr:uid="{00000000-0005-0000-0000-000064550000}"/>
    <cellStyle name="Millares 3 7 4 6" xfId="14917" xr:uid="{00000000-0005-0000-0000-000065550000}"/>
    <cellStyle name="Millares 3 7 5" xfId="1002" xr:uid="{00000000-0005-0000-0000-000066550000}"/>
    <cellStyle name="Millares 3 7 5 2" xfId="13478" xr:uid="{00000000-0005-0000-0000-000067550000}"/>
    <cellStyle name="Millares 3 7 6" xfId="2926" xr:uid="{00000000-0005-0000-0000-000068550000}"/>
    <cellStyle name="Millares 3 7 6 2" xfId="15399" xr:uid="{00000000-0005-0000-0000-000069550000}"/>
    <cellStyle name="Millares 3 7 7" xfId="4864" xr:uid="{00000000-0005-0000-0000-00006A550000}"/>
    <cellStyle name="Millares 3 7 7 2" xfId="17336" xr:uid="{00000000-0005-0000-0000-00006B550000}"/>
    <cellStyle name="Millares 3 7 8" xfId="6804" xr:uid="{00000000-0005-0000-0000-00006C550000}"/>
    <cellStyle name="Millares 3 7 8 2" xfId="19275" xr:uid="{00000000-0005-0000-0000-00006D550000}"/>
    <cellStyle name="Millares 3 7 9" xfId="8831" xr:uid="{00000000-0005-0000-0000-00006E550000}"/>
    <cellStyle name="Millares 3 7 9 2" xfId="21300" xr:uid="{00000000-0005-0000-0000-00006F550000}"/>
    <cellStyle name="Millares 3 8" xfId="489" xr:uid="{00000000-0005-0000-0000-000070550000}"/>
    <cellStyle name="Millares 3 8 10" xfId="10903" xr:uid="{00000000-0005-0000-0000-000071550000}"/>
    <cellStyle name="Millares 3 8 10 2" xfId="23369" xr:uid="{00000000-0005-0000-0000-000072550000}"/>
    <cellStyle name="Millares 3 8 11" xfId="11383" xr:uid="{00000000-0005-0000-0000-000073550000}"/>
    <cellStyle name="Millares 3 8 11 2" xfId="23848" xr:uid="{00000000-0005-0000-0000-000074550000}"/>
    <cellStyle name="Millares 3 8 12" xfId="12526" xr:uid="{00000000-0005-0000-0000-000075550000}"/>
    <cellStyle name="Millares 3 8 12 2" xfId="24360" xr:uid="{00000000-0005-0000-0000-000076550000}"/>
    <cellStyle name="Millares 3 8 13" xfId="13164" xr:uid="{00000000-0005-0000-0000-000077550000}"/>
    <cellStyle name="Millares 3 8 14" xfId="25066" xr:uid="{00000000-0005-0000-0000-000078550000}"/>
    <cellStyle name="Millares 3 8 15" xfId="25712" xr:uid="{00000000-0005-0000-0000-000079550000}"/>
    <cellStyle name="Millares 3 8 16" xfId="27163" xr:uid="{00000000-0005-0000-0000-00007A550000}"/>
    <cellStyle name="Millares 3 8 17" xfId="28119" xr:uid="{00000000-0005-0000-0000-00007B550000}"/>
    <cellStyle name="Millares 3 8 18" xfId="28842" xr:uid="{00000000-0005-0000-0000-00007C550000}"/>
    <cellStyle name="Millares 3 8 19" xfId="31781" xr:uid="{00000000-0005-0000-0000-00007D550000}"/>
    <cellStyle name="Millares 3 8 2" xfId="1648" xr:uid="{00000000-0005-0000-0000-00007E550000}"/>
    <cellStyle name="Millares 3 8 2 2" xfId="3572" xr:uid="{00000000-0005-0000-0000-00007F550000}"/>
    <cellStyle name="Millares 3 8 2 2 2" xfId="16045" xr:uid="{00000000-0005-0000-0000-000080550000}"/>
    <cellStyle name="Millares 3 8 2 3" xfId="5523" xr:uid="{00000000-0005-0000-0000-000081550000}"/>
    <cellStyle name="Millares 3 8 2 3 2" xfId="17995" xr:uid="{00000000-0005-0000-0000-000082550000}"/>
    <cellStyle name="Millares 3 8 2 4" xfId="7453" xr:uid="{00000000-0005-0000-0000-000083550000}"/>
    <cellStyle name="Millares 3 8 2 4 2" xfId="19924" xr:uid="{00000000-0005-0000-0000-000084550000}"/>
    <cellStyle name="Millares 3 8 2 5" xfId="9463" xr:uid="{00000000-0005-0000-0000-000085550000}"/>
    <cellStyle name="Millares 3 8 2 5 2" xfId="21932" xr:uid="{00000000-0005-0000-0000-000086550000}"/>
    <cellStyle name="Millares 3 8 2 6" xfId="14124" xr:uid="{00000000-0005-0000-0000-000087550000}"/>
    <cellStyle name="Millares 3 8 2 7" xfId="29700" xr:uid="{00000000-0005-0000-0000-000088550000}"/>
    <cellStyle name="Millares 3 8 2 8" xfId="32391" xr:uid="{00000000-0005-0000-0000-000089550000}"/>
    <cellStyle name="Millares 3 8 2 9" xfId="33549" xr:uid="{00000000-0005-0000-0000-00008A550000}"/>
    <cellStyle name="Millares 3 8 20" xfId="32951" xr:uid="{00000000-0005-0000-0000-00008B550000}"/>
    <cellStyle name="Millares 3 8 3" xfId="2128" xr:uid="{00000000-0005-0000-0000-00008C550000}"/>
    <cellStyle name="Millares 3 8 3 2" xfId="4052" xr:uid="{00000000-0005-0000-0000-00008D550000}"/>
    <cellStyle name="Millares 3 8 3 2 2" xfId="16525" xr:uid="{00000000-0005-0000-0000-00008E550000}"/>
    <cellStyle name="Millares 3 8 3 3" xfId="6003" xr:uid="{00000000-0005-0000-0000-00008F550000}"/>
    <cellStyle name="Millares 3 8 3 3 2" xfId="18475" xr:uid="{00000000-0005-0000-0000-000090550000}"/>
    <cellStyle name="Millares 3 8 3 4" xfId="7933" xr:uid="{00000000-0005-0000-0000-000091550000}"/>
    <cellStyle name="Millares 3 8 3 4 2" xfId="20404" xr:uid="{00000000-0005-0000-0000-000092550000}"/>
    <cellStyle name="Millares 3 8 3 5" xfId="9941" xr:uid="{00000000-0005-0000-0000-000093550000}"/>
    <cellStyle name="Millares 3 8 3 5 2" xfId="22410" xr:uid="{00000000-0005-0000-0000-000094550000}"/>
    <cellStyle name="Millares 3 8 3 6" xfId="14604" xr:uid="{00000000-0005-0000-0000-000095550000}"/>
    <cellStyle name="Millares 3 8 4" xfId="2611" xr:uid="{00000000-0005-0000-0000-000096550000}"/>
    <cellStyle name="Millares 3 8 4 2" xfId="4532" xr:uid="{00000000-0005-0000-0000-000097550000}"/>
    <cellStyle name="Millares 3 8 4 2 2" xfId="17005" xr:uid="{00000000-0005-0000-0000-000098550000}"/>
    <cellStyle name="Millares 3 8 4 3" xfId="6487" xr:uid="{00000000-0005-0000-0000-000099550000}"/>
    <cellStyle name="Millares 3 8 4 3 2" xfId="18959" xr:uid="{00000000-0005-0000-0000-00009A550000}"/>
    <cellStyle name="Millares 3 8 4 4" xfId="8413" xr:uid="{00000000-0005-0000-0000-00009B550000}"/>
    <cellStyle name="Millares 3 8 4 4 2" xfId="20884" xr:uid="{00000000-0005-0000-0000-00009C550000}"/>
    <cellStyle name="Millares 3 8 4 5" xfId="10419" xr:uid="{00000000-0005-0000-0000-00009D550000}"/>
    <cellStyle name="Millares 3 8 4 5 2" xfId="22888" xr:uid="{00000000-0005-0000-0000-00009E550000}"/>
    <cellStyle name="Millares 3 8 4 6" xfId="15084" xr:uid="{00000000-0005-0000-0000-00009F550000}"/>
    <cellStyle name="Millares 3 8 5" xfId="1169" xr:uid="{00000000-0005-0000-0000-0000A0550000}"/>
    <cellStyle name="Millares 3 8 5 2" xfId="13645" xr:uid="{00000000-0005-0000-0000-0000A1550000}"/>
    <cellStyle name="Millares 3 8 6" xfId="3093" xr:uid="{00000000-0005-0000-0000-0000A2550000}"/>
    <cellStyle name="Millares 3 8 6 2" xfId="15566" xr:uid="{00000000-0005-0000-0000-0000A3550000}"/>
    <cellStyle name="Millares 3 8 7" xfId="5033" xr:uid="{00000000-0005-0000-0000-0000A4550000}"/>
    <cellStyle name="Millares 3 8 7 2" xfId="17504" xr:uid="{00000000-0005-0000-0000-0000A5550000}"/>
    <cellStyle name="Millares 3 8 8" xfId="6971" xr:uid="{00000000-0005-0000-0000-0000A6550000}"/>
    <cellStyle name="Millares 3 8 8 2" xfId="19442" xr:uid="{00000000-0005-0000-0000-0000A7550000}"/>
    <cellStyle name="Millares 3 8 9" xfId="8990" xr:uid="{00000000-0005-0000-0000-0000A8550000}"/>
    <cellStyle name="Millares 3 8 9 2" xfId="21459" xr:uid="{00000000-0005-0000-0000-0000A9550000}"/>
    <cellStyle name="Millares 3 9" xfId="661" xr:uid="{00000000-0005-0000-0000-0000AA550000}"/>
    <cellStyle name="Millares 3 9 10" xfId="10943" xr:uid="{00000000-0005-0000-0000-0000AB550000}"/>
    <cellStyle name="Millares 3 9 10 2" xfId="23409" xr:uid="{00000000-0005-0000-0000-0000AC550000}"/>
    <cellStyle name="Millares 3 9 11" xfId="11423" xr:uid="{00000000-0005-0000-0000-0000AD550000}"/>
    <cellStyle name="Millares 3 9 11 2" xfId="23888" xr:uid="{00000000-0005-0000-0000-0000AE550000}"/>
    <cellStyle name="Millares 3 9 12" xfId="12567" xr:uid="{00000000-0005-0000-0000-0000AF550000}"/>
    <cellStyle name="Millares 3 9 12 2" xfId="24401" xr:uid="{00000000-0005-0000-0000-0000B0550000}"/>
    <cellStyle name="Millares 3 9 13" xfId="13204" xr:uid="{00000000-0005-0000-0000-0000B1550000}"/>
    <cellStyle name="Millares 3 9 14" xfId="25106" xr:uid="{00000000-0005-0000-0000-0000B2550000}"/>
    <cellStyle name="Millares 3 9 15" xfId="25800" xr:uid="{00000000-0005-0000-0000-0000B3550000}"/>
    <cellStyle name="Millares 3 9 16" xfId="27230" xr:uid="{00000000-0005-0000-0000-0000B4550000}"/>
    <cellStyle name="Millares 3 9 17" xfId="28174" xr:uid="{00000000-0005-0000-0000-0000B5550000}"/>
    <cellStyle name="Millares 3 9 18" xfId="28919" xr:uid="{00000000-0005-0000-0000-0000B6550000}"/>
    <cellStyle name="Millares 3 9 19" xfId="31821" xr:uid="{00000000-0005-0000-0000-0000B7550000}"/>
    <cellStyle name="Millares 3 9 2" xfId="1688" xr:uid="{00000000-0005-0000-0000-0000B8550000}"/>
    <cellStyle name="Millares 3 9 2 2" xfId="3612" xr:uid="{00000000-0005-0000-0000-0000B9550000}"/>
    <cellStyle name="Millares 3 9 2 2 2" xfId="16085" xr:uid="{00000000-0005-0000-0000-0000BA550000}"/>
    <cellStyle name="Millares 3 9 2 3" xfId="5563" xr:uid="{00000000-0005-0000-0000-0000BB550000}"/>
    <cellStyle name="Millares 3 9 2 3 2" xfId="18035" xr:uid="{00000000-0005-0000-0000-0000BC550000}"/>
    <cellStyle name="Millares 3 9 2 4" xfId="7493" xr:uid="{00000000-0005-0000-0000-0000BD550000}"/>
    <cellStyle name="Millares 3 9 2 4 2" xfId="19964" xr:uid="{00000000-0005-0000-0000-0000BE550000}"/>
    <cellStyle name="Millares 3 9 2 5" xfId="9503" xr:uid="{00000000-0005-0000-0000-0000BF550000}"/>
    <cellStyle name="Millares 3 9 2 5 2" xfId="21972" xr:uid="{00000000-0005-0000-0000-0000C0550000}"/>
    <cellStyle name="Millares 3 9 2 6" xfId="14164" xr:uid="{00000000-0005-0000-0000-0000C1550000}"/>
    <cellStyle name="Millares 3 9 2 7" xfId="29740" xr:uid="{00000000-0005-0000-0000-0000C2550000}"/>
    <cellStyle name="Millares 3 9 2 8" xfId="32431" xr:uid="{00000000-0005-0000-0000-0000C3550000}"/>
    <cellStyle name="Millares 3 9 2 9" xfId="33589" xr:uid="{00000000-0005-0000-0000-0000C4550000}"/>
    <cellStyle name="Millares 3 9 20" xfId="32991" xr:uid="{00000000-0005-0000-0000-0000C5550000}"/>
    <cellStyle name="Millares 3 9 3" xfId="2168" xr:uid="{00000000-0005-0000-0000-0000C6550000}"/>
    <cellStyle name="Millares 3 9 3 2" xfId="4092" xr:uid="{00000000-0005-0000-0000-0000C7550000}"/>
    <cellStyle name="Millares 3 9 3 2 2" xfId="16565" xr:uid="{00000000-0005-0000-0000-0000C8550000}"/>
    <cellStyle name="Millares 3 9 3 3" xfId="6043" xr:uid="{00000000-0005-0000-0000-0000C9550000}"/>
    <cellStyle name="Millares 3 9 3 3 2" xfId="18515" xr:uid="{00000000-0005-0000-0000-0000CA550000}"/>
    <cellStyle name="Millares 3 9 3 4" xfId="7973" xr:uid="{00000000-0005-0000-0000-0000CB550000}"/>
    <cellStyle name="Millares 3 9 3 4 2" xfId="20444" xr:uid="{00000000-0005-0000-0000-0000CC550000}"/>
    <cellStyle name="Millares 3 9 3 5" xfId="9981" xr:uid="{00000000-0005-0000-0000-0000CD550000}"/>
    <cellStyle name="Millares 3 9 3 5 2" xfId="22450" xr:uid="{00000000-0005-0000-0000-0000CE550000}"/>
    <cellStyle name="Millares 3 9 3 6" xfId="14644" xr:uid="{00000000-0005-0000-0000-0000CF550000}"/>
    <cellStyle name="Millares 3 9 4" xfId="2651" xr:uid="{00000000-0005-0000-0000-0000D0550000}"/>
    <cellStyle name="Millares 3 9 4 2" xfId="4572" xr:uid="{00000000-0005-0000-0000-0000D1550000}"/>
    <cellStyle name="Millares 3 9 4 2 2" xfId="17045" xr:uid="{00000000-0005-0000-0000-0000D2550000}"/>
    <cellStyle name="Millares 3 9 4 3" xfId="6527" xr:uid="{00000000-0005-0000-0000-0000D3550000}"/>
    <cellStyle name="Millares 3 9 4 3 2" xfId="18999" xr:uid="{00000000-0005-0000-0000-0000D4550000}"/>
    <cellStyle name="Millares 3 9 4 4" xfId="8453" xr:uid="{00000000-0005-0000-0000-0000D5550000}"/>
    <cellStyle name="Millares 3 9 4 4 2" xfId="20924" xr:uid="{00000000-0005-0000-0000-0000D6550000}"/>
    <cellStyle name="Millares 3 9 4 5" xfId="10459" xr:uid="{00000000-0005-0000-0000-0000D7550000}"/>
    <cellStyle name="Millares 3 9 4 5 2" xfId="22928" xr:uid="{00000000-0005-0000-0000-0000D8550000}"/>
    <cellStyle name="Millares 3 9 4 6" xfId="15124" xr:uid="{00000000-0005-0000-0000-0000D9550000}"/>
    <cellStyle name="Millares 3 9 5" xfId="1209" xr:uid="{00000000-0005-0000-0000-0000DA550000}"/>
    <cellStyle name="Millares 3 9 5 2" xfId="13685" xr:uid="{00000000-0005-0000-0000-0000DB550000}"/>
    <cellStyle name="Millares 3 9 6" xfId="3133" xr:uid="{00000000-0005-0000-0000-0000DC550000}"/>
    <cellStyle name="Millares 3 9 6 2" xfId="15606" xr:uid="{00000000-0005-0000-0000-0000DD550000}"/>
    <cellStyle name="Millares 3 9 7" xfId="5077" xr:uid="{00000000-0005-0000-0000-0000DE550000}"/>
    <cellStyle name="Millares 3 9 7 2" xfId="17548" xr:uid="{00000000-0005-0000-0000-0000DF550000}"/>
    <cellStyle name="Millares 3 9 8" xfId="7014" xr:uid="{00000000-0005-0000-0000-0000E0550000}"/>
    <cellStyle name="Millares 3 9 8 2" xfId="19485" xr:uid="{00000000-0005-0000-0000-0000E1550000}"/>
    <cellStyle name="Millares 3 9 9" xfId="9030" xr:uid="{00000000-0005-0000-0000-0000E2550000}"/>
    <cellStyle name="Millares 3 9 9 2" xfId="21499" xr:uid="{00000000-0005-0000-0000-0000E3550000}"/>
    <cellStyle name="Millares 30" xfId="201" xr:uid="{00000000-0005-0000-0000-0000E4550000}"/>
    <cellStyle name="Millares 30 10" xfId="8754" xr:uid="{00000000-0005-0000-0000-0000E5550000}"/>
    <cellStyle name="Millares 30 10 2" xfId="21223" xr:uid="{00000000-0005-0000-0000-0000E6550000}"/>
    <cellStyle name="Millares 30 11" xfId="10659" xr:uid="{00000000-0005-0000-0000-0000E7550000}"/>
    <cellStyle name="Millares 30 11 2" xfId="23125" xr:uid="{00000000-0005-0000-0000-0000E8550000}"/>
    <cellStyle name="Millares 30 12" xfId="11139" xr:uid="{00000000-0005-0000-0000-0000E9550000}"/>
    <cellStyle name="Millares 30 12 2" xfId="23604" xr:uid="{00000000-0005-0000-0000-0000EA550000}"/>
    <cellStyle name="Millares 30 13" xfId="12280" xr:uid="{00000000-0005-0000-0000-0000EB550000}"/>
    <cellStyle name="Millares 30 13 2" xfId="24114" xr:uid="{00000000-0005-0000-0000-0000EC550000}"/>
    <cellStyle name="Millares 30 14" xfId="12919" xr:uid="{00000000-0005-0000-0000-0000ED550000}"/>
    <cellStyle name="Millares 30 15" xfId="24822" xr:uid="{00000000-0005-0000-0000-0000EE550000}"/>
    <cellStyle name="Millares 30 16" xfId="25446" xr:uid="{00000000-0005-0000-0000-0000EF550000}"/>
    <cellStyle name="Millares 30 17" xfId="26912" xr:uid="{00000000-0005-0000-0000-0000F0550000}"/>
    <cellStyle name="Millares 30 18" xfId="27872" xr:uid="{00000000-0005-0000-0000-0000F1550000}"/>
    <cellStyle name="Millares 30 19" xfId="28589" xr:uid="{00000000-0005-0000-0000-0000F2550000}"/>
    <cellStyle name="Millares 30 2" xfId="386" xr:uid="{00000000-0005-0000-0000-0000F3550000}"/>
    <cellStyle name="Millares 30 2 10" xfId="10837" xr:uid="{00000000-0005-0000-0000-0000F4550000}"/>
    <cellStyle name="Millares 30 2 10 2" xfId="23303" xr:uid="{00000000-0005-0000-0000-0000F5550000}"/>
    <cellStyle name="Millares 30 2 11" xfId="11317" xr:uid="{00000000-0005-0000-0000-0000F6550000}"/>
    <cellStyle name="Millares 30 2 11 2" xfId="23782" xr:uid="{00000000-0005-0000-0000-0000F7550000}"/>
    <cellStyle name="Millares 30 2 12" xfId="12458" xr:uid="{00000000-0005-0000-0000-0000F8550000}"/>
    <cellStyle name="Millares 30 2 12 2" xfId="24292" xr:uid="{00000000-0005-0000-0000-0000F9550000}"/>
    <cellStyle name="Millares 30 2 13" xfId="13097" xr:uid="{00000000-0005-0000-0000-0000FA550000}"/>
    <cellStyle name="Millares 30 2 14" xfId="25000" xr:uid="{00000000-0005-0000-0000-0000FB550000}"/>
    <cellStyle name="Millares 30 2 15" xfId="25628" xr:uid="{00000000-0005-0000-0000-0000FC550000}"/>
    <cellStyle name="Millares 30 2 16" xfId="27091" xr:uid="{00000000-0005-0000-0000-0000FD550000}"/>
    <cellStyle name="Millares 30 2 17" xfId="28050" xr:uid="{00000000-0005-0000-0000-0000FE550000}"/>
    <cellStyle name="Millares 30 2 18" xfId="28770" xr:uid="{00000000-0005-0000-0000-0000FF550000}"/>
    <cellStyle name="Millares 30 2 19" xfId="31714" xr:uid="{00000000-0005-0000-0000-000000560000}"/>
    <cellStyle name="Millares 30 2 2" xfId="1582" xr:uid="{00000000-0005-0000-0000-000001560000}"/>
    <cellStyle name="Millares 30 2 2 2" xfId="3506" xr:uid="{00000000-0005-0000-0000-000002560000}"/>
    <cellStyle name="Millares 30 2 2 2 2" xfId="15979" xr:uid="{00000000-0005-0000-0000-000003560000}"/>
    <cellStyle name="Millares 30 2 2 3" xfId="5457" xr:uid="{00000000-0005-0000-0000-000004560000}"/>
    <cellStyle name="Millares 30 2 2 3 2" xfId="17929" xr:uid="{00000000-0005-0000-0000-000005560000}"/>
    <cellStyle name="Millares 30 2 2 4" xfId="7387" xr:uid="{00000000-0005-0000-0000-000006560000}"/>
    <cellStyle name="Millares 30 2 2 4 2" xfId="19858" xr:uid="{00000000-0005-0000-0000-000007560000}"/>
    <cellStyle name="Millares 30 2 2 5" xfId="9397" xr:uid="{00000000-0005-0000-0000-000008560000}"/>
    <cellStyle name="Millares 30 2 2 5 2" xfId="21866" xr:uid="{00000000-0005-0000-0000-000009560000}"/>
    <cellStyle name="Millares 30 2 2 6" xfId="14058" xr:uid="{00000000-0005-0000-0000-00000A560000}"/>
    <cellStyle name="Millares 30 2 2 7" xfId="29605" xr:uid="{00000000-0005-0000-0000-00000B560000}"/>
    <cellStyle name="Millares 30 2 2 8" xfId="32324" xr:uid="{00000000-0005-0000-0000-00000C560000}"/>
    <cellStyle name="Millares 30 2 2 9" xfId="33482" xr:uid="{00000000-0005-0000-0000-00000D560000}"/>
    <cellStyle name="Millares 30 2 20" xfId="32885" xr:uid="{00000000-0005-0000-0000-00000E560000}"/>
    <cellStyle name="Millares 30 2 3" xfId="2062" xr:uid="{00000000-0005-0000-0000-00000F560000}"/>
    <cellStyle name="Millares 30 2 3 2" xfId="3986" xr:uid="{00000000-0005-0000-0000-000010560000}"/>
    <cellStyle name="Millares 30 2 3 2 2" xfId="16459" xr:uid="{00000000-0005-0000-0000-000011560000}"/>
    <cellStyle name="Millares 30 2 3 3" xfId="5937" xr:uid="{00000000-0005-0000-0000-000012560000}"/>
    <cellStyle name="Millares 30 2 3 3 2" xfId="18409" xr:uid="{00000000-0005-0000-0000-000013560000}"/>
    <cellStyle name="Millares 30 2 3 4" xfId="7867" xr:uid="{00000000-0005-0000-0000-000014560000}"/>
    <cellStyle name="Millares 30 2 3 4 2" xfId="20338" xr:uid="{00000000-0005-0000-0000-000015560000}"/>
    <cellStyle name="Millares 30 2 3 5" xfId="9875" xr:uid="{00000000-0005-0000-0000-000016560000}"/>
    <cellStyle name="Millares 30 2 3 5 2" xfId="22344" xr:uid="{00000000-0005-0000-0000-000017560000}"/>
    <cellStyle name="Millares 30 2 3 6" xfId="14538" xr:uid="{00000000-0005-0000-0000-000018560000}"/>
    <cellStyle name="Millares 30 2 4" xfId="2544" xr:uid="{00000000-0005-0000-0000-000019560000}"/>
    <cellStyle name="Millares 30 2 4 2" xfId="4465" xr:uid="{00000000-0005-0000-0000-00001A560000}"/>
    <cellStyle name="Millares 30 2 4 2 2" xfId="16938" xr:uid="{00000000-0005-0000-0000-00001B560000}"/>
    <cellStyle name="Millares 30 2 4 3" xfId="6420" xr:uid="{00000000-0005-0000-0000-00001C560000}"/>
    <cellStyle name="Millares 30 2 4 3 2" xfId="18892" xr:uid="{00000000-0005-0000-0000-00001D560000}"/>
    <cellStyle name="Millares 30 2 4 4" xfId="8346" xr:uid="{00000000-0005-0000-0000-00001E560000}"/>
    <cellStyle name="Millares 30 2 4 4 2" xfId="20817" xr:uid="{00000000-0005-0000-0000-00001F560000}"/>
    <cellStyle name="Millares 30 2 4 5" xfId="10352" xr:uid="{00000000-0005-0000-0000-000020560000}"/>
    <cellStyle name="Millares 30 2 4 5 2" xfId="22821" xr:uid="{00000000-0005-0000-0000-000021560000}"/>
    <cellStyle name="Millares 30 2 4 6" xfId="15017" xr:uid="{00000000-0005-0000-0000-000022560000}"/>
    <cellStyle name="Millares 30 2 5" xfId="1102" xr:uid="{00000000-0005-0000-0000-000023560000}"/>
    <cellStyle name="Millares 30 2 5 2" xfId="13578" xr:uid="{00000000-0005-0000-0000-000024560000}"/>
    <cellStyle name="Millares 30 2 6" xfId="3026" xr:uid="{00000000-0005-0000-0000-000025560000}"/>
    <cellStyle name="Millares 30 2 6 2" xfId="15499" xr:uid="{00000000-0005-0000-0000-000026560000}"/>
    <cellStyle name="Millares 30 2 7" xfId="4964" xr:uid="{00000000-0005-0000-0000-000027560000}"/>
    <cellStyle name="Millares 30 2 7 2" xfId="17436" xr:uid="{00000000-0005-0000-0000-000028560000}"/>
    <cellStyle name="Millares 30 2 8" xfId="6904" xr:uid="{00000000-0005-0000-0000-000029560000}"/>
    <cellStyle name="Millares 30 2 8 2" xfId="19375" xr:uid="{00000000-0005-0000-0000-00002A560000}"/>
    <cellStyle name="Millares 30 2 9" xfId="8923" xr:uid="{00000000-0005-0000-0000-00002B560000}"/>
    <cellStyle name="Millares 30 2 9 2" xfId="21392" xr:uid="{00000000-0005-0000-0000-00002C560000}"/>
    <cellStyle name="Millares 30 20" xfId="31536" xr:uid="{00000000-0005-0000-0000-00002D560000}"/>
    <cellStyle name="Millares 30 21" xfId="32707" xr:uid="{00000000-0005-0000-0000-00002E560000}"/>
    <cellStyle name="Millares 30 3" xfId="1404" xr:uid="{00000000-0005-0000-0000-00002F560000}"/>
    <cellStyle name="Millares 30 3 2" xfId="3328" xr:uid="{00000000-0005-0000-0000-000030560000}"/>
    <cellStyle name="Millares 30 3 2 2" xfId="15801" xr:uid="{00000000-0005-0000-0000-000031560000}"/>
    <cellStyle name="Millares 30 3 3" xfId="5280" xr:uid="{00000000-0005-0000-0000-000032560000}"/>
    <cellStyle name="Millares 30 3 3 2" xfId="17751" xr:uid="{00000000-0005-0000-0000-000033560000}"/>
    <cellStyle name="Millares 30 3 4" xfId="7209" xr:uid="{00000000-0005-0000-0000-000034560000}"/>
    <cellStyle name="Millares 30 3 4 2" xfId="19680" xr:uid="{00000000-0005-0000-0000-000035560000}"/>
    <cellStyle name="Millares 30 3 5" xfId="9219" xr:uid="{00000000-0005-0000-0000-000036560000}"/>
    <cellStyle name="Millares 30 3 5 2" xfId="21688" xr:uid="{00000000-0005-0000-0000-000037560000}"/>
    <cellStyle name="Millares 30 3 6" xfId="13880" xr:uid="{00000000-0005-0000-0000-000038560000}"/>
    <cellStyle name="Millares 30 3 7" xfId="29427" xr:uid="{00000000-0005-0000-0000-000039560000}"/>
    <cellStyle name="Millares 30 3 8" xfId="32146" xr:uid="{00000000-0005-0000-0000-00003A560000}"/>
    <cellStyle name="Millares 30 3 9" xfId="33304" xr:uid="{00000000-0005-0000-0000-00003B560000}"/>
    <cellStyle name="Millares 30 4" xfId="1884" xr:uid="{00000000-0005-0000-0000-00003C560000}"/>
    <cellStyle name="Millares 30 4 2" xfId="3808" xr:uid="{00000000-0005-0000-0000-00003D560000}"/>
    <cellStyle name="Millares 30 4 2 2" xfId="16281" xr:uid="{00000000-0005-0000-0000-00003E560000}"/>
    <cellStyle name="Millares 30 4 3" xfId="5759" xr:uid="{00000000-0005-0000-0000-00003F560000}"/>
    <cellStyle name="Millares 30 4 3 2" xfId="18231" xr:uid="{00000000-0005-0000-0000-000040560000}"/>
    <cellStyle name="Millares 30 4 4" xfId="7689" xr:uid="{00000000-0005-0000-0000-000041560000}"/>
    <cellStyle name="Millares 30 4 4 2" xfId="20160" xr:uid="{00000000-0005-0000-0000-000042560000}"/>
    <cellStyle name="Millares 30 4 5" xfId="9697" xr:uid="{00000000-0005-0000-0000-000043560000}"/>
    <cellStyle name="Millares 30 4 5 2" xfId="22166" xr:uid="{00000000-0005-0000-0000-000044560000}"/>
    <cellStyle name="Millares 30 4 6" xfId="14360" xr:uid="{00000000-0005-0000-0000-000045560000}"/>
    <cellStyle name="Millares 30 5" xfId="2366" xr:uid="{00000000-0005-0000-0000-000046560000}"/>
    <cellStyle name="Millares 30 5 2" xfId="4287" xr:uid="{00000000-0005-0000-0000-000047560000}"/>
    <cellStyle name="Millares 30 5 2 2" xfId="16760" xr:uid="{00000000-0005-0000-0000-000048560000}"/>
    <cellStyle name="Millares 30 5 3" xfId="6242" xr:uid="{00000000-0005-0000-0000-000049560000}"/>
    <cellStyle name="Millares 30 5 3 2" xfId="18714" xr:uid="{00000000-0005-0000-0000-00004A560000}"/>
    <cellStyle name="Millares 30 5 4" xfId="8168" xr:uid="{00000000-0005-0000-0000-00004B560000}"/>
    <cellStyle name="Millares 30 5 4 2" xfId="20639" xr:uid="{00000000-0005-0000-0000-00004C560000}"/>
    <cellStyle name="Millares 30 5 5" xfId="10174" xr:uid="{00000000-0005-0000-0000-00004D560000}"/>
    <cellStyle name="Millares 30 5 5 2" xfId="22643" xr:uid="{00000000-0005-0000-0000-00004E560000}"/>
    <cellStyle name="Millares 30 5 6" xfId="14839" xr:uid="{00000000-0005-0000-0000-00004F560000}"/>
    <cellStyle name="Millares 30 6" xfId="924" xr:uid="{00000000-0005-0000-0000-000050560000}"/>
    <cellStyle name="Millares 30 6 2" xfId="13400" xr:uid="{00000000-0005-0000-0000-000051560000}"/>
    <cellStyle name="Millares 30 7" xfId="2848" xr:uid="{00000000-0005-0000-0000-000052560000}"/>
    <cellStyle name="Millares 30 7 2" xfId="15321" xr:uid="{00000000-0005-0000-0000-000053560000}"/>
    <cellStyle name="Millares 30 8" xfId="4786" xr:uid="{00000000-0005-0000-0000-000054560000}"/>
    <cellStyle name="Millares 30 8 2" xfId="17258" xr:uid="{00000000-0005-0000-0000-000055560000}"/>
    <cellStyle name="Millares 30 9" xfId="6726" xr:uid="{00000000-0005-0000-0000-000056560000}"/>
    <cellStyle name="Millares 30 9 2" xfId="19197" xr:uid="{00000000-0005-0000-0000-000057560000}"/>
    <cellStyle name="Millares 31" xfId="224" xr:uid="{00000000-0005-0000-0000-000058560000}"/>
    <cellStyle name="Millares 31 10" xfId="8776" xr:uid="{00000000-0005-0000-0000-000059560000}"/>
    <cellStyle name="Millares 31 10 2" xfId="21245" xr:uid="{00000000-0005-0000-0000-00005A560000}"/>
    <cellStyle name="Millares 31 11" xfId="10682" xr:uid="{00000000-0005-0000-0000-00005B560000}"/>
    <cellStyle name="Millares 31 11 2" xfId="23148" xr:uid="{00000000-0005-0000-0000-00005C560000}"/>
    <cellStyle name="Millares 31 12" xfId="11162" xr:uid="{00000000-0005-0000-0000-00005D560000}"/>
    <cellStyle name="Millares 31 12 2" xfId="23627" xr:uid="{00000000-0005-0000-0000-00005E560000}"/>
    <cellStyle name="Millares 31 13" xfId="12303" xr:uid="{00000000-0005-0000-0000-00005F560000}"/>
    <cellStyle name="Millares 31 13 2" xfId="24137" xr:uid="{00000000-0005-0000-0000-000060560000}"/>
    <cellStyle name="Millares 31 14" xfId="12942" xr:uid="{00000000-0005-0000-0000-000061560000}"/>
    <cellStyle name="Millares 31 15" xfId="24845" xr:uid="{00000000-0005-0000-0000-000062560000}"/>
    <cellStyle name="Millares 31 16" xfId="25469" xr:uid="{00000000-0005-0000-0000-000063560000}"/>
    <cellStyle name="Millares 31 17" xfId="26935" xr:uid="{00000000-0005-0000-0000-000064560000}"/>
    <cellStyle name="Millares 31 18" xfId="27895" xr:uid="{00000000-0005-0000-0000-000065560000}"/>
    <cellStyle name="Millares 31 19" xfId="28612" xr:uid="{00000000-0005-0000-0000-000066560000}"/>
    <cellStyle name="Millares 31 2" xfId="409" xr:uid="{00000000-0005-0000-0000-000067560000}"/>
    <cellStyle name="Millares 31 2 10" xfId="10860" xr:uid="{00000000-0005-0000-0000-000068560000}"/>
    <cellStyle name="Millares 31 2 10 2" xfId="23326" xr:uid="{00000000-0005-0000-0000-000069560000}"/>
    <cellStyle name="Millares 31 2 11" xfId="11340" xr:uid="{00000000-0005-0000-0000-00006A560000}"/>
    <cellStyle name="Millares 31 2 11 2" xfId="23805" xr:uid="{00000000-0005-0000-0000-00006B560000}"/>
    <cellStyle name="Millares 31 2 12" xfId="12481" xr:uid="{00000000-0005-0000-0000-00006C560000}"/>
    <cellStyle name="Millares 31 2 12 2" xfId="24315" xr:uid="{00000000-0005-0000-0000-00006D560000}"/>
    <cellStyle name="Millares 31 2 13" xfId="13120" xr:uid="{00000000-0005-0000-0000-00006E560000}"/>
    <cellStyle name="Millares 31 2 14" xfId="25023" xr:uid="{00000000-0005-0000-0000-00006F560000}"/>
    <cellStyle name="Millares 31 2 15" xfId="25651" xr:uid="{00000000-0005-0000-0000-000070560000}"/>
    <cellStyle name="Millares 31 2 16" xfId="27114" xr:uid="{00000000-0005-0000-0000-000071560000}"/>
    <cellStyle name="Millares 31 2 17" xfId="28073" xr:uid="{00000000-0005-0000-0000-000072560000}"/>
    <cellStyle name="Millares 31 2 18" xfId="28793" xr:uid="{00000000-0005-0000-0000-000073560000}"/>
    <cellStyle name="Millares 31 2 19" xfId="31737" xr:uid="{00000000-0005-0000-0000-000074560000}"/>
    <cellStyle name="Millares 31 2 2" xfId="1605" xr:uid="{00000000-0005-0000-0000-000075560000}"/>
    <cellStyle name="Millares 31 2 2 2" xfId="3529" xr:uid="{00000000-0005-0000-0000-000076560000}"/>
    <cellStyle name="Millares 31 2 2 2 2" xfId="16002" xr:uid="{00000000-0005-0000-0000-000077560000}"/>
    <cellStyle name="Millares 31 2 2 3" xfId="5480" xr:uid="{00000000-0005-0000-0000-000078560000}"/>
    <cellStyle name="Millares 31 2 2 3 2" xfId="17952" xr:uid="{00000000-0005-0000-0000-000079560000}"/>
    <cellStyle name="Millares 31 2 2 4" xfId="7410" xr:uid="{00000000-0005-0000-0000-00007A560000}"/>
    <cellStyle name="Millares 31 2 2 4 2" xfId="19881" xr:uid="{00000000-0005-0000-0000-00007B560000}"/>
    <cellStyle name="Millares 31 2 2 5" xfId="9420" xr:uid="{00000000-0005-0000-0000-00007C560000}"/>
    <cellStyle name="Millares 31 2 2 5 2" xfId="21889" xr:uid="{00000000-0005-0000-0000-00007D560000}"/>
    <cellStyle name="Millares 31 2 2 6" xfId="14081" xr:uid="{00000000-0005-0000-0000-00007E560000}"/>
    <cellStyle name="Millares 31 2 2 7" xfId="29628" xr:uid="{00000000-0005-0000-0000-00007F560000}"/>
    <cellStyle name="Millares 31 2 2 8" xfId="32347" xr:uid="{00000000-0005-0000-0000-000080560000}"/>
    <cellStyle name="Millares 31 2 2 9" xfId="33505" xr:uid="{00000000-0005-0000-0000-000081560000}"/>
    <cellStyle name="Millares 31 2 20" xfId="32908" xr:uid="{00000000-0005-0000-0000-000082560000}"/>
    <cellStyle name="Millares 31 2 3" xfId="2085" xr:uid="{00000000-0005-0000-0000-000083560000}"/>
    <cellStyle name="Millares 31 2 3 2" xfId="4009" xr:uid="{00000000-0005-0000-0000-000084560000}"/>
    <cellStyle name="Millares 31 2 3 2 2" xfId="16482" xr:uid="{00000000-0005-0000-0000-000085560000}"/>
    <cellStyle name="Millares 31 2 3 3" xfId="5960" xr:uid="{00000000-0005-0000-0000-000086560000}"/>
    <cellStyle name="Millares 31 2 3 3 2" xfId="18432" xr:uid="{00000000-0005-0000-0000-000087560000}"/>
    <cellStyle name="Millares 31 2 3 4" xfId="7890" xr:uid="{00000000-0005-0000-0000-000088560000}"/>
    <cellStyle name="Millares 31 2 3 4 2" xfId="20361" xr:uid="{00000000-0005-0000-0000-000089560000}"/>
    <cellStyle name="Millares 31 2 3 5" xfId="9898" xr:uid="{00000000-0005-0000-0000-00008A560000}"/>
    <cellStyle name="Millares 31 2 3 5 2" xfId="22367" xr:uid="{00000000-0005-0000-0000-00008B560000}"/>
    <cellStyle name="Millares 31 2 3 6" xfId="14561" xr:uid="{00000000-0005-0000-0000-00008C560000}"/>
    <cellStyle name="Millares 31 2 4" xfId="2567" xr:uid="{00000000-0005-0000-0000-00008D560000}"/>
    <cellStyle name="Millares 31 2 4 2" xfId="4488" xr:uid="{00000000-0005-0000-0000-00008E560000}"/>
    <cellStyle name="Millares 31 2 4 2 2" xfId="16961" xr:uid="{00000000-0005-0000-0000-00008F560000}"/>
    <cellStyle name="Millares 31 2 4 3" xfId="6443" xr:uid="{00000000-0005-0000-0000-000090560000}"/>
    <cellStyle name="Millares 31 2 4 3 2" xfId="18915" xr:uid="{00000000-0005-0000-0000-000091560000}"/>
    <cellStyle name="Millares 31 2 4 4" xfId="8369" xr:uid="{00000000-0005-0000-0000-000092560000}"/>
    <cellStyle name="Millares 31 2 4 4 2" xfId="20840" xr:uid="{00000000-0005-0000-0000-000093560000}"/>
    <cellStyle name="Millares 31 2 4 5" xfId="10375" xr:uid="{00000000-0005-0000-0000-000094560000}"/>
    <cellStyle name="Millares 31 2 4 5 2" xfId="22844" xr:uid="{00000000-0005-0000-0000-000095560000}"/>
    <cellStyle name="Millares 31 2 4 6" xfId="15040" xr:uid="{00000000-0005-0000-0000-000096560000}"/>
    <cellStyle name="Millares 31 2 5" xfId="1125" xr:uid="{00000000-0005-0000-0000-000097560000}"/>
    <cellStyle name="Millares 31 2 5 2" xfId="13601" xr:uid="{00000000-0005-0000-0000-000098560000}"/>
    <cellStyle name="Millares 31 2 6" xfId="3049" xr:uid="{00000000-0005-0000-0000-000099560000}"/>
    <cellStyle name="Millares 31 2 6 2" xfId="15522" xr:uid="{00000000-0005-0000-0000-00009A560000}"/>
    <cellStyle name="Millares 31 2 7" xfId="4987" xr:uid="{00000000-0005-0000-0000-00009B560000}"/>
    <cellStyle name="Millares 31 2 7 2" xfId="17459" xr:uid="{00000000-0005-0000-0000-00009C560000}"/>
    <cellStyle name="Millares 31 2 8" xfId="6927" xr:uid="{00000000-0005-0000-0000-00009D560000}"/>
    <cellStyle name="Millares 31 2 8 2" xfId="19398" xr:uid="{00000000-0005-0000-0000-00009E560000}"/>
    <cellStyle name="Millares 31 2 9" xfId="8946" xr:uid="{00000000-0005-0000-0000-00009F560000}"/>
    <cellStyle name="Millares 31 2 9 2" xfId="21415" xr:uid="{00000000-0005-0000-0000-0000A0560000}"/>
    <cellStyle name="Millares 31 20" xfId="31559" xr:uid="{00000000-0005-0000-0000-0000A1560000}"/>
    <cellStyle name="Millares 31 21" xfId="32730" xr:uid="{00000000-0005-0000-0000-0000A2560000}"/>
    <cellStyle name="Millares 31 3" xfId="1427" xr:uid="{00000000-0005-0000-0000-0000A3560000}"/>
    <cellStyle name="Millares 31 3 2" xfId="3351" xr:uid="{00000000-0005-0000-0000-0000A4560000}"/>
    <cellStyle name="Millares 31 3 2 2" xfId="15824" xr:uid="{00000000-0005-0000-0000-0000A5560000}"/>
    <cellStyle name="Millares 31 3 3" xfId="5303" xr:uid="{00000000-0005-0000-0000-0000A6560000}"/>
    <cellStyle name="Millares 31 3 3 2" xfId="17774" xr:uid="{00000000-0005-0000-0000-0000A7560000}"/>
    <cellStyle name="Millares 31 3 4" xfId="7232" xr:uid="{00000000-0005-0000-0000-0000A8560000}"/>
    <cellStyle name="Millares 31 3 4 2" xfId="19703" xr:uid="{00000000-0005-0000-0000-0000A9560000}"/>
    <cellStyle name="Millares 31 3 5" xfId="9242" xr:uid="{00000000-0005-0000-0000-0000AA560000}"/>
    <cellStyle name="Millares 31 3 5 2" xfId="21711" xr:uid="{00000000-0005-0000-0000-0000AB560000}"/>
    <cellStyle name="Millares 31 3 6" xfId="13903" xr:uid="{00000000-0005-0000-0000-0000AC560000}"/>
    <cellStyle name="Millares 31 3 7" xfId="29450" xr:uid="{00000000-0005-0000-0000-0000AD560000}"/>
    <cellStyle name="Millares 31 3 8" xfId="32169" xr:uid="{00000000-0005-0000-0000-0000AE560000}"/>
    <cellStyle name="Millares 31 3 9" xfId="33327" xr:uid="{00000000-0005-0000-0000-0000AF560000}"/>
    <cellStyle name="Millares 31 4" xfId="1907" xr:uid="{00000000-0005-0000-0000-0000B0560000}"/>
    <cellStyle name="Millares 31 4 2" xfId="3831" xr:uid="{00000000-0005-0000-0000-0000B1560000}"/>
    <cellStyle name="Millares 31 4 2 2" xfId="16304" xr:uid="{00000000-0005-0000-0000-0000B2560000}"/>
    <cellStyle name="Millares 31 4 3" xfId="5782" xr:uid="{00000000-0005-0000-0000-0000B3560000}"/>
    <cellStyle name="Millares 31 4 3 2" xfId="18254" xr:uid="{00000000-0005-0000-0000-0000B4560000}"/>
    <cellStyle name="Millares 31 4 4" xfId="7712" xr:uid="{00000000-0005-0000-0000-0000B5560000}"/>
    <cellStyle name="Millares 31 4 4 2" xfId="20183" xr:uid="{00000000-0005-0000-0000-0000B6560000}"/>
    <cellStyle name="Millares 31 4 5" xfId="9720" xr:uid="{00000000-0005-0000-0000-0000B7560000}"/>
    <cellStyle name="Millares 31 4 5 2" xfId="22189" xr:uid="{00000000-0005-0000-0000-0000B8560000}"/>
    <cellStyle name="Millares 31 4 6" xfId="14383" xr:uid="{00000000-0005-0000-0000-0000B9560000}"/>
    <cellStyle name="Millares 31 5" xfId="2389" xr:uid="{00000000-0005-0000-0000-0000BA560000}"/>
    <cellStyle name="Millares 31 5 2" xfId="4310" xr:uid="{00000000-0005-0000-0000-0000BB560000}"/>
    <cellStyle name="Millares 31 5 2 2" xfId="16783" xr:uid="{00000000-0005-0000-0000-0000BC560000}"/>
    <cellStyle name="Millares 31 5 3" xfId="6265" xr:uid="{00000000-0005-0000-0000-0000BD560000}"/>
    <cellStyle name="Millares 31 5 3 2" xfId="18737" xr:uid="{00000000-0005-0000-0000-0000BE560000}"/>
    <cellStyle name="Millares 31 5 4" xfId="8191" xr:uid="{00000000-0005-0000-0000-0000BF560000}"/>
    <cellStyle name="Millares 31 5 4 2" xfId="20662" xr:uid="{00000000-0005-0000-0000-0000C0560000}"/>
    <cellStyle name="Millares 31 5 5" xfId="10197" xr:uid="{00000000-0005-0000-0000-0000C1560000}"/>
    <cellStyle name="Millares 31 5 5 2" xfId="22666" xr:uid="{00000000-0005-0000-0000-0000C2560000}"/>
    <cellStyle name="Millares 31 5 6" xfId="14862" xr:uid="{00000000-0005-0000-0000-0000C3560000}"/>
    <cellStyle name="Millares 31 6" xfId="947" xr:uid="{00000000-0005-0000-0000-0000C4560000}"/>
    <cellStyle name="Millares 31 6 2" xfId="13423" xr:uid="{00000000-0005-0000-0000-0000C5560000}"/>
    <cellStyle name="Millares 31 7" xfId="2871" xr:uid="{00000000-0005-0000-0000-0000C6560000}"/>
    <cellStyle name="Millares 31 7 2" xfId="15344" xr:uid="{00000000-0005-0000-0000-0000C7560000}"/>
    <cellStyle name="Millares 31 8" xfId="4809" xr:uid="{00000000-0005-0000-0000-0000C8560000}"/>
    <cellStyle name="Millares 31 8 2" xfId="17281" xr:uid="{00000000-0005-0000-0000-0000C9560000}"/>
    <cellStyle name="Millares 31 9" xfId="6749" xr:uid="{00000000-0005-0000-0000-0000CA560000}"/>
    <cellStyle name="Millares 31 9 2" xfId="19220" xr:uid="{00000000-0005-0000-0000-0000CB560000}"/>
    <cellStyle name="Millares 32" xfId="226" xr:uid="{00000000-0005-0000-0000-0000CC560000}"/>
    <cellStyle name="Millares 32 10" xfId="8778" xr:uid="{00000000-0005-0000-0000-0000CD560000}"/>
    <cellStyle name="Millares 32 10 2" xfId="21247" xr:uid="{00000000-0005-0000-0000-0000CE560000}"/>
    <cellStyle name="Millares 32 11" xfId="10684" xr:uid="{00000000-0005-0000-0000-0000CF560000}"/>
    <cellStyle name="Millares 32 11 2" xfId="23150" xr:uid="{00000000-0005-0000-0000-0000D0560000}"/>
    <cellStyle name="Millares 32 12" xfId="11164" xr:uid="{00000000-0005-0000-0000-0000D1560000}"/>
    <cellStyle name="Millares 32 12 2" xfId="23629" xr:uid="{00000000-0005-0000-0000-0000D2560000}"/>
    <cellStyle name="Millares 32 13" xfId="12305" xr:uid="{00000000-0005-0000-0000-0000D3560000}"/>
    <cellStyle name="Millares 32 13 2" xfId="24139" xr:uid="{00000000-0005-0000-0000-0000D4560000}"/>
    <cellStyle name="Millares 32 14" xfId="12944" xr:uid="{00000000-0005-0000-0000-0000D5560000}"/>
    <cellStyle name="Millares 32 15" xfId="24847" xr:uid="{00000000-0005-0000-0000-0000D6560000}"/>
    <cellStyle name="Millares 32 16" xfId="25471" xr:uid="{00000000-0005-0000-0000-0000D7560000}"/>
    <cellStyle name="Millares 32 17" xfId="26937" xr:uid="{00000000-0005-0000-0000-0000D8560000}"/>
    <cellStyle name="Millares 32 18" xfId="27897" xr:uid="{00000000-0005-0000-0000-0000D9560000}"/>
    <cellStyle name="Millares 32 19" xfId="28614" xr:uid="{00000000-0005-0000-0000-0000DA560000}"/>
    <cellStyle name="Millares 32 2" xfId="411" xr:uid="{00000000-0005-0000-0000-0000DB560000}"/>
    <cellStyle name="Millares 32 2 10" xfId="10862" xr:uid="{00000000-0005-0000-0000-0000DC560000}"/>
    <cellStyle name="Millares 32 2 10 2" xfId="23328" xr:uid="{00000000-0005-0000-0000-0000DD560000}"/>
    <cellStyle name="Millares 32 2 11" xfId="11342" xr:uid="{00000000-0005-0000-0000-0000DE560000}"/>
    <cellStyle name="Millares 32 2 11 2" xfId="23807" xr:uid="{00000000-0005-0000-0000-0000DF560000}"/>
    <cellStyle name="Millares 32 2 12" xfId="12483" xr:uid="{00000000-0005-0000-0000-0000E0560000}"/>
    <cellStyle name="Millares 32 2 12 2" xfId="24317" xr:uid="{00000000-0005-0000-0000-0000E1560000}"/>
    <cellStyle name="Millares 32 2 13" xfId="13122" xr:uid="{00000000-0005-0000-0000-0000E2560000}"/>
    <cellStyle name="Millares 32 2 14" xfId="25025" xr:uid="{00000000-0005-0000-0000-0000E3560000}"/>
    <cellStyle name="Millares 32 2 15" xfId="25653" xr:uid="{00000000-0005-0000-0000-0000E4560000}"/>
    <cellStyle name="Millares 32 2 16" xfId="27116" xr:uid="{00000000-0005-0000-0000-0000E5560000}"/>
    <cellStyle name="Millares 32 2 17" xfId="28075" xr:uid="{00000000-0005-0000-0000-0000E6560000}"/>
    <cellStyle name="Millares 32 2 18" xfId="28795" xr:uid="{00000000-0005-0000-0000-0000E7560000}"/>
    <cellStyle name="Millares 32 2 19" xfId="31739" xr:uid="{00000000-0005-0000-0000-0000E8560000}"/>
    <cellStyle name="Millares 32 2 2" xfId="1607" xr:uid="{00000000-0005-0000-0000-0000E9560000}"/>
    <cellStyle name="Millares 32 2 2 2" xfId="3531" xr:uid="{00000000-0005-0000-0000-0000EA560000}"/>
    <cellStyle name="Millares 32 2 2 2 2" xfId="16004" xr:uid="{00000000-0005-0000-0000-0000EB560000}"/>
    <cellStyle name="Millares 32 2 2 3" xfId="5482" xr:uid="{00000000-0005-0000-0000-0000EC560000}"/>
    <cellStyle name="Millares 32 2 2 3 2" xfId="17954" xr:uid="{00000000-0005-0000-0000-0000ED560000}"/>
    <cellStyle name="Millares 32 2 2 4" xfId="7412" xr:uid="{00000000-0005-0000-0000-0000EE560000}"/>
    <cellStyle name="Millares 32 2 2 4 2" xfId="19883" xr:uid="{00000000-0005-0000-0000-0000EF560000}"/>
    <cellStyle name="Millares 32 2 2 5" xfId="9422" xr:uid="{00000000-0005-0000-0000-0000F0560000}"/>
    <cellStyle name="Millares 32 2 2 5 2" xfId="21891" xr:uid="{00000000-0005-0000-0000-0000F1560000}"/>
    <cellStyle name="Millares 32 2 2 6" xfId="14083" xr:uid="{00000000-0005-0000-0000-0000F2560000}"/>
    <cellStyle name="Millares 32 2 2 7" xfId="29630" xr:uid="{00000000-0005-0000-0000-0000F3560000}"/>
    <cellStyle name="Millares 32 2 2 8" xfId="32349" xr:uid="{00000000-0005-0000-0000-0000F4560000}"/>
    <cellStyle name="Millares 32 2 2 9" xfId="33507" xr:uid="{00000000-0005-0000-0000-0000F5560000}"/>
    <cellStyle name="Millares 32 2 20" xfId="32910" xr:uid="{00000000-0005-0000-0000-0000F6560000}"/>
    <cellStyle name="Millares 32 2 3" xfId="2087" xr:uid="{00000000-0005-0000-0000-0000F7560000}"/>
    <cellStyle name="Millares 32 2 3 2" xfId="4011" xr:uid="{00000000-0005-0000-0000-0000F8560000}"/>
    <cellStyle name="Millares 32 2 3 2 2" xfId="16484" xr:uid="{00000000-0005-0000-0000-0000F9560000}"/>
    <cellStyle name="Millares 32 2 3 3" xfId="5962" xr:uid="{00000000-0005-0000-0000-0000FA560000}"/>
    <cellStyle name="Millares 32 2 3 3 2" xfId="18434" xr:uid="{00000000-0005-0000-0000-0000FB560000}"/>
    <cellStyle name="Millares 32 2 3 4" xfId="7892" xr:uid="{00000000-0005-0000-0000-0000FC560000}"/>
    <cellStyle name="Millares 32 2 3 4 2" xfId="20363" xr:uid="{00000000-0005-0000-0000-0000FD560000}"/>
    <cellStyle name="Millares 32 2 3 5" xfId="9900" xr:uid="{00000000-0005-0000-0000-0000FE560000}"/>
    <cellStyle name="Millares 32 2 3 5 2" xfId="22369" xr:uid="{00000000-0005-0000-0000-0000FF560000}"/>
    <cellStyle name="Millares 32 2 3 6" xfId="14563" xr:uid="{00000000-0005-0000-0000-000000570000}"/>
    <cellStyle name="Millares 32 2 4" xfId="2569" xr:uid="{00000000-0005-0000-0000-000001570000}"/>
    <cellStyle name="Millares 32 2 4 2" xfId="4490" xr:uid="{00000000-0005-0000-0000-000002570000}"/>
    <cellStyle name="Millares 32 2 4 2 2" xfId="16963" xr:uid="{00000000-0005-0000-0000-000003570000}"/>
    <cellStyle name="Millares 32 2 4 3" xfId="6445" xr:uid="{00000000-0005-0000-0000-000004570000}"/>
    <cellStyle name="Millares 32 2 4 3 2" xfId="18917" xr:uid="{00000000-0005-0000-0000-000005570000}"/>
    <cellStyle name="Millares 32 2 4 4" xfId="8371" xr:uid="{00000000-0005-0000-0000-000006570000}"/>
    <cellStyle name="Millares 32 2 4 4 2" xfId="20842" xr:uid="{00000000-0005-0000-0000-000007570000}"/>
    <cellStyle name="Millares 32 2 4 5" xfId="10377" xr:uid="{00000000-0005-0000-0000-000008570000}"/>
    <cellStyle name="Millares 32 2 4 5 2" xfId="22846" xr:uid="{00000000-0005-0000-0000-000009570000}"/>
    <cellStyle name="Millares 32 2 4 6" xfId="15042" xr:uid="{00000000-0005-0000-0000-00000A570000}"/>
    <cellStyle name="Millares 32 2 5" xfId="1127" xr:uid="{00000000-0005-0000-0000-00000B570000}"/>
    <cellStyle name="Millares 32 2 5 2" xfId="13603" xr:uid="{00000000-0005-0000-0000-00000C570000}"/>
    <cellStyle name="Millares 32 2 6" xfId="3051" xr:uid="{00000000-0005-0000-0000-00000D570000}"/>
    <cellStyle name="Millares 32 2 6 2" xfId="15524" xr:uid="{00000000-0005-0000-0000-00000E570000}"/>
    <cellStyle name="Millares 32 2 7" xfId="4989" xr:uid="{00000000-0005-0000-0000-00000F570000}"/>
    <cellStyle name="Millares 32 2 7 2" xfId="17461" xr:uid="{00000000-0005-0000-0000-000010570000}"/>
    <cellStyle name="Millares 32 2 8" xfId="6929" xr:uid="{00000000-0005-0000-0000-000011570000}"/>
    <cellStyle name="Millares 32 2 8 2" xfId="19400" xr:uid="{00000000-0005-0000-0000-000012570000}"/>
    <cellStyle name="Millares 32 2 9" xfId="8948" xr:uid="{00000000-0005-0000-0000-000013570000}"/>
    <cellStyle name="Millares 32 2 9 2" xfId="21417" xr:uid="{00000000-0005-0000-0000-000014570000}"/>
    <cellStyle name="Millares 32 20" xfId="31561" xr:uid="{00000000-0005-0000-0000-000015570000}"/>
    <cellStyle name="Millares 32 21" xfId="32732" xr:uid="{00000000-0005-0000-0000-000016570000}"/>
    <cellStyle name="Millares 32 3" xfId="1429" xr:uid="{00000000-0005-0000-0000-000017570000}"/>
    <cellStyle name="Millares 32 3 2" xfId="3353" xr:uid="{00000000-0005-0000-0000-000018570000}"/>
    <cellStyle name="Millares 32 3 2 2" xfId="15826" xr:uid="{00000000-0005-0000-0000-000019570000}"/>
    <cellStyle name="Millares 32 3 3" xfId="5305" xr:uid="{00000000-0005-0000-0000-00001A570000}"/>
    <cellStyle name="Millares 32 3 3 2" xfId="17776" xr:uid="{00000000-0005-0000-0000-00001B570000}"/>
    <cellStyle name="Millares 32 3 4" xfId="7234" xr:uid="{00000000-0005-0000-0000-00001C570000}"/>
    <cellStyle name="Millares 32 3 4 2" xfId="19705" xr:uid="{00000000-0005-0000-0000-00001D570000}"/>
    <cellStyle name="Millares 32 3 5" xfId="9244" xr:uid="{00000000-0005-0000-0000-00001E570000}"/>
    <cellStyle name="Millares 32 3 5 2" xfId="21713" xr:uid="{00000000-0005-0000-0000-00001F570000}"/>
    <cellStyle name="Millares 32 3 6" xfId="13905" xr:uid="{00000000-0005-0000-0000-000020570000}"/>
    <cellStyle name="Millares 32 3 7" xfId="29452" xr:uid="{00000000-0005-0000-0000-000021570000}"/>
    <cellStyle name="Millares 32 3 8" xfId="32171" xr:uid="{00000000-0005-0000-0000-000022570000}"/>
    <cellStyle name="Millares 32 3 9" xfId="33329" xr:uid="{00000000-0005-0000-0000-000023570000}"/>
    <cellStyle name="Millares 32 4" xfId="1909" xr:uid="{00000000-0005-0000-0000-000024570000}"/>
    <cellStyle name="Millares 32 4 2" xfId="3833" xr:uid="{00000000-0005-0000-0000-000025570000}"/>
    <cellStyle name="Millares 32 4 2 2" xfId="16306" xr:uid="{00000000-0005-0000-0000-000026570000}"/>
    <cellStyle name="Millares 32 4 3" xfId="5784" xr:uid="{00000000-0005-0000-0000-000027570000}"/>
    <cellStyle name="Millares 32 4 3 2" xfId="18256" xr:uid="{00000000-0005-0000-0000-000028570000}"/>
    <cellStyle name="Millares 32 4 4" xfId="7714" xr:uid="{00000000-0005-0000-0000-000029570000}"/>
    <cellStyle name="Millares 32 4 4 2" xfId="20185" xr:uid="{00000000-0005-0000-0000-00002A570000}"/>
    <cellStyle name="Millares 32 4 5" xfId="9722" xr:uid="{00000000-0005-0000-0000-00002B570000}"/>
    <cellStyle name="Millares 32 4 5 2" xfId="22191" xr:uid="{00000000-0005-0000-0000-00002C570000}"/>
    <cellStyle name="Millares 32 4 6" xfId="14385" xr:uid="{00000000-0005-0000-0000-00002D570000}"/>
    <cellStyle name="Millares 32 5" xfId="2391" xr:uid="{00000000-0005-0000-0000-00002E570000}"/>
    <cellStyle name="Millares 32 5 2" xfId="4312" xr:uid="{00000000-0005-0000-0000-00002F570000}"/>
    <cellStyle name="Millares 32 5 2 2" xfId="16785" xr:uid="{00000000-0005-0000-0000-000030570000}"/>
    <cellStyle name="Millares 32 5 3" xfId="6267" xr:uid="{00000000-0005-0000-0000-000031570000}"/>
    <cellStyle name="Millares 32 5 3 2" xfId="18739" xr:uid="{00000000-0005-0000-0000-000032570000}"/>
    <cellStyle name="Millares 32 5 4" xfId="8193" xr:uid="{00000000-0005-0000-0000-000033570000}"/>
    <cellStyle name="Millares 32 5 4 2" xfId="20664" xr:uid="{00000000-0005-0000-0000-000034570000}"/>
    <cellStyle name="Millares 32 5 5" xfId="10199" xr:uid="{00000000-0005-0000-0000-000035570000}"/>
    <cellStyle name="Millares 32 5 5 2" xfId="22668" xr:uid="{00000000-0005-0000-0000-000036570000}"/>
    <cellStyle name="Millares 32 5 6" xfId="14864" xr:uid="{00000000-0005-0000-0000-000037570000}"/>
    <cellStyle name="Millares 32 6" xfId="949" xr:uid="{00000000-0005-0000-0000-000038570000}"/>
    <cellStyle name="Millares 32 6 2" xfId="13425" xr:uid="{00000000-0005-0000-0000-000039570000}"/>
    <cellStyle name="Millares 32 7" xfId="2873" xr:uid="{00000000-0005-0000-0000-00003A570000}"/>
    <cellStyle name="Millares 32 7 2" xfId="15346" xr:uid="{00000000-0005-0000-0000-00003B570000}"/>
    <cellStyle name="Millares 32 8" xfId="4811" xr:uid="{00000000-0005-0000-0000-00003C570000}"/>
    <cellStyle name="Millares 32 8 2" xfId="17283" xr:uid="{00000000-0005-0000-0000-00003D570000}"/>
    <cellStyle name="Millares 32 9" xfId="6751" xr:uid="{00000000-0005-0000-0000-00003E570000}"/>
    <cellStyle name="Millares 32 9 2" xfId="19222" xr:uid="{00000000-0005-0000-0000-00003F570000}"/>
    <cellStyle name="Millares 33" xfId="253" xr:uid="{00000000-0005-0000-0000-000040570000}"/>
    <cellStyle name="Millares 33 10" xfId="8805" xr:uid="{00000000-0005-0000-0000-000041570000}"/>
    <cellStyle name="Millares 33 10 2" xfId="21274" xr:uid="{00000000-0005-0000-0000-000042570000}"/>
    <cellStyle name="Millares 33 11" xfId="10711" xr:uid="{00000000-0005-0000-0000-000043570000}"/>
    <cellStyle name="Millares 33 11 2" xfId="23177" xr:uid="{00000000-0005-0000-0000-000044570000}"/>
    <cellStyle name="Millares 33 12" xfId="11191" xr:uid="{00000000-0005-0000-0000-000045570000}"/>
    <cellStyle name="Millares 33 12 2" xfId="23656" xr:uid="{00000000-0005-0000-0000-000046570000}"/>
    <cellStyle name="Millares 33 13" xfId="12332" xr:uid="{00000000-0005-0000-0000-000047570000}"/>
    <cellStyle name="Millares 33 13 2" xfId="24166" xr:uid="{00000000-0005-0000-0000-000048570000}"/>
    <cellStyle name="Millares 33 14" xfId="12971" xr:uid="{00000000-0005-0000-0000-000049570000}"/>
    <cellStyle name="Millares 33 15" xfId="24874" xr:uid="{00000000-0005-0000-0000-00004A570000}"/>
    <cellStyle name="Millares 33 16" xfId="25498" xr:uid="{00000000-0005-0000-0000-00004B570000}"/>
    <cellStyle name="Millares 33 17" xfId="26964" xr:uid="{00000000-0005-0000-0000-00004C570000}"/>
    <cellStyle name="Millares 33 18" xfId="27924" xr:uid="{00000000-0005-0000-0000-00004D570000}"/>
    <cellStyle name="Millares 33 19" xfId="28641" xr:uid="{00000000-0005-0000-0000-00004E570000}"/>
    <cellStyle name="Millares 33 2" xfId="438" xr:uid="{00000000-0005-0000-0000-00004F570000}"/>
    <cellStyle name="Millares 33 2 10" xfId="10889" xr:uid="{00000000-0005-0000-0000-000050570000}"/>
    <cellStyle name="Millares 33 2 10 2" xfId="23355" xr:uid="{00000000-0005-0000-0000-000051570000}"/>
    <cellStyle name="Millares 33 2 11" xfId="11369" xr:uid="{00000000-0005-0000-0000-000052570000}"/>
    <cellStyle name="Millares 33 2 11 2" xfId="23834" xr:uid="{00000000-0005-0000-0000-000053570000}"/>
    <cellStyle name="Millares 33 2 12" xfId="12510" xr:uid="{00000000-0005-0000-0000-000054570000}"/>
    <cellStyle name="Millares 33 2 12 2" xfId="24344" xr:uid="{00000000-0005-0000-0000-000055570000}"/>
    <cellStyle name="Millares 33 2 13" xfId="13149" xr:uid="{00000000-0005-0000-0000-000056570000}"/>
    <cellStyle name="Millares 33 2 14" xfId="25052" xr:uid="{00000000-0005-0000-0000-000057570000}"/>
    <cellStyle name="Millares 33 2 15" xfId="25680" xr:uid="{00000000-0005-0000-0000-000058570000}"/>
    <cellStyle name="Millares 33 2 16" xfId="27143" xr:uid="{00000000-0005-0000-0000-000059570000}"/>
    <cellStyle name="Millares 33 2 17" xfId="28102" xr:uid="{00000000-0005-0000-0000-00005A570000}"/>
    <cellStyle name="Millares 33 2 18" xfId="28822" xr:uid="{00000000-0005-0000-0000-00005B570000}"/>
    <cellStyle name="Millares 33 2 19" xfId="31766" xr:uid="{00000000-0005-0000-0000-00005C570000}"/>
    <cellStyle name="Millares 33 2 2" xfId="1634" xr:uid="{00000000-0005-0000-0000-00005D570000}"/>
    <cellStyle name="Millares 33 2 2 2" xfId="3558" xr:uid="{00000000-0005-0000-0000-00005E570000}"/>
    <cellStyle name="Millares 33 2 2 2 2" xfId="16031" xr:uid="{00000000-0005-0000-0000-00005F570000}"/>
    <cellStyle name="Millares 33 2 2 3" xfId="5509" xr:uid="{00000000-0005-0000-0000-000060570000}"/>
    <cellStyle name="Millares 33 2 2 3 2" xfId="17981" xr:uid="{00000000-0005-0000-0000-000061570000}"/>
    <cellStyle name="Millares 33 2 2 4" xfId="7439" xr:uid="{00000000-0005-0000-0000-000062570000}"/>
    <cellStyle name="Millares 33 2 2 4 2" xfId="19910" xr:uid="{00000000-0005-0000-0000-000063570000}"/>
    <cellStyle name="Millares 33 2 2 5" xfId="9449" xr:uid="{00000000-0005-0000-0000-000064570000}"/>
    <cellStyle name="Millares 33 2 2 5 2" xfId="21918" xr:uid="{00000000-0005-0000-0000-000065570000}"/>
    <cellStyle name="Millares 33 2 2 6" xfId="14110" xr:uid="{00000000-0005-0000-0000-000066570000}"/>
    <cellStyle name="Millares 33 2 2 7" xfId="29657" xr:uid="{00000000-0005-0000-0000-000067570000}"/>
    <cellStyle name="Millares 33 2 2 8" xfId="32376" xr:uid="{00000000-0005-0000-0000-000068570000}"/>
    <cellStyle name="Millares 33 2 2 9" xfId="33534" xr:uid="{00000000-0005-0000-0000-000069570000}"/>
    <cellStyle name="Millares 33 2 20" xfId="32937" xr:uid="{00000000-0005-0000-0000-00006A570000}"/>
    <cellStyle name="Millares 33 2 3" xfId="2114" xr:uid="{00000000-0005-0000-0000-00006B570000}"/>
    <cellStyle name="Millares 33 2 3 2" xfId="4038" xr:uid="{00000000-0005-0000-0000-00006C570000}"/>
    <cellStyle name="Millares 33 2 3 2 2" xfId="16511" xr:uid="{00000000-0005-0000-0000-00006D570000}"/>
    <cellStyle name="Millares 33 2 3 3" xfId="5989" xr:uid="{00000000-0005-0000-0000-00006E570000}"/>
    <cellStyle name="Millares 33 2 3 3 2" xfId="18461" xr:uid="{00000000-0005-0000-0000-00006F570000}"/>
    <cellStyle name="Millares 33 2 3 4" xfId="7919" xr:uid="{00000000-0005-0000-0000-000070570000}"/>
    <cellStyle name="Millares 33 2 3 4 2" xfId="20390" xr:uid="{00000000-0005-0000-0000-000071570000}"/>
    <cellStyle name="Millares 33 2 3 5" xfId="9927" xr:uid="{00000000-0005-0000-0000-000072570000}"/>
    <cellStyle name="Millares 33 2 3 5 2" xfId="22396" xr:uid="{00000000-0005-0000-0000-000073570000}"/>
    <cellStyle name="Millares 33 2 3 6" xfId="14590" xr:uid="{00000000-0005-0000-0000-000074570000}"/>
    <cellStyle name="Millares 33 2 4" xfId="2596" xr:uid="{00000000-0005-0000-0000-000075570000}"/>
    <cellStyle name="Millares 33 2 4 2" xfId="4517" xr:uid="{00000000-0005-0000-0000-000076570000}"/>
    <cellStyle name="Millares 33 2 4 2 2" xfId="16990" xr:uid="{00000000-0005-0000-0000-000077570000}"/>
    <cellStyle name="Millares 33 2 4 3" xfId="6472" xr:uid="{00000000-0005-0000-0000-000078570000}"/>
    <cellStyle name="Millares 33 2 4 3 2" xfId="18944" xr:uid="{00000000-0005-0000-0000-000079570000}"/>
    <cellStyle name="Millares 33 2 4 4" xfId="8398" xr:uid="{00000000-0005-0000-0000-00007A570000}"/>
    <cellStyle name="Millares 33 2 4 4 2" xfId="20869" xr:uid="{00000000-0005-0000-0000-00007B570000}"/>
    <cellStyle name="Millares 33 2 4 5" xfId="10404" xr:uid="{00000000-0005-0000-0000-00007C570000}"/>
    <cellStyle name="Millares 33 2 4 5 2" xfId="22873" xr:uid="{00000000-0005-0000-0000-00007D570000}"/>
    <cellStyle name="Millares 33 2 4 6" xfId="15069" xr:uid="{00000000-0005-0000-0000-00007E570000}"/>
    <cellStyle name="Millares 33 2 5" xfId="1154" xr:uid="{00000000-0005-0000-0000-00007F570000}"/>
    <cellStyle name="Millares 33 2 5 2" xfId="13630" xr:uid="{00000000-0005-0000-0000-000080570000}"/>
    <cellStyle name="Millares 33 2 6" xfId="3078" xr:uid="{00000000-0005-0000-0000-000081570000}"/>
    <cellStyle name="Millares 33 2 6 2" xfId="15551" xr:uid="{00000000-0005-0000-0000-000082570000}"/>
    <cellStyle name="Millares 33 2 7" xfId="5016" xr:uid="{00000000-0005-0000-0000-000083570000}"/>
    <cellStyle name="Millares 33 2 7 2" xfId="17488" xr:uid="{00000000-0005-0000-0000-000084570000}"/>
    <cellStyle name="Millares 33 2 8" xfId="6956" xr:uid="{00000000-0005-0000-0000-000085570000}"/>
    <cellStyle name="Millares 33 2 8 2" xfId="19427" xr:uid="{00000000-0005-0000-0000-000086570000}"/>
    <cellStyle name="Millares 33 2 9" xfId="8975" xr:uid="{00000000-0005-0000-0000-000087570000}"/>
    <cellStyle name="Millares 33 2 9 2" xfId="21444" xr:uid="{00000000-0005-0000-0000-000088570000}"/>
    <cellStyle name="Millares 33 20" xfId="31588" xr:uid="{00000000-0005-0000-0000-000089570000}"/>
    <cellStyle name="Millares 33 21" xfId="32759" xr:uid="{00000000-0005-0000-0000-00008A570000}"/>
    <cellStyle name="Millares 33 3" xfId="1456" xr:uid="{00000000-0005-0000-0000-00008B570000}"/>
    <cellStyle name="Millares 33 3 2" xfId="3380" xr:uid="{00000000-0005-0000-0000-00008C570000}"/>
    <cellStyle name="Millares 33 3 2 2" xfId="15853" xr:uid="{00000000-0005-0000-0000-00008D570000}"/>
    <cellStyle name="Millares 33 3 3" xfId="5332" xr:uid="{00000000-0005-0000-0000-00008E570000}"/>
    <cellStyle name="Millares 33 3 3 2" xfId="17803" xr:uid="{00000000-0005-0000-0000-00008F570000}"/>
    <cellStyle name="Millares 33 3 4" xfId="7261" xr:uid="{00000000-0005-0000-0000-000090570000}"/>
    <cellStyle name="Millares 33 3 4 2" xfId="19732" xr:uid="{00000000-0005-0000-0000-000091570000}"/>
    <cellStyle name="Millares 33 3 5" xfId="9271" xr:uid="{00000000-0005-0000-0000-000092570000}"/>
    <cellStyle name="Millares 33 3 5 2" xfId="21740" xr:uid="{00000000-0005-0000-0000-000093570000}"/>
    <cellStyle name="Millares 33 3 6" xfId="13932" xr:uid="{00000000-0005-0000-0000-000094570000}"/>
    <cellStyle name="Millares 33 3 7" xfId="29479" xr:uid="{00000000-0005-0000-0000-000095570000}"/>
    <cellStyle name="Millares 33 3 8" xfId="32198" xr:uid="{00000000-0005-0000-0000-000096570000}"/>
    <cellStyle name="Millares 33 3 9" xfId="33356" xr:uid="{00000000-0005-0000-0000-000097570000}"/>
    <cellStyle name="Millares 33 4" xfId="1936" xr:uid="{00000000-0005-0000-0000-000098570000}"/>
    <cellStyle name="Millares 33 4 2" xfId="3860" xr:uid="{00000000-0005-0000-0000-000099570000}"/>
    <cellStyle name="Millares 33 4 2 2" xfId="16333" xr:uid="{00000000-0005-0000-0000-00009A570000}"/>
    <cellStyle name="Millares 33 4 3" xfId="5811" xr:uid="{00000000-0005-0000-0000-00009B570000}"/>
    <cellStyle name="Millares 33 4 3 2" xfId="18283" xr:uid="{00000000-0005-0000-0000-00009C570000}"/>
    <cellStyle name="Millares 33 4 4" xfId="7741" xr:uid="{00000000-0005-0000-0000-00009D570000}"/>
    <cellStyle name="Millares 33 4 4 2" xfId="20212" xr:uid="{00000000-0005-0000-0000-00009E570000}"/>
    <cellStyle name="Millares 33 4 5" xfId="9749" xr:uid="{00000000-0005-0000-0000-00009F570000}"/>
    <cellStyle name="Millares 33 4 5 2" xfId="22218" xr:uid="{00000000-0005-0000-0000-0000A0570000}"/>
    <cellStyle name="Millares 33 4 6" xfId="14412" xr:uid="{00000000-0005-0000-0000-0000A1570000}"/>
    <cellStyle name="Millares 33 5" xfId="2418" xr:uid="{00000000-0005-0000-0000-0000A2570000}"/>
    <cellStyle name="Millares 33 5 2" xfId="4339" xr:uid="{00000000-0005-0000-0000-0000A3570000}"/>
    <cellStyle name="Millares 33 5 2 2" xfId="16812" xr:uid="{00000000-0005-0000-0000-0000A4570000}"/>
    <cellStyle name="Millares 33 5 3" xfId="6294" xr:uid="{00000000-0005-0000-0000-0000A5570000}"/>
    <cellStyle name="Millares 33 5 3 2" xfId="18766" xr:uid="{00000000-0005-0000-0000-0000A6570000}"/>
    <cellStyle name="Millares 33 5 4" xfId="8220" xr:uid="{00000000-0005-0000-0000-0000A7570000}"/>
    <cellStyle name="Millares 33 5 4 2" xfId="20691" xr:uid="{00000000-0005-0000-0000-0000A8570000}"/>
    <cellStyle name="Millares 33 5 5" xfId="10226" xr:uid="{00000000-0005-0000-0000-0000A9570000}"/>
    <cellStyle name="Millares 33 5 5 2" xfId="22695" xr:uid="{00000000-0005-0000-0000-0000AA570000}"/>
    <cellStyle name="Millares 33 5 6" xfId="14891" xr:uid="{00000000-0005-0000-0000-0000AB570000}"/>
    <cellStyle name="Millares 33 6" xfId="976" xr:uid="{00000000-0005-0000-0000-0000AC570000}"/>
    <cellStyle name="Millares 33 6 2" xfId="13452" xr:uid="{00000000-0005-0000-0000-0000AD570000}"/>
    <cellStyle name="Millares 33 7" xfId="2900" xr:uid="{00000000-0005-0000-0000-0000AE570000}"/>
    <cellStyle name="Millares 33 7 2" xfId="15373" xr:uid="{00000000-0005-0000-0000-0000AF570000}"/>
    <cellStyle name="Millares 33 8" xfId="4838" xr:uid="{00000000-0005-0000-0000-0000B0570000}"/>
    <cellStyle name="Millares 33 8 2" xfId="17310" xr:uid="{00000000-0005-0000-0000-0000B1570000}"/>
    <cellStyle name="Millares 33 9" xfId="6778" xr:uid="{00000000-0005-0000-0000-0000B2570000}"/>
    <cellStyle name="Millares 33 9 2" xfId="19249" xr:uid="{00000000-0005-0000-0000-0000B3570000}"/>
    <cellStyle name="Millares 34" xfId="259" xr:uid="{00000000-0005-0000-0000-0000B4570000}"/>
    <cellStyle name="Millares 34 10" xfId="8811" xr:uid="{00000000-0005-0000-0000-0000B5570000}"/>
    <cellStyle name="Millares 34 10 2" xfId="21280" xr:uid="{00000000-0005-0000-0000-0000B6570000}"/>
    <cellStyle name="Millares 34 11" xfId="10717" xr:uid="{00000000-0005-0000-0000-0000B7570000}"/>
    <cellStyle name="Millares 34 11 2" xfId="23183" xr:uid="{00000000-0005-0000-0000-0000B8570000}"/>
    <cellStyle name="Millares 34 12" xfId="11197" xr:uid="{00000000-0005-0000-0000-0000B9570000}"/>
    <cellStyle name="Millares 34 12 2" xfId="23662" xr:uid="{00000000-0005-0000-0000-0000BA570000}"/>
    <cellStyle name="Millares 34 13" xfId="12338" xr:uid="{00000000-0005-0000-0000-0000BB570000}"/>
    <cellStyle name="Millares 34 13 2" xfId="24172" xr:uid="{00000000-0005-0000-0000-0000BC570000}"/>
    <cellStyle name="Millares 34 14" xfId="12977" xr:uid="{00000000-0005-0000-0000-0000BD570000}"/>
    <cellStyle name="Millares 34 15" xfId="24880" xr:uid="{00000000-0005-0000-0000-0000BE570000}"/>
    <cellStyle name="Millares 34 16" xfId="25504" xr:uid="{00000000-0005-0000-0000-0000BF570000}"/>
    <cellStyle name="Millares 34 17" xfId="26970" xr:uid="{00000000-0005-0000-0000-0000C0570000}"/>
    <cellStyle name="Millares 34 18" xfId="27930" xr:uid="{00000000-0005-0000-0000-0000C1570000}"/>
    <cellStyle name="Millares 34 19" xfId="28647" xr:uid="{00000000-0005-0000-0000-0000C2570000}"/>
    <cellStyle name="Millares 34 2" xfId="444" xr:uid="{00000000-0005-0000-0000-0000C3570000}"/>
    <cellStyle name="Millares 34 2 10" xfId="10895" xr:uid="{00000000-0005-0000-0000-0000C4570000}"/>
    <cellStyle name="Millares 34 2 10 2" xfId="23361" xr:uid="{00000000-0005-0000-0000-0000C5570000}"/>
    <cellStyle name="Millares 34 2 11" xfId="11375" xr:uid="{00000000-0005-0000-0000-0000C6570000}"/>
    <cellStyle name="Millares 34 2 11 2" xfId="23840" xr:uid="{00000000-0005-0000-0000-0000C7570000}"/>
    <cellStyle name="Millares 34 2 12" xfId="12516" xr:uid="{00000000-0005-0000-0000-0000C8570000}"/>
    <cellStyle name="Millares 34 2 12 2" xfId="24350" xr:uid="{00000000-0005-0000-0000-0000C9570000}"/>
    <cellStyle name="Millares 34 2 13" xfId="13155" xr:uid="{00000000-0005-0000-0000-0000CA570000}"/>
    <cellStyle name="Millares 34 2 14" xfId="25058" xr:uid="{00000000-0005-0000-0000-0000CB570000}"/>
    <cellStyle name="Millares 34 2 15" xfId="25686" xr:uid="{00000000-0005-0000-0000-0000CC570000}"/>
    <cellStyle name="Millares 34 2 16" xfId="27149" xr:uid="{00000000-0005-0000-0000-0000CD570000}"/>
    <cellStyle name="Millares 34 2 17" xfId="28108" xr:uid="{00000000-0005-0000-0000-0000CE570000}"/>
    <cellStyle name="Millares 34 2 18" xfId="28828" xr:uid="{00000000-0005-0000-0000-0000CF570000}"/>
    <cellStyle name="Millares 34 2 19" xfId="31772" xr:uid="{00000000-0005-0000-0000-0000D0570000}"/>
    <cellStyle name="Millares 34 2 2" xfId="1640" xr:uid="{00000000-0005-0000-0000-0000D1570000}"/>
    <cellStyle name="Millares 34 2 2 2" xfId="3564" xr:uid="{00000000-0005-0000-0000-0000D2570000}"/>
    <cellStyle name="Millares 34 2 2 2 2" xfId="16037" xr:uid="{00000000-0005-0000-0000-0000D3570000}"/>
    <cellStyle name="Millares 34 2 2 3" xfId="5515" xr:uid="{00000000-0005-0000-0000-0000D4570000}"/>
    <cellStyle name="Millares 34 2 2 3 2" xfId="17987" xr:uid="{00000000-0005-0000-0000-0000D5570000}"/>
    <cellStyle name="Millares 34 2 2 4" xfId="7445" xr:uid="{00000000-0005-0000-0000-0000D6570000}"/>
    <cellStyle name="Millares 34 2 2 4 2" xfId="19916" xr:uid="{00000000-0005-0000-0000-0000D7570000}"/>
    <cellStyle name="Millares 34 2 2 5" xfId="9455" xr:uid="{00000000-0005-0000-0000-0000D8570000}"/>
    <cellStyle name="Millares 34 2 2 5 2" xfId="21924" xr:uid="{00000000-0005-0000-0000-0000D9570000}"/>
    <cellStyle name="Millares 34 2 2 6" xfId="14116" xr:uid="{00000000-0005-0000-0000-0000DA570000}"/>
    <cellStyle name="Millares 34 2 2 7" xfId="29663" xr:uid="{00000000-0005-0000-0000-0000DB570000}"/>
    <cellStyle name="Millares 34 2 2 8" xfId="32382" xr:uid="{00000000-0005-0000-0000-0000DC570000}"/>
    <cellStyle name="Millares 34 2 2 9" xfId="33540" xr:uid="{00000000-0005-0000-0000-0000DD570000}"/>
    <cellStyle name="Millares 34 2 20" xfId="32943" xr:uid="{00000000-0005-0000-0000-0000DE570000}"/>
    <cellStyle name="Millares 34 2 3" xfId="2120" xr:uid="{00000000-0005-0000-0000-0000DF570000}"/>
    <cellStyle name="Millares 34 2 3 2" xfId="4044" xr:uid="{00000000-0005-0000-0000-0000E0570000}"/>
    <cellStyle name="Millares 34 2 3 2 2" xfId="16517" xr:uid="{00000000-0005-0000-0000-0000E1570000}"/>
    <cellStyle name="Millares 34 2 3 3" xfId="5995" xr:uid="{00000000-0005-0000-0000-0000E2570000}"/>
    <cellStyle name="Millares 34 2 3 3 2" xfId="18467" xr:uid="{00000000-0005-0000-0000-0000E3570000}"/>
    <cellStyle name="Millares 34 2 3 4" xfId="7925" xr:uid="{00000000-0005-0000-0000-0000E4570000}"/>
    <cellStyle name="Millares 34 2 3 4 2" xfId="20396" xr:uid="{00000000-0005-0000-0000-0000E5570000}"/>
    <cellStyle name="Millares 34 2 3 5" xfId="9933" xr:uid="{00000000-0005-0000-0000-0000E6570000}"/>
    <cellStyle name="Millares 34 2 3 5 2" xfId="22402" xr:uid="{00000000-0005-0000-0000-0000E7570000}"/>
    <cellStyle name="Millares 34 2 3 6" xfId="14596" xr:uid="{00000000-0005-0000-0000-0000E8570000}"/>
    <cellStyle name="Millares 34 2 4" xfId="2602" xr:uid="{00000000-0005-0000-0000-0000E9570000}"/>
    <cellStyle name="Millares 34 2 4 2" xfId="4523" xr:uid="{00000000-0005-0000-0000-0000EA570000}"/>
    <cellStyle name="Millares 34 2 4 2 2" xfId="16996" xr:uid="{00000000-0005-0000-0000-0000EB570000}"/>
    <cellStyle name="Millares 34 2 4 3" xfId="6478" xr:uid="{00000000-0005-0000-0000-0000EC570000}"/>
    <cellStyle name="Millares 34 2 4 3 2" xfId="18950" xr:uid="{00000000-0005-0000-0000-0000ED570000}"/>
    <cellStyle name="Millares 34 2 4 4" xfId="8404" xr:uid="{00000000-0005-0000-0000-0000EE570000}"/>
    <cellStyle name="Millares 34 2 4 4 2" xfId="20875" xr:uid="{00000000-0005-0000-0000-0000EF570000}"/>
    <cellStyle name="Millares 34 2 4 5" xfId="10410" xr:uid="{00000000-0005-0000-0000-0000F0570000}"/>
    <cellStyle name="Millares 34 2 4 5 2" xfId="22879" xr:uid="{00000000-0005-0000-0000-0000F1570000}"/>
    <cellStyle name="Millares 34 2 4 6" xfId="15075" xr:uid="{00000000-0005-0000-0000-0000F2570000}"/>
    <cellStyle name="Millares 34 2 5" xfId="1160" xr:uid="{00000000-0005-0000-0000-0000F3570000}"/>
    <cellStyle name="Millares 34 2 5 2" xfId="13636" xr:uid="{00000000-0005-0000-0000-0000F4570000}"/>
    <cellStyle name="Millares 34 2 6" xfId="3084" xr:uid="{00000000-0005-0000-0000-0000F5570000}"/>
    <cellStyle name="Millares 34 2 6 2" xfId="15557" xr:uid="{00000000-0005-0000-0000-0000F6570000}"/>
    <cellStyle name="Millares 34 2 7" xfId="5022" xr:uid="{00000000-0005-0000-0000-0000F7570000}"/>
    <cellStyle name="Millares 34 2 7 2" xfId="17494" xr:uid="{00000000-0005-0000-0000-0000F8570000}"/>
    <cellStyle name="Millares 34 2 8" xfId="6962" xr:uid="{00000000-0005-0000-0000-0000F9570000}"/>
    <cellStyle name="Millares 34 2 8 2" xfId="19433" xr:uid="{00000000-0005-0000-0000-0000FA570000}"/>
    <cellStyle name="Millares 34 2 9" xfId="8981" xr:uid="{00000000-0005-0000-0000-0000FB570000}"/>
    <cellStyle name="Millares 34 2 9 2" xfId="21450" xr:uid="{00000000-0005-0000-0000-0000FC570000}"/>
    <cellStyle name="Millares 34 20" xfId="31594" xr:uid="{00000000-0005-0000-0000-0000FD570000}"/>
    <cellStyle name="Millares 34 21" xfId="32765" xr:uid="{00000000-0005-0000-0000-0000FE570000}"/>
    <cellStyle name="Millares 34 3" xfId="1462" xr:uid="{00000000-0005-0000-0000-0000FF570000}"/>
    <cellStyle name="Millares 34 3 2" xfId="3386" xr:uid="{00000000-0005-0000-0000-000000580000}"/>
    <cellStyle name="Millares 34 3 2 2" xfId="15859" xr:uid="{00000000-0005-0000-0000-000001580000}"/>
    <cellStyle name="Millares 34 3 3" xfId="5338" xr:uid="{00000000-0005-0000-0000-000002580000}"/>
    <cellStyle name="Millares 34 3 3 2" xfId="17809" xr:uid="{00000000-0005-0000-0000-000003580000}"/>
    <cellStyle name="Millares 34 3 4" xfId="7267" xr:uid="{00000000-0005-0000-0000-000004580000}"/>
    <cellStyle name="Millares 34 3 4 2" xfId="19738" xr:uid="{00000000-0005-0000-0000-000005580000}"/>
    <cellStyle name="Millares 34 3 5" xfId="9277" xr:uid="{00000000-0005-0000-0000-000006580000}"/>
    <cellStyle name="Millares 34 3 5 2" xfId="21746" xr:uid="{00000000-0005-0000-0000-000007580000}"/>
    <cellStyle name="Millares 34 3 6" xfId="13938" xr:uid="{00000000-0005-0000-0000-000008580000}"/>
    <cellStyle name="Millares 34 3 7" xfId="29485" xr:uid="{00000000-0005-0000-0000-000009580000}"/>
    <cellStyle name="Millares 34 3 8" xfId="32204" xr:uid="{00000000-0005-0000-0000-00000A580000}"/>
    <cellStyle name="Millares 34 3 9" xfId="33362" xr:uid="{00000000-0005-0000-0000-00000B580000}"/>
    <cellStyle name="Millares 34 4" xfId="1942" xr:uid="{00000000-0005-0000-0000-00000C580000}"/>
    <cellStyle name="Millares 34 4 2" xfId="3866" xr:uid="{00000000-0005-0000-0000-00000D580000}"/>
    <cellStyle name="Millares 34 4 2 2" xfId="16339" xr:uid="{00000000-0005-0000-0000-00000E580000}"/>
    <cellStyle name="Millares 34 4 3" xfId="5817" xr:uid="{00000000-0005-0000-0000-00000F580000}"/>
    <cellStyle name="Millares 34 4 3 2" xfId="18289" xr:uid="{00000000-0005-0000-0000-000010580000}"/>
    <cellStyle name="Millares 34 4 4" xfId="7747" xr:uid="{00000000-0005-0000-0000-000011580000}"/>
    <cellStyle name="Millares 34 4 4 2" xfId="20218" xr:uid="{00000000-0005-0000-0000-000012580000}"/>
    <cellStyle name="Millares 34 4 5" xfId="9755" xr:uid="{00000000-0005-0000-0000-000013580000}"/>
    <cellStyle name="Millares 34 4 5 2" xfId="22224" xr:uid="{00000000-0005-0000-0000-000014580000}"/>
    <cellStyle name="Millares 34 4 6" xfId="14418" xr:uid="{00000000-0005-0000-0000-000015580000}"/>
    <cellStyle name="Millares 34 5" xfId="2424" xr:uid="{00000000-0005-0000-0000-000016580000}"/>
    <cellStyle name="Millares 34 5 2" xfId="4345" xr:uid="{00000000-0005-0000-0000-000017580000}"/>
    <cellStyle name="Millares 34 5 2 2" xfId="16818" xr:uid="{00000000-0005-0000-0000-000018580000}"/>
    <cellStyle name="Millares 34 5 3" xfId="6300" xr:uid="{00000000-0005-0000-0000-000019580000}"/>
    <cellStyle name="Millares 34 5 3 2" xfId="18772" xr:uid="{00000000-0005-0000-0000-00001A580000}"/>
    <cellStyle name="Millares 34 5 4" xfId="8226" xr:uid="{00000000-0005-0000-0000-00001B580000}"/>
    <cellStyle name="Millares 34 5 4 2" xfId="20697" xr:uid="{00000000-0005-0000-0000-00001C580000}"/>
    <cellStyle name="Millares 34 5 5" xfId="10232" xr:uid="{00000000-0005-0000-0000-00001D580000}"/>
    <cellStyle name="Millares 34 5 5 2" xfId="22701" xr:uid="{00000000-0005-0000-0000-00001E580000}"/>
    <cellStyle name="Millares 34 5 6" xfId="14897" xr:uid="{00000000-0005-0000-0000-00001F580000}"/>
    <cellStyle name="Millares 34 6" xfId="982" xr:uid="{00000000-0005-0000-0000-000020580000}"/>
    <cellStyle name="Millares 34 6 2" xfId="13458" xr:uid="{00000000-0005-0000-0000-000021580000}"/>
    <cellStyle name="Millares 34 7" xfId="2906" xr:uid="{00000000-0005-0000-0000-000022580000}"/>
    <cellStyle name="Millares 34 7 2" xfId="15379" xr:uid="{00000000-0005-0000-0000-000023580000}"/>
    <cellStyle name="Millares 34 8" xfId="4844" xr:uid="{00000000-0005-0000-0000-000024580000}"/>
    <cellStyle name="Millares 34 8 2" xfId="17316" xr:uid="{00000000-0005-0000-0000-000025580000}"/>
    <cellStyle name="Millares 34 9" xfId="6784" xr:uid="{00000000-0005-0000-0000-000026580000}"/>
    <cellStyle name="Millares 34 9 2" xfId="19255" xr:uid="{00000000-0005-0000-0000-000027580000}"/>
    <cellStyle name="Millares 35" xfId="252" xr:uid="{00000000-0005-0000-0000-000028580000}"/>
    <cellStyle name="Millares 35 10" xfId="8804" xr:uid="{00000000-0005-0000-0000-000029580000}"/>
    <cellStyle name="Millares 35 10 2" xfId="21273" xr:uid="{00000000-0005-0000-0000-00002A580000}"/>
    <cellStyle name="Millares 35 11" xfId="10710" xr:uid="{00000000-0005-0000-0000-00002B580000}"/>
    <cellStyle name="Millares 35 11 2" xfId="23176" xr:uid="{00000000-0005-0000-0000-00002C580000}"/>
    <cellStyle name="Millares 35 12" xfId="11190" xr:uid="{00000000-0005-0000-0000-00002D580000}"/>
    <cellStyle name="Millares 35 12 2" xfId="23655" xr:uid="{00000000-0005-0000-0000-00002E580000}"/>
    <cellStyle name="Millares 35 13" xfId="12331" xr:uid="{00000000-0005-0000-0000-00002F580000}"/>
    <cellStyle name="Millares 35 13 2" xfId="24165" xr:uid="{00000000-0005-0000-0000-000030580000}"/>
    <cellStyle name="Millares 35 14" xfId="12970" xr:uid="{00000000-0005-0000-0000-000031580000}"/>
    <cellStyle name="Millares 35 15" xfId="24873" xr:uid="{00000000-0005-0000-0000-000032580000}"/>
    <cellStyle name="Millares 35 16" xfId="25497" xr:uid="{00000000-0005-0000-0000-000033580000}"/>
    <cellStyle name="Millares 35 17" xfId="26963" xr:uid="{00000000-0005-0000-0000-000034580000}"/>
    <cellStyle name="Millares 35 18" xfId="27923" xr:uid="{00000000-0005-0000-0000-000035580000}"/>
    <cellStyle name="Millares 35 19" xfId="28640" xr:uid="{00000000-0005-0000-0000-000036580000}"/>
    <cellStyle name="Millares 35 2" xfId="437" xr:uid="{00000000-0005-0000-0000-000037580000}"/>
    <cellStyle name="Millares 35 2 10" xfId="10888" xr:uid="{00000000-0005-0000-0000-000038580000}"/>
    <cellStyle name="Millares 35 2 10 2" xfId="23354" xr:uid="{00000000-0005-0000-0000-000039580000}"/>
    <cellStyle name="Millares 35 2 11" xfId="11368" xr:uid="{00000000-0005-0000-0000-00003A580000}"/>
    <cellStyle name="Millares 35 2 11 2" xfId="23833" xr:uid="{00000000-0005-0000-0000-00003B580000}"/>
    <cellStyle name="Millares 35 2 12" xfId="12509" xr:uid="{00000000-0005-0000-0000-00003C580000}"/>
    <cellStyle name="Millares 35 2 12 2" xfId="24343" xr:uid="{00000000-0005-0000-0000-00003D580000}"/>
    <cellStyle name="Millares 35 2 13" xfId="13148" xr:uid="{00000000-0005-0000-0000-00003E580000}"/>
    <cellStyle name="Millares 35 2 14" xfId="25051" xr:uid="{00000000-0005-0000-0000-00003F580000}"/>
    <cellStyle name="Millares 35 2 15" xfId="25679" xr:uid="{00000000-0005-0000-0000-000040580000}"/>
    <cellStyle name="Millares 35 2 16" xfId="27142" xr:uid="{00000000-0005-0000-0000-000041580000}"/>
    <cellStyle name="Millares 35 2 17" xfId="28101" xr:uid="{00000000-0005-0000-0000-000042580000}"/>
    <cellStyle name="Millares 35 2 18" xfId="28821" xr:uid="{00000000-0005-0000-0000-000043580000}"/>
    <cellStyle name="Millares 35 2 19" xfId="31765" xr:uid="{00000000-0005-0000-0000-000044580000}"/>
    <cellStyle name="Millares 35 2 2" xfId="1633" xr:uid="{00000000-0005-0000-0000-000045580000}"/>
    <cellStyle name="Millares 35 2 2 2" xfId="3557" xr:uid="{00000000-0005-0000-0000-000046580000}"/>
    <cellStyle name="Millares 35 2 2 2 2" xfId="16030" xr:uid="{00000000-0005-0000-0000-000047580000}"/>
    <cellStyle name="Millares 35 2 2 3" xfId="5508" xr:uid="{00000000-0005-0000-0000-000048580000}"/>
    <cellStyle name="Millares 35 2 2 3 2" xfId="17980" xr:uid="{00000000-0005-0000-0000-000049580000}"/>
    <cellStyle name="Millares 35 2 2 4" xfId="7438" xr:uid="{00000000-0005-0000-0000-00004A580000}"/>
    <cellStyle name="Millares 35 2 2 4 2" xfId="19909" xr:uid="{00000000-0005-0000-0000-00004B580000}"/>
    <cellStyle name="Millares 35 2 2 5" xfId="9448" xr:uid="{00000000-0005-0000-0000-00004C580000}"/>
    <cellStyle name="Millares 35 2 2 5 2" xfId="21917" xr:uid="{00000000-0005-0000-0000-00004D580000}"/>
    <cellStyle name="Millares 35 2 2 6" xfId="14109" xr:uid="{00000000-0005-0000-0000-00004E580000}"/>
    <cellStyle name="Millares 35 2 2 7" xfId="29656" xr:uid="{00000000-0005-0000-0000-00004F580000}"/>
    <cellStyle name="Millares 35 2 2 8" xfId="32375" xr:uid="{00000000-0005-0000-0000-000050580000}"/>
    <cellStyle name="Millares 35 2 2 9" xfId="33533" xr:uid="{00000000-0005-0000-0000-000051580000}"/>
    <cellStyle name="Millares 35 2 20" xfId="32936" xr:uid="{00000000-0005-0000-0000-000052580000}"/>
    <cellStyle name="Millares 35 2 3" xfId="2113" xr:uid="{00000000-0005-0000-0000-000053580000}"/>
    <cellStyle name="Millares 35 2 3 2" xfId="4037" xr:uid="{00000000-0005-0000-0000-000054580000}"/>
    <cellStyle name="Millares 35 2 3 2 2" xfId="16510" xr:uid="{00000000-0005-0000-0000-000055580000}"/>
    <cellStyle name="Millares 35 2 3 3" xfId="5988" xr:uid="{00000000-0005-0000-0000-000056580000}"/>
    <cellStyle name="Millares 35 2 3 3 2" xfId="18460" xr:uid="{00000000-0005-0000-0000-000057580000}"/>
    <cellStyle name="Millares 35 2 3 4" xfId="7918" xr:uid="{00000000-0005-0000-0000-000058580000}"/>
    <cellStyle name="Millares 35 2 3 4 2" xfId="20389" xr:uid="{00000000-0005-0000-0000-000059580000}"/>
    <cellStyle name="Millares 35 2 3 5" xfId="9926" xr:uid="{00000000-0005-0000-0000-00005A580000}"/>
    <cellStyle name="Millares 35 2 3 5 2" xfId="22395" xr:uid="{00000000-0005-0000-0000-00005B580000}"/>
    <cellStyle name="Millares 35 2 3 6" xfId="14589" xr:uid="{00000000-0005-0000-0000-00005C580000}"/>
    <cellStyle name="Millares 35 2 4" xfId="2595" xr:uid="{00000000-0005-0000-0000-00005D580000}"/>
    <cellStyle name="Millares 35 2 4 2" xfId="4516" xr:uid="{00000000-0005-0000-0000-00005E580000}"/>
    <cellStyle name="Millares 35 2 4 2 2" xfId="16989" xr:uid="{00000000-0005-0000-0000-00005F580000}"/>
    <cellStyle name="Millares 35 2 4 3" xfId="6471" xr:uid="{00000000-0005-0000-0000-000060580000}"/>
    <cellStyle name="Millares 35 2 4 3 2" xfId="18943" xr:uid="{00000000-0005-0000-0000-000061580000}"/>
    <cellStyle name="Millares 35 2 4 4" xfId="8397" xr:uid="{00000000-0005-0000-0000-000062580000}"/>
    <cellStyle name="Millares 35 2 4 4 2" xfId="20868" xr:uid="{00000000-0005-0000-0000-000063580000}"/>
    <cellStyle name="Millares 35 2 4 5" xfId="10403" xr:uid="{00000000-0005-0000-0000-000064580000}"/>
    <cellStyle name="Millares 35 2 4 5 2" xfId="22872" xr:uid="{00000000-0005-0000-0000-000065580000}"/>
    <cellStyle name="Millares 35 2 4 6" xfId="15068" xr:uid="{00000000-0005-0000-0000-000066580000}"/>
    <cellStyle name="Millares 35 2 5" xfId="1153" xr:uid="{00000000-0005-0000-0000-000067580000}"/>
    <cellStyle name="Millares 35 2 5 2" xfId="13629" xr:uid="{00000000-0005-0000-0000-000068580000}"/>
    <cellStyle name="Millares 35 2 6" xfId="3077" xr:uid="{00000000-0005-0000-0000-000069580000}"/>
    <cellStyle name="Millares 35 2 6 2" xfId="15550" xr:uid="{00000000-0005-0000-0000-00006A580000}"/>
    <cellStyle name="Millares 35 2 7" xfId="5015" xr:uid="{00000000-0005-0000-0000-00006B580000}"/>
    <cellStyle name="Millares 35 2 7 2" xfId="17487" xr:uid="{00000000-0005-0000-0000-00006C580000}"/>
    <cellStyle name="Millares 35 2 8" xfId="6955" xr:uid="{00000000-0005-0000-0000-00006D580000}"/>
    <cellStyle name="Millares 35 2 8 2" xfId="19426" xr:uid="{00000000-0005-0000-0000-00006E580000}"/>
    <cellStyle name="Millares 35 2 9" xfId="8974" xr:uid="{00000000-0005-0000-0000-00006F580000}"/>
    <cellStyle name="Millares 35 2 9 2" xfId="21443" xr:uid="{00000000-0005-0000-0000-000070580000}"/>
    <cellStyle name="Millares 35 20" xfId="31587" xr:uid="{00000000-0005-0000-0000-000071580000}"/>
    <cellStyle name="Millares 35 21" xfId="32758" xr:uid="{00000000-0005-0000-0000-000072580000}"/>
    <cellStyle name="Millares 35 3" xfId="1455" xr:uid="{00000000-0005-0000-0000-000073580000}"/>
    <cellStyle name="Millares 35 3 2" xfId="3379" xr:uid="{00000000-0005-0000-0000-000074580000}"/>
    <cellStyle name="Millares 35 3 2 2" xfId="15852" xr:uid="{00000000-0005-0000-0000-000075580000}"/>
    <cellStyle name="Millares 35 3 3" xfId="5331" xr:uid="{00000000-0005-0000-0000-000076580000}"/>
    <cellStyle name="Millares 35 3 3 2" xfId="17802" xr:uid="{00000000-0005-0000-0000-000077580000}"/>
    <cellStyle name="Millares 35 3 4" xfId="7260" xr:uid="{00000000-0005-0000-0000-000078580000}"/>
    <cellStyle name="Millares 35 3 4 2" xfId="19731" xr:uid="{00000000-0005-0000-0000-000079580000}"/>
    <cellStyle name="Millares 35 3 5" xfId="9270" xr:uid="{00000000-0005-0000-0000-00007A580000}"/>
    <cellStyle name="Millares 35 3 5 2" xfId="21739" xr:uid="{00000000-0005-0000-0000-00007B580000}"/>
    <cellStyle name="Millares 35 3 6" xfId="13931" xr:uid="{00000000-0005-0000-0000-00007C580000}"/>
    <cellStyle name="Millares 35 3 7" xfId="29478" xr:uid="{00000000-0005-0000-0000-00007D580000}"/>
    <cellStyle name="Millares 35 3 8" xfId="32197" xr:uid="{00000000-0005-0000-0000-00007E580000}"/>
    <cellStyle name="Millares 35 3 9" xfId="33355" xr:uid="{00000000-0005-0000-0000-00007F580000}"/>
    <cellStyle name="Millares 35 4" xfId="1935" xr:uid="{00000000-0005-0000-0000-000080580000}"/>
    <cellStyle name="Millares 35 4 2" xfId="3859" xr:uid="{00000000-0005-0000-0000-000081580000}"/>
    <cellStyle name="Millares 35 4 2 2" xfId="16332" xr:uid="{00000000-0005-0000-0000-000082580000}"/>
    <cellStyle name="Millares 35 4 3" xfId="5810" xr:uid="{00000000-0005-0000-0000-000083580000}"/>
    <cellStyle name="Millares 35 4 3 2" xfId="18282" xr:uid="{00000000-0005-0000-0000-000084580000}"/>
    <cellStyle name="Millares 35 4 4" xfId="7740" xr:uid="{00000000-0005-0000-0000-000085580000}"/>
    <cellStyle name="Millares 35 4 4 2" xfId="20211" xr:uid="{00000000-0005-0000-0000-000086580000}"/>
    <cellStyle name="Millares 35 4 5" xfId="9748" xr:uid="{00000000-0005-0000-0000-000087580000}"/>
    <cellStyle name="Millares 35 4 5 2" xfId="22217" xr:uid="{00000000-0005-0000-0000-000088580000}"/>
    <cellStyle name="Millares 35 4 6" xfId="14411" xr:uid="{00000000-0005-0000-0000-000089580000}"/>
    <cellStyle name="Millares 35 5" xfId="2417" xr:uid="{00000000-0005-0000-0000-00008A580000}"/>
    <cellStyle name="Millares 35 5 2" xfId="4338" xr:uid="{00000000-0005-0000-0000-00008B580000}"/>
    <cellStyle name="Millares 35 5 2 2" xfId="16811" xr:uid="{00000000-0005-0000-0000-00008C580000}"/>
    <cellStyle name="Millares 35 5 3" xfId="6293" xr:uid="{00000000-0005-0000-0000-00008D580000}"/>
    <cellStyle name="Millares 35 5 3 2" xfId="18765" xr:uid="{00000000-0005-0000-0000-00008E580000}"/>
    <cellStyle name="Millares 35 5 4" xfId="8219" xr:uid="{00000000-0005-0000-0000-00008F580000}"/>
    <cellStyle name="Millares 35 5 4 2" xfId="20690" xr:uid="{00000000-0005-0000-0000-000090580000}"/>
    <cellStyle name="Millares 35 5 5" xfId="10225" xr:uid="{00000000-0005-0000-0000-000091580000}"/>
    <cellStyle name="Millares 35 5 5 2" xfId="22694" xr:uid="{00000000-0005-0000-0000-000092580000}"/>
    <cellStyle name="Millares 35 5 6" xfId="14890" xr:uid="{00000000-0005-0000-0000-000093580000}"/>
    <cellStyle name="Millares 35 6" xfId="975" xr:uid="{00000000-0005-0000-0000-000094580000}"/>
    <cellStyle name="Millares 35 6 2" xfId="13451" xr:uid="{00000000-0005-0000-0000-000095580000}"/>
    <cellStyle name="Millares 35 7" xfId="2899" xr:uid="{00000000-0005-0000-0000-000096580000}"/>
    <cellStyle name="Millares 35 7 2" xfId="15372" xr:uid="{00000000-0005-0000-0000-000097580000}"/>
    <cellStyle name="Millares 35 8" xfId="4837" xr:uid="{00000000-0005-0000-0000-000098580000}"/>
    <cellStyle name="Millares 35 8 2" xfId="17309" xr:uid="{00000000-0005-0000-0000-000099580000}"/>
    <cellStyle name="Millares 35 9" xfId="6777" xr:uid="{00000000-0005-0000-0000-00009A580000}"/>
    <cellStyle name="Millares 35 9 2" xfId="19248" xr:uid="{00000000-0005-0000-0000-00009B580000}"/>
    <cellStyle name="Millares 36" xfId="257" xr:uid="{00000000-0005-0000-0000-00009C580000}"/>
    <cellStyle name="Millares 36 10" xfId="8809" xr:uid="{00000000-0005-0000-0000-00009D580000}"/>
    <cellStyle name="Millares 36 10 2" xfId="21278" xr:uid="{00000000-0005-0000-0000-00009E580000}"/>
    <cellStyle name="Millares 36 11" xfId="10715" xr:uid="{00000000-0005-0000-0000-00009F580000}"/>
    <cellStyle name="Millares 36 11 2" xfId="23181" xr:uid="{00000000-0005-0000-0000-0000A0580000}"/>
    <cellStyle name="Millares 36 12" xfId="11195" xr:uid="{00000000-0005-0000-0000-0000A1580000}"/>
    <cellStyle name="Millares 36 12 2" xfId="23660" xr:uid="{00000000-0005-0000-0000-0000A2580000}"/>
    <cellStyle name="Millares 36 13" xfId="12336" xr:uid="{00000000-0005-0000-0000-0000A3580000}"/>
    <cellStyle name="Millares 36 13 2" xfId="24170" xr:uid="{00000000-0005-0000-0000-0000A4580000}"/>
    <cellStyle name="Millares 36 14" xfId="12975" xr:uid="{00000000-0005-0000-0000-0000A5580000}"/>
    <cellStyle name="Millares 36 15" xfId="24878" xr:uid="{00000000-0005-0000-0000-0000A6580000}"/>
    <cellStyle name="Millares 36 16" xfId="25502" xr:uid="{00000000-0005-0000-0000-0000A7580000}"/>
    <cellStyle name="Millares 36 17" xfId="26968" xr:uid="{00000000-0005-0000-0000-0000A8580000}"/>
    <cellStyle name="Millares 36 18" xfId="27928" xr:uid="{00000000-0005-0000-0000-0000A9580000}"/>
    <cellStyle name="Millares 36 19" xfId="28645" xr:uid="{00000000-0005-0000-0000-0000AA580000}"/>
    <cellStyle name="Millares 36 2" xfId="442" xr:uid="{00000000-0005-0000-0000-0000AB580000}"/>
    <cellStyle name="Millares 36 2 10" xfId="10893" xr:uid="{00000000-0005-0000-0000-0000AC580000}"/>
    <cellStyle name="Millares 36 2 10 2" xfId="23359" xr:uid="{00000000-0005-0000-0000-0000AD580000}"/>
    <cellStyle name="Millares 36 2 11" xfId="11373" xr:uid="{00000000-0005-0000-0000-0000AE580000}"/>
    <cellStyle name="Millares 36 2 11 2" xfId="23838" xr:uid="{00000000-0005-0000-0000-0000AF580000}"/>
    <cellStyle name="Millares 36 2 12" xfId="12514" xr:uid="{00000000-0005-0000-0000-0000B0580000}"/>
    <cellStyle name="Millares 36 2 12 2" xfId="24348" xr:uid="{00000000-0005-0000-0000-0000B1580000}"/>
    <cellStyle name="Millares 36 2 13" xfId="13153" xr:uid="{00000000-0005-0000-0000-0000B2580000}"/>
    <cellStyle name="Millares 36 2 14" xfId="25056" xr:uid="{00000000-0005-0000-0000-0000B3580000}"/>
    <cellStyle name="Millares 36 2 15" xfId="25684" xr:uid="{00000000-0005-0000-0000-0000B4580000}"/>
    <cellStyle name="Millares 36 2 16" xfId="27147" xr:uid="{00000000-0005-0000-0000-0000B5580000}"/>
    <cellStyle name="Millares 36 2 17" xfId="28106" xr:uid="{00000000-0005-0000-0000-0000B6580000}"/>
    <cellStyle name="Millares 36 2 18" xfId="28826" xr:uid="{00000000-0005-0000-0000-0000B7580000}"/>
    <cellStyle name="Millares 36 2 19" xfId="31770" xr:uid="{00000000-0005-0000-0000-0000B8580000}"/>
    <cellStyle name="Millares 36 2 2" xfId="1638" xr:uid="{00000000-0005-0000-0000-0000B9580000}"/>
    <cellStyle name="Millares 36 2 2 2" xfId="3562" xr:uid="{00000000-0005-0000-0000-0000BA580000}"/>
    <cellStyle name="Millares 36 2 2 2 2" xfId="16035" xr:uid="{00000000-0005-0000-0000-0000BB580000}"/>
    <cellStyle name="Millares 36 2 2 3" xfId="5513" xr:uid="{00000000-0005-0000-0000-0000BC580000}"/>
    <cellStyle name="Millares 36 2 2 3 2" xfId="17985" xr:uid="{00000000-0005-0000-0000-0000BD580000}"/>
    <cellStyle name="Millares 36 2 2 4" xfId="7443" xr:uid="{00000000-0005-0000-0000-0000BE580000}"/>
    <cellStyle name="Millares 36 2 2 4 2" xfId="19914" xr:uid="{00000000-0005-0000-0000-0000BF580000}"/>
    <cellStyle name="Millares 36 2 2 5" xfId="9453" xr:uid="{00000000-0005-0000-0000-0000C0580000}"/>
    <cellStyle name="Millares 36 2 2 5 2" xfId="21922" xr:uid="{00000000-0005-0000-0000-0000C1580000}"/>
    <cellStyle name="Millares 36 2 2 6" xfId="14114" xr:uid="{00000000-0005-0000-0000-0000C2580000}"/>
    <cellStyle name="Millares 36 2 2 7" xfId="29661" xr:uid="{00000000-0005-0000-0000-0000C3580000}"/>
    <cellStyle name="Millares 36 2 2 8" xfId="32380" xr:uid="{00000000-0005-0000-0000-0000C4580000}"/>
    <cellStyle name="Millares 36 2 2 9" xfId="33538" xr:uid="{00000000-0005-0000-0000-0000C5580000}"/>
    <cellStyle name="Millares 36 2 20" xfId="32941" xr:uid="{00000000-0005-0000-0000-0000C6580000}"/>
    <cellStyle name="Millares 36 2 3" xfId="2118" xr:uid="{00000000-0005-0000-0000-0000C7580000}"/>
    <cellStyle name="Millares 36 2 3 2" xfId="4042" xr:uid="{00000000-0005-0000-0000-0000C8580000}"/>
    <cellStyle name="Millares 36 2 3 2 2" xfId="16515" xr:uid="{00000000-0005-0000-0000-0000C9580000}"/>
    <cellStyle name="Millares 36 2 3 3" xfId="5993" xr:uid="{00000000-0005-0000-0000-0000CA580000}"/>
    <cellStyle name="Millares 36 2 3 3 2" xfId="18465" xr:uid="{00000000-0005-0000-0000-0000CB580000}"/>
    <cellStyle name="Millares 36 2 3 4" xfId="7923" xr:uid="{00000000-0005-0000-0000-0000CC580000}"/>
    <cellStyle name="Millares 36 2 3 4 2" xfId="20394" xr:uid="{00000000-0005-0000-0000-0000CD580000}"/>
    <cellStyle name="Millares 36 2 3 5" xfId="9931" xr:uid="{00000000-0005-0000-0000-0000CE580000}"/>
    <cellStyle name="Millares 36 2 3 5 2" xfId="22400" xr:uid="{00000000-0005-0000-0000-0000CF580000}"/>
    <cellStyle name="Millares 36 2 3 6" xfId="14594" xr:uid="{00000000-0005-0000-0000-0000D0580000}"/>
    <cellStyle name="Millares 36 2 4" xfId="2600" xr:uid="{00000000-0005-0000-0000-0000D1580000}"/>
    <cellStyle name="Millares 36 2 4 2" xfId="4521" xr:uid="{00000000-0005-0000-0000-0000D2580000}"/>
    <cellStyle name="Millares 36 2 4 2 2" xfId="16994" xr:uid="{00000000-0005-0000-0000-0000D3580000}"/>
    <cellStyle name="Millares 36 2 4 3" xfId="6476" xr:uid="{00000000-0005-0000-0000-0000D4580000}"/>
    <cellStyle name="Millares 36 2 4 3 2" xfId="18948" xr:uid="{00000000-0005-0000-0000-0000D5580000}"/>
    <cellStyle name="Millares 36 2 4 4" xfId="8402" xr:uid="{00000000-0005-0000-0000-0000D6580000}"/>
    <cellStyle name="Millares 36 2 4 4 2" xfId="20873" xr:uid="{00000000-0005-0000-0000-0000D7580000}"/>
    <cellStyle name="Millares 36 2 4 5" xfId="10408" xr:uid="{00000000-0005-0000-0000-0000D8580000}"/>
    <cellStyle name="Millares 36 2 4 5 2" xfId="22877" xr:uid="{00000000-0005-0000-0000-0000D9580000}"/>
    <cellStyle name="Millares 36 2 4 6" xfId="15073" xr:uid="{00000000-0005-0000-0000-0000DA580000}"/>
    <cellStyle name="Millares 36 2 5" xfId="1158" xr:uid="{00000000-0005-0000-0000-0000DB580000}"/>
    <cellStyle name="Millares 36 2 5 2" xfId="13634" xr:uid="{00000000-0005-0000-0000-0000DC580000}"/>
    <cellStyle name="Millares 36 2 6" xfId="3082" xr:uid="{00000000-0005-0000-0000-0000DD580000}"/>
    <cellStyle name="Millares 36 2 6 2" xfId="15555" xr:uid="{00000000-0005-0000-0000-0000DE580000}"/>
    <cellStyle name="Millares 36 2 7" xfId="5020" xr:uid="{00000000-0005-0000-0000-0000DF580000}"/>
    <cellStyle name="Millares 36 2 7 2" xfId="17492" xr:uid="{00000000-0005-0000-0000-0000E0580000}"/>
    <cellStyle name="Millares 36 2 8" xfId="6960" xr:uid="{00000000-0005-0000-0000-0000E1580000}"/>
    <cellStyle name="Millares 36 2 8 2" xfId="19431" xr:uid="{00000000-0005-0000-0000-0000E2580000}"/>
    <cellStyle name="Millares 36 2 9" xfId="8979" xr:uid="{00000000-0005-0000-0000-0000E3580000}"/>
    <cellStyle name="Millares 36 2 9 2" xfId="21448" xr:uid="{00000000-0005-0000-0000-0000E4580000}"/>
    <cellStyle name="Millares 36 20" xfId="31592" xr:uid="{00000000-0005-0000-0000-0000E5580000}"/>
    <cellStyle name="Millares 36 21" xfId="32763" xr:uid="{00000000-0005-0000-0000-0000E6580000}"/>
    <cellStyle name="Millares 36 3" xfId="1460" xr:uid="{00000000-0005-0000-0000-0000E7580000}"/>
    <cellStyle name="Millares 36 3 2" xfId="3384" xr:uid="{00000000-0005-0000-0000-0000E8580000}"/>
    <cellStyle name="Millares 36 3 2 2" xfId="15857" xr:uid="{00000000-0005-0000-0000-0000E9580000}"/>
    <cellStyle name="Millares 36 3 3" xfId="5336" xr:uid="{00000000-0005-0000-0000-0000EA580000}"/>
    <cellStyle name="Millares 36 3 3 2" xfId="17807" xr:uid="{00000000-0005-0000-0000-0000EB580000}"/>
    <cellStyle name="Millares 36 3 4" xfId="7265" xr:uid="{00000000-0005-0000-0000-0000EC580000}"/>
    <cellStyle name="Millares 36 3 4 2" xfId="19736" xr:uid="{00000000-0005-0000-0000-0000ED580000}"/>
    <cellStyle name="Millares 36 3 5" xfId="9275" xr:uid="{00000000-0005-0000-0000-0000EE580000}"/>
    <cellStyle name="Millares 36 3 5 2" xfId="21744" xr:uid="{00000000-0005-0000-0000-0000EF580000}"/>
    <cellStyle name="Millares 36 3 6" xfId="13936" xr:uid="{00000000-0005-0000-0000-0000F0580000}"/>
    <cellStyle name="Millares 36 3 7" xfId="29483" xr:uid="{00000000-0005-0000-0000-0000F1580000}"/>
    <cellStyle name="Millares 36 3 8" xfId="32202" xr:uid="{00000000-0005-0000-0000-0000F2580000}"/>
    <cellStyle name="Millares 36 3 9" xfId="33360" xr:uid="{00000000-0005-0000-0000-0000F3580000}"/>
    <cellStyle name="Millares 36 4" xfId="1940" xr:uid="{00000000-0005-0000-0000-0000F4580000}"/>
    <cellStyle name="Millares 36 4 2" xfId="3864" xr:uid="{00000000-0005-0000-0000-0000F5580000}"/>
    <cellStyle name="Millares 36 4 2 2" xfId="16337" xr:uid="{00000000-0005-0000-0000-0000F6580000}"/>
    <cellStyle name="Millares 36 4 3" xfId="5815" xr:uid="{00000000-0005-0000-0000-0000F7580000}"/>
    <cellStyle name="Millares 36 4 3 2" xfId="18287" xr:uid="{00000000-0005-0000-0000-0000F8580000}"/>
    <cellStyle name="Millares 36 4 4" xfId="7745" xr:uid="{00000000-0005-0000-0000-0000F9580000}"/>
    <cellStyle name="Millares 36 4 4 2" xfId="20216" xr:uid="{00000000-0005-0000-0000-0000FA580000}"/>
    <cellStyle name="Millares 36 4 5" xfId="9753" xr:uid="{00000000-0005-0000-0000-0000FB580000}"/>
    <cellStyle name="Millares 36 4 5 2" xfId="22222" xr:uid="{00000000-0005-0000-0000-0000FC580000}"/>
    <cellStyle name="Millares 36 4 6" xfId="14416" xr:uid="{00000000-0005-0000-0000-0000FD580000}"/>
    <cellStyle name="Millares 36 5" xfId="2422" xr:uid="{00000000-0005-0000-0000-0000FE580000}"/>
    <cellStyle name="Millares 36 5 2" xfId="4343" xr:uid="{00000000-0005-0000-0000-0000FF580000}"/>
    <cellStyle name="Millares 36 5 2 2" xfId="16816" xr:uid="{00000000-0005-0000-0000-000000590000}"/>
    <cellStyle name="Millares 36 5 3" xfId="6298" xr:uid="{00000000-0005-0000-0000-000001590000}"/>
    <cellStyle name="Millares 36 5 3 2" xfId="18770" xr:uid="{00000000-0005-0000-0000-000002590000}"/>
    <cellStyle name="Millares 36 5 4" xfId="8224" xr:uid="{00000000-0005-0000-0000-000003590000}"/>
    <cellStyle name="Millares 36 5 4 2" xfId="20695" xr:uid="{00000000-0005-0000-0000-000004590000}"/>
    <cellStyle name="Millares 36 5 5" xfId="10230" xr:uid="{00000000-0005-0000-0000-000005590000}"/>
    <cellStyle name="Millares 36 5 5 2" xfId="22699" xr:uid="{00000000-0005-0000-0000-000006590000}"/>
    <cellStyle name="Millares 36 5 6" xfId="14895" xr:uid="{00000000-0005-0000-0000-000007590000}"/>
    <cellStyle name="Millares 36 6" xfId="980" xr:uid="{00000000-0005-0000-0000-000008590000}"/>
    <cellStyle name="Millares 36 6 2" xfId="13456" xr:uid="{00000000-0005-0000-0000-000009590000}"/>
    <cellStyle name="Millares 36 7" xfId="2904" xr:uid="{00000000-0005-0000-0000-00000A590000}"/>
    <cellStyle name="Millares 36 7 2" xfId="15377" xr:uid="{00000000-0005-0000-0000-00000B590000}"/>
    <cellStyle name="Millares 36 8" xfId="4842" xr:uid="{00000000-0005-0000-0000-00000C590000}"/>
    <cellStyle name="Millares 36 8 2" xfId="17314" xr:uid="{00000000-0005-0000-0000-00000D590000}"/>
    <cellStyle name="Millares 36 9" xfId="6782" xr:uid="{00000000-0005-0000-0000-00000E590000}"/>
    <cellStyle name="Millares 36 9 2" xfId="19253" xr:uid="{00000000-0005-0000-0000-00000F590000}"/>
    <cellStyle name="Millares 37" xfId="250" xr:uid="{00000000-0005-0000-0000-000010590000}"/>
    <cellStyle name="Millares 37 10" xfId="8802" xr:uid="{00000000-0005-0000-0000-000011590000}"/>
    <cellStyle name="Millares 37 10 2" xfId="21271" xr:uid="{00000000-0005-0000-0000-000012590000}"/>
    <cellStyle name="Millares 37 11" xfId="10708" xr:uid="{00000000-0005-0000-0000-000013590000}"/>
    <cellStyle name="Millares 37 11 2" xfId="23174" xr:uid="{00000000-0005-0000-0000-000014590000}"/>
    <cellStyle name="Millares 37 12" xfId="11188" xr:uid="{00000000-0005-0000-0000-000015590000}"/>
    <cellStyle name="Millares 37 12 2" xfId="23653" xr:uid="{00000000-0005-0000-0000-000016590000}"/>
    <cellStyle name="Millares 37 13" xfId="12329" xr:uid="{00000000-0005-0000-0000-000017590000}"/>
    <cellStyle name="Millares 37 13 2" xfId="24163" xr:uid="{00000000-0005-0000-0000-000018590000}"/>
    <cellStyle name="Millares 37 14" xfId="12968" xr:uid="{00000000-0005-0000-0000-000019590000}"/>
    <cellStyle name="Millares 37 15" xfId="24871" xr:uid="{00000000-0005-0000-0000-00001A590000}"/>
    <cellStyle name="Millares 37 16" xfId="25495" xr:uid="{00000000-0005-0000-0000-00001B590000}"/>
    <cellStyle name="Millares 37 17" xfId="26961" xr:uid="{00000000-0005-0000-0000-00001C590000}"/>
    <cellStyle name="Millares 37 18" xfId="27921" xr:uid="{00000000-0005-0000-0000-00001D590000}"/>
    <cellStyle name="Millares 37 19" xfId="28638" xr:uid="{00000000-0005-0000-0000-00001E590000}"/>
    <cellStyle name="Millares 37 2" xfId="435" xr:uid="{00000000-0005-0000-0000-00001F590000}"/>
    <cellStyle name="Millares 37 2 10" xfId="10886" xr:uid="{00000000-0005-0000-0000-000020590000}"/>
    <cellStyle name="Millares 37 2 10 2" xfId="23352" xr:uid="{00000000-0005-0000-0000-000021590000}"/>
    <cellStyle name="Millares 37 2 11" xfId="11366" xr:uid="{00000000-0005-0000-0000-000022590000}"/>
    <cellStyle name="Millares 37 2 11 2" xfId="23831" xr:uid="{00000000-0005-0000-0000-000023590000}"/>
    <cellStyle name="Millares 37 2 12" xfId="12507" xr:uid="{00000000-0005-0000-0000-000024590000}"/>
    <cellStyle name="Millares 37 2 12 2" xfId="24341" xr:uid="{00000000-0005-0000-0000-000025590000}"/>
    <cellStyle name="Millares 37 2 13" xfId="13146" xr:uid="{00000000-0005-0000-0000-000026590000}"/>
    <cellStyle name="Millares 37 2 14" xfId="25049" xr:uid="{00000000-0005-0000-0000-000027590000}"/>
    <cellStyle name="Millares 37 2 15" xfId="25677" xr:uid="{00000000-0005-0000-0000-000028590000}"/>
    <cellStyle name="Millares 37 2 16" xfId="27140" xr:uid="{00000000-0005-0000-0000-000029590000}"/>
    <cellStyle name="Millares 37 2 17" xfId="28099" xr:uid="{00000000-0005-0000-0000-00002A590000}"/>
    <cellStyle name="Millares 37 2 18" xfId="28819" xr:uid="{00000000-0005-0000-0000-00002B590000}"/>
    <cellStyle name="Millares 37 2 19" xfId="31763" xr:uid="{00000000-0005-0000-0000-00002C590000}"/>
    <cellStyle name="Millares 37 2 2" xfId="1631" xr:uid="{00000000-0005-0000-0000-00002D590000}"/>
    <cellStyle name="Millares 37 2 2 2" xfId="3555" xr:uid="{00000000-0005-0000-0000-00002E590000}"/>
    <cellStyle name="Millares 37 2 2 2 2" xfId="16028" xr:uid="{00000000-0005-0000-0000-00002F590000}"/>
    <cellStyle name="Millares 37 2 2 3" xfId="5506" xr:uid="{00000000-0005-0000-0000-000030590000}"/>
    <cellStyle name="Millares 37 2 2 3 2" xfId="17978" xr:uid="{00000000-0005-0000-0000-000031590000}"/>
    <cellStyle name="Millares 37 2 2 4" xfId="7436" xr:uid="{00000000-0005-0000-0000-000032590000}"/>
    <cellStyle name="Millares 37 2 2 4 2" xfId="19907" xr:uid="{00000000-0005-0000-0000-000033590000}"/>
    <cellStyle name="Millares 37 2 2 5" xfId="9446" xr:uid="{00000000-0005-0000-0000-000034590000}"/>
    <cellStyle name="Millares 37 2 2 5 2" xfId="21915" xr:uid="{00000000-0005-0000-0000-000035590000}"/>
    <cellStyle name="Millares 37 2 2 6" xfId="14107" xr:uid="{00000000-0005-0000-0000-000036590000}"/>
    <cellStyle name="Millares 37 2 2 7" xfId="29654" xr:uid="{00000000-0005-0000-0000-000037590000}"/>
    <cellStyle name="Millares 37 2 2 8" xfId="32373" xr:uid="{00000000-0005-0000-0000-000038590000}"/>
    <cellStyle name="Millares 37 2 2 9" xfId="33531" xr:uid="{00000000-0005-0000-0000-000039590000}"/>
    <cellStyle name="Millares 37 2 20" xfId="32934" xr:uid="{00000000-0005-0000-0000-00003A590000}"/>
    <cellStyle name="Millares 37 2 3" xfId="2111" xr:uid="{00000000-0005-0000-0000-00003B590000}"/>
    <cellStyle name="Millares 37 2 3 2" xfId="4035" xr:uid="{00000000-0005-0000-0000-00003C590000}"/>
    <cellStyle name="Millares 37 2 3 2 2" xfId="16508" xr:uid="{00000000-0005-0000-0000-00003D590000}"/>
    <cellStyle name="Millares 37 2 3 3" xfId="5986" xr:uid="{00000000-0005-0000-0000-00003E590000}"/>
    <cellStyle name="Millares 37 2 3 3 2" xfId="18458" xr:uid="{00000000-0005-0000-0000-00003F590000}"/>
    <cellStyle name="Millares 37 2 3 4" xfId="7916" xr:uid="{00000000-0005-0000-0000-000040590000}"/>
    <cellStyle name="Millares 37 2 3 4 2" xfId="20387" xr:uid="{00000000-0005-0000-0000-000041590000}"/>
    <cellStyle name="Millares 37 2 3 5" xfId="9924" xr:uid="{00000000-0005-0000-0000-000042590000}"/>
    <cellStyle name="Millares 37 2 3 5 2" xfId="22393" xr:uid="{00000000-0005-0000-0000-000043590000}"/>
    <cellStyle name="Millares 37 2 3 6" xfId="14587" xr:uid="{00000000-0005-0000-0000-000044590000}"/>
    <cellStyle name="Millares 37 2 4" xfId="2593" xr:uid="{00000000-0005-0000-0000-000045590000}"/>
    <cellStyle name="Millares 37 2 4 2" xfId="4514" xr:uid="{00000000-0005-0000-0000-000046590000}"/>
    <cellStyle name="Millares 37 2 4 2 2" xfId="16987" xr:uid="{00000000-0005-0000-0000-000047590000}"/>
    <cellStyle name="Millares 37 2 4 3" xfId="6469" xr:uid="{00000000-0005-0000-0000-000048590000}"/>
    <cellStyle name="Millares 37 2 4 3 2" xfId="18941" xr:uid="{00000000-0005-0000-0000-000049590000}"/>
    <cellStyle name="Millares 37 2 4 4" xfId="8395" xr:uid="{00000000-0005-0000-0000-00004A590000}"/>
    <cellStyle name="Millares 37 2 4 4 2" xfId="20866" xr:uid="{00000000-0005-0000-0000-00004B590000}"/>
    <cellStyle name="Millares 37 2 4 5" xfId="10401" xr:uid="{00000000-0005-0000-0000-00004C590000}"/>
    <cellStyle name="Millares 37 2 4 5 2" xfId="22870" xr:uid="{00000000-0005-0000-0000-00004D590000}"/>
    <cellStyle name="Millares 37 2 4 6" xfId="15066" xr:uid="{00000000-0005-0000-0000-00004E590000}"/>
    <cellStyle name="Millares 37 2 5" xfId="1151" xr:uid="{00000000-0005-0000-0000-00004F590000}"/>
    <cellStyle name="Millares 37 2 5 2" xfId="13627" xr:uid="{00000000-0005-0000-0000-000050590000}"/>
    <cellStyle name="Millares 37 2 6" xfId="3075" xr:uid="{00000000-0005-0000-0000-000051590000}"/>
    <cellStyle name="Millares 37 2 6 2" xfId="15548" xr:uid="{00000000-0005-0000-0000-000052590000}"/>
    <cellStyle name="Millares 37 2 7" xfId="5013" xr:uid="{00000000-0005-0000-0000-000053590000}"/>
    <cellStyle name="Millares 37 2 7 2" xfId="17485" xr:uid="{00000000-0005-0000-0000-000054590000}"/>
    <cellStyle name="Millares 37 2 8" xfId="6953" xr:uid="{00000000-0005-0000-0000-000055590000}"/>
    <cellStyle name="Millares 37 2 8 2" xfId="19424" xr:uid="{00000000-0005-0000-0000-000056590000}"/>
    <cellStyle name="Millares 37 2 9" xfId="8972" xr:uid="{00000000-0005-0000-0000-000057590000}"/>
    <cellStyle name="Millares 37 2 9 2" xfId="21441" xr:uid="{00000000-0005-0000-0000-000058590000}"/>
    <cellStyle name="Millares 37 20" xfId="31585" xr:uid="{00000000-0005-0000-0000-000059590000}"/>
    <cellStyle name="Millares 37 21" xfId="32756" xr:uid="{00000000-0005-0000-0000-00005A590000}"/>
    <cellStyle name="Millares 37 3" xfId="1453" xr:uid="{00000000-0005-0000-0000-00005B590000}"/>
    <cellStyle name="Millares 37 3 2" xfId="3377" xr:uid="{00000000-0005-0000-0000-00005C590000}"/>
    <cellStyle name="Millares 37 3 2 2" xfId="15850" xr:uid="{00000000-0005-0000-0000-00005D590000}"/>
    <cellStyle name="Millares 37 3 3" xfId="5329" xr:uid="{00000000-0005-0000-0000-00005E590000}"/>
    <cellStyle name="Millares 37 3 3 2" xfId="17800" xr:uid="{00000000-0005-0000-0000-00005F590000}"/>
    <cellStyle name="Millares 37 3 4" xfId="7258" xr:uid="{00000000-0005-0000-0000-000060590000}"/>
    <cellStyle name="Millares 37 3 4 2" xfId="19729" xr:uid="{00000000-0005-0000-0000-000061590000}"/>
    <cellStyle name="Millares 37 3 5" xfId="9268" xr:uid="{00000000-0005-0000-0000-000062590000}"/>
    <cellStyle name="Millares 37 3 5 2" xfId="21737" xr:uid="{00000000-0005-0000-0000-000063590000}"/>
    <cellStyle name="Millares 37 3 6" xfId="13929" xr:uid="{00000000-0005-0000-0000-000064590000}"/>
    <cellStyle name="Millares 37 3 7" xfId="29476" xr:uid="{00000000-0005-0000-0000-000065590000}"/>
    <cellStyle name="Millares 37 3 8" xfId="32195" xr:uid="{00000000-0005-0000-0000-000066590000}"/>
    <cellStyle name="Millares 37 3 9" xfId="33353" xr:uid="{00000000-0005-0000-0000-000067590000}"/>
    <cellStyle name="Millares 37 4" xfId="1933" xr:uid="{00000000-0005-0000-0000-000068590000}"/>
    <cellStyle name="Millares 37 4 2" xfId="3857" xr:uid="{00000000-0005-0000-0000-000069590000}"/>
    <cellStyle name="Millares 37 4 2 2" xfId="16330" xr:uid="{00000000-0005-0000-0000-00006A590000}"/>
    <cellStyle name="Millares 37 4 3" xfId="5808" xr:uid="{00000000-0005-0000-0000-00006B590000}"/>
    <cellStyle name="Millares 37 4 3 2" xfId="18280" xr:uid="{00000000-0005-0000-0000-00006C590000}"/>
    <cellStyle name="Millares 37 4 4" xfId="7738" xr:uid="{00000000-0005-0000-0000-00006D590000}"/>
    <cellStyle name="Millares 37 4 4 2" xfId="20209" xr:uid="{00000000-0005-0000-0000-00006E590000}"/>
    <cellStyle name="Millares 37 4 5" xfId="9746" xr:uid="{00000000-0005-0000-0000-00006F590000}"/>
    <cellStyle name="Millares 37 4 5 2" xfId="22215" xr:uid="{00000000-0005-0000-0000-000070590000}"/>
    <cellStyle name="Millares 37 4 6" xfId="14409" xr:uid="{00000000-0005-0000-0000-000071590000}"/>
    <cellStyle name="Millares 37 5" xfId="2415" xr:uid="{00000000-0005-0000-0000-000072590000}"/>
    <cellStyle name="Millares 37 5 2" xfId="4336" xr:uid="{00000000-0005-0000-0000-000073590000}"/>
    <cellStyle name="Millares 37 5 2 2" xfId="16809" xr:uid="{00000000-0005-0000-0000-000074590000}"/>
    <cellStyle name="Millares 37 5 3" xfId="6291" xr:uid="{00000000-0005-0000-0000-000075590000}"/>
    <cellStyle name="Millares 37 5 3 2" xfId="18763" xr:uid="{00000000-0005-0000-0000-000076590000}"/>
    <cellStyle name="Millares 37 5 4" xfId="8217" xr:uid="{00000000-0005-0000-0000-000077590000}"/>
    <cellStyle name="Millares 37 5 4 2" xfId="20688" xr:uid="{00000000-0005-0000-0000-000078590000}"/>
    <cellStyle name="Millares 37 5 5" xfId="10223" xr:uid="{00000000-0005-0000-0000-000079590000}"/>
    <cellStyle name="Millares 37 5 5 2" xfId="22692" xr:uid="{00000000-0005-0000-0000-00007A590000}"/>
    <cellStyle name="Millares 37 5 6" xfId="14888" xr:uid="{00000000-0005-0000-0000-00007B590000}"/>
    <cellStyle name="Millares 37 6" xfId="973" xr:uid="{00000000-0005-0000-0000-00007C590000}"/>
    <cellStyle name="Millares 37 6 2" xfId="13449" xr:uid="{00000000-0005-0000-0000-00007D590000}"/>
    <cellStyle name="Millares 37 7" xfId="2897" xr:uid="{00000000-0005-0000-0000-00007E590000}"/>
    <cellStyle name="Millares 37 7 2" xfId="15370" xr:uid="{00000000-0005-0000-0000-00007F590000}"/>
    <cellStyle name="Millares 37 8" xfId="4835" xr:uid="{00000000-0005-0000-0000-000080590000}"/>
    <cellStyle name="Millares 37 8 2" xfId="17307" xr:uid="{00000000-0005-0000-0000-000081590000}"/>
    <cellStyle name="Millares 37 9" xfId="6775" xr:uid="{00000000-0005-0000-0000-000082590000}"/>
    <cellStyle name="Millares 37 9 2" xfId="19246" xr:uid="{00000000-0005-0000-0000-000083590000}"/>
    <cellStyle name="Millares 38" xfId="230" xr:uid="{00000000-0005-0000-0000-000084590000}"/>
    <cellStyle name="Millares 38 10" xfId="8782" xr:uid="{00000000-0005-0000-0000-000085590000}"/>
    <cellStyle name="Millares 38 10 2" xfId="21251" xr:uid="{00000000-0005-0000-0000-000086590000}"/>
    <cellStyle name="Millares 38 11" xfId="10688" xr:uid="{00000000-0005-0000-0000-000087590000}"/>
    <cellStyle name="Millares 38 11 2" xfId="23154" xr:uid="{00000000-0005-0000-0000-000088590000}"/>
    <cellStyle name="Millares 38 12" xfId="11168" xr:uid="{00000000-0005-0000-0000-000089590000}"/>
    <cellStyle name="Millares 38 12 2" xfId="23633" xr:uid="{00000000-0005-0000-0000-00008A590000}"/>
    <cellStyle name="Millares 38 13" xfId="12309" xr:uid="{00000000-0005-0000-0000-00008B590000}"/>
    <cellStyle name="Millares 38 13 2" xfId="24143" xr:uid="{00000000-0005-0000-0000-00008C590000}"/>
    <cellStyle name="Millares 38 14" xfId="12948" xr:uid="{00000000-0005-0000-0000-00008D590000}"/>
    <cellStyle name="Millares 38 15" xfId="24851" xr:uid="{00000000-0005-0000-0000-00008E590000}"/>
    <cellStyle name="Millares 38 16" xfId="25475" xr:uid="{00000000-0005-0000-0000-00008F590000}"/>
    <cellStyle name="Millares 38 17" xfId="26941" xr:uid="{00000000-0005-0000-0000-000090590000}"/>
    <cellStyle name="Millares 38 18" xfId="27901" xr:uid="{00000000-0005-0000-0000-000091590000}"/>
    <cellStyle name="Millares 38 19" xfId="28618" xr:uid="{00000000-0005-0000-0000-000092590000}"/>
    <cellStyle name="Millares 38 2" xfId="415" xr:uid="{00000000-0005-0000-0000-000093590000}"/>
    <cellStyle name="Millares 38 2 10" xfId="10866" xr:uid="{00000000-0005-0000-0000-000094590000}"/>
    <cellStyle name="Millares 38 2 10 2" xfId="23332" xr:uid="{00000000-0005-0000-0000-000095590000}"/>
    <cellStyle name="Millares 38 2 11" xfId="11346" xr:uid="{00000000-0005-0000-0000-000096590000}"/>
    <cellStyle name="Millares 38 2 11 2" xfId="23811" xr:uid="{00000000-0005-0000-0000-000097590000}"/>
    <cellStyle name="Millares 38 2 12" xfId="12487" xr:uid="{00000000-0005-0000-0000-000098590000}"/>
    <cellStyle name="Millares 38 2 12 2" xfId="24321" xr:uid="{00000000-0005-0000-0000-000099590000}"/>
    <cellStyle name="Millares 38 2 13" xfId="13126" xr:uid="{00000000-0005-0000-0000-00009A590000}"/>
    <cellStyle name="Millares 38 2 14" xfId="25029" xr:uid="{00000000-0005-0000-0000-00009B590000}"/>
    <cellStyle name="Millares 38 2 15" xfId="25657" xr:uid="{00000000-0005-0000-0000-00009C590000}"/>
    <cellStyle name="Millares 38 2 16" xfId="27120" xr:uid="{00000000-0005-0000-0000-00009D590000}"/>
    <cellStyle name="Millares 38 2 17" xfId="28079" xr:uid="{00000000-0005-0000-0000-00009E590000}"/>
    <cellStyle name="Millares 38 2 18" xfId="28799" xr:uid="{00000000-0005-0000-0000-00009F590000}"/>
    <cellStyle name="Millares 38 2 19" xfId="31743" xr:uid="{00000000-0005-0000-0000-0000A0590000}"/>
    <cellStyle name="Millares 38 2 2" xfId="1611" xr:uid="{00000000-0005-0000-0000-0000A1590000}"/>
    <cellStyle name="Millares 38 2 2 2" xfId="3535" xr:uid="{00000000-0005-0000-0000-0000A2590000}"/>
    <cellStyle name="Millares 38 2 2 2 2" xfId="16008" xr:uid="{00000000-0005-0000-0000-0000A3590000}"/>
    <cellStyle name="Millares 38 2 2 3" xfId="5486" xr:uid="{00000000-0005-0000-0000-0000A4590000}"/>
    <cellStyle name="Millares 38 2 2 3 2" xfId="17958" xr:uid="{00000000-0005-0000-0000-0000A5590000}"/>
    <cellStyle name="Millares 38 2 2 4" xfId="7416" xr:uid="{00000000-0005-0000-0000-0000A6590000}"/>
    <cellStyle name="Millares 38 2 2 4 2" xfId="19887" xr:uid="{00000000-0005-0000-0000-0000A7590000}"/>
    <cellStyle name="Millares 38 2 2 5" xfId="9426" xr:uid="{00000000-0005-0000-0000-0000A8590000}"/>
    <cellStyle name="Millares 38 2 2 5 2" xfId="21895" xr:uid="{00000000-0005-0000-0000-0000A9590000}"/>
    <cellStyle name="Millares 38 2 2 6" xfId="14087" xr:uid="{00000000-0005-0000-0000-0000AA590000}"/>
    <cellStyle name="Millares 38 2 2 7" xfId="29634" xr:uid="{00000000-0005-0000-0000-0000AB590000}"/>
    <cellStyle name="Millares 38 2 2 8" xfId="32353" xr:uid="{00000000-0005-0000-0000-0000AC590000}"/>
    <cellStyle name="Millares 38 2 2 9" xfId="33511" xr:uid="{00000000-0005-0000-0000-0000AD590000}"/>
    <cellStyle name="Millares 38 2 20" xfId="32914" xr:uid="{00000000-0005-0000-0000-0000AE590000}"/>
    <cellStyle name="Millares 38 2 3" xfId="2091" xr:uid="{00000000-0005-0000-0000-0000AF590000}"/>
    <cellStyle name="Millares 38 2 3 2" xfId="4015" xr:uid="{00000000-0005-0000-0000-0000B0590000}"/>
    <cellStyle name="Millares 38 2 3 2 2" xfId="16488" xr:uid="{00000000-0005-0000-0000-0000B1590000}"/>
    <cellStyle name="Millares 38 2 3 3" xfId="5966" xr:uid="{00000000-0005-0000-0000-0000B2590000}"/>
    <cellStyle name="Millares 38 2 3 3 2" xfId="18438" xr:uid="{00000000-0005-0000-0000-0000B3590000}"/>
    <cellStyle name="Millares 38 2 3 4" xfId="7896" xr:uid="{00000000-0005-0000-0000-0000B4590000}"/>
    <cellStyle name="Millares 38 2 3 4 2" xfId="20367" xr:uid="{00000000-0005-0000-0000-0000B5590000}"/>
    <cellStyle name="Millares 38 2 3 5" xfId="9904" xr:uid="{00000000-0005-0000-0000-0000B6590000}"/>
    <cellStyle name="Millares 38 2 3 5 2" xfId="22373" xr:uid="{00000000-0005-0000-0000-0000B7590000}"/>
    <cellStyle name="Millares 38 2 3 6" xfId="14567" xr:uid="{00000000-0005-0000-0000-0000B8590000}"/>
    <cellStyle name="Millares 38 2 4" xfId="2573" xr:uid="{00000000-0005-0000-0000-0000B9590000}"/>
    <cellStyle name="Millares 38 2 4 2" xfId="4494" xr:uid="{00000000-0005-0000-0000-0000BA590000}"/>
    <cellStyle name="Millares 38 2 4 2 2" xfId="16967" xr:uid="{00000000-0005-0000-0000-0000BB590000}"/>
    <cellStyle name="Millares 38 2 4 3" xfId="6449" xr:uid="{00000000-0005-0000-0000-0000BC590000}"/>
    <cellStyle name="Millares 38 2 4 3 2" xfId="18921" xr:uid="{00000000-0005-0000-0000-0000BD590000}"/>
    <cellStyle name="Millares 38 2 4 4" xfId="8375" xr:uid="{00000000-0005-0000-0000-0000BE590000}"/>
    <cellStyle name="Millares 38 2 4 4 2" xfId="20846" xr:uid="{00000000-0005-0000-0000-0000BF590000}"/>
    <cellStyle name="Millares 38 2 4 5" xfId="10381" xr:uid="{00000000-0005-0000-0000-0000C0590000}"/>
    <cellStyle name="Millares 38 2 4 5 2" xfId="22850" xr:uid="{00000000-0005-0000-0000-0000C1590000}"/>
    <cellStyle name="Millares 38 2 4 6" xfId="15046" xr:uid="{00000000-0005-0000-0000-0000C2590000}"/>
    <cellStyle name="Millares 38 2 5" xfId="1131" xr:uid="{00000000-0005-0000-0000-0000C3590000}"/>
    <cellStyle name="Millares 38 2 5 2" xfId="13607" xr:uid="{00000000-0005-0000-0000-0000C4590000}"/>
    <cellStyle name="Millares 38 2 6" xfId="3055" xr:uid="{00000000-0005-0000-0000-0000C5590000}"/>
    <cellStyle name="Millares 38 2 6 2" xfId="15528" xr:uid="{00000000-0005-0000-0000-0000C6590000}"/>
    <cellStyle name="Millares 38 2 7" xfId="4993" xr:uid="{00000000-0005-0000-0000-0000C7590000}"/>
    <cellStyle name="Millares 38 2 7 2" xfId="17465" xr:uid="{00000000-0005-0000-0000-0000C8590000}"/>
    <cellStyle name="Millares 38 2 8" xfId="6933" xr:uid="{00000000-0005-0000-0000-0000C9590000}"/>
    <cellStyle name="Millares 38 2 8 2" xfId="19404" xr:uid="{00000000-0005-0000-0000-0000CA590000}"/>
    <cellStyle name="Millares 38 2 9" xfId="8952" xr:uid="{00000000-0005-0000-0000-0000CB590000}"/>
    <cellStyle name="Millares 38 2 9 2" xfId="21421" xr:uid="{00000000-0005-0000-0000-0000CC590000}"/>
    <cellStyle name="Millares 38 20" xfId="31565" xr:uid="{00000000-0005-0000-0000-0000CD590000}"/>
    <cellStyle name="Millares 38 21" xfId="32736" xr:uid="{00000000-0005-0000-0000-0000CE590000}"/>
    <cellStyle name="Millares 38 3" xfId="1433" xr:uid="{00000000-0005-0000-0000-0000CF590000}"/>
    <cellStyle name="Millares 38 3 2" xfId="3357" xr:uid="{00000000-0005-0000-0000-0000D0590000}"/>
    <cellStyle name="Millares 38 3 2 2" xfId="15830" xr:uid="{00000000-0005-0000-0000-0000D1590000}"/>
    <cellStyle name="Millares 38 3 3" xfId="5309" xr:uid="{00000000-0005-0000-0000-0000D2590000}"/>
    <cellStyle name="Millares 38 3 3 2" xfId="17780" xr:uid="{00000000-0005-0000-0000-0000D3590000}"/>
    <cellStyle name="Millares 38 3 4" xfId="7238" xr:uid="{00000000-0005-0000-0000-0000D4590000}"/>
    <cellStyle name="Millares 38 3 4 2" xfId="19709" xr:uid="{00000000-0005-0000-0000-0000D5590000}"/>
    <cellStyle name="Millares 38 3 5" xfId="9248" xr:uid="{00000000-0005-0000-0000-0000D6590000}"/>
    <cellStyle name="Millares 38 3 5 2" xfId="21717" xr:uid="{00000000-0005-0000-0000-0000D7590000}"/>
    <cellStyle name="Millares 38 3 6" xfId="13909" xr:uid="{00000000-0005-0000-0000-0000D8590000}"/>
    <cellStyle name="Millares 38 3 7" xfId="29456" xr:uid="{00000000-0005-0000-0000-0000D9590000}"/>
    <cellStyle name="Millares 38 3 8" xfId="32175" xr:uid="{00000000-0005-0000-0000-0000DA590000}"/>
    <cellStyle name="Millares 38 3 9" xfId="33333" xr:uid="{00000000-0005-0000-0000-0000DB590000}"/>
    <cellStyle name="Millares 38 4" xfId="1913" xr:uid="{00000000-0005-0000-0000-0000DC590000}"/>
    <cellStyle name="Millares 38 4 2" xfId="3837" xr:uid="{00000000-0005-0000-0000-0000DD590000}"/>
    <cellStyle name="Millares 38 4 2 2" xfId="16310" xr:uid="{00000000-0005-0000-0000-0000DE590000}"/>
    <cellStyle name="Millares 38 4 3" xfId="5788" xr:uid="{00000000-0005-0000-0000-0000DF590000}"/>
    <cellStyle name="Millares 38 4 3 2" xfId="18260" xr:uid="{00000000-0005-0000-0000-0000E0590000}"/>
    <cellStyle name="Millares 38 4 4" xfId="7718" xr:uid="{00000000-0005-0000-0000-0000E1590000}"/>
    <cellStyle name="Millares 38 4 4 2" xfId="20189" xr:uid="{00000000-0005-0000-0000-0000E2590000}"/>
    <cellStyle name="Millares 38 4 5" xfId="9726" xr:uid="{00000000-0005-0000-0000-0000E3590000}"/>
    <cellStyle name="Millares 38 4 5 2" xfId="22195" xr:uid="{00000000-0005-0000-0000-0000E4590000}"/>
    <cellStyle name="Millares 38 4 6" xfId="14389" xr:uid="{00000000-0005-0000-0000-0000E5590000}"/>
    <cellStyle name="Millares 38 5" xfId="2395" xr:uid="{00000000-0005-0000-0000-0000E6590000}"/>
    <cellStyle name="Millares 38 5 2" xfId="4316" xr:uid="{00000000-0005-0000-0000-0000E7590000}"/>
    <cellStyle name="Millares 38 5 2 2" xfId="16789" xr:uid="{00000000-0005-0000-0000-0000E8590000}"/>
    <cellStyle name="Millares 38 5 3" xfId="6271" xr:uid="{00000000-0005-0000-0000-0000E9590000}"/>
    <cellStyle name="Millares 38 5 3 2" xfId="18743" xr:uid="{00000000-0005-0000-0000-0000EA590000}"/>
    <cellStyle name="Millares 38 5 4" xfId="8197" xr:uid="{00000000-0005-0000-0000-0000EB590000}"/>
    <cellStyle name="Millares 38 5 4 2" xfId="20668" xr:uid="{00000000-0005-0000-0000-0000EC590000}"/>
    <cellStyle name="Millares 38 5 5" xfId="10203" xr:uid="{00000000-0005-0000-0000-0000ED590000}"/>
    <cellStyle name="Millares 38 5 5 2" xfId="22672" xr:uid="{00000000-0005-0000-0000-0000EE590000}"/>
    <cellStyle name="Millares 38 5 6" xfId="14868" xr:uid="{00000000-0005-0000-0000-0000EF590000}"/>
    <cellStyle name="Millares 38 6" xfId="953" xr:uid="{00000000-0005-0000-0000-0000F0590000}"/>
    <cellStyle name="Millares 38 6 2" xfId="13429" xr:uid="{00000000-0005-0000-0000-0000F1590000}"/>
    <cellStyle name="Millares 38 7" xfId="2877" xr:uid="{00000000-0005-0000-0000-0000F2590000}"/>
    <cellStyle name="Millares 38 7 2" xfId="15350" xr:uid="{00000000-0005-0000-0000-0000F3590000}"/>
    <cellStyle name="Millares 38 8" xfId="4815" xr:uid="{00000000-0005-0000-0000-0000F4590000}"/>
    <cellStyle name="Millares 38 8 2" xfId="17287" xr:uid="{00000000-0005-0000-0000-0000F5590000}"/>
    <cellStyle name="Millares 38 9" xfId="6755" xr:uid="{00000000-0005-0000-0000-0000F6590000}"/>
    <cellStyle name="Millares 38 9 2" xfId="19226" xr:uid="{00000000-0005-0000-0000-0000F7590000}"/>
    <cellStyle name="Millares 39" xfId="260" xr:uid="{00000000-0005-0000-0000-0000F8590000}"/>
    <cellStyle name="Millares 39 10" xfId="8812" xr:uid="{00000000-0005-0000-0000-0000F9590000}"/>
    <cellStyle name="Millares 39 10 2" xfId="21281" xr:uid="{00000000-0005-0000-0000-0000FA590000}"/>
    <cellStyle name="Millares 39 11" xfId="10718" xr:uid="{00000000-0005-0000-0000-0000FB590000}"/>
    <cellStyle name="Millares 39 11 2" xfId="23184" xr:uid="{00000000-0005-0000-0000-0000FC590000}"/>
    <cellStyle name="Millares 39 12" xfId="11198" xr:uid="{00000000-0005-0000-0000-0000FD590000}"/>
    <cellStyle name="Millares 39 12 2" xfId="23663" xr:uid="{00000000-0005-0000-0000-0000FE590000}"/>
    <cellStyle name="Millares 39 13" xfId="12339" xr:uid="{00000000-0005-0000-0000-0000FF590000}"/>
    <cellStyle name="Millares 39 13 2" xfId="24173" xr:uid="{00000000-0005-0000-0000-0000005A0000}"/>
    <cellStyle name="Millares 39 14" xfId="12978" xr:uid="{00000000-0005-0000-0000-0000015A0000}"/>
    <cellStyle name="Millares 39 15" xfId="24881" xr:uid="{00000000-0005-0000-0000-0000025A0000}"/>
    <cellStyle name="Millares 39 16" xfId="25505" xr:uid="{00000000-0005-0000-0000-0000035A0000}"/>
    <cellStyle name="Millares 39 17" xfId="26971" xr:uid="{00000000-0005-0000-0000-0000045A0000}"/>
    <cellStyle name="Millares 39 18" xfId="27931" xr:uid="{00000000-0005-0000-0000-0000055A0000}"/>
    <cellStyle name="Millares 39 19" xfId="28648" xr:uid="{00000000-0005-0000-0000-0000065A0000}"/>
    <cellStyle name="Millares 39 2" xfId="445" xr:uid="{00000000-0005-0000-0000-0000075A0000}"/>
    <cellStyle name="Millares 39 2 10" xfId="10896" xr:uid="{00000000-0005-0000-0000-0000085A0000}"/>
    <cellStyle name="Millares 39 2 10 2" xfId="23362" xr:uid="{00000000-0005-0000-0000-0000095A0000}"/>
    <cellStyle name="Millares 39 2 11" xfId="11376" xr:uid="{00000000-0005-0000-0000-00000A5A0000}"/>
    <cellStyle name="Millares 39 2 11 2" xfId="23841" xr:uid="{00000000-0005-0000-0000-00000B5A0000}"/>
    <cellStyle name="Millares 39 2 12" xfId="12517" xr:uid="{00000000-0005-0000-0000-00000C5A0000}"/>
    <cellStyle name="Millares 39 2 12 2" xfId="24351" xr:uid="{00000000-0005-0000-0000-00000D5A0000}"/>
    <cellStyle name="Millares 39 2 13" xfId="13156" xr:uid="{00000000-0005-0000-0000-00000E5A0000}"/>
    <cellStyle name="Millares 39 2 14" xfId="25059" xr:uid="{00000000-0005-0000-0000-00000F5A0000}"/>
    <cellStyle name="Millares 39 2 15" xfId="25687" xr:uid="{00000000-0005-0000-0000-0000105A0000}"/>
    <cellStyle name="Millares 39 2 16" xfId="27150" xr:uid="{00000000-0005-0000-0000-0000115A0000}"/>
    <cellStyle name="Millares 39 2 17" xfId="28109" xr:uid="{00000000-0005-0000-0000-0000125A0000}"/>
    <cellStyle name="Millares 39 2 18" xfId="28829" xr:uid="{00000000-0005-0000-0000-0000135A0000}"/>
    <cellStyle name="Millares 39 2 19" xfId="31773" xr:uid="{00000000-0005-0000-0000-0000145A0000}"/>
    <cellStyle name="Millares 39 2 2" xfId="1641" xr:uid="{00000000-0005-0000-0000-0000155A0000}"/>
    <cellStyle name="Millares 39 2 2 2" xfId="3565" xr:uid="{00000000-0005-0000-0000-0000165A0000}"/>
    <cellStyle name="Millares 39 2 2 2 2" xfId="16038" xr:uid="{00000000-0005-0000-0000-0000175A0000}"/>
    <cellStyle name="Millares 39 2 2 3" xfId="5516" xr:uid="{00000000-0005-0000-0000-0000185A0000}"/>
    <cellStyle name="Millares 39 2 2 3 2" xfId="17988" xr:uid="{00000000-0005-0000-0000-0000195A0000}"/>
    <cellStyle name="Millares 39 2 2 4" xfId="7446" xr:uid="{00000000-0005-0000-0000-00001A5A0000}"/>
    <cellStyle name="Millares 39 2 2 4 2" xfId="19917" xr:uid="{00000000-0005-0000-0000-00001B5A0000}"/>
    <cellStyle name="Millares 39 2 2 5" xfId="9456" xr:uid="{00000000-0005-0000-0000-00001C5A0000}"/>
    <cellStyle name="Millares 39 2 2 5 2" xfId="21925" xr:uid="{00000000-0005-0000-0000-00001D5A0000}"/>
    <cellStyle name="Millares 39 2 2 6" xfId="14117" xr:uid="{00000000-0005-0000-0000-00001E5A0000}"/>
    <cellStyle name="Millares 39 2 2 7" xfId="29664" xr:uid="{00000000-0005-0000-0000-00001F5A0000}"/>
    <cellStyle name="Millares 39 2 2 8" xfId="32383" xr:uid="{00000000-0005-0000-0000-0000205A0000}"/>
    <cellStyle name="Millares 39 2 2 9" xfId="33541" xr:uid="{00000000-0005-0000-0000-0000215A0000}"/>
    <cellStyle name="Millares 39 2 20" xfId="32944" xr:uid="{00000000-0005-0000-0000-0000225A0000}"/>
    <cellStyle name="Millares 39 2 3" xfId="2121" xr:uid="{00000000-0005-0000-0000-0000235A0000}"/>
    <cellStyle name="Millares 39 2 3 2" xfId="4045" xr:uid="{00000000-0005-0000-0000-0000245A0000}"/>
    <cellStyle name="Millares 39 2 3 2 2" xfId="16518" xr:uid="{00000000-0005-0000-0000-0000255A0000}"/>
    <cellStyle name="Millares 39 2 3 3" xfId="5996" xr:uid="{00000000-0005-0000-0000-0000265A0000}"/>
    <cellStyle name="Millares 39 2 3 3 2" xfId="18468" xr:uid="{00000000-0005-0000-0000-0000275A0000}"/>
    <cellStyle name="Millares 39 2 3 4" xfId="7926" xr:uid="{00000000-0005-0000-0000-0000285A0000}"/>
    <cellStyle name="Millares 39 2 3 4 2" xfId="20397" xr:uid="{00000000-0005-0000-0000-0000295A0000}"/>
    <cellStyle name="Millares 39 2 3 5" xfId="9934" xr:uid="{00000000-0005-0000-0000-00002A5A0000}"/>
    <cellStyle name="Millares 39 2 3 5 2" xfId="22403" xr:uid="{00000000-0005-0000-0000-00002B5A0000}"/>
    <cellStyle name="Millares 39 2 3 6" xfId="14597" xr:uid="{00000000-0005-0000-0000-00002C5A0000}"/>
    <cellStyle name="Millares 39 2 4" xfId="2603" xr:uid="{00000000-0005-0000-0000-00002D5A0000}"/>
    <cellStyle name="Millares 39 2 4 2" xfId="4524" xr:uid="{00000000-0005-0000-0000-00002E5A0000}"/>
    <cellStyle name="Millares 39 2 4 2 2" xfId="16997" xr:uid="{00000000-0005-0000-0000-00002F5A0000}"/>
    <cellStyle name="Millares 39 2 4 3" xfId="6479" xr:uid="{00000000-0005-0000-0000-0000305A0000}"/>
    <cellStyle name="Millares 39 2 4 3 2" xfId="18951" xr:uid="{00000000-0005-0000-0000-0000315A0000}"/>
    <cellStyle name="Millares 39 2 4 4" xfId="8405" xr:uid="{00000000-0005-0000-0000-0000325A0000}"/>
    <cellStyle name="Millares 39 2 4 4 2" xfId="20876" xr:uid="{00000000-0005-0000-0000-0000335A0000}"/>
    <cellStyle name="Millares 39 2 4 5" xfId="10411" xr:uid="{00000000-0005-0000-0000-0000345A0000}"/>
    <cellStyle name="Millares 39 2 4 5 2" xfId="22880" xr:uid="{00000000-0005-0000-0000-0000355A0000}"/>
    <cellStyle name="Millares 39 2 4 6" xfId="15076" xr:uid="{00000000-0005-0000-0000-0000365A0000}"/>
    <cellStyle name="Millares 39 2 5" xfId="1161" xr:uid="{00000000-0005-0000-0000-0000375A0000}"/>
    <cellStyle name="Millares 39 2 5 2" xfId="13637" xr:uid="{00000000-0005-0000-0000-0000385A0000}"/>
    <cellStyle name="Millares 39 2 6" xfId="3085" xr:uid="{00000000-0005-0000-0000-0000395A0000}"/>
    <cellStyle name="Millares 39 2 6 2" xfId="15558" xr:uid="{00000000-0005-0000-0000-00003A5A0000}"/>
    <cellStyle name="Millares 39 2 7" xfId="5023" xr:uid="{00000000-0005-0000-0000-00003B5A0000}"/>
    <cellStyle name="Millares 39 2 7 2" xfId="17495" xr:uid="{00000000-0005-0000-0000-00003C5A0000}"/>
    <cellStyle name="Millares 39 2 8" xfId="6963" xr:uid="{00000000-0005-0000-0000-00003D5A0000}"/>
    <cellStyle name="Millares 39 2 8 2" xfId="19434" xr:uid="{00000000-0005-0000-0000-00003E5A0000}"/>
    <cellStyle name="Millares 39 2 9" xfId="8982" xr:uid="{00000000-0005-0000-0000-00003F5A0000}"/>
    <cellStyle name="Millares 39 2 9 2" xfId="21451" xr:uid="{00000000-0005-0000-0000-0000405A0000}"/>
    <cellStyle name="Millares 39 20" xfId="31595" xr:uid="{00000000-0005-0000-0000-0000415A0000}"/>
    <cellStyle name="Millares 39 21" xfId="32766" xr:uid="{00000000-0005-0000-0000-0000425A0000}"/>
    <cellStyle name="Millares 39 3" xfId="1463" xr:uid="{00000000-0005-0000-0000-0000435A0000}"/>
    <cellStyle name="Millares 39 3 2" xfId="3387" xr:uid="{00000000-0005-0000-0000-0000445A0000}"/>
    <cellStyle name="Millares 39 3 2 2" xfId="15860" xr:uid="{00000000-0005-0000-0000-0000455A0000}"/>
    <cellStyle name="Millares 39 3 3" xfId="5339" xr:uid="{00000000-0005-0000-0000-0000465A0000}"/>
    <cellStyle name="Millares 39 3 3 2" xfId="17810" xr:uid="{00000000-0005-0000-0000-0000475A0000}"/>
    <cellStyle name="Millares 39 3 4" xfId="7268" xr:uid="{00000000-0005-0000-0000-0000485A0000}"/>
    <cellStyle name="Millares 39 3 4 2" xfId="19739" xr:uid="{00000000-0005-0000-0000-0000495A0000}"/>
    <cellStyle name="Millares 39 3 5" xfId="9278" xr:uid="{00000000-0005-0000-0000-00004A5A0000}"/>
    <cellStyle name="Millares 39 3 5 2" xfId="21747" xr:uid="{00000000-0005-0000-0000-00004B5A0000}"/>
    <cellStyle name="Millares 39 3 6" xfId="13939" xr:uid="{00000000-0005-0000-0000-00004C5A0000}"/>
    <cellStyle name="Millares 39 3 7" xfId="29486" xr:uid="{00000000-0005-0000-0000-00004D5A0000}"/>
    <cellStyle name="Millares 39 3 8" xfId="32205" xr:uid="{00000000-0005-0000-0000-00004E5A0000}"/>
    <cellStyle name="Millares 39 3 9" xfId="33363" xr:uid="{00000000-0005-0000-0000-00004F5A0000}"/>
    <cellStyle name="Millares 39 4" xfId="1943" xr:uid="{00000000-0005-0000-0000-0000505A0000}"/>
    <cellStyle name="Millares 39 4 2" xfId="3867" xr:uid="{00000000-0005-0000-0000-0000515A0000}"/>
    <cellStyle name="Millares 39 4 2 2" xfId="16340" xr:uid="{00000000-0005-0000-0000-0000525A0000}"/>
    <cellStyle name="Millares 39 4 3" xfId="5818" xr:uid="{00000000-0005-0000-0000-0000535A0000}"/>
    <cellStyle name="Millares 39 4 3 2" xfId="18290" xr:uid="{00000000-0005-0000-0000-0000545A0000}"/>
    <cellStyle name="Millares 39 4 4" xfId="7748" xr:uid="{00000000-0005-0000-0000-0000555A0000}"/>
    <cellStyle name="Millares 39 4 4 2" xfId="20219" xr:uid="{00000000-0005-0000-0000-0000565A0000}"/>
    <cellStyle name="Millares 39 4 5" xfId="9756" xr:uid="{00000000-0005-0000-0000-0000575A0000}"/>
    <cellStyle name="Millares 39 4 5 2" xfId="22225" xr:uid="{00000000-0005-0000-0000-0000585A0000}"/>
    <cellStyle name="Millares 39 4 6" xfId="14419" xr:uid="{00000000-0005-0000-0000-0000595A0000}"/>
    <cellStyle name="Millares 39 5" xfId="2425" xr:uid="{00000000-0005-0000-0000-00005A5A0000}"/>
    <cellStyle name="Millares 39 5 2" xfId="4346" xr:uid="{00000000-0005-0000-0000-00005B5A0000}"/>
    <cellStyle name="Millares 39 5 2 2" xfId="16819" xr:uid="{00000000-0005-0000-0000-00005C5A0000}"/>
    <cellStyle name="Millares 39 5 3" xfId="6301" xr:uid="{00000000-0005-0000-0000-00005D5A0000}"/>
    <cellStyle name="Millares 39 5 3 2" xfId="18773" xr:uid="{00000000-0005-0000-0000-00005E5A0000}"/>
    <cellStyle name="Millares 39 5 4" xfId="8227" xr:uid="{00000000-0005-0000-0000-00005F5A0000}"/>
    <cellStyle name="Millares 39 5 4 2" xfId="20698" xr:uid="{00000000-0005-0000-0000-0000605A0000}"/>
    <cellStyle name="Millares 39 5 5" xfId="10233" xr:uid="{00000000-0005-0000-0000-0000615A0000}"/>
    <cellStyle name="Millares 39 5 5 2" xfId="22702" xr:uid="{00000000-0005-0000-0000-0000625A0000}"/>
    <cellStyle name="Millares 39 5 6" xfId="14898" xr:uid="{00000000-0005-0000-0000-0000635A0000}"/>
    <cellStyle name="Millares 39 6" xfId="983" xr:uid="{00000000-0005-0000-0000-0000645A0000}"/>
    <cellStyle name="Millares 39 6 2" xfId="13459" xr:uid="{00000000-0005-0000-0000-0000655A0000}"/>
    <cellStyle name="Millares 39 7" xfId="2907" xr:uid="{00000000-0005-0000-0000-0000665A0000}"/>
    <cellStyle name="Millares 39 7 2" xfId="15380" xr:uid="{00000000-0005-0000-0000-0000675A0000}"/>
    <cellStyle name="Millares 39 8" xfId="4845" xr:uid="{00000000-0005-0000-0000-0000685A0000}"/>
    <cellStyle name="Millares 39 8 2" xfId="17317" xr:uid="{00000000-0005-0000-0000-0000695A0000}"/>
    <cellStyle name="Millares 39 9" xfId="6785" xr:uid="{00000000-0005-0000-0000-00006A5A0000}"/>
    <cellStyle name="Millares 39 9 2" xfId="19256" xr:uid="{00000000-0005-0000-0000-00006B5A0000}"/>
    <cellStyle name="Millares 4" xfId="33" xr:uid="{00000000-0005-0000-0000-00006C5A0000}"/>
    <cellStyle name="Millares 4 10" xfId="1785" xr:uid="{00000000-0005-0000-0000-00006D5A0000}"/>
    <cellStyle name="Millares 4 10 2" xfId="3709" xr:uid="{00000000-0005-0000-0000-00006E5A0000}"/>
    <cellStyle name="Millares 4 10 2 2" xfId="16182" xr:uid="{00000000-0005-0000-0000-00006F5A0000}"/>
    <cellStyle name="Millares 4 10 3" xfId="5660" xr:uid="{00000000-0005-0000-0000-0000705A0000}"/>
    <cellStyle name="Millares 4 10 3 2" xfId="18132" xr:uid="{00000000-0005-0000-0000-0000715A0000}"/>
    <cellStyle name="Millares 4 10 4" xfId="7590" xr:uid="{00000000-0005-0000-0000-0000725A0000}"/>
    <cellStyle name="Millares 4 10 4 2" xfId="20061" xr:uid="{00000000-0005-0000-0000-0000735A0000}"/>
    <cellStyle name="Millares 4 10 5" xfId="9598" xr:uid="{00000000-0005-0000-0000-0000745A0000}"/>
    <cellStyle name="Millares 4 10 5 2" xfId="22067" xr:uid="{00000000-0005-0000-0000-0000755A0000}"/>
    <cellStyle name="Millares 4 10 6" xfId="11693" xr:uid="{00000000-0005-0000-0000-0000765A0000}"/>
    <cellStyle name="Millares 4 10 7" xfId="14261" xr:uid="{00000000-0005-0000-0000-0000775A0000}"/>
    <cellStyle name="Millares 4 11" xfId="2267" xr:uid="{00000000-0005-0000-0000-0000785A0000}"/>
    <cellStyle name="Millares 4 11 10" xfId="27508" xr:uid="{00000000-0005-0000-0000-0000795A0000}"/>
    <cellStyle name="Millares 4 11 11" xfId="28343" xr:uid="{00000000-0005-0000-0000-00007A5A0000}"/>
    <cellStyle name="Millares 4 11 12" xfId="29228" xr:uid="{00000000-0005-0000-0000-00007B5A0000}"/>
    <cellStyle name="Millares 4 11 13" xfId="31950" xr:uid="{00000000-0005-0000-0000-00007C5A0000}"/>
    <cellStyle name="Millares 4 11 14" xfId="33108" xr:uid="{00000000-0005-0000-0000-00007D5A0000}"/>
    <cellStyle name="Millares 4 11 2" xfId="4188" xr:uid="{00000000-0005-0000-0000-00007E5A0000}"/>
    <cellStyle name="Millares 4 11 2 2" xfId="16661" xr:uid="{00000000-0005-0000-0000-00007F5A0000}"/>
    <cellStyle name="Millares 4 11 3" xfId="6143" xr:uid="{00000000-0005-0000-0000-0000805A0000}"/>
    <cellStyle name="Millares 4 11 3 2" xfId="18615" xr:uid="{00000000-0005-0000-0000-0000815A0000}"/>
    <cellStyle name="Millares 4 11 4" xfId="8069" xr:uid="{00000000-0005-0000-0000-0000825A0000}"/>
    <cellStyle name="Millares 4 11 4 2" xfId="20540" xr:uid="{00000000-0005-0000-0000-0000835A0000}"/>
    <cellStyle name="Millares 4 11 5" xfId="10075" xr:uid="{00000000-0005-0000-0000-0000845A0000}"/>
    <cellStyle name="Millares 4 11 5 2" xfId="22544" xr:uid="{00000000-0005-0000-0000-0000855A0000}"/>
    <cellStyle name="Millares 4 11 6" xfId="12700" xr:uid="{00000000-0005-0000-0000-0000865A0000}"/>
    <cellStyle name="Millares 4 11 6 2" xfId="24533" xr:uid="{00000000-0005-0000-0000-0000875A0000}"/>
    <cellStyle name="Millares 4 11 7" xfId="14740" xr:uid="{00000000-0005-0000-0000-0000885A0000}"/>
    <cellStyle name="Millares 4 11 8" xfId="25224" xr:uid="{00000000-0005-0000-0000-0000895A0000}"/>
    <cellStyle name="Millares 4 11 9" xfId="26210" xr:uid="{00000000-0005-0000-0000-00008A5A0000}"/>
    <cellStyle name="Millares 4 12" xfId="825" xr:uid="{00000000-0005-0000-0000-00008B5A0000}"/>
    <cellStyle name="Millares 4 12 2" xfId="13301" xr:uid="{00000000-0005-0000-0000-00008C5A0000}"/>
    <cellStyle name="Millares 4 12 3" xfId="29328" xr:uid="{00000000-0005-0000-0000-00008D5A0000}"/>
    <cellStyle name="Millares 4 12 4" xfId="32047" xr:uid="{00000000-0005-0000-0000-00008E5A0000}"/>
    <cellStyle name="Millares 4 12 5" xfId="33205" xr:uid="{00000000-0005-0000-0000-00008F5A0000}"/>
    <cellStyle name="Millares 4 13" xfId="2749" xr:uid="{00000000-0005-0000-0000-0000905A0000}"/>
    <cellStyle name="Millares 4 13 2" xfId="15222" xr:uid="{00000000-0005-0000-0000-0000915A0000}"/>
    <cellStyle name="Millares 4 14" xfId="4678" xr:uid="{00000000-0005-0000-0000-0000925A0000}"/>
    <cellStyle name="Millares 4 14 2" xfId="17150" xr:uid="{00000000-0005-0000-0000-0000935A0000}"/>
    <cellStyle name="Millares 4 15" xfId="6626" xr:uid="{00000000-0005-0000-0000-0000945A0000}"/>
    <cellStyle name="Millares 4 15 2" xfId="19097" xr:uid="{00000000-0005-0000-0000-0000955A0000}"/>
    <cellStyle name="Millares 4 16" xfId="8592" xr:uid="{00000000-0005-0000-0000-0000965A0000}"/>
    <cellStyle name="Millares 4 16 2" xfId="21061" xr:uid="{00000000-0005-0000-0000-0000975A0000}"/>
    <cellStyle name="Millares 4 17" xfId="8564" xr:uid="{00000000-0005-0000-0000-0000985A0000}"/>
    <cellStyle name="Millares 4 17 2" xfId="21033" xr:uid="{00000000-0005-0000-0000-0000995A0000}"/>
    <cellStyle name="Millares 4 18" xfId="10560" xr:uid="{00000000-0005-0000-0000-00009A5A0000}"/>
    <cellStyle name="Millares 4 18 2" xfId="23026" xr:uid="{00000000-0005-0000-0000-00009B5A0000}"/>
    <cellStyle name="Millares 4 19" xfId="11040" xr:uid="{00000000-0005-0000-0000-00009C5A0000}"/>
    <cellStyle name="Millares 4 19 2" xfId="23505" xr:uid="{00000000-0005-0000-0000-00009D5A0000}"/>
    <cellStyle name="Millares 4 2" xfId="91" xr:uid="{00000000-0005-0000-0000-00009E5A0000}"/>
    <cellStyle name="Millares 4 2 10" xfId="4709" xr:uid="{00000000-0005-0000-0000-00009F5A0000}"/>
    <cellStyle name="Millares 4 2 10 2" xfId="17181" xr:uid="{00000000-0005-0000-0000-0000A05A0000}"/>
    <cellStyle name="Millares 4 2 11" xfId="6654" xr:uid="{00000000-0005-0000-0000-0000A15A0000}"/>
    <cellStyle name="Millares 4 2 11 2" xfId="19125" xr:uid="{00000000-0005-0000-0000-0000A25A0000}"/>
    <cellStyle name="Millares 4 2 12" xfId="8637" xr:uid="{00000000-0005-0000-0000-0000A35A0000}"/>
    <cellStyle name="Millares 4 2 12 2" xfId="21106" xr:uid="{00000000-0005-0000-0000-0000A45A0000}"/>
    <cellStyle name="Millares 4 2 13" xfId="8689" xr:uid="{00000000-0005-0000-0000-0000A55A0000}"/>
    <cellStyle name="Millares 4 2 13 2" xfId="21158" xr:uid="{00000000-0005-0000-0000-0000A65A0000}"/>
    <cellStyle name="Millares 4 2 14" xfId="10587" xr:uid="{00000000-0005-0000-0000-0000A75A0000}"/>
    <cellStyle name="Millares 4 2 14 2" xfId="23053" xr:uid="{00000000-0005-0000-0000-0000A85A0000}"/>
    <cellStyle name="Millares 4 2 15" xfId="11067" xr:uid="{00000000-0005-0000-0000-0000A95A0000}"/>
    <cellStyle name="Millares 4 2 15 2" xfId="23532" xr:uid="{00000000-0005-0000-0000-0000AA5A0000}"/>
    <cellStyle name="Millares 4 2 16" xfId="12208" xr:uid="{00000000-0005-0000-0000-0000AB5A0000}"/>
    <cellStyle name="Millares 4 2 16 2" xfId="24042" xr:uid="{00000000-0005-0000-0000-0000AC5A0000}"/>
    <cellStyle name="Millares 4 2 17" xfId="12847" xr:uid="{00000000-0005-0000-0000-0000AD5A0000}"/>
    <cellStyle name="Millares 4 2 18" xfId="24750" xr:uid="{00000000-0005-0000-0000-0000AE5A0000}"/>
    <cellStyle name="Millares 4 2 19" xfId="25361" xr:uid="{00000000-0005-0000-0000-0000AF5A0000}"/>
    <cellStyle name="Millares 4 2 2" xfId="149" xr:uid="{00000000-0005-0000-0000-0000B05A0000}"/>
    <cellStyle name="Millares 4 2 2 10" xfId="8736" xr:uid="{00000000-0005-0000-0000-0000B15A0000}"/>
    <cellStyle name="Millares 4 2 2 10 2" xfId="21205" xr:uid="{00000000-0005-0000-0000-0000B25A0000}"/>
    <cellStyle name="Millares 4 2 2 11" xfId="10639" xr:uid="{00000000-0005-0000-0000-0000B35A0000}"/>
    <cellStyle name="Millares 4 2 2 11 2" xfId="23105" xr:uid="{00000000-0005-0000-0000-0000B45A0000}"/>
    <cellStyle name="Millares 4 2 2 12" xfId="11119" xr:uid="{00000000-0005-0000-0000-0000B55A0000}"/>
    <cellStyle name="Millares 4 2 2 12 2" xfId="23584" xr:uid="{00000000-0005-0000-0000-0000B65A0000}"/>
    <cellStyle name="Millares 4 2 2 13" xfId="12260" xr:uid="{00000000-0005-0000-0000-0000B75A0000}"/>
    <cellStyle name="Millares 4 2 2 13 2" xfId="24094" xr:uid="{00000000-0005-0000-0000-0000B85A0000}"/>
    <cellStyle name="Millares 4 2 2 14" xfId="12899" xr:uid="{00000000-0005-0000-0000-0000B95A0000}"/>
    <cellStyle name="Millares 4 2 2 15" xfId="24802" xr:uid="{00000000-0005-0000-0000-0000BA5A0000}"/>
    <cellStyle name="Millares 4 2 2 16" xfId="25415" xr:uid="{00000000-0005-0000-0000-0000BB5A0000}"/>
    <cellStyle name="Millares 4 2 2 17" xfId="26882" xr:uid="{00000000-0005-0000-0000-0000BC5A0000}"/>
    <cellStyle name="Millares 4 2 2 18" xfId="27851" xr:uid="{00000000-0005-0000-0000-0000BD5A0000}"/>
    <cellStyle name="Millares 4 2 2 19" xfId="28559" xr:uid="{00000000-0005-0000-0000-0000BE5A0000}"/>
    <cellStyle name="Millares 4 2 2 2" xfId="366" xr:uid="{00000000-0005-0000-0000-0000BF5A0000}"/>
    <cellStyle name="Millares 4 2 2 2 10" xfId="10817" xr:uid="{00000000-0005-0000-0000-0000C05A0000}"/>
    <cellStyle name="Millares 4 2 2 2 10 2" xfId="23283" xr:uid="{00000000-0005-0000-0000-0000C15A0000}"/>
    <cellStyle name="Millares 4 2 2 2 11" xfId="11297" xr:uid="{00000000-0005-0000-0000-0000C25A0000}"/>
    <cellStyle name="Millares 4 2 2 2 11 2" xfId="23762" xr:uid="{00000000-0005-0000-0000-0000C35A0000}"/>
    <cellStyle name="Millares 4 2 2 2 12" xfId="12438" xr:uid="{00000000-0005-0000-0000-0000C45A0000}"/>
    <cellStyle name="Millares 4 2 2 2 12 2" xfId="24272" xr:uid="{00000000-0005-0000-0000-0000C55A0000}"/>
    <cellStyle name="Millares 4 2 2 2 13" xfId="13077" xr:uid="{00000000-0005-0000-0000-0000C65A0000}"/>
    <cellStyle name="Millares 4 2 2 2 14" xfId="24980" xr:uid="{00000000-0005-0000-0000-0000C75A0000}"/>
    <cellStyle name="Millares 4 2 2 2 15" xfId="25608" xr:uid="{00000000-0005-0000-0000-0000C85A0000}"/>
    <cellStyle name="Millares 4 2 2 2 16" xfId="27071" xr:uid="{00000000-0005-0000-0000-0000C95A0000}"/>
    <cellStyle name="Millares 4 2 2 2 17" xfId="28030" xr:uid="{00000000-0005-0000-0000-0000CA5A0000}"/>
    <cellStyle name="Millares 4 2 2 2 18" xfId="28750" xr:uid="{00000000-0005-0000-0000-0000CB5A0000}"/>
    <cellStyle name="Millares 4 2 2 2 19" xfId="31694" xr:uid="{00000000-0005-0000-0000-0000CC5A0000}"/>
    <cellStyle name="Millares 4 2 2 2 2" xfId="1562" xr:uid="{00000000-0005-0000-0000-0000CD5A0000}"/>
    <cellStyle name="Millares 4 2 2 2 2 2" xfId="3486" xr:uid="{00000000-0005-0000-0000-0000CE5A0000}"/>
    <cellStyle name="Millares 4 2 2 2 2 2 2" xfId="15959" xr:uid="{00000000-0005-0000-0000-0000CF5A0000}"/>
    <cellStyle name="Millares 4 2 2 2 2 3" xfId="5437" xr:uid="{00000000-0005-0000-0000-0000D05A0000}"/>
    <cellStyle name="Millares 4 2 2 2 2 3 2" xfId="17909" xr:uid="{00000000-0005-0000-0000-0000D15A0000}"/>
    <cellStyle name="Millares 4 2 2 2 2 4" xfId="7367" xr:uid="{00000000-0005-0000-0000-0000D25A0000}"/>
    <cellStyle name="Millares 4 2 2 2 2 4 2" xfId="19838" xr:uid="{00000000-0005-0000-0000-0000D35A0000}"/>
    <cellStyle name="Millares 4 2 2 2 2 5" xfId="9377" xr:uid="{00000000-0005-0000-0000-0000D45A0000}"/>
    <cellStyle name="Millares 4 2 2 2 2 5 2" xfId="21846" xr:uid="{00000000-0005-0000-0000-0000D55A0000}"/>
    <cellStyle name="Millares 4 2 2 2 2 6" xfId="11642" xr:uid="{00000000-0005-0000-0000-0000D65A0000}"/>
    <cellStyle name="Millares 4 2 2 2 2 7" xfId="14038" xr:uid="{00000000-0005-0000-0000-0000D75A0000}"/>
    <cellStyle name="Millares 4 2 2 2 20" xfId="32865" xr:uid="{00000000-0005-0000-0000-0000D85A0000}"/>
    <cellStyle name="Millares 4 2 2 2 3" xfId="2042" xr:uid="{00000000-0005-0000-0000-0000D95A0000}"/>
    <cellStyle name="Millares 4 2 2 2 3 2" xfId="3966" xr:uid="{00000000-0005-0000-0000-0000DA5A0000}"/>
    <cellStyle name="Millares 4 2 2 2 3 2 2" xfId="16439" xr:uid="{00000000-0005-0000-0000-0000DB5A0000}"/>
    <cellStyle name="Millares 4 2 2 2 3 3" xfId="5917" xr:uid="{00000000-0005-0000-0000-0000DC5A0000}"/>
    <cellStyle name="Millares 4 2 2 2 3 3 2" xfId="18389" xr:uid="{00000000-0005-0000-0000-0000DD5A0000}"/>
    <cellStyle name="Millares 4 2 2 2 3 4" xfId="7847" xr:uid="{00000000-0005-0000-0000-0000DE5A0000}"/>
    <cellStyle name="Millares 4 2 2 2 3 4 2" xfId="20318" xr:uid="{00000000-0005-0000-0000-0000DF5A0000}"/>
    <cellStyle name="Millares 4 2 2 2 3 5" xfId="9855" xr:uid="{00000000-0005-0000-0000-0000E05A0000}"/>
    <cellStyle name="Millares 4 2 2 2 3 5 2" xfId="22324" xr:uid="{00000000-0005-0000-0000-0000E15A0000}"/>
    <cellStyle name="Millares 4 2 2 2 3 6" xfId="14518" xr:uid="{00000000-0005-0000-0000-0000E25A0000}"/>
    <cellStyle name="Millares 4 2 2 2 3 7" xfId="29585" xr:uid="{00000000-0005-0000-0000-0000E35A0000}"/>
    <cellStyle name="Millares 4 2 2 2 3 8" xfId="32304" xr:uid="{00000000-0005-0000-0000-0000E45A0000}"/>
    <cellStyle name="Millares 4 2 2 2 3 9" xfId="33462" xr:uid="{00000000-0005-0000-0000-0000E55A0000}"/>
    <cellStyle name="Millares 4 2 2 2 4" xfId="2524" xr:uid="{00000000-0005-0000-0000-0000E65A0000}"/>
    <cellStyle name="Millares 4 2 2 2 4 2" xfId="4445" xr:uid="{00000000-0005-0000-0000-0000E75A0000}"/>
    <cellStyle name="Millares 4 2 2 2 4 2 2" xfId="16918" xr:uid="{00000000-0005-0000-0000-0000E85A0000}"/>
    <cellStyle name="Millares 4 2 2 2 4 3" xfId="6400" xr:uid="{00000000-0005-0000-0000-0000E95A0000}"/>
    <cellStyle name="Millares 4 2 2 2 4 3 2" xfId="18872" xr:uid="{00000000-0005-0000-0000-0000EA5A0000}"/>
    <cellStyle name="Millares 4 2 2 2 4 4" xfId="8326" xr:uid="{00000000-0005-0000-0000-0000EB5A0000}"/>
    <cellStyle name="Millares 4 2 2 2 4 4 2" xfId="20797" xr:uid="{00000000-0005-0000-0000-0000EC5A0000}"/>
    <cellStyle name="Millares 4 2 2 2 4 5" xfId="10332" xr:uid="{00000000-0005-0000-0000-0000ED5A0000}"/>
    <cellStyle name="Millares 4 2 2 2 4 5 2" xfId="22801" xr:uid="{00000000-0005-0000-0000-0000EE5A0000}"/>
    <cellStyle name="Millares 4 2 2 2 4 6" xfId="14997" xr:uid="{00000000-0005-0000-0000-0000EF5A0000}"/>
    <cellStyle name="Millares 4 2 2 2 5" xfId="1082" xr:uid="{00000000-0005-0000-0000-0000F05A0000}"/>
    <cellStyle name="Millares 4 2 2 2 5 2" xfId="13558" xr:uid="{00000000-0005-0000-0000-0000F15A0000}"/>
    <cellStyle name="Millares 4 2 2 2 6" xfId="3006" xr:uid="{00000000-0005-0000-0000-0000F25A0000}"/>
    <cellStyle name="Millares 4 2 2 2 6 2" xfId="15479" xr:uid="{00000000-0005-0000-0000-0000F35A0000}"/>
    <cellStyle name="Millares 4 2 2 2 7" xfId="4944" xr:uid="{00000000-0005-0000-0000-0000F45A0000}"/>
    <cellStyle name="Millares 4 2 2 2 7 2" xfId="17416" xr:uid="{00000000-0005-0000-0000-0000F55A0000}"/>
    <cellStyle name="Millares 4 2 2 2 8" xfId="6884" xr:uid="{00000000-0005-0000-0000-0000F65A0000}"/>
    <cellStyle name="Millares 4 2 2 2 8 2" xfId="19355" xr:uid="{00000000-0005-0000-0000-0000F75A0000}"/>
    <cellStyle name="Millares 4 2 2 2 9" xfId="8905" xr:uid="{00000000-0005-0000-0000-0000F85A0000}"/>
    <cellStyle name="Millares 4 2 2 2 9 2" xfId="21374" xr:uid="{00000000-0005-0000-0000-0000F95A0000}"/>
    <cellStyle name="Millares 4 2 2 20" xfId="31516" xr:uid="{00000000-0005-0000-0000-0000FA5A0000}"/>
    <cellStyle name="Millares 4 2 2 21" xfId="32687" xr:uid="{00000000-0005-0000-0000-0000FB5A0000}"/>
    <cellStyle name="Millares 4 2 2 3" xfId="1384" xr:uid="{00000000-0005-0000-0000-0000FC5A0000}"/>
    <cellStyle name="Millares 4 2 2 3 2" xfId="3308" xr:uid="{00000000-0005-0000-0000-0000FD5A0000}"/>
    <cellStyle name="Millares 4 2 2 3 2 2" xfId="15781" xr:uid="{00000000-0005-0000-0000-0000FE5A0000}"/>
    <cellStyle name="Millares 4 2 2 3 3" xfId="5260" xr:uid="{00000000-0005-0000-0000-0000FF5A0000}"/>
    <cellStyle name="Millares 4 2 2 3 3 2" xfId="17731" xr:uid="{00000000-0005-0000-0000-0000005B0000}"/>
    <cellStyle name="Millares 4 2 2 3 4" xfId="7189" xr:uid="{00000000-0005-0000-0000-0000015B0000}"/>
    <cellStyle name="Millares 4 2 2 3 4 2" xfId="19660" xr:uid="{00000000-0005-0000-0000-0000025B0000}"/>
    <cellStyle name="Millares 4 2 2 3 5" xfId="9199" xr:uid="{00000000-0005-0000-0000-0000035B0000}"/>
    <cellStyle name="Millares 4 2 2 3 5 2" xfId="21668" xr:uid="{00000000-0005-0000-0000-0000045B0000}"/>
    <cellStyle name="Millares 4 2 2 3 6" xfId="11654" xr:uid="{00000000-0005-0000-0000-0000055B0000}"/>
    <cellStyle name="Millares 4 2 2 3 7" xfId="13860" xr:uid="{00000000-0005-0000-0000-0000065B0000}"/>
    <cellStyle name="Millares 4 2 2 4" xfId="1864" xr:uid="{00000000-0005-0000-0000-0000075B0000}"/>
    <cellStyle name="Millares 4 2 2 4 2" xfId="3788" xr:uid="{00000000-0005-0000-0000-0000085B0000}"/>
    <cellStyle name="Millares 4 2 2 4 2 2" xfId="16261" xr:uid="{00000000-0005-0000-0000-0000095B0000}"/>
    <cellStyle name="Millares 4 2 2 4 3" xfId="5739" xr:uid="{00000000-0005-0000-0000-00000A5B0000}"/>
    <cellStyle name="Millares 4 2 2 4 3 2" xfId="18211" xr:uid="{00000000-0005-0000-0000-00000B5B0000}"/>
    <cellStyle name="Millares 4 2 2 4 4" xfId="7669" xr:uid="{00000000-0005-0000-0000-00000C5B0000}"/>
    <cellStyle name="Millares 4 2 2 4 4 2" xfId="20140" xr:uid="{00000000-0005-0000-0000-00000D5B0000}"/>
    <cellStyle name="Millares 4 2 2 4 5" xfId="9677" xr:uid="{00000000-0005-0000-0000-00000E5B0000}"/>
    <cellStyle name="Millares 4 2 2 4 5 2" xfId="22146" xr:uid="{00000000-0005-0000-0000-00000F5B0000}"/>
    <cellStyle name="Millares 4 2 2 4 6" xfId="11612" xr:uid="{00000000-0005-0000-0000-0000105B0000}"/>
    <cellStyle name="Millares 4 2 2 4 7" xfId="14340" xr:uid="{00000000-0005-0000-0000-0000115B0000}"/>
    <cellStyle name="Millares 4 2 2 5" xfId="2346" xr:uid="{00000000-0005-0000-0000-0000125B0000}"/>
    <cellStyle name="Millares 4 2 2 5 2" xfId="4267" xr:uid="{00000000-0005-0000-0000-0000135B0000}"/>
    <cellStyle name="Millares 4 2 2 5 2 2" xfId="16740" xr:uid="{00000000-0005-0000-0000-0000145B0000}"/>
    <cellStyle name="Millares 4 2 2 5 3" xfId="6222" xr:uid="{00000000-0005-0000-0000-0000155B0000}"/>
    <cellStyle name="Millares 4 2 2 5 3 2" xfId="18694" xr:uid="{00000000-0005-0000-0000-0000165B0000}"/>
    <cellStyle name="Millares 4 2 2 5 4" xfId="8148" xr:uid="{00000000-0005-0000-0000-0000175B0000}"/>
    <cellStyle name="Millares 4 2 2 5 4 2" xfId="20619" xr:uid="{00000000-0005-0000-0000-0000185B0000}"/>
    <cellStyle name="Millares 4 2 2 5 5" xfId="10154" xr:uid="{00000000-0005-0000-0000-0000195B0000}"/>
    <cellStyle name="Millares 4 2 2 5 5 2" xfId="22623" xr:uid="{00000000-0005-0000-0000-00001A5B0000}"/>
    <cellStyle name="Millares 4 2 2 5 6" xfId="14819" xr:uid="{00000000-0005-0000-0000-00001B5B0000}"/>
    <cellStyle name="Millares 4 2 2 5 7" xfId="29407" xr:uid="{00000000-0005-0000-0000-00001C5B0000}"/>
    <cellStyle name="Millares 4 2 2 5 8" xfId="32126" xr:uid="{00000000-0005-0000-0000-00001D5B0000}"/>
    <cellStyle name="Millares 4 2 2 5 9" xfId="33284" xr:uid="{00000000-0005-0000-0000-00001E5B0000}"/>
    <cellStyle name="Millares 4 2 2 6" xfId="904" xr:uid="{00000000-0005-0000-0000-00001F5B0000}"/>
    <cellStyle name="Millares 4 2 2 6 2" xfId="13380" xr:uid="{00000000-0005-0000-0000-0000205B0000}"/>
    <cellStyle name="Millares 4 2 2 7" xfId="2828" xr:uid="{00000000-0005-0000-0000-0000215B0000}"/>
    <cellStyle name="Millares 4 2 2 7 2" xfId="15301" xr:uid="{00000000-0005-0000-0000-0000225B0000}"/>
    <cellStyle name="Millares 4 2 2 8" xfId="4761" xr:uid="{00000000-0005-0000-0000-0000235B0000}"/>
    <cellStyle name="Millares 4 2 2 8 2" xfId="17233" xr:uid="{00000000-0005-0000-0000-0000245B0000}"/>
    <cellStyle name="Millares 4 2 2 9" xfId="6706" xr:uid="{00000000-0005-0000-0000-0000255B0000}"/>
    <cellStyle name="Millares 4 2 2 9 2" xfId="19177" xr:uid="{00000000-0005-0000-0000-0000265B0000}"/>
    <cellStyle name="Millares 4 2 20" xfId="26829" xr:uid="{00000000-0005-0000-0000-0000275B0000}"/>
    <cellStyle name="Millares 4 2 21" xfId="27799" xr:uid="{00000000-0005-0000-0000-0000285B0000}"/>
    <cellStyle name="Millares 4 2 22" xfId="28505" xr:uid="{00000000-0005-0000-0000-0000295B0000}"/>
    <cellStyle name="Millares 4 2 23" xfId="31464" xr:uid="{00000000-0005-0000-0000-00002A5B0000}"/>
    <cellStyle name="Millares 4 2 24" xfId="32635" xr:uid="{00000000-0005-0000-0000-00002B5B0000}"/>
    <cellStyle name="Millares 4 2 3" xfId="314" xr:uid="{00000000-0005-0000-0000-00002C5B0000}"/>
    <cellStyle name="Millares 4 2 3 10" xfId="10765" xr:uid="{00000000-0005-0000-0000-00002D5B0000}"/>
    <cellStyle name="Millares 4 2 3 10 2" xfId="23231" xr:uid="{00000000-0005-0000-0000-00002E5B0000}"/>
    <cellStyle name="Millares 4 2 3 11" xfId="11245" xr:uid="{00000000-0005-0000-0000-00002F5B0000}"/>
    <cellStyle name="Millares 4 2 3 11 2" xfId="23710" xr:uid="{00000000-0005-0000-0000-0000305B0000}"/>
    <cellStyle name="Millares 4 2 3 12" xfId="12386" xr:uid="{00000000-0005-0000-0000-0000315B0000}"/>
    <cellStyle name="Millares 4 2 3 12 2" xfId="24220" xr:uid="{00000000-0005-0000-0000-0000325B0000}"/>
    <cellStyle name="Millares 4 2 3 13" xfId="13025" xr:uid="{00000000-0005-0000-0000-0000335B0000}"/>
    <cellStyle name="Millares 4 2 3 14" xfId="24928" xr:uid="{00000000-0005-0000-0000-0000345B0000}"/>
    <cellStyle name="Millares 4 2 3 15" xfId="25556" xr:uid="{00000000-0005-0000-0000-0000355B0000}"/>
    <cellStyle name="Millares 4 2 3 16" xfId="27019" xr:uid="{00000000-0005-0000-0000-0000365B0000}"/>
    <cellStyle name="Millares 4 2 3 17" xfId="27978" xr:uid="{00000000-0005-0000-0000-0000375B0000}"/>
    <cellStyle name="Millares 4 2 3 18" xfId="28698" xr:uid="{00000000-0005-0000-0000-0000385B0000}"/>
    <cellStyle name="Millares 4 2 3 19" xfId="31642" xr:uid="{00000000-0005-0000-0000-0000395B0000}"/>
    <cellStyle name="Millares 4 2 3 2" xfId="1510" xr:uid="{00000000-0005-0000-0000-00003A5B0000}"/>
    <cellStyle name="Millares 4 2 3 2 2" xfId="3434" xr:uid="{00000000-0005-0000-0000-00003B5B0000}"/>
    <cellStyle name="Millares 4 2 3 2 2 2" xfId="15907" xr:uid="{00000000-0005-0000-0000-00003C5B0000}"/>
    <cellStyle name="Millares 4 2 3 2 3" xfId="5385" xr:uid="{00000000-0005-0000-0000-00003D5B0000}"/>
    <cellStyle name="Millares 4 2 3 2 3 2" xfId="17857" xr:uid="{00000000-0005-0000-0000-00003E5B0000}"/>
    <cellStyle name="Millares 4 2 3 2 4" xfId="7315" xr:uid="{00000000-0005-0000-0000-00003F5B0000}"/>
    <cellStyle name="Millares 4 2 3 2 4 2" xfId="19786" xr:uid="{00000000-0005-0000-0000-0000405B0000}"/>
    <cellStyle name="Millares 4 2 3 2 5" xfId="9325" xr:uid="{00000000-0005-0000-0000-0000415B0000}"/>
    <cellStyle name="Millares 4 2 3 2 5 2" xfId="21794" xr:uid="{00000000-0005-0000-0000-0000425B0000}"/>
    <cellStyle name="Millares 4 2 3 2 6" xfId="13986" xr:uid="{00000000-0005-0000-0000-0000435B0000}"/>
    <cellStyle name="Millares 4 2 3 2 7" xfId="29533" xr:uid="{00000000-0005-0000-0000-0000445B0000}"/>
    <cellStyle name="Millares 4 2 3 2 8" xfId="32252" xr:uid="{00000000-0005-0000-0000-0000455B0000}"/>
    <cellStyle name="Millares 4 2 3 2 9" xfId="33410" xr:uid="{00000000-0005-0000-0000-0000465B0000}"/>
    <cellStyle name="Millares 4 2 3 20" xfId="32813" xr:uid="{00000000-0005-0000-0000-0000475B0000}"/>
    <cellStyle name="Millares 4 2 3 3" xfId="1990" xr:uid="{00000000-0005-0000-0000-0000485B0000}"/>
    <cellStyle name="Millares 4 2 3 3 2" xfId="3914" xr:uid="{00000000-0005-0000-0000-0000495B0000}"/>
    <cellStyle name="Millares 4 2 3 3 2 2" xfId="16387" xr:uid="{00000000-0005-0000-0000-00004A5B0000}"/>
    <cellStyle name="Millares 4 2 3 3 3" xfId="5865" xr:uid="{00000000-0005-0000-0000-00004B5B0000}"/>
    <cellStyle name="Millares 4 2 3 3 3 2" xfId="18337" xr:uid="{00000000-0005-0000-0000-00004C5B0000}"/>
    <cellStyle name="Millares 4 2 3 3 4" xfId="7795" xr:uid="{00000000-0005-0000-0000-00004D5B0000}"/>
    <cellStyle name="Millares 4 2 3 3 4 2" xfId="20266" xr:uid="{00000000-0005-0000-0000-00004E5B0000}"/>
    <cellStyle name="Millares 4 2 3 3 5" xfId="9803" xr:uid="{00000000-0005-0000-0000-00004F5B0000}"/>
    <cellStyle name="Millares 4 2 3 3 5 2" xfId="22272" xr:uid="{00000000-0005-0000-0000-0000505B0000}"/>
    <cellStyle name="Millares 4 2 3 3 6" xfId="14466" xr:uid="{00000000-0005-0000-0000-0000515B0000}"/>
    <cellStyle name="Millares 4 2 3 4" xfId="2472" xr:uid="{00000000-0005-0000-0000-0000525B0000}"/>
    <cellStyle name="Millares 4 2 3 4 2" xfId="4393" xr:uid="{00000000-0005-0000-0000-0000535B0000}"/>
    <cellStyle name="Millares 4 2 3 4 2 2" xfId="16866" xr:uid="{00000000-0005-0000-0000-0000545B0000}"/>
    <cellStyle name="Millares 4 2 3 4 3" xfId="6348" xr:uid="{00000000-0005-0000-0000-0000555B0000}"/>
    <cellStyle name="Millares 4 2 3 4 3 2" xfId="18820" xr:uid="{00000000-0005-0000-0000-0000565B0000}"/>
    <cellStyle name="Millares 4 2 3 4 4" xfId="8274" xr:uid="{00000000-0005-0000-0000-0000575B0000}"/>
    <cellStyle name="Millares 4 2 3 4 4 2" xfId="20745" xr:uid="{00000000-0005-0000-0000-0000585B0000}"/>
    <cellStyle name="Millares 4 2 3 4 5" xfId="10280" xr:uid="{00000000-0005-0000-0000-0000595B0000}"/>
    <cellStyle name="Millares 4 2 3 4 5 2" xfId="22749" xr:uid="{00000000-0005-0000-0000-00005A5B0000}"/>
    <cellStyle name="Millares 4 2 3 4 6" xfId="14945" xr:uid="{00000000-0005-0000-0000-00005B5B0000}"/>
    <cellStyle name="Millares 4 2 3 5" xfId="1030" xr:uid="{00000000-0005-0000-0000-00005C5B0000}"/>
    <cellStyle name="Millares 4 2 3 5 2" xfId="13506" xr:uid="{00000000-0005-0000-0000-00005D5B0000}"/>
    <cellStyle name="Millares 4 2 3 6" xfId="2954" xr:uid="{00000000-0005-0000-0000-00005E5B0000}"/>
    <cellStyle name="Millares 4 2 3 6 2" xfId="15427" xr:uid="{00000000-0005-0000-0000-00005F5B0000}"/>
    <cellStyle name="Millares 4 2 3 7" xfId="4892" xr:uid="{00000000-0005-0000-0000-0000605B0000}"/>
    <cellStyle name="Millares 4 2 3 7 2" xfId="17364" xr:uid="{00000000-0005-0000-0000-0000615B0000}"/>
    <cellStyle name="Millares 4 2 3 8" xfId="6832" xr:uid="{00000000-0005-0000-0000-0000625B0000}"/>
    <cellStyle name="Millares 4 2 3 8 2" xfId="19303" xr:uid="{00000000-0005-0000-0000-0000635B0000}"/>
    <cellStyle name="Millares 4 2 3 9" xfId="8857" xr:uid="{00000000-0005-0000-0000-0000645B0000}"/>
    <cellStyle name="Millares 4 2 3 9 2" xfId="21326" xr:uid="{00000000-0005-0000-0000-0000655B0000}"/>
    <cellStyle name="Millares 4 2 4" xfId="758" xr:uid="{00000000-0005-0000-0000-0000665B0000}"/>
    <cellStyle name="Millares 4 2 4 10" xfId="10994" xr:uid="{00000000-0005-0000-0000-0000675B0000}"/>
    <cellStyle name="Millares 4 2 4 10 2" xfId="23460" xr:uid="{00000000-0005-0000-0000-0000685B0000}"/>
    <cellStyle name="Millares 4 2 4 11" xfId="11474" xr:uid="{00000000-0005-0000-0000-0000695B0000}"/>
    <cellStyle name="Millares 4 2 4 11 2" xfId="23939" xr:uid="{00000000-0005-0000-0000-00006A5B0000}"/>
    <cellStyle name="Millares 4 2 4 12" xfId="12618" xr:uid="{00000000-0005-0000-0000-00006B5B0000}"/>
    <cellStyle name="Millares 4 2 4 12 2" xfId="24452" xr:uid="{00000000-0005-0000-0000-00006C5B0000}"/>
    <cellStyle name="Millares 4 2 4 13" xfId="13256" xr:uid="{00000000-0005-0000-0000-00006D5B0000}"/>
    <cellStyle name="Millares 4 2 4 14" xfId="25157" xr:uid="{00000000-0005-0000-0000-00006E5B0000}"/>
    <cellStyle name="Millares 4 2 4 15" xfId="25874" xr:uid="{00000000-0005-0000-0000-00006F5B0000}"/>
    <cellStyle name="Millares 4 2 4 16" xfId="27288" xr:uid="{00000000-0005-0000-0000-0000705B0000}"/>
    <cellStyle name="Millares 4 2 4 17" xfId="28229" xr:uid="{00000000-0005-0000-0000-0000715B0000}"/>
    <cellStyle name="Millares 4 2 4 18" xfId="28984" xr:uid="{00000000-0005-0000-0000-0000725B0000}"/>
    <cellStyle name="Millares 4 2 4 19" xfId="31872" xr:uid="{00000000-0005-0000-0000-0000735B0000}"/>
    <cellStyle name="Millares 4 2 4 2" xfId="1739" xr:uid="{00000000-0005-0000-0000-0000745B0000}"/>
    <cellStyle name="Millares 4 2 4 2 2" xfId="3663" xr:uid="{00000000-0005-0000-0000-0000755B0000}"/>
    <cellStyle name="Millares 4 2 4 2 2 2" xfId="16136" xr:uid="{00000000-0005-0000-0000-0000765B0000}"/>
    <cellStyle name="Millares 4 2 4 2 3" xfId="5614" xr:uid="{00000000-0005-0000-0000-0000775B0000}"/>
    <cellStyle name="Millares 4 2 4 2 3 2" xfId="18086" xr:uid="{00000000-0005-0000-0000-0000785B0000}"/>
    <cellStyle name="Millares 4 2 4 2 4" xfId="7544" xr:uid="{00000000-0005-0000-0000-0000795B0000}"/>
    <cellStyle name="Millares 4 2 4 2 4 2" xfId="20015" xr:uid="{00000000-0005-0000-0000-00007A5B0000}"/>
    <cellStyle name="Millares 4 2 4 2 5" xfId="9552" xr:uid="{00000000-0005-0000-0000-00007B5B0000}"/>
    <cellStyle name="Millares 4 2 4 2 5 2" xfId="22021" xr:uid="{00000000-0005-0000-0000-00007C5B0000}"/>
    <cellStyle name="Millares 4 2 4 2 6" xfId="14215" xr:uid="{00000000-0005-0000-0000-00007D5B0000}"/>
    <cellStyle name="Millares 4 2 4 2 7" xfId="29791" xr:uid="{00000000-0005-0000-0000-00007E5B0000}"/>
    <cellStyle name="Millares 4 2 4 2 8" xfId="32482" xr:uid="{00000000-0005-0000-0000-00007F5B0000}"/>
    <cellStyle name="Millares 4 2 4 2 9" xfId="33640" xr:uid="{00000000-0005-0000-0000-0000805B0000}"/>
    <cellStyle name="Millares 4 2 4 20" xfId="33042" xr:uid="{00000000-0005-0000-0000-0000815B0000}"/>
    <cellStyle name="Millares 4 2 4 3" xfId="2219" xr:uid="{00000000-0005-0000-0000-0000825B0000}"/>
    <cellStyle name="Millares 4 2 4 3 2" xfId="4143" xr:uid="{00000000-0005-0000-0000-0000835B0000}"/>
    <cellStyle name="Millares 4 2 4 3 2 2" xfId="16616" xr:uid="{00000000-0005-0000-0000-0000845B0000}"/>
    <cellStyle name="Millares 4 2 4 3 3" xfId="6094" xr:uid="{00000000-0005-0000-0000-0000855B0000}"/>
    <cellStyle name="Millares 4 2 4 3 3 2" xfId="18566" xr:uid="{00000000-0005-0000-0000-0000865B0000}"/>
    <cellStyle name="Millares 4 2 4 3 4" xfId="8024" xr:uid="{00000000-0005-0000-0000-0000875B0000}"/>
    <cellStyle name="Millares 4 2 4 3 4 2" xfId="20495" xr:uid="{00000000-0005-0000-0000-0000885B0000}"/>
    <cellStyle name="Millares 4 2 4 3 5" xfId="10030" xr:uid="{00000000-0005-0000-0000-0000895B0000}"/>
    <cellStyle name="Millares 4 2 4 3 5 2" xfId="22499" xr:uid="{00000000-0005-0000-0000-00008A5B0000}"/>
    <cellStyle name="Millares 4 2 4 3 6" xfId="14695" xr:uid="{00000000-0005-0000-0000-00008B5B0000}"/>
    <cellStyle name="Millares 4 2 4 4" xfId="2702" xr:uid="{00000000-0005-0000-0000-00008C5B0000}"/>
    <cellStyle name="Millares 4 2 4 4 2" xfId="4623" xr:uid="{00000000-0005-0000-0000-00008D5B0000}"/>
    <cellStyle name="Millares 4 2 4 4 2 2" xfId="17096" xr:uid="{00000000-0005-0000-0000-00008E5B0000}"/>
    <cellStyle name="Millares 4 2 4 4 3" xfId="6578" xr:uid="{00000000-0005-0000-0000-00008F5B0000}"/>
    <cellStyle name="Millares 4 2 4 4 3 2" xfId="19050" xr:uid="{00000000-0005-0000-0000-0000905B0000}"/>
    <cellStyle name="Millares 4 2 4 4 4" xfId="8504" xr:uid="{00000000-0005-0000-0000-0000915B0000}"/>
    <cellStyle name="Millares 4 2 4 4 4 2" xfId="20975" xr:uid="{00000000-0005-0000-0000-0000925B0000}"/>
    <cellStyle name="Millares 4 2 4 4 5" xfId="10509" xr:uid="{00000000-0005-0000-0000-0000935B0000}"/>
    <cellStyle name="Millares 4 2 4 4 5 2" xfId="22978" xr:uid="{00000000-0005-0000-0000-0000945B0000}"/>
    <cellStyle name="Millares 4 2 4 4 6" xfId="15175" xr:uid="{00000000-0005-0000-0000-0000955B0000}"/>
    <cellStyle name="Millares 4 2 4 5" xfId="1260" xr:uid="{00000000-0005-0000-0000-0000965B0000}"/>
    <cellStyle name="Millares 4 2 4 5 2" xfId="13736" xr:uid="{00000000-0005-0000-0000-0000975B0000}"/>
    <cellStyle name="Millares 4 2 4 6" xfId="3184" xr:uid="{00000000-0005-0000-0000-0000985B0000}"/>
    <cellStyle name="Millares 4 2 4 6 2" xfId="15657" xr:uid="{00000000-0005-0000-0000-0000995B0000}"/>
    <cellStyle name="Millares 4 2 4 7" xfId="5135" xr:uid="{00000000-0005-0000-0000-00009A5B0000}"/>
    <cellStyle name="Millares 4 2 4 7 2" xfId="17606" xr:uid="{00000000-0005-0000-0000-00009B5B0000}"/>
    <cellStyle name="Millares 4 2 4 8" xfId="7065" xr:uid="{00000000-0005-0000-0000-00009C5B0000}"/>
    <cellStyle name="Millares 4 2 4 8 2" xfId="19536" xr:uid="{00000000-0005-0000-0000-00009D5B0000}"/>
    <cellStyle name="Millares 4 2 4 9" xfId="9077" xr:uid="{00000000-0005-0000-0000-00009E5B0000}"/>
    <cellStyle name="Millares 4 2 4 9 2" xfId="21546" xr:uid="{00000000-0005-0000-0000-00009F5B0000}"/>
    <cellStyle name="Millares 4 2 5" xfId="1332" xr:uid="{00000000-0005-0000-0000-0000A05B0000}"/>
    <cellStyle name="Millares 4 2 5 10" xfId="25941" xr:uid="{00000000-0005-0000-0000-0000A15B0000}"/>
    <cellStyle name="Millares 4 2 5 11" xfId="27340" xr:uid="{00000000-0005-0000-0000-0000A25B0000}"/>
    <cellStyle name="Millares 4 2 5 12" xfId="28264" xr:uid="{00000000-0005-0000-0000-0000A35B0000}"/>
    <cellStyle name="Millares 4 2 5 13" xfId="29032" xr:uid="{00000000-0005-0000-0000-0000A45B0000}"/>
    <cellStyle name="Millares 4 2 5 14" xfId="31905" xr:uid="{00000000-0005-0000-0000-0000A55B0000}"/>
    <cellStyle name="Millares 4 2 5 15" xfId="33076" xr:uid="{00000000-0005-0000-0000-0000A65B0000}"/>
    <cellStyle name="Millares 4 2 5 2" xfId="3256" xr:uid="{00000000-0005-0000-0000-0000A75B0000}"/>
    <cellStyle name="Millares 4 2 5 2 2" xfId="15729" xr:uid="{00000000-0005-0000-0000-0000A85B0000}"/>
    <cellStyle name="Millares 4 2 5 2 3" xfId="29828" xr:uid="{00000000-0005-0000-0000-0000A95B0000}"/>
    <cellStyle name="Millares 4 2 5 2 4" xfId="32518" xr:uid="{00000000-0005-0000-0000-0000AA5B0000}"/>
    <cellStyle name="Millares 4 2 5 2 5" xfId="33672" xr:uid="{00000000-0005-0000-0000-0000AB5B0000}"/>
    <cellStyle name="Millares 4 2 5 3" xfId="5208" xr:uid="{00000000-0005-0000-0000-0000AC5B0000}"/>
    <cellStyle name="Millares 4 2 5 3 2" xfId="17679" xr:uid="{00000000-0005-0000-0000-0000AD5B0000}"/>
    <cellStyle name="Millares 4 2 5 4" xfId="7137" xr:uid="{00000000-0005-0000-0000-0000AE5B0000}"/>
    <cellStyle name="Millares 4 2 5 4 2" xfId="19608" xr:uid="{00000000-0005-0000-0000-0000AF5B0000}"/>
    <cellStyle name="Millares 4 2 5 5" xfId="9147" xr:uid="{00000000-0005-0000-0000-0000B05B0000}"/>
    <cellStyle name="Millares 4 2 5 5 2" xfId="21616" xr:uid="{00000000-0005-0000-0000-0000B15B0000}"/>
    <cellStyle name="Millares 4 2 5 6" xfId="11559" xr:uid="{00000000-0005-0000-0000-0000B25B0000}"/>
    <cellStyle name="Millares 4 2 5 6 2" xfId="23975" xr:uid="{00000000-0005-0000-0000-0000B35B0000}"/>
    <cellStyle name="Millares 4 2 5 7" xfId="12654" xr:uid="{00000000-0005-0000-0000-0000B45B0000}"/>
    <cellStyle name="Millares 4 2 5 7 2" xfId="24488" xr:uid="{00000000-0005-0000-0000-0000B55B0000}"/>
    <cellStyle name="Millares 4 2 5 8" xfId="13808" xr:uid="{00000000-0005-0000-0000-0000B65B0000}"/>
    <cellStyle name="Millares 4 2 5 9" xfId="25193" xr:uid="{00000000-0005-0000-0000-0000B75B0000}"/>
    <cellStyle name="Millares 4 2 6" xfId="1812" xr:uid="{00000000-0005-0000-0000-0000B85B0000}"/>
    <cellStyle name="Millares 4 2 6 2" xfId="3736" xr:uid="{00000000-0005-0000-0000-0000B95B0000}"/>
    <cellStyle name="Millares 4 2 6 2 2" xfId="16209" xr:uid="{00000000-0005-0000-0000-0000BA5B0000}"/>
    <cellStyle name="Millares 4 2 6 3" xfId="5687" xr:uid="{00000000-0005-0000-0000-0000BB5B0000}"/>
    <cellStyle name="Millares 4 2 6 3 2" xfId="18159" xr:uid="{00000000-0005-0000-0000-0000BC5B0000}"/>
    <cellStyle name="Millares 4 2 6 4" xfId="7617" xr:uid="{00000000-0005-0000-0000-0000BD5B0000}"/>
    <cellStyle name="Millares 4 2 6 4 2" xfId="20088" xr:uid="{00000000-0005-0000-0000-0000BE5B0000}"/>
    <cellStyle name="Millares 4 2 6 5" xfId="9625" xr:uid="{00000000-0005-0000-0000-0000BF5B0000}"/>
    <cellStyle name="Millares 4 2 6 5 2" xfId="22094" xr:uid="{00000000-0005-0000-0000-0000C05B0000}"/>
    <cellStyle name="Millares 4 2 6 6" xfId="11967" xr:uid="{00000000-0005-0000-0000-0000C15B0000}"/>
    <cellStyle name="Millares 4 2 6 7" xfId="14288" xr:uid="{00000000-0005-0000-0000-0000C25B0000}"/>
    <cellStyle name="Millares 4 2 7" xfId="2294" xr:uid="{00000000-0005-0000-0000-0000C35B0000}"/>
    <cellStyle name="Millares 4 2 7 10" xfId="27550" xr:uid="{00000000-0005-0000-0000-0000C45B0000}"/>
    <cellStyle name="Millares 4 2 7 11" xfId="28385" xr:uid="{00000000-0005-0000-0000-0000C55B0000}"/>
    <cellStyle name="Millares 4 2 7 12" xfId="29270" xr:uid="{00000000-0005-0000-0000-0000C65B0000}"/>
    <cellStyle name="Millares 4 2 7 13" xfId="31992" xr:uid="{00000000-0005-0000-0000-0000C75B0000}"/>
    <cellStyle name="Millares 4 2 7 14" xfId="33150" xr:uid="{00000000-0005-0000-0000-0000C85B0000}"/>
    <cellStyle name="Millares 4 2 7 2" xfId="4215" xr:uid="{00000000-0005-0000-0000-0000C95B0000}"/>
    <cellStyle name="Millares 4 2 7 2 2" xfId="16688" xr:uid="{00000000-0005-0000-0000-0000CA5B0000}"/>
    <cellStyle name="Millares 4 2 7 3" xfId="6170" xr:uid="{00000000-0005-0000-0000-0000CB5B0000}"/>
    <cellStyle name="Millares 4 2 7 3 2" xfId="18642" xr:uid="{00000000-0005-0000-0000-0000CC5B0000}"/>
    <cellStyle name="Millares 4 2 7 4" xfId="8096" xr:uid="{00000000-0005-0000-0000-0000CD5B0000}"/>
    <cellStyle name="Millares 4 2 7 4 2" xfId="20567" xr:uid="{00000000-0005-0000-0000-0000CE5B0000}"/>
    <cellStyle name="Millares 4 2 7 5" xfId="10102" xr:uid="{00000000-0005-0000-0000-0000CF5B0000}"/>
    <cellStyle name="Millares 4 2 7 5 2" xfId="22571" xr:uid="{00000000-0005-0000-0000-0000D05B0000}"/>
    <cellStyle name="Millares 4 2 7 6" xfId="12742" xr:uid="{00000000-0005-0000-0000-0000D15B0000}"/>
    <cellStyle name="Millares 4 2 7 6 2" xfId="24575" xr:uid="{00000000-0005-0000-0000-0000D25B0000}"/>
    <cellStyle name="Millares 4 2 7 7" xfId="14767" xr:uid="{00000000-0005-0000-0000-0000D35B0000}"/>
    <cellStyle name="Millares 4 2 7 8" xfId="25266" xr:uid="{00000000-0005-0000-0000-0000D45B0000}"/>
    <cellStyle name="Millares 4 2 7 9" xfId="26252" xr:uid="{00000000-0005-0000-0000-0000D55B0000}"/>
    <cellStyle name="Millares 4 2 8" xfId="852" xr:uid="{00000000-0005-0000-0000-0000D65B0000}"/>
    <cellStyle name="Millares 4 2 8 2" xfId="13328" xr:uid="{00000000-0005-0000-0000-0000D75B0000}"/>
    <cellStyle name="Millares 4 2 8 3" xfId="29355" xr:uid="{00000000-0005-0000-0000-0000D85B0000}"/>
    <cellStyle name="Millares 4 2 8 4" xfId="32074" xr:uid="{00000000-0005-0000-0000-0000D95B0000}"/>
    <cellStyle name="Millares 4 2 8 5" xfId="33232" xr:uid="{00000000-0005-0000-0000-0000DA5B0000}"/>
    <cellStyle name="Millares 4 2 9" xfId="2776" xr:uid="{00000000-0005-0000-0000-0000DB5B0000}"/>
    <cellStyle name="Millares 4 2 9 2" xfId="15249" xr:uid="{00000000-0005-0000-0000-0000DC5B0000}"/>
    <cellStyle name="Millares 4 20" xfId="12181" xr:uid="{00000000-0005-0000-0000-0000DD5B0000}"/>
    <cellStyle name="Millares 4 20 2" xfId="24015" xr:uid="{00000000-0005-0000-0000-0000DE5B0000}"/>
    <cellStyle name="Millares 4 21" xfId="12820" xr:uid="{00000000-0005-0000-0000-0000DF5B0000}"/>
    <cellStyle name="Millares 4 22" xfId="24723" xr:uid="{00000000-0005-0000-0000-0000E05B0000}"/>
    <cellStyle name="Millares 4 23" xfId="25328" xr:uid="{00000000-0005-0000-0000-0000E15B0000}"/>
    <cellStyle name="Millares 4 24" xfId="26790" xr:uid="{00000000-0005-0000-0000-0000E25B0000}"/>
    <cellStyle name="Millares 4 25" xfId="27770" xr:uid="{00000000-0005-0000-0000-0000E35B0000}"/>
    <cellStyle name="Millares 4 26" xfId="28472" xr:uid="{00000000-0005-0000-0000-0000E45B0000}"/>
    <cellStyle name="Millares 4 27" xfId="31437" xr:uid="{00000000-0005-0000-0000-0000E55B0000}"/>
    <cellStyle name="Millares 4 28" xfId="32608" xr:uid="{00000000-0005-0000-0000-0000E65B0000}"/>
    <cellStyle name="Millares 4 3" xfId="121" xr:uid="{00000000-0005-0000-0000-0000E75B0000}"/>
    <cellStyle name="Millares 4 3 10" xfId="6678" xr:uid="{00000000-0005-0000-0000-0000E85B0000}"/>
    <cellStyle name="Millares 4 3 10 2" xfId="19149" xr:uid="{00000000-0005-0000-0000-0000E95B0000}"/>
    <cellStyle name="Millares 4 3 11" xfId="8712" xr:uid="{00000000-0005-0000-0000-0000EA5B0000}"/>
    <cellStyle name="Millares 4 3 11 2" xfId="21181" xr:uid="{00000000-0005-0000-0000-0000EB5B0000}"/>
    <cellStyle name="Millares 4 3 12" xfId="10611" xr:uid="{00000000-0005-0000-0000-0000EC5B0000}"/>
    <cellStyle name="Millares 4 3 12 2" xfId="23077" xr:uid="{00000000-0005-0000-0000-0000ED5B0000}"/>
    <cellStyle name="Millares 4 3 13" xfId="11091" xr:uid="{00000000-0005-0000-0000-0000EE5B0000}"/>
    <cellStyle name="Millares 4 3 13 2" xfId="23556" xr:uid="{00000000-0005-0000-0000-0000EF5B0000}"/>
    <cellStyle name="Millares 4 3 14" xfId="12232" xr:uid="{00000000-0005-0000-0000-0000F05B0000}"/>
    <cellStyle name="Millares 4 3 14 2" xfId="24066" xr:uid="{00000000-0005-0000-0000-0000F15B0000}"/>
    <cellStyle name="Millares 4 3 15" xfId="12871" xr:uid="{00000000-0005-0000-0000-0000F25B0000}"/>
    <cellStyle name="Millares 4 3 16" xfId="24774" xr:uid="{00000000-0005-0000-0000-0000F35B0000}"/>
    <cellStyle name="Millares 4 3 17" xfId="25387" xr:uid="{00000000-0005-0000-0000-0000F45B0000}"/>
    <cellStyle name="Millares 4 3 18" xfId="26854" xr:uid="{00000000-0005-0000-0000-0000F55B0000}"/>
    <cellStyle name="Millares 4 3 19" xfId="27823" xr:uid="{00000000-0005-0000-0000-0000F65B0000}"/>
    <cellStyle name="Millares 4 3 2" xfId="338" xr:uid="{00000000-0005-0000-0000-0000F75B0000}"/>
    <cellStyle name="Millares 4 3 2 10" xfId="10789" xr:uid="{00000000-0005-0000-0000-0000F85B0000}"/>
    <cellStyle name="Millares 4 3 2 10 2" xfId="23255" xr:uid="{00000000-0005-0000-0000-0000F95B0000}"/>
    <cellStyle name="Millares 4 3 2 11" xfId="11269" xr:uid="{00000000-0005-0000-0000-0000FA5B0000}"/>
    <cellStyle name="Millares 4 3 2 11 2" xfId="23734" xr:uid="{00000000-0005-0000-0000-0000FB5B0000}"/>
    <cellStyle name="Millares 4 3 2 12" xfId="12410" xr:uid="{00000000-0005-0000-0000-0000FC5B0000}"/>
    <cellStyle name="Millares 4 3 2 12 2" xfId="24244" xr:uid="{00000000-0005-0000-0000-0000FD5B0000}"/>
    <cellStyle name="Millares 4 3 2 13" xfId="13049" xr:uid="{00000000-0005-0000-0000-0000FE5B0000}"/>
    <cellStyle name="Millares 4 3 2 14" xfId="24952" xr:uid="{00000000-0005-0000-0000-0000FF5B0000}"/>
    <cellStyle name="Millares 4 3 2 15" xfId="25580" xr:uid="{00000000-0005-0000-0000-0000005C0000}"/>
    <cellStyle name="Millares 4 3 2 16" xfId="27043" xr:uid="{00000000-0005-0000-0000-0000015C0000}"/>
    <cellStyle name="Millares 4 3 2 17" xfId="28002" xr:uid="{00000000-0005-0000-0000-0000025C0000}"/>
    <cellStyle name="Millares 4 3 2 18" xfId="28722" xr:uid="{00000000-0005-0000-0000-0000035C0000}"/>
    <cellStyle name="Millares 4 3 2 19" xfId="31666" xr:uid="{00000000-0005-0000-0000-0000045C0000}"/>
    <cellStyle name="Millares 4 3 2 2" xfId="1534" xr:uid="{00000000-0005-0000-0000-0000055C0000}"/>
    <cellStyle name="Millares 4 3 2 2 2" xfId="3458" xr:uid="{00000000-0005-0000-0000-0000065C0000}"/>
    <cellStyle name="Millares 4 3 2 2 2 2" xfId="15931" xr:uid="{00000000-0005-0000-0000-0000075C0000}"/>
    <cellStyle name="Millares 4 3 2 2 3" xfId="5409" xr:uid="{00000000-0005-0000-0000-0000085C0000}"/>
    <cellStyle name="Millares 4 3 2 2 3 2" xfId="17881" xr:uid="{00000000-0005-0000-0000-0000095C0000}"/>
    <cellStyle name="Millares 4 3 2 2 4" xfId="7339" xr:uid="{00000000-0005-0000-0000-00000A5C0000}"/>
    <cellStyle name="Millares 4 3 2 2 4 2" xfId="19810" xr:uid="{00000000-0005-0000-0000-00000B5C0000}"/>
    <cellStyle name="Millares 4 3 2 2 5" xfId="9349" xr:uid="{00000000-0005-0000-0000-00000C5C0000}"/>
    <cellStyle name="Millares 4 3 2 2 5 2" xfId="21818" xr:uid="{00000000-0005-0000-0000-00000D5C0000}"/>
    <cellStyle name="Millares 4 3 2 2 6" xfId="11641" xr:uid="{00000000-0005-0000-0000-00000E5C0000}"/>
    <cellStyle name="Millares 4 3 2 2 7" xfId="14010" xr:uid="{00000000-0005-0000-0000-00000F5C0000}"/>
    <cellStyle name="Millares 4 3 2 20" xfId="32837" xr:uid="{00000000-0005-0000-0000-0000105C0000}"/>
    <cellStyle name="Millares 4 3 2 3" xfId="2014" xr:uid="{00000000-0005-0000-0000-0000115C0000}"/>
    <cellStyle name="Millares 4 3 2 3 2" xfId="3938" xr:uid="{00000000-0005-0000-0000-0000125C0000}"/>
    <cellStyle name="Millares 4 3 2 3 2 2" xfId="16411" xr:uid="{00000000-0005-0000-0000-0000135C0000}"/>
    <cellStyle name="Millares 4 3 2 3 3" xfId="5889" xr:uid="{00000000-0005-0000-0000-0000145C0000}"/>
    <cellStyle name="Millares 4 3 2 3 3 2" xfId="18361" xr:uid="{00000000-0005-0000-0000-0000155C0000}"/>
    <cellStyle name="Millares 4 3 2 3 4" xfId="7819" xr:uid="{00000000-0005-0000-0000-0000165C0000}"/>
    <cellStyle name="Millares 4 3 2 3 4 2" xfId="20290" xr:uid="{00000000-0005-0000-0000-0000175C0000}"/>
    <cellStyle name="Millares 4 3 2 3 5" xfId="9827" xr:uid="{00000000-0005-0000-0000-0000185C0000}"/>
    <cellStyle name="Millares 4 3 2 3 5 2" xfId="22296" xr:uid="{00000000-0005-0000-0000-0000195C0000}"/>
    <cellStyle name="Millares 4 3 2 3 6" xfId="14490" xr:uid="{00000000-0005-0000-0000-00001A5C0000}"/>
    <cellStyle name="Millares 4 3 2 3 7" xfId="29557" xr:uid="{00000000-0005-0000-0000-00001B5C0000}"/>
    <cellStyle name="Millares 4 3 2 3 8" xfId="32276" xr:uid="{00000000-0005-0000-0000-00001C5C0000}"/>
    <cellStyle name="Millares 4 3 2 3 9" xfId="33434" xr:uid="{00000000-0005-0000-0000-00001D5C0000}"/>
    <cellStyle name="Millares 4 3 2 4" xfId="2496" xr:uid="{00000000-0005-0000-0000-00001E5C0000}"/>
    <cellStyle name="Millares 4 3 2 4 2" xfId="4417" xr:uid="{00000000-0005-0000-0000-00001F5C0000}"/>
    <cellStyle name="Millares 4 3 2 4 2 2" xfId="16890" xr:uid="{00000000-0005-0000-0000-0000205C0000}"/>
    <cellStyle name="Millares 4 3 2 4 3" xfId="6372" xr:uid="{00000000-0005-0000-0000-0000215C0000}"/>
    <cellStyle name="Millares 4 3 2 4 3 2" xfId="18844" xr:uid="{00000000-0005-0000-0000-0000225C0000}"/>
    <cellStyle name="Millares 4 3 2 4 4" xfId="8298" xr:uid="{00000000-0005-0000-0000-0000235C0000}"/>
    <cellStyle name="Millares 4 3 2 4 4 2" xfId="20769" xr:uid="{00000000-0005-0000-0000-0000245C0000}"/>
    <cellStyle name="Millares 4 3 2 4 5" xfId="10304" xr:uid="{00000000-0005-0000-0000-0000255C0000}"/>
    <cellStyle name="Millares 4 3 2 4 5 2" xfId="22773" xr:uid="{00000000-0005-0000-0000-0000265C0000}"/>
    <cellStyle name="Millares 4 3 2 4 6" xfId="14969" xr:uid="{00000000-0005-0000-0000-0000275C0000}"/>
    <cellStyle name="Millares 4 3 2 5" xfId="1054" xr:uid="{00000000-0005-0000-0000-0000285C0000}"/>
    <cellStyle name="Millares 4 3 2 5 2" xfId="13530" xr:uid="{00000000-0005-0000-0000-0000295C0000}"/>
    <cellStyle name="Millares 4 3 2 6" xfId="2978" xr:uid="{00000000-0005-0000-0000-00002A5C0000}"/>
    <cellStyle name="Millares 4 3 2 6 2" xfId="15451" xr:uid="{00000000-0005-0000-0000-00002B5C0000}"/>
    <cellStyle name="Millares 4 3 2 7" xfId="4916" xr:uid="{00000000-0005-0000-0000-00002C5C0000}"/>
    <cellStyle name="Millares 4 3 2 7 2" xfId="17388" xr:uid="{00000000-0005-0000-0000-00002D5C0000}"/>
    <cellStyle name="Millares 4 3 2 8" xfId="6856" xr:uid="{00000000-0005-0000-0000-00002E5C0000}"/>
    <cellStyle name="Millares 4 3 2 8 2" xfId="19327" xr:uid="{00000000-0005-0000-0000-00002F5C0000}"/>
    <cellStyle name="Millares 4 3 2 9" xfId="8880" xr:uid="{00000000-0005-0000-0000-0000305C0000}"/>
    <cellStyle name="Millares 4 3 2 9 2" xfId="21349" xr:uid="{00000000-0005-0000-0000-0000315C0000}"/>
    <cellStyle name="Millares 4 3 20" xfId="28531" xr:uid="{00000000-0005-0000-0000-0000325C0000}"/>
    <cellStyle name="Millares 4 3 21" xfId="31488" xr:uid="{00000000-0005-0000-0000-0000335C0000}"/>
    <cellStyle name="Millares 4 3 22" xfId="32659" xr:uid="{00000000-0005-0000-0000-0000345C0000}"/>
    <cellStyle name="Millares 4 3 3" xfId="691" xr:uid="{00000000-0005-0000-0000-0000355C0000}"/>
    <cellStyle name="Millares 4 3 3 10" xfId="10965" xr:uid="{00000000-0005-0000-0000-0000365C0000}"/>
    <cellStyle name="Millares 4 3 3 10 2" xfId="23431" xr:uid="{00000000-0005-0000-0000-0000375C0000}"/>
    <cellStyle name="Millares 4 3 3 11" xfId="11445" xr:uid="{00000000-0005-0000-0000-0000385C0000}"/>
    <cellStyle name="Millares 4 3 3 11 2" xfId="23910" xr:uid="{00000000-0005-0000-0000-0000395C0000}"/>
    <cellStyle name="Millares 4 3 3 12" xfId="12589" xr:uid="{00000000-0005-0000-0000-00003A5C0000}"/>
    <cellStyle name="Millares 4 3 3 12 2" xfId="24423" xr:uid="{00000000-0005-0000-0000-00003B5C0000}"/>
    <cellStyle name="Millares 4 3 3 13" xfId="13226" xr:uid="{00000000-0005-0000-0000-00003C5C0000}"/>
    <cellStyle name="Millares 4 3 3 14" xfId="25128" xr:uid="{00000000-0005-0000-0000-00003D5C0000}"/>
    <cellStyle name="Millares 4 3 3 15" xfId="25828" xr:uid="{00000000-0005-0000-0000-00003E5C0000}"/>
    <cellStyle name="Millares 4 3 3 16" xfId="27253" xr:uid="{00000000-0005-0000-0000-00003F5C0000}"/>
    <cellStyle name="Millares 4 3 3 17" xfId="28196" xr:uid="{00000000-0005-0000-0000-0000405C0000}"/>
    <cellStyle name="Millares 4 3 3 18" xfId="28947" xr:uid="{00000000-0005-0000-0000-0000415C0000}"/>
    <cellStyle name="Millares 4 3 3 19" xfId="31843" xr:uid="{00000000-0005-0000-0000-0000425C0000}"/>
    <cellStyle name="Millares 4 3 3 2" xfId="1710" xr:uid="{00000000-0005-0000-0000-0000435C0000}"/>
    <cellStyle name="Millares 4 3 3 2 2" xfId="3634" xr:uid="{00000000-0005-0000-0000-0000445C0000}"/>
    <cellStyle name="Millares 4 3 3 2 2 2" xfId="16107" xr:uid="{00000000-0005-0000-0000-0000455C0000}"/>
    <cellStyle name="Millares 4 3 3 2 3" xfId="5585" xr:uid="{00000000-0005-0000-0000-0000465C0000}"/>
    <cellStyle name="Millares 4 3 3 2 3 2" xfId="18057" xr:uid="{00000000-0005-0000-0000-0000475C0000}"/>
    <cellStyle name="Millares 4 3 3 2 4" xfId="7515" xr:uid="{00000000-0005-0000-0000-0000485C0000}"/>
    <cellStyle name="Millares 4 3 3 2 4 2" xfId="19986" xr:uid="{00000000-0005-0000-0000-0000495C0000}"/>
    <cellStyle name="Millares 4 3 3 2 5" xfId="9523" xr:uid="{00000000-0005-0000-0000-00004A5C0000}"/>
    <cellStyle name="Millares 4 3 3 2 5 2" xfId="21992" xr:uid="{00000000-0005-0000-0000-00004B5C0000}"/>
    <cellStyle name="Millares 4 3 3 2 6" xfId="11653" xr:uid="{00000000-0005-0000-0000-00004C5C0000}"/>
    <cellStyle name="Millares 4 3 3 2 7" xfId="14186" xr:uid="{00000000-0005-0000-0000-00004D5C0000}"/>
    <cellStyle name="Millares 4 3 3 20" xfId="33013" xr:uid="{00000000-0005-0000-0000-00004E5C0000}"/>
    <cellStyle name="Millares 4 3 3 3" xfId="2190" xr:uid="{00000000-0005-0000-0000-00004F5C0000}"/>
    <cellStyle name="Millares 4 3 3 3 2" xfId="4114" xr:uid="{00000000-0005-0000-0000-0000505C0000}"/>
    <cellStyle name="Millares 4 3 3 3 2 2" xfId="16587" xr:uid="{00000000-0005-0000-0000-0000515C0000}"/>
    <cellStyle name="Millares 4 3 3 3 3" xfId="6065" xr:uid="{00000000-0005-0000-0000-0000525C0000}"/>
    <cellStyle name="Millares 4 3 3 3 3 2" xfId="18537" xr:uid="{00000000-0005-0000-0000-0000535C0000}"/>
    <cellStyle name="Millares 4 3 3 3 4" xfId="7995" xr:uid="{00000000-0005-0000-0000-0000545C0000}"/>
    <cellStyle name="Millares 4 3 3 3 4 2" xfId="20466" xr:uid="{00000000-0005-0000-0000-0000555C0000}"/>
    <cellStyle name="Millares 4 3 3 3 5" xfId="10001" xr:uid="{00000000-0005-0000-0000-0000565C0000}"/>
    <cellStyle name="Millares 4 3 3 3 5 2" xfId="22470" xr:uid="{00000000-0005-0000-0000-0000575C0000}"/>
    <cellStyle name="Millares 4 3 3 3 6" xfId="14666" xr:uid="{00000000-0005-0000-0000-0000585C0000}"/>
    <cellStyle name="Millares 4 3 3 3 7" xfId="29762" xr:uid="{00000000-0005-0000-0000-0000595C0000}"/>
    <cellStyle name="Millares 4 3 3 3 8" xfId="32453" xr:uid="{00000000-0005-0000-0000-00005A5C0000}"/>
    <cellStyle name="Millares 4 3 3 3 9" xfId="33611" xr:uid="{00000000-0005-0000-0000-00005B5C0000}"/>
    <cellStyle name="Millares 4 3 3 4" xfId="2673" xr:uid="{00000000-0005-0000-0000-00005C5C0000}"/>
    <cellStyle name="Millares 4 3 3 4 2" xfId="4594" xr:uid="{00000000-0005-0000-0000-00005D5C0000}"/>
    <cellStyle name="Millares 4 3 3 4 2 2" xfId="17067" xr:uid="{00000000-0005-0000-0000-00005E5C0000}"/>
    <cellStyle name="Millares 4 3 3 4 3" xfId="6549" xr:uid="{00000000-0005-0000-0000-00005F5C0000}"/>
    <cellStyle name="Millares 4 3 3 4 3 2" xfId="19021" xr:uid="{00000000-0005-0000-0000-0000605C0000}"/>
    <cellStyle name="Millares 4 3 3 4 4" xfId="8475" xr:uid="{00000000-0005-0000-0000-0000615C0000}"/>
    <cellStyle name="Millares 4 3 3 4 4 2" xfId="20946" xr:uid="{00000000-0005-0000-0000-0000625C0000}"/>
    <cellStyle name="Millares 4 3 3 4 5" xfId="10480" xr:uid="{00000000-0005-0000-0000-0000635C0000}"/>
    <cellStyle name="Millares 4 3 3 4 5 2" xfId="22949" xr:uid="{00000000-0005-0000-0000-0000645C0000}"/>
    <cellStyle name="Millares 4 3 3 4 6" xfId="15146" xr:uid="{00000000-0005-0000-0000-0000655C0000}"/>
    <cellStyle name="Millares 4 3 3 5" xfId="1231" xr:uid="{00000000-0005-0000-0000-0000665C0000}"/>
    <cellStyle name="Millares 4 3 3 5 2" xfId="13707" xr:uid="{00000000-0005-0000-0000-0000675C0000}"/>
    <cellStyle name="Millares 4 3 3 6" xfId="3155" xr:uid="{00000000-0005-0000-0000-0000685C0000}"/>
    <cellStyle name="Millares 4 3 3 6 2" xfId="15628" xr:uid="{00000000-0005-0000-0000-0000695C0000}"/>
    <cellStyle name="Millares 4 3 3 7" xfId="5102" xr:uid="{00000000-0005-0000-0000-00006A5C0000}"/>
    <cellStyle name="Millares 4 3 3 7 2" xfId="17573" xr:uid="{00000000-0005-0000-0000-00006B5C0000}"/>
    <cellStyle name="Millares 4 3 3 8" xfId="7036" xr:uid="{00000000-0005-0000-0000-00006C5C0000}"/>
    <cellStyle name="Millares 4 3 3 8 2" xfId="19507" xr:uid="{00000000-0005-0000-0000-00006D5C0000}"/>
    <cellStyle name="Millares 4 3 3 9" xfId="9048" xr:uid="{00000000-0005-0000-0000-00006E5C0000}"/>
    <cellStyle name="Millares 4 3 3 9 2" xfId="21517" xr:uid="{00000000-0005-0000-0000-00006F5C0000}"/>
    <cellStyle name="Millares 4 3 4" xfId="1356" xr:uid="{00000000-0005-0000-0000-0000705C0000}"/>
    <cellStyle name="Millares 4 3 4 2" xfId="3280" xr:uid="{00000000-0005-0000-0000-0000715C0000}"/>
    <cellStyle name="Millares 4 3 4 2 2" xfId="15753" xr:uid="{00000000-0005-0000-0000-0000725C0000}"/>
    <cellStyle name="Millares 4 3 4 3" xfId="5232" xr:uid="{00000000-0005-0000-0000-0000735C0000}"/>
    <cellStyle name="Millares 4 3 4 3 2" xfId="17703" xr:uid="{00000000-0005-0000-0000-0000745C0000}"/>
    <cellStyle name="Millares 4 3 4 4" xfId="7161" xr:uid="{00000000-0005-0000-0000-0000755C0000}"/>
    <cellStyle name="Millares 4 3 4 4 2" xfId="19632" xr:uid="{00000000-0005-0000-0000-0000765C0000}"/>
    <cellStyle name="Millares 4 3 4 5" xfId="9171" xr:uid="{00000000-0005-0000-0000-0000775C0000}"/>
    <cellStyle name="Millares 4 3 4 5 2" xfId="21640" xr:uid="{00000000-0005-0000-0000-0000785C0000}"/>
    <cellStyle name="Millares 4 3 4 6" xfId="11611" xr:uid="{00000000-0005-0000-0000-0000795C0000}"/>
    <cellStyle name="Millares 4 3 4 7" xfId="13832" xr:uid="{00000000-0005-0000-0000-00007A5C0000}"/>
    <cellStyle name="Millares 4 3 5" xfId="1836" xr:uid="{00000000-0005-0000-0000-00007B5C0000}"/>
    <cellStyle name="Millares 4 3 5 2" xfId="3760" xr:uid="{00000000-0005-0000-0000-00007C5C0000}"/>
    <cellStyle name="Millares 4 3 5 2 2" xfId="16233" xr:uid="{00000000-0005-0000-0000-00007D5C0000}"/>
    <cellStyle name="Millares 4 3 5 3" xfId="5711" xr:uid="{00000000-0005-0000-0000-00007E5C0000}"/>
    <cellStyle name="Millares 4 3 5 3 2" xfId="18183" xr:uid="{00000000-0005-0000-0000-00007F5C0000}"/>
    <cellStyle name="Millares 4 3 5 4" xfId="7641" xr:uid="{00000000-0005-0000-0000-0000805C0000}"/>
    <cellStyle name="Millares 4 3 5 4 2" xfId="20112" xr:uid="{00000000-0005-0000-0000-0000815C0000}"/>
    <cellStyle name="Millares 4 3 5 5" xfId="9649" xr:uid="{00000000-0005-0000-0000-0000825C0000}"/>
    <cellStyle name="Millares 4 3 5 5 2" xfId="22118" xr:uid="{00000000-0005-0000-0000-0000835C0000}"/>
    <cellStyle name="Millares 4 3 5 6" xfId="11959" xr:uid="{00000000-0005-0000-0000-0000845C0000}"/>
    <cellStyle name="Millares 4 3 5 7" xfId="14312" xr:uid="{00000000-0005-0000-0000-0000855C0000}"/>
    <cellStyle name="Millares 4 3 6" xfId="2318" xr:uid="{00000000-0005-0000-0000-0000865C0000}"/>
    <cellStyle name="Millares 4 3 6 2" xfId="4239" xr:uid="{00000000-0005-0000-0000-0000875C0000}"/>
    <cellStyle name="Millares 4 3 6 2 2" xfId="16712" xr:uid="{00000000-0005-0000-0000-0000885C0000}"/>
    <cellStyle name="Millares 4 3 6 3" xfId="6194" xr:uid="{00000000-0005-0000-0000-0000895C0000}"/>
    <cellStyle name="Millares 4 3 6 3 2" xfId="18666" xr:uid="{00000000-0005-0000-0000-00008A5C0000}"/>
    <cellStyle name="Millares 4 3 6 4" xfId="8120" xr:uid="{00000000-0005-0000-0000-00008B5C0000}"/>
    <cellStyle name="Millares 4 3 6 4 2" xfId="20591" xr:uid="{00000000-0005-0000-0000-00008C5C0000}"/>
    <cellStyle name="Millares 4 3 6 5" xfId="10126" xr:uid="{00000000-0005-0000-0000-00008D5C0000}"/>
    <cellStyle name="Millares 4 3 6 5 2" xfId="22595" xr:uid="{00000000-0005-0000-0000-00008E5C0000}"/>
    <cellStyle name="Millares 4 3 6 6" xfId="14791" xr:uid="{00000000-0005-0000-0000-00008F5C0000}"/>
    <cellStyle name="Millares 4 3 6 7" xfId="29379" xr:uid="{00000000-0005-0000-0000-0000905C0000}"/>
    <cellStyle name="Millares 4 3 6 8" xfId="32098" xr:uid="{00000000-0005-0000-0000-0000915C0000}"/>
    <cellStyle name="Millares 4 3 6 9" xfId="33256" xr:uid="{00000000-0005-0000-0000-0000925C0000}"/>
    <cellStyle name="Millares 4 3 7" xfId="876" xr:uid="{00000000-0005-0000-0000-0000935C0000}"/>
    <cellStyle name="Millares 4 3 7 2" xfId="13352" xr:uid="{00000000-0005-0000-0000-0000945C0000}"/>
    <cellStyle name="Millares 4 3 8" xfId="2800" xr:uid="{00000000-0005-0000-0000-0000955C0000}"/>
    <cellStyle name="Millares 4 3 8 2" xfId="15273" xr:uid="{00000000-0005-0000-0000-0000965C0000}"/>
    <cellStyle name="Millares 4 3 9" xfId="4733" xr:uid="{00000000-0005-0000-0000-0000975C0000}"/>
    <cellStyle name="Millares 4 3 9 2" xfId="17205" xr:uid="{00000000-0005-0000-0000-0000985C0000}"/>
    <cellStyle name="Millares 4 30" xfId="594" xr:uid="{00000000-0005-0000-0000-0000995C0000}"/>
    <cellStyle name="Millares 4 30 10" xfId="10928" xr:uid="{00000000-0005-0000-0000-00009A5C0000}"/>
    <cellStyle name="Millares 4 30 10 2" xfId="23394" xr:uid="{00000000-0005-0000-0000-00009B5C0000}"/>
    <cellStyle name="Millares 4 30 11" xfId="11408" xr:uid="{00000000-0005-0000-0000-00009C5C0000}"/>
    <cellStyle name="Millares 4 30 11 2" xfId="23873" xr:uid="{00000000-0005-0000-0000-00009D5C0000}"/>
    <cellStyle name="Millares 4 30 12" xfId="12551" xr:uid="{00000000-0005-0000-0000-00009E5C0000}"/>
    <cellStyle name="Millares 4 30 12 2" xfId="24385" xr:uid="{00000000-0005-0000-0000-00009F5C0000}"/>
    <cellStyle name="Millares 4 30 13" xfId="13189" xr:uid="{00000000-0005-0000-0000-0000A05C0000}"/>
    <cellStyle name="Millares 4 30 14" xfId="25091" xr:uid="{00000000-0005-0000-0000-0000A15C0000}"/>
    <cellStyle name="Millares 4 30 15" xfId="25766" xr:uid="{00000000-0005-0000-0000-0000A25C0000}"/>
    <cellStyle name="Millares 4 30 16" xfId="27203" xr:uid="{00000000-0005-0000-0000-0000A35C0000}"/>
    <cellStyle name="Millares 4 30 17" xfId="28154" xr:uid="{00000000-0005-0000-0000-0000A45C0000}"/>
    <cellStyle name="Millares 4 30 18" xfId="28890" xr:uid="{00000000-0005-0000-0000-0000A55C0000}"/>
    <cellStyle name="Millares 4 30 19" xfId="31806" xr:uid="{00000000-0005-0000-0000-0000A65C0000}"/>
    <cellStyle name="Millares 4 30 2" xfId="1673" xr:uid="{00000000-0005-0000-0000-0000A75C0000}"/>
    <cellStyle name="Millares 4 30 2 2" xfId="3597" xr:uid="{00000000-0005-0000-0000-0000A85C0000}"/>
    <cellStyle name="Millares 4 30 2 2 2" xfId="16070" xr:uid="{00000000-0005-0000-0000-0000A95C0000}"/>
    <cellStyle name="Millares 4 30 2 3" xfId="5548" xr:uid="{00000000-0005-0000-0000-0000AA5C0000}"/>
    <cellStyle name="Millares 4 30 2 3 2" xfId="18020" xr:uid="{00000000-0005-0000-0000-0000AB5C0000}"/>
    <cellStyle name="Millares 4 30 2 4" xfId="7478" xr:uid="{00000000-0005-0000-0000-0000AC5C0000}"/>
    <cellStyle name="Millares 4 30 2 4 2" xfId="19949" xr:uid="{00000000-0005-0000-0000-0000AD5C0000}"/>
    <cellStyle name="Millares 4 30 2 5" xfId="9488" xr:uid="{00000000-0005-0000-0000-0000AE5C0000}"/>
    <cellStyle name="Millares 4 30 2 5 2" xfId="21957" xr:uid="{00000000-0005-0000-0000-0000AF5C0000}"/>
    <cellStyle name="Millares 4 30 2 6" xfId="14149" xr:uid="{00000000-0005-0000-0000-0000B05C0000}"/>
    <cellStyle name="Millares 4 30 2 7" xfId="29725" xr:uid="{00000000-0005-0000-0000-0000B15C0000}"/>
    <cellStyle name="Millares 4 30 2 8" xfId="32416" xr:uid="{00000000-0005-0000-0000-0000B25C0000}"/>
    <cellStyle name="Millares 4 30 2 9" xfId="33574" xr:uid="{00000000-0005-0000-0000-0000B35C0000}"/>
    <cellStyle name="Millares 4 30 20" xfId="32976" xr:uid="{00000000-0005-0000-0000-0000B45C0000}"/>
    <cellStyle name="Millares 4 30 3" xfId="2153" xr:uid="{00000000-0005-0000-0000-0000B55C0000}"/>
    <cellStyle name="Millares 4 30 3 2" xfId="4077" xr:uid="{00000000-0005-0000-0000-0000B65C0000}"/>
    <cellStyle name="Millares 4 30 3 2 2" xfId="16550" xr:uid="{00000000-0005-0000-0000-0000B75C0000}"/>
    <cellStyle name="Millares 4 30 3 3" xfId="6028" xr:uid="{00000000-0005-0000-0000-0000B85C0000}"/>
    <cellStyle name="Millares 4 30 3 3 2" xfId="18500" xr:uid="{00000000-0005-0000-0000-0000B95C0000}"/>
    <cellStyle name="Millares 4 30 3 4" xfId="7958" xr:uid="{00000000-0005-0000-0000-0000BA5C0000}"/>
    <cellStyle name="Millares 4 30 3 4 2" xfId="20429" xr:uid="{00000000-0005-0000-0000-0000BB5C0000}"/>
    <cellStyle name="Millares 4 30 3 5" xfId="9966" xr:uid="{00000000-0005-0000-0000-0000BC5C0000}"/>
    <cellStyle name="Millares 4 30 3 5 2" xfId="22435" xr:uid="{00000000-0005-0000-0000-0000BD5C0000}"/>
    <cellStyle name="Millares 4 30 3 6" xfId="14629" xr:uid="{00000000-0005-0000-0000-0000BE5C0000}"/>
    <cellStyle name="Millares 4 30 4" xfId="2636" xr:uid="{00000000-0005-0000-0000-0000BF5C0000}"/>
    <cellStyle name="Millares 4 30 4 2" xfId="4557" xr:uid="{00000000-0005-0000-0000-0000C05C0000}"/>
    <cellStyle name="Millares 4 30 4 2 2" xfId="17030" xr:uid="{00000000-0005-0000-0000-0000C15C0000}"/>
    <cellStyle name="Millares 4 30 4 3" xfId="6512" xr:uid="{00000000-0005-0000-0000-0000C25C0000}"/>
    <cellStyle name="Millares 4 30 4 3 2" xfId="18984" xr:uid="{00000000-0005-0000-0000-0000C35C0000}"/>
    <cellStyle name="Millares 4 30 4 4" xfId="8438" xr:uid="{00000000-0005-0000-0000-0000C45C0000}"/>
    <cellStyle name="Millares 4 30 4 4 2" xfId="20909" xr:uid="{00000000-0005-0000-0000-0000C55C0000}"/>
    <cellStyle name="Millares 4 30 4 5" xfId="10444" xr:uid="{00000000-0005-0000-0000-0000C65C0000}"/>
    <cellStyle name="Millares 4 30 4 5 2" xfId="22913" xr:uid="{00000000-0005-0000-0000-0000C75C0000}"/>
    <cellStyle name="Millares 4 30 4 6" xfId="15109" xr:uid="{00000000-0005-0000-0000-0000C85C0000}"/>
    <cellStyle name="Millares 4 30 5" xfId="1194" xr:uid="{00000000-0005-0000-0000-0000C95C0000}"/>
    <cellStyle name="Millares 4 30 5 2" xfId="13670" xr:uid="{00000000-0005-0000-0000-0000CA5C0000}"/>
    <cellStyle name="Millares 4 30 6" xfId="3118" xr:uid="{00000000-0005-0000-0000-0000CB5C0000}"/>
    <cellStyle name="Millares 4 30 6 2" xfId="15591" xr:uid="{00000000-0005-0000-0000-0000CC5C0000}"/>
    <cellStyle name="Millares 4 30 7" xfId="5061" xr:uid="{00000000-0005-0000-0000-0000CD5C0000}"/>
    <cellStyle name="Millares 4 30 7 2" xfId="17532" xr:uid="{00000000-0005-0000-0000-0000CE5C0000}"/>
    <cellStyle name="Millares 4 30 8" xfId="6998" xr:uid="{00000000-0005-0000-0000-0000CF5C0000}"/>
    <cellStyle name="Millares 4 30 8 2" xfId="19469" xr:uid="{00000000-0005-0000-0000-0000D05C0000}"/>
    <cellStyle name="Millares 4 30 9" xfId="9015" xr:uid="{00000000-0005-0000-0000-0000D15C0000}"/>
    <cellStyle name="Millares 4 30 9 2" xfId="21484" xr:uid="{00000000-0005-0000-0000-0000D25C0000}"/>
    <cellStyle name="Millares 4 4" xfId="195" xr:uid="{00000000-0005-0000-0000-0000D35C0000}"/>
    <cellStyle name="Millares 4 4 10" xfId="8749" xr:uid="{00000000-0005-0000-0000-0000D45C0000}"/>
    <cellStyle name="Millares 4 4 10 2" xfId="21218" xr:uid="{00000000-0005-0000-0000-0000D55C0000}"/>
    <cellStyle name="Millares 4 4 11" xfId="10653" xr:uid="{00000000-0005-0000-0000-0000D65C0000}"/>
    <cellStyle name="Millares 4 4 11 2" xfId="23119" xr:uid="{00000000-0005-0000-0000-0000D75C0000}"/>
    <cellStyle name="Millares 4 4 12" xfId="11133" xr:uid="{00000000-0005-0000-0000-0000D85C0000}"/>
    <cellStyle name="Millares 4 4 12 2" xfId="23598" xr:uid="{00000000-0005-0000-0000-0000D95C0000}"/>
    <cellStyle name="Millares 4 4 13" xfId="12274" xr:uid="{00000000-0005-0000-0000-0000DA5C0000}"/>
    <cellStyle name="Millares 4 4 13 2" xfId="24108" xr:uid="{00000000-0005-0000-0000-0000DB5C0000}"/>
    <cellStyle name="Millares 4 4 14" xfId="12913" xr:uid="{00000000-0005-0000-0000-0000DC5C0000}"/>
    <cellStyle name="Millares 4 4 15" xfId="24816" xr:uid="{00000000-0005-0000-0000-0000DD5C0000}"/>
    <cellStyle name="Millares 4 4 16" xfId="25440" xr:uid="{00000000-0005-0000-0000-0000DE5C0000}"/>
    <cellStyle name="Millares 4 4 17" xfId="26906" xr:uid="{00000000-0005-0000-0000-0000DF5C0000}"/>
    <cellStyle name="Millares 4 4 18" xfId="27866" xr:uid="{00000000-0005-0000-0000-0000E05C0000}"/>
    <cellStyle name="Millares 4 4 19" xfId="28583" xr:uid="{00000000-0005-0000-0000-0000E15C0000}"/>
    <cellStyle name="Millares 4 4 2" xfId="380" xr:uid="{00000000-0005-0000-0000-0000E25C0000}"/>
    <cellStyle name="Millares 4 4 2 10" xfId="10831" xr:uid="{00000000-0005-0000-0000-0000E35C0000}"/>
    <cellStyle name="Millares 4 4 2 10 2" xfId="23297" xr:uid="{00000000-0005-0000-0000-0000E45C0000}"/>
    <cellStyle name="Millares 4 4 2 11" xfId="11311" xr:uid="{00000000-0005-0000-0000-0000E55C0000}"/>
    <cellStyle name="Millares 4 4 2 11 2" xfId="23776" xr:uid="{00000000-0005-0000-0000-0000E65C0000}"/>
    <cellStyle name="Millares 4 4 2 12" xfId="12452" xr:uid="{00000000-0005-0000-0000-0000E75C0000}"/>
    <cellStyle name="Millares 4 4 2 12 2" xfId="24286" xr:uid="{00000000-0005-0000-0000-0000E85C0000}"/>
    <cellStyle name="Millares 4 4 2 13" xfId="13091" xr:uid="{00000000-0005-0000-0000-0000E95C0000}"/>
    <cellStyle name="Millares 4 4 2 14" xfId="24994" xr:uid="{00000000-0005-0000-0000-0000EA5C0000}"/>
    <cellStyle name="Millares 4 4 2 15" xfId="25622" xr:uid="{00000000-0005-0000-0000-0000EB5C0000}"/>
    <cellStyle name="Millares 4 4 2 16" xfId="27085" xr:uid="{00000000-0005-0000-0000-0000EC5C0000}"/>
    <cellStyle name="Millares 4 4 2 17" xfId="28044" xr:uid="{00000000-0005-0000-0000-0000ED5C0000}"/>
    <cellStyle name="Millares 4 4 2 18" xfId="28764" xr:uid="{00000000-0005-0000-0000-0000EE5C0000}"/>
    <cellStyle name="Millares 4 4 2 19" xfId="31708" xr:uid="{00000000-0005-0000-0000-0000EF5C0000}"/>
    <cellStyle name="Millares 4 4 2 2" xfId="1576" xr:uid="{00000000-0005-0000-0000-0000F05C0000}"/>
    <cellStyle name="Millares 4 4 2 2 2" xfId="3500" xr:uid="{00000000-0005-0000-0000-0000F15C0000}"/>
    <cellStyle name="Millares 4 4 2 2 2 2" xfId="15973" xr:uid="{00000000-0005-0000-0000-0000F25C0000}"/>
    <cellStyle name="Millares 4 4 2 2 3" xfId="5451" xr:uid="{00000000-0005-0000-0000-0000F35C0000}"/>
    <cellStyle name="Millares 4 4 2 2 3 2" xfId="17923" xr:uid="{00000000-0005-0000-0000-0000F45C0000}"/>
    <cellStyle name="Millares 4 4 2 2 4" xfId="7381" xr:uid="{00000000-0005-0000-0000-0000F55C0000}"/>
    <cellStyle name="Millares 4 4 2 2 4 2" xfId="19852" xr:uid="{00000000-0005-0000-0000-0000F65C0000}"/>
    <cellStyle name="Millares 4 4 2 2 5" xfId="9391" xr:uid="{00000000-0005-0000-0000-0000F75C0000}"/>
    <cellStyle name="Millares 4 4 2 2 5 2" xfId="21860" xr:uid="{00000000-0005-0000-0000-0000F85C0000}"/>
    <cellStyle name="Millares 4 4 2 2 6" xfId="14052" xr:uid="{00000000-0005-0000-0000-0000F95C0000}"/>
    <cellStyle name="Millares 4 4 2 2 7" xfId="29599" xr:uid="{00000000-0005-0000-0000-0000FA5C0000}"/>
    <cellStyle name="Millares 4 4 2 2 8" xfId="32318" xr:uid="{00000000-0005-0000-0000-0000FB5C0000}"/>
    <cellStyle name="Millares 4 4 2 2 9" xfId="33476" xr:uid="{00000000-0005-0000-0000-0000FC5C0000}"/>
    <cellStyle name="Millares 4 4 2 20" xfId="32879" xr:uid="{00000000-0005-0000-0000-0000FD5C0000}"/>
    <cellStyle name="Millares 4 4 2 3" xfId="2056" xr:uid="{00000000-0005-0000-0000-0000FE5C0000}"/>
    <cellStyle name="Millares 4 4 2 3 2" xfId="3980" xr:uid="{00000000-0005-0000-0000-0000FF5C0000}"/>
    <cellStyle name="Millares 4 4 2 3 2 2" xfId="16453" xr:uid="{00000000-0005-0000-0000-0000005D0000}"/>
    <cellStyle name="Millares 4 4 2 3 3" xfId="5931" xr:uid="{00000000-0005-0000-0000-0000015D0000}"/>
    <cellStyle name="Millares 4 4 2 3 3 2" xfId="18403" xr:uid="{00000000-0005-0000-0000-0000025D0000}"/>
    <cellStyle name="Millares 4 4 2 3 4" xfId="7861" xr:uid="{00000000-0005-0000-0000-0000035D0000}"/>
    <cellStyle name="Millares 4 4 2 3 4 2" xfId="20332" xr:uid="{00000000-0005-0000-0000-0000045D0000}"/>
    <cellStyle name="Millares 4 4 2 3 5" xfId="9869" xr:uid="{00000000-0005-0000-0000-0000055D0000}"/>
    <cellStyle name="Millares 4 4 2 3 5 2" xfId="22338" xr:uid="{00000000-0005-0000-0000-0000065D0000}"/>
    <cellStyle name="Millares 4 4 2 3 6" xfId="14532" xr:uid="{00000000-0005-0000-0000-0000075D0000}"/>
    <cellStyle name="Millares 4 4 2 4" xfId="2538" xr:uid="{00000000-0005-0000-0000-0000085D0000}"/>
    <cellStyle name="Millares 4 4 2 4 2" xfId="4459" xr:uid="{00000000-0005-0000-0000-0000095D0000}"/>
    <cellStyle name="Millares 4 4 2 4 2 2" xfId="16932" xr:uid="{00000000-0005-0000-0000-00000A5D0000}"/>
    <cellStyle name="Millares 4 4 2 4 3" xfId="6414" xr:uid="{00000000-0005-0000-0000-00000B5D0000}"/>
    <cellStyle name="Millares 4 4 2 4 3 2" xfId="18886" xr:uid="{00000000-0005-0000-0000-00000C5D0000}"/>
    <cellStyle name="Millares 4 4 2 4 4" xfId="8340" xr:uid="{00000000-0005-0000-0000-00000D5D0000}"/>
    <cellStyle name="Millares 4 4 2 4 4 2" xfId="20811" xr:uid="{00000000-0005-0000-0000-00000E5D0000}"/>
    <cellStyle name="Millares 4 4 2 4 5" xfId="10346" xr:uid="{00000000-0005-0000-0000-00000F5D0000}"/>
    <cellStyle name="Millares 4 4 2 4 5 2" xfId="22815" xr:uid="{00000000-0005-0000-0000-0000105D0000}"/>
    <cellStyle name="Millares 4 4 2 4 6" xfId="15011" xr:uid="{00000000-0005-0000-0000-0000115D0000}"/>
    <cellStyle name="Millares 4 4 2 5" xfId="1096" xr:uid="{00000000-0005-0000-0000-0000125D0000}"/>
    <cellStyle name="Millares 4 4 2 5 2" xfId="13572" xr:uid="{00000000-0005-0000-0000-0000135D0000}"/>
    <cellStyle name="Millares 4 4 2 6" xfId="3020" xr:uid="{00000000-0005-0000-0000-0000145D0000}"/>
    <cellStyle name="Millares 4 4 2 6 2" xfId="15493" xr:uid="{00000000-0005-0000-0000-0000155D0000}"/>
    <cellStyle name="Millares 4 4 2 7" xfId="4958" xr:uid="{00000000-0005-0000-0000-0000165D0000}"/>
    <cellStyle name="Millares 4 4 2 7 2" xfId="17430" xr:uid="{00000000-0005-0000-0000-0000175D0000}"/>
    <cellStyle name="Millares 4 4 2 8" xfId="6898" xr:uid="{00000000-0005-0000-0000-0000185D0000}"/>
    <cellStyle name="Millares 4 4 2 8 2" xfId="19369" xr:uid="{00000000-0005-0000-0000-0000195D0000}"/>
    <cellStyle name="Millares 4 4 2 9" xfId="8918" xr:uid="{00000000-0005-0000-0000-00001A5D0000}"/>
    <cellStyle name="Millares 4 4 2 9 2" xfId="21387" xr:uid="{00000000-0005-0000-0000-00001B5D0000}"/>
    <cellStyle name="Millares 4 4 20" xfId="31530" xr:uid="{00000000-0005-0000-0000-00001C5D0000}"/>
    <cellStyle name="Millares 4 4 21" xfId="32701" xr:uid="{00000000-0005-0000-0000-00001D5D0000}"/>
    <cellStyle name="Millares 4 4 3" xfId="1398" xr:uid="{00000000-0005-0000-0000-00001E5D0000}"/>
    <cellStyle name="Millares 4 4 3 2" xfId="3322" xr:uid="{00000000-0005-0000-0000-00001F5D0000}"/>
    <cellStyle name="Millares 4 4 3 2 2" xfId="15795" xr:uid="{00000000-0005-0000-0000-0000205D0000}"/>
    <cellStyle name="Millares 4 4 3 3" xfId="5274" xr:uid="{00000000-0005-0000-0000-0000215D0000}"/>
    <cellStyle name="Millares 4 4 3 3 2" xfId="17745" xr:uid="{00000000-0005-0000-0000-0000225D0000}"/>
    <cellStyle name="Millares 4 4 3 4" xfId="7203" xr:uid="{00000000-0005-0000-0000-0000235D0000}"/>
    <cellStyle name="Millares 4 4 3 4 2" xfId="19674" xr:uid="{00000000-0005-0000-0000-0000245D0000}"/>
    <cellStyle name="Millares 4 4 3 5" xfId="9213" xr:uid="{00000000-0005-0000-0000-0000255D0000}"/>
    <cellStyle name="Millares 4 4 3 5 2" xfId="21682" xr:uid="{00000000-0005-0000-0000-0000265D0000}"/>
    <cellStyle name="Millares 4 4 3 6" xfId="12009" xr:uid="{00000000-0005-0000-0000-0000275D0000}"/>
    <cellStyle name="Millares 4 4 3 7" xfId="13874" xr:uid="{00000000-0005-0000-0000-0000285D0000}"/>
    <cellStyle name="Millares 4 4 4" xfId="1878" xr:uid="{00000000-0005-0000-0000-0000295D0000}"/>
    <cellStyle name="Millares 4 4 4 2" xfId="3802" xr:uid="{00000000-0005-0000-0000-00002A5D0000}"/>
    <cellStyle name="Millares 4 4 4 2 2" xfId="16275" xr:uid="{00000000-0005-0000-0000-00002B5D0000}"/>
    <cellStyle name="Millares 4 4 4 3" xfId="5753" xr:uid="{00000000-0005-0000-0000-00002C5D0000}"/>
    <cellStyle name="Millares 4 4 4 3 2" xfId="18225" xr:uid="{00000000-0005-0000-0000-00002D5D0000}"/>
    <cellStyle name="Millares 4 4 4 4" xfId="7683" xr:uid="{00000000-0005-0000-0000-00002E5D0000}"/>
    <cellStyle name="Millares 4 4 4 4 2" xfId="20154" xr:uid="{00000000-0005-0000-0000-00002F5D0000}"/>
    <cellStyle name="Millares 4 4 4 5" xfId="9691" xr:uid="{00000000-0005-0000-0000-0000305D0000}"/>
    <cellStyle name="Millares 4 4 4 5 2" xfId="22160" xr:uid="{00000000-0005-0000-0000-0000315D0000}"/>
    <cellStyle name="Millares 4 4 4 6" xfId="14354" xr:uid="{00000000-0005-0000-0000-0000325D0000}"/>
    <cellStyle name="Millares 4 4 4 7" xfId="29421" xr:uid="{00000000-0005-0000-0000-0000335D0000}"/>
    <cellStyle name="Millares 4 4 4 8" xfId="32140" xr:uid="{00000000-0005-0000-0000-0000345D0000}"/>
    <cellStyle name="Millares 4 4 4 9" xfId="33298" xr:uid="{00000000-0005-0000-0000-0000355D0000}"/>
    <cellStyle name="Millares 4 4 5" xfId="2360" xr:uid="{00000000-0005-0000-0000-0000365D0000}"/>
    <cellStyle name="Millares 4 4 5 2" xfId="4281" xr:uid="{00000000-0005-0000-0000-0000375D0000}"/>
    <cellStyle name="Millares 4 4 5 2 2" xfId="16754" xr:uid="{00000000-0005-0000-0000-0000385D0000}"/>
    <cellStyle name="Millares 4 4 5 3" xfId="6236" xr:uid="{00000000-0005-0000-0000-0000395D0000}"/>
    <cellStyle name="Millares 4 4 5 3 2" xfId="18708" xr:uid="{00000000-0005-0000-0000-00003A5D0000}"/>
    <cellStyle name="Millares 4 4 5 4" xfId="8162" xr:uid="{00000000-0005-0000-0000-00003B5D0000}"/>
    <cellStyle name="Millares 4 4 5 4 2" xfId="20633" xr:uid="{00000000-0005-0000-0000-00003C5D0000}"/>
    <cellStyle name="Millares 4 4 5 5" xfId="10168" xr:uid="{00000000-0005-0000-0000-00003D5D0000}"/>
    <cellStyle name="Millares 4 4 5 5 2" xfId="22637" xr:uid="{00000000-0005-0000-0000-00003E5D0000}"/>
    <cellStyle name="Millares 4 4 5 6" xfId="14833" xr:uid="{00000000-0005-0000-0000-00003F5D0000}"/>
    <cellStyle name="Millares 4 4 6" xfId="918" xr:uid="{00000000-0005-0000-0000-0000405D0000}"/>
    <cellStyle name="Millares 4 4 6 2" xfId="13394" xr:uid="{00000000-0005-0000-0000-0000415D0000}"/>
    <cellStyle name="Millares 4 4 7" xfId="2842" xr:uid="{00000000-0005-0000-0000-0000425D0000}"/>
    <cellStyle name="Millares 4 4 7 2" xfId="15315" xr:uid="{00000000-0005-0000-0000-0000435D0000}"/>
    <cellStyle name="Millares 4 4 8" xfId="4780" xr:uid="{00000000-0005-0000-0000-0000445D0000}"/>
    <cellStyle name="Millares 4 4 8 2" xfId="17252" xr:uid="{00000000-0005-0000-0000-0000455D0000}"/>
    <cellStyle name="Millares 4 4 9" xfId="6720" xr:uid="{00000000-0005-0000-0000-0000465D0000}"/>
    <cellStyle name="Millares 4 4 9 2" xfId="19191" xr:uid="{00000000-0005-0000-0000-0000475D0000}"/>
    <cellStyle name="Millares 4 5" xfId="215" xr:uid="{00000000-0005-0000-0000-0000485D0000}"/>
    <cellStyle name="Millares 4 5 10" xfId="8768" xr:uid="{00000000-0005-0000-0000-0000495D0000}"/>
    <cellStyle name="Millares 4 5 10 2" xfId="21237" xr:uid="{00000000-0005-0000-0000-00004A5D0000}"/>
    <cellStyle name="Millares 4 5 11" xfId="10673" xr:uid="{00000000-0005-0000-0000-00004B5D0000}"/>
    <cellStyle name="Millares 4 5 11 2" xfId="23139" xr:uid="{00000000-0005-0000-0000-00004C5D0000}"/>
    <cellStyle name="Millares 4 5 12" xfId="11153" xr:uid="{00000000-0005-0000-0000-00004D5D0000}"/>
    <cellStyle name="Millares 4 5 12 2" xfId="23618" xr:uid="{00000000-0005-0000-0000-00004E5D0000}"/>
    <cellStyle name="Millares 4 5 13" xfId="12294" xr:uid="{00000000-0005-0000-0000-00004F5D0000}"/>
    <cellStyle name="Millares 4 5 13 2" xfId="24128" xr:uid="{00000000-0005-0000-0000-0000505D0000}"/>
    <cellStyle name="Millares 4 5 14" xfId="12933" xr:uid="{00000000-0005-0000-0000-0000515D0000}"/>
    <cellStyle name="Millares 4 5 15" xfId="24836" xr:uid="{00000000-0005-0000-0000-0000525D0000}"/>
    <cellStyle name="Millares 4 5 16" xfId="25460" xr:uid="{00000000-0005-0000-0000-0000535D0000}"/>
    <cellStyle name="Millares 4 5 17" xfId="26926" xr:uid="{00000000-0005-0000-0000-0000545D0000}"/>
    <cellStyle name="Millares 4 5 18" xfId="27886" xr:uid="{00000000-0005-0000-0000-0000555D0000}"/>
    <cellStyle name="Millares 4 5 19" xfId="28603" xr:uid="{00000000-0005-0000-0000-0000565D0000}"/>
    <cellStyle name="Millares 4 5 2" xfId="400" xr:uid="{00000000-0005-0000-0000-0000575D0000}"/>
    <cellStyle name="Millares 4 5 2 10" xfId="10851" xr:uid="{00000000-0005-0000-0000-0000585D0000}"/>
    <cellStyle name="Millares 4 5 2 10 2" xfId="23317" xr:uid="{00000000-0005-0000-0000-0000595D0000}"/>
    <cellStyle name="Millares 4 5 2 11" xfId="11331" xr:uid="{00000000-0005-0000-0000-00005A5D0000}"/>
    <cellStyle name="Millares 4 5 2 11 2" xfId="23796" xr:uid="{00000000-0005-0000-0000-00005B5D0000}"/>
    <cellStyle name="Millares 4 5 2 12" xfId="12472" xr:uid="{00000000-0005-0000-0000-00005C5D0000}"/>
    <cellStyle name="Millares 4 5 2 12 2" xfId="24306" xr:uid="{00000000-0005-0000-0000-00005D5D0000}"/>
    <cellStyle name="Millares 4 5 2 13" xfId="13111" xr:uid="{00000000-0005-0000-0000-00005E5D0000}"/>
    <cellStyle name="Millares 4 5 2 14" xfId="25014" xr:uid="{00000000-0005-0000-0000-00005F5D0000}"/>
    <cellStyle name="Millares 4 5 2 15" xfId="25642" xr:uid="{00000000-0005-0000-0000-0000605D0000}"/>
    <cellStyle name="Millares 4 5 2 16" xfId="27105" xr:uid="{00000000-0005-0000-0000-0000615D0000}"/>
    <cellStyle name="Millares 4 5 2 17" xfId="28064" xr:uid="{00000000-0005-0000-0000-0000625D0000}"/>
    <cellStyle name="Millares 4 5 2 18" xfId="28784" xr:uid="{00000000-0005-0000-0000-0000635D0000}"/>
    <cellStyle name="Millares 4 5 2 19" xfId="31728" xr:uid="{00000000-0005-0000-0000-0000645D0000}"/>
    <cellStyle name="Millares 4 5 2 2" xfId="1596" xr:uid="{00000000-0005-0000-0000-0000655D0000}"/>
    <cellStyle name="Millares 4 5 2 2 2" xfId="3520" xr:uid="{00000000-0005-0000-0000-0000665D0000}"/>
    <cellStyle name="Millares 4 5 2 2 2 2" xfId="15993" xr:uid="{00000000-0005-0000-0000-0000675D0000}"/>
    <cellStyle name="Millares 4 5 2 2 3" xfId="5471" xr:uid="{00000000-0005-0000-0000-0000685D0000}"/>
    <cellStyle name="Millares 4 5 2 2 3 2" xfId="17943" xr:uid="{00000000-0005-0000-0000-0000695D0000}"/>
    <cellStyle name="Millares 4 5 2 2 4" xfId="7401" xr:uid="{00000000-0005-0000-0000-00006A5D0000}"/>
    <cellStyle name="Millares 4 5 2 2 4 2" xfId="19872" xr:uid="{00000000-0005-0000-0000-00006B5D0000}"/>
    <cellStyle name="Millares 4 5 2 2 5" xfId="9411" xr:uid="{00000000-0005-0000-0000-00006C5D0000}"/>
    <cellStyle name="Millares 4 5 2 2 5 2" xfId="21880" xr:uid="{00000000-0005-0000-0000-00006D5D0000}"/>
    <cellStyle name="Millares 4 5 2 2 6" xfId="14072" xr:uid="{00000000-0005-0000-0000-00006E5D0000}"/>
    <cellStyle name="Millares 4 5 2 2 7" xfId="29619" xr:uid="{00000000-0005-0000-0000-00006F5D0000}"/>
    <cellStyle name="Millares 4 5 2 2 8" xfId="32338" xr:uid="{00000000-0005-0000-0000-0000705D0000}"/>
    <cellStyle name="Millares 4 5 2 2 9" xfId="33496" xr:uid="{00000000-0005-0000-0000-0000715D0000}"/>
    <cellStyle name="Millares 4 5 2 20" xfId="32899" xr:uid="{00000000-0005-0000-0000-0000725D0000}"/>
    <cellStyle name="Millares 4 5 2 3" xfId="2076" xr:uid="{00000000-0005-0000-0000-0000735D0000}"/>
    <cellStyle name="Millares 4 5 2 3 2" xfId="4000" xr:uid="{00000000-0005-0000-0000-0000745D0000}"/>
    <cellStyle name="Millares 4 5 2 3 2 2" xfId="16473" xr:uid="{00000000-0005-0000-0000-0000755D0000}"/>
    <cellStyle name="Millares 4 5 2 3 3" xfId="5951" xr:uid="{00000000-0005-0000-0000-0000765D0000}"/>
    <cellStyle name="Millares 4 5 2 3 3 2" xfId="18423" xr:uid="{00000000-0005-0000-0000-0000775D0000}"/>
    <cellStyle name="Millares 4 5 2 3 4" xfId="7881" xr:uid="{00000000-0005-0000-0000-0000785D0000}"/>
    <cellStyle name="Millares 4 5 2 3 4 2" xfId="20352" xr:uid="{00000000-0005-0000-0000-0000795D0000}"/>
    <cellStyle name="Millares 4 5 2 3 5" xfId="9889" xr:uid="{00000000-0005-0000-0000-00007A5D0000}"/>
    <cellStyle name="Millares 4 5 2 3 5 2" xfId="22358" xr:uid="{00000000-0005-0000-0000-00007B5D0000}"/>
    <cellStyle name="Millares 4 5 2 3 6" xfId="14552" xr:uid="{00000000-0005-0000-0000-00007C5D0000}"/>
    <cellStyle name="Millares 4 5 2 4" xfId="2558" xr:uid="{00000000-0005-0000-0000-00007D5D0000}"/>
    <cellStyle name="Millares 4 5 2 4 2" xfId="4479" xr:uid="{00000000-0005-0000-0000-00007E5D0000}"/>
    <cellStyle name="Millares 4 5 2 4 2 2" xfId="16952" xr:uid="{00000000-0005-0000-0000-00007F5D0000}"/>
    <cellStyle name="Millares 4 5 2 4 3" xfId="6434" xr:uid="{00000000-0005-0000-0000-0000805D0000}"/>
    <cellStyle name="Millares 4 5 2 4 3 2" xfId="18906" xr:uid="{00000000-0005-0000-0000-0000815D0000}"/>
    <cellStyle name="Millares 4 5 2 4 4" xfId="8360" xr:uid="{00000000-0005-0000-0000-0000825D0000}"/>
    <cellStyle name="Millares 4 5 2 4 4 2" xfId="20831" xr:uid="{00000000-0005-0000-0000-0000835D0000}"/>
    <cellStyle name="Millares 4 5 2 4 5" xfId="10366" xr:uid="{00000000-0005-0000-0000-0000845D0000}"/>
    <cellStyle name="Millares 4 5 2 4 5 2" xfId="22835" xr:uid="{00000000-0005-0000-0000-0000855D0000}"/>
    <cellStyle name="Millares 4 5 2 4 6" xfId="15031" xr:uid="{00000000-0005-0000-0000-0000865D0000}"/>
    <cellStyle name="Millares 4 5 2 5" xfId="1116" xr:uid="{00000000-0005-0000-0000-0000875D0000}"/>
    <cellStyle name="Millares 4 5 2 5 2" xfId="13592" xr:uid="{00000000-0005-0000-0000-0000885D0000}"/>
    <cellStyle name="Millares 4 5 2 6" xfId="3040" xr:uid="{00000000-0005-0000-0000-0000895D0000}"/>
    <cellStyle name="Millares 4 5 2 6 2" xfId="15513" xr:uid="{00000000-0005-0000-0000-00008A5D0000}"/>
    <cellStyle name="Millares 4 5 2 7" xfId="4978" xr:uid="{00000000-0005-0000-0000-00008B5D0000}"/>
    <cellStyle name="Millares 4 5 2 7 2" xfId="17450" xr:uid="{00000000-0005-0000-0000-00008C5D0000}"/>
    <cellStyle name="Millares 4 5 2 8" xfId="6918" xr:uid="{00000000-0005-0000-0000-00008D5D0000}"/>
    <cellStyle name="Millares 4 5 2 8 2" xfId="19389" xr:uid="{00000000-0005-0000-0000-00008E5D0000}"/>
    <cellStyle name="Millares 4 5 2 9" xfId="8937" xr:uid="{00000000-0005-0000-0000-00008F5D0000}"/>
    <cellStyle name="Millares 4 5 2 9 2" xfId="21406" xr:uid="{00000000-0005-0000-0000-0000905D0000}"/>
    <cellStyle name="Millares 4 5 20" xfId="31550" xr:uid="{00000000-0005-0000-0000-0000915D0000}"/>
    <cellStyle name="Millares 4 5 21" xfId="32721" xr:uid="{00000000-0005-0000-0000-0000925D0000}"/>
    <cellStyle name="Millares 4 5 3" xfId="1418" xr:uid="{00000000-0005-0000-0000-0000935D0000}"/>
    <cellStyle name="Millares 4 5 3 2" xfId="3342" xr:uid="{00000000-0005-0000-0000-0000945D0000}"/>
    <cellStyle name="Millares 4 5 3 2 2" xfId="15815" xr:uid="{00000000-0005-0000-0000-0000955D0000}"/>
    <cellStyle name="Millares 4 5 3 3" xfId="5294" xr:uid="{00000000-0005-0000-0000-0000965D0000}"/>
    <cellStyle name="Millares 4 5 3 3 2" xfId="17765" xr:uid="{00000000-0005-0000-0000-0000975D0000}"/>
    <cellStyle name="Millares 4 5 3 4" xfId="7223" xr:uid="{00000000-0005-0000-0000-0000985D0000}"/>
    <cellStyle name="Millares 4 5 3 4 2" xfId="19694" xr:uid="{00000000-0005-0000-0000-0000995D0000}"/>
    <cellStyle name="Millares 4 5 3 5" xfId="9233" xr:uid="{00000000-0005-0000-0000-00009A5D0000}"/>
    <cellStyle name="Millares 4 5 3 5 2" xfId="21702" xr:uid="{00000000-0005-0000-0000-00009B5D0000}"/>
    <cellStyle name="Millares 4 5 3 6" xfId="11773" xr:uid="{00000000-0005-0000-0000-00009C5D0000}"/>
    <cellStyle name="Millares 4 5 3 7" xfId="13894" xr:uid="{00000000-0005-0000-0000-00009D5D0000}"/>
    <cellStyle name="Millares 4 5 4" xfId="1898" xr:uid="{00000000-0005-0000-0000-00009E5D0000}"/>
    <cellStyle name="Millares 4 5 4 2" xfId="3822" xr:uid="{00000000-0005-0000-0000-00009F5D0000}"/>
    <cellStyle name="Millares 4 5 4 2 2" xfId="16295" xr:uid="{00000000-0005-0000-0000-0000A05D0000}"/>
    <cellStyle name="Millares 4 5 4 3" xfId="5773" xr:uid="{00000000-0005-0000-0000-0000A15D0000}"/>
    <cellStyle name="Millares 4 5 4 3 2" xfId="18245" xr:uid="{00000000-0005-0000-0000-0000A25D0000}"/>
    <cellStyle name="Millares 4 5 4 4" xfId="7703" xr:uid="{00000000-0005-0000-0000-0000A35D0000}"/>
    <cellStyle name="Millares 4 5 4 4 2" xfId="20174" xr:uid="{00000000-0005-0000-0000-0000A45D0000}"/>
    <cellStyle name="Millares 4 5 4 5" xfId="9711" xr:uid="{00000000-0005-0000-0000-0000A55D0000}"/>
    <cellStyle name="Millares 4 5 4 5 2" xfId="22180" xr:uid="{00000000-0005-0000-0000-0000A65D0000}"/>
    <cellStyle name="Millares 4 5 4 6" xfId="14374" xr:uid="{00000000-0005-0000-0000-0000A75D0000}"/>
    <cellStyle name="Millares 4 5 4 7" xfId="29441" xr:uid="{00000000-0005-0000-0000-0000A85D0000}"/>
    <cellStyle name="Millares 4 5 4 8" xfId="32160" xr:uid="{00000000-0005-0000-0000-0000A95D0000}"/>
    <cellStyle name="Millares 4 5 4 9" xfId="33318" xr:uid="{00000000-0005-0000-0000-0000AA5D0000}"/>
    <cellStyle name="Millares 4 5 5" xfId="2380" xr:uid="{00000000-0005-0000-0000-0000AB5D0000}"/>
    <cellStyle name="Millares 4 5 5 2" xfId="4301" xr:uid="{00000000-0005-0000-0000-0000AC5D0000}"/>
    <cellStyle name="Millares 4 5 5 2 2" xfId="16774" xr:uid="{00000000-0005-0000-0000-0000AD5D0000}"/>
    <cellStyle name="Millares 4 5 5 3" xfId="6256" xr:uid="{00000000-0005-0000-0000-0000AE5D0000}"/>
    <cellStyle name="Millares 4 5 5 3 2" xfId="18728" xr:uid="{00000000-0005-0000-0000-0000AF5D0000}"/>
    <cellStyle name="Millares 4 5 5 4" xfId="8182" xr:uid="{00000000-0005-0000-0000-0000B05D0000}"/>
    <cellStyle name="Millares 4 5 5 4 2" xfId="20653" xr:uid="{00000000-0005-0000-0000-0000B15D0000}"/>
    <cellStyle name="Millares 4 5 5 5" xfId="10188" xr:uid="{00000000-0005-0000-0000-0000B25D0000}"/>
    <cellStyle name="Millares 4 5 5 5 2" xfId="22657" xr:uid="{00000000-0005-0000-0000-0000B35D0000}"/>
    <cellStyle name="Millares 4 5 5 6" xfId="14853" xr:uid="{00000000-0005-0000-0000-0000B45D0000}"/>
    <cellStyle name="Millares 4 5 6" xfId="938" xr:uid="{00000000-0005-0000-0000-0000B55D0000}"/>
    <cellStyle name="Millares 4 5 6 2" xfId="13414" xr:uid="{00000000-0005-0000-0000-0000B65D0000}"/>
    <cellStyle name="Millares 4 5 7" xfId="2862" xr:uid="{00000000-0005-0000-0000-0000B75D0000}"/>
    <cellStyle name="Millares 4 5 7 2" xfId="15335" xr:uid="{00000000-0005-0000-0000-0000B85D0000}"/>
    <cellStyle name="Millares 4 5 8" xfId="4800" xr:uid="{00000000-0005-0000-0000-0000B95D0000}"/>
    <cellStyle name="Millares 4 5 8 2" xfId="17272" xr:uid="{00000000-0005-0000-0000-0000BA5D0000}"/>
    <cellStyle name="Millares 4 5 9" xfId="6740" xr:uid="{00000000-0005-0000-0000-0000BB5D0000}"/>
    <cellStyle name="Millares 4 5 9 2" xfId="19211" xr:uid="{00000000-0005-0000-0000-0000BC5D0000}"/>
    <cellStyle name="Millares 4 6" xfId="244" xr:uid="{00000000-0005-0000-0000-0000BD5D0000}"/>
    <cellStyle name="Millares 4 6 10" xfId="8796" xr:uid="{00000000-0005-0000-0000-0000BE5D0000}"/>
    <cellStyle name="Millares 4 6 10 2" xfId="21265" xr:uid="{00000000-0005-0000-0000-0000BF5D0000}"/>
    <cellStyle name="Millares 4 6 11" xfId="10702" xr:uid="{00000000-0005-0000-0000-0000C05D0000}"/>
    <cellStyle name="Millares 4 6 11 2" xfId="23168" xr:uid="{00000000-0005-0000-0000-0000C15D0000}"/>
    <cellStyle name="Millares 4 6 12" xfId="11182" xr:uid="{00000000-0005-0000-0000-0000C25D0000}"/>
    <cellStyle name="Millares 4 6 12 2" xfId="23647" xr:uid="{00000000-0005-0000-0000-0000C35D0000}"/>
    <cellStyle name="Millares 4 6 13" xfId="12323" xr:uid="{00000000-0005-0000-0000-0000C45D0000}"/>
    <cellStyle name="Millares 4 6 13 2" xfId="24157" xr:uid="{00000000-0005-0000-0000-0000C55D0000}"/>
    <cellStyle name="Millares 4 6 14" xfId="12962" xr:uid="{00000000-0005-0000-0000-0000C65D0000}"/>
    <cellStyle name="Millares 4 6 15" xfId="24865" xr:uid="{00000000-0005-0000-0000-0000C75D0000}"/>
    <cellStyle name="Millares 4 6 16" xfId="25489" xr:uid="{00000000-0005-0000-0000-0000C85D0000}"/>
    <cellStyle name="Millares 4 6 17" xfId="26955" xr:uid="{00000000-0005-0000-0000-0000C95D0000}"/>
    <cellStyle name="Millares 4 6 18" xfId="27915" xr:uid="{00000000-0005-0000-0000-0000CA5D0000}"/>
    <cellStyle name="Millares 4 6 19" xfId="28632" xr:uid="{00000000-0005-0000-0000-0000CB5D0000}"/>
    <cellStyle name="Millares 4 6 2" xfId="429" xr:uid="{00000000-0005-0000-0000-0000CC5D0000}"/>
    <cellStyle name="Millares 4 6 2 10" xfId="10880" xr:uid="{00000000-0005-0000-0000-0000CD5D0000}"/>
    <cellStyle name="Millares 4 6 2 10 2" xfId="23346" xr:uid="{00000000-0005-0000-0000-0000CE5D0000}"/>
    <cellStyle name="Millares 4 6 2 11" xfId="11360" xr:uid="{00000000-0005-0000-0000-0000CF5D0000}"/>
    <cellStyle name="Millares 4 6 2 11 2" xfId="23825" xr:uid="{00000000-0005-0000-0000-0000D05D0000}"/>
    <cellStyle name="Millares 4 6 2 12" xfId="12501" xr:uid="{00000000-0005-0000-0000-0000D15D0000}"/>
    <cellStyle name="Millares 4 6 2 12 2" xfId="24335" xr:uid="{00000000-0005-0000-0000-0000D25D0000}"/>
    <cellStyle name="Millares 4 6 2 13" xfId="13140" xr:uid="{00000000-0005-0000-0000-0000D35D0000}"/>
    <cellStyle name="Millares 4 6 2 14" xfId="25043" xr:uid="{00000000-0005-0000-0000-0000D45D0000}"/>
    <cellStyle name="Millares 4 6 2 15" xfId="25671" xr:uid="{00000000-0005-0000-0000-0000D55D0000}"/>
    <cellStyle name="Millares 4 6 2 16" xfId="27134" xr:uid="{00000000-0005-0000-0000-0000D65D0000}"/>
    <cellStyle name="Millares 4 6 2 17" xfId="28093" xr:uid="{00000000-0005-0000-0000-0000D75D0000}"/>
    <cellStyle name="Millares 4 6 2 18" xfId="28813" xr:uid="{00000000-0005-0000-0000-0000D85D0000}"/>
    <cellStyle name="Millares 4 6 2 19" xfId="31757" xr:uid="{00000000-0005-0000-0000-0000D95D0000}"/>
    <cellStyle name="Millares 4 6 2 2" xfId="1625" xr:uid="{00000000-0005-0000-0000-0000DA5D0000}"/>
    <cellStyle name="Millares 4 6 2 2 2" xfId="3549" xr:uid="{00000000-0005-0000-0000-0000DB5D0000}"/>
    <cellStyle name="Millares 4 6 2 2 2 2" xfId="16022" xr:uid="{00000000-0005-0000-0000-0000DC5D0000}"/>
    <cellStyle name="Millares 4 6 2 2 3" xfId="5500" xr:uid="{00000000-0005-0000-0000-0000DD5D0000}"/>
    <cellStyle name="Millares 4 6 2 2 3 2" xfId="17972" xr:uid="{00000000-0005-0000-0000-0000DE5D0000}"/>
    <cellStyle name="Millares 4 6 2 2 4" xfId="7430" xr:uid="{00000000-0005-0000-0000-0000DF5D0000}"/>
    <cellStyle name="Millares 4 6 2 2 4 2" xfId="19901" xr:uid="{00000000-0005-0000-0000-0000E05D0000}"/>
    <cellStyle name="Millares 4 6 2 2 5" xfId="9440" xr:uid="{00000000-0005-0000-0000-0000E15D0000}"/>
    <cellStyle name="Millares 4 6 2 2 5 2" xfId="21909" xr:uid="{00000000-0005-0000-0000-0000E25D0000}"/>
    <cellStyle name="Millares 4 6 2 2 6" xfId="14101" xr:uid="{00000000-0005-0000-0000-0000E35D0000}"/>
    <cellStyle name="Millares 4 6 2 2 7" xfId="29648" xr:uid="{00000000-0005-0000-0000-0000E45D0000}"/>
    <cellStyle name="Millares 4 6 2 2 8" xfId="32367" xr:uid="{00000000-0005-0000-0000-0000E55D0000}"/>
    <cellStyle name="Millares 4 6 2 2 9" xfId="33525" xr:uid="{00000000-0005-0000-0000-0000E65D0000}"/>
    <cellStyle name="Millares 4 6 2 20" xfId="32928" xr:uid="{00000000-0005-0000-0000-0000E75D0000}"/>
    <cellStyle name="Millares 4 6 2 3" xfId="2105" xr:uid="{00000000-0005-0000-0000-0000E85D0000}"/>
    <cellStyle name="Millares 4 6 2 3 2" xfId="4029" xr:uid="{00000000-0005-0000-0000-0000E95D0000}"/>
    <cellStyle name="Millares 4 6 2 3 2 2" xfId="16502" xr:uid="{00000000-0005-0000-0000-0000EA5D0000}"/>
    <cellStyle name="Millares 4 6 2 3 3" xfId="5980" xr:uid="{00000000-0005-0000-0000-0000EB5D0000}"/>
    <cellStyle name="Millares 4 6 2 3 3 2" xfId="18452" xr:uid="{00000000-0005-0000-0000-0000EC5D0000}"/>
    <cellStyle name="Millares 4 6 2 3 4" xfId="7910" xr:uid="{00000000-0005-0000-0000-0000ED5D0000}"/>
    <cellStyle name="Millares 4 6 2 3 4 2" xfId="20381" xr:uid="{00000000-0005-0000-0000-0000EE5D0000}"/>
    <cellStyle name="Millares 4 6 2 3 5" xfId="9918" xr:uid="{00000000-0005-0000-0000-0000EF5D0000}"/>
    <cellStyle name="Millares 4 6 2 3 5 2" xfId="22387" xr:uid="{00000000-0005-0000-0000-0000F05D0000}"/>
    <cellStyle name="Millares 4 6 2 3 6" xfId="14581" xr:uid="{00000000-0005-0000-0000-0000F15D0000}"/>
    <cellStyle name="Millares 4 6 2 4" xfId="2587" xr:uid="{00000000-0005-0000-0000-0000F25D0000}"/>
    <cellStyle name="Millares 4 6 2 4 2" xfId="4508" xr:uid="{00000000-0005-0000-0000-0000F35D0000}"/>
    <cellStyle name="Millares 4 6 2 4 2 2" xfId="16981" xr:uid="{00000000-0005-0000-0000-0000F45D0000}"/>
    <cellStyle name="Millares 4 6 2 4 3" xfId="6463" xr:uid="{00000000-0005-0000-0000-0000F55D0000}"/>
    <cellStyle name="Millares 4 6 2 4 3 2" xfId="18935" xr:uid="{00000000-0005-0000-0000-0000F65D0000}"/>
    <cellStyle name="Millares 4 6 2 4 4" xfId="8389" xr:uid="{00000000-0005-0000-0000-0000F75D0000}"/>
    <cellStyle name="Millares 4 6 2 4 4 2" xfId="20860" xr:uid="{00000000-0005-0000-0000-0000F85D0000}"/>
    <cellStyle name="Millares 4 6 2 4 5" xfId="10395" xr:uid="{00000000-0005-0000-0000-0000F95D0000}"/>
    <cellStyle name="Millares 4 6 2 4 5 2" xfId="22864" xr:uid="{00000000-0005-0000-0000-0000FA5D0000}"/>
    <cellStyle name="Millares 4 6 2 4 6" xfId="15060" xr:uid="{00000000-0005-0000-0000-0000FB5D0000}"/>
    <cellStyle name="Millares 4 6 2 5" xfId="1145" xr:uid="{00000000-0005-0000-0000-0000FC5D0000}"/>
    <cellStyle name="Millares 4 6 2 5 2" xfId="13621" xr:uid="{00000000-0005-0000-0000-0000FD5D0000}"/>
    <cellStyle name="Millares 4 6 2 6" xfId="3069" xr:uid="{00000000-0005-0000-0000-0000FE5D0000}"/>
    <cellStyle name="Millares 4 6 2 6 2" xfId="15542" xr:uid="{00000000-0005-0000-0000-0000FF5D0000}"/>
    <cellStyle name="Millares 4 6 2 7" xfId="5007" xr:uid="{00000000-0005-0000-0000-0000005E0000}"/>
    <cellStyle name="Millares 4 6 2 7 2" xfId="17479" xr:uid="{00000000-0005-0000-0000-0000015E0000}"/>
    <cellStyle name="Millares 4 6 2 8" xfId="6947" xr:uid="{00000000-0005-0000-0000-0000025E0000}"/>
    <cellStyle name="Millares 4 6 2 8 2" xfId="19418" xr:uid="{00000000-0005-0000-0000-0000035E0000}"/>
    <cellStyle name="Millares 4 6 2 9" xfId="8966" xr:uid="{00000000-0005-0000-0000-0000045E0000}"/>
    <cellStyle name="Millares 4 6 2 9 2" xfId="21435" xr:uid="{00000000-0005-0000-0000-0000055E0000}"/>
    <cellStyle name="Millares 4 6 20" xfId="31579" xr:uid="{00000000-0005-0000-0000-0000065E0000}"/>
    <cellStyle name="Millares 4 6 21" xfId="32750" xr:uid="{00000000-0005-0000-0000-0000075E0000}"/>
    <cellStyle name="Millares 4 6 3" xfId="1447" xr:uid="{00000000-0005-0000-0000-0000085E0000}"/>
    <cellStyle name="Millares 4 6 3 2" xfId="3371" xr:uid="{00000000-0005-0000-0000-0000095E0000}"/>
    <cellStyle name="Millares 4 6 3 2 2" xfId="15844" xr:uid="{00000000-0005-0000-0000-00000A5E0000}"/>
    <cellStyle name="Millares 4 6 3 3" xfId="5323" xr:uid="{00000000-0005-0000-0000-00000B5E0000}"/>
    <cellStyle name="Millares 4 6 3 3 2" xfId="17794" xr:uid="{00000000-0005-0000-0000-00000C5E0000}"/>
    <cellStyle name="Millares 4 6 3 4" xfId="7252" xr:uid="{00000000-0005-0000-0000-00000D5E0000}"/>
    <cellStyle name="Millares 4 6 3 4 2" xfId="19723" xr:uid="{00000000-0005-0000-0000-00000E5E0000}"/>
    <cellStyle name="Millares 4 6 3 5" xfId="9262" xr:uid="{00000000-0005-0000-0000-00000F5E0000}"/>
    <cellStyle name="Millares 4 6 3 5 2" xfId="21731" xr:uid="{00000000-0005-0000-0000-0000105E0000}"/>
    <cellStyle name="Millares 4 6 3 6" xfId="13923" xr:uid="{00000000-0005-0000-0000-0000115E0000}"/>
    <cellStyle name="Millares 4 6 3 7" xfId="29470" xr:uid="{00000000-0005-0000-0000-0000125E0000}"/>
    <cellStyle name="Millares 4 6 3 8" xfId="32189" xr:uid="{00000000-0005-0000-0000-0000135E0000}"/>
    <cellStyle name="Millares 4 6 3 9" xfId="33347" xr:uid="{00000000-0005-0000-0000-0000145E0000}"/>
    <cellStyle name="Millares 4 6 4" xfId="1927" xr:uid="{00000000-0005-0000-0000-0000155E0000}"/>
    <cellStyle name="Millares 4 6 4 2" xfId="3851" xr:uid="{00000000-0005-0000-0000-0000165E0000}"/>
    <cellStyle name="Millares 4 6 4 2 2" xfId="16324" xr:uid="{00000000-0005-0000-0000-0000175E0000}"/>
    <cellStyle name="Millares 4 6 4 3" xfId="5802" xr:uid="{00000000-0005-0000-0000-0000185E0000}"/>
    <cellStyle name="Millares 4 6 4 3 2" xfId="18274" xr:uid="{00000000-0005-0000-0000-0000195E0000}"/>
    <cellStyle name="Millares 4 6 4 4" xfId="7732" xr:uid="{00000000-0005-0000-0000-00001A5E0000}"/>
    <cellStyle name="Millares 4 6 4 4 2" xfId="20203" xr:uid="{00000000-0005-0000-0000-00001B5E0000}"/>
    <cellStyle name="Millares 4 6 4 5" xfId="9740" xr:uid="{00000000-0005-0000-0000-00001C5E0000}"/>
    <cellStyle name="Millares 4 6 4 5 2" xfId="22209" xr:uid="{00000000-0005-0000-0000-00001D5E0000}"/>
    <cellStyle name="Millares 4 6 4 6" xfId="14403" xr:uid="{00000000-0005-0000-0000-00001E5E0000}"/>
    <cellStyle name="Millares 4 6 5" xfId="2409" xr:uid="{00000000-0005-0000-0000-00001F5E0000}"/>
    <cellStyle name="Millares 4 6 5 2" xfId="4330" xr:uid="{00000000-0005-0000-0000-0000205E0000}"/>
    <cellStyle name="Millares 4 6 5 2 2" xfId="16803" xr:uid="{00000000-0005-0000-0000-0000215E0000}"/>
    <cellStyle name="Millares 4 6 5 3" xfId="6285" xr:uid="{00000000-0005-0000-0000-0000225E0000}"/>
    <cellStyle name="Millares 4 6 5 3 2" xfId="18757" xr:uid="{00000000-0005-0000-0000-0000235E0000}"/>
    <cellStyle name="Millares 4 6 5 4" xfId="8211" xr:uid="{00000000-0005-0000-0000-0000245E0000}"/>
    <cellStyle name="Millares 4 6 5 4 2" xfId="20682" xr:uid="{00000000-0005-0000-0000-0000255E0000}"/>
    <cellStyle name="Millares 4 6 5 5" xfId="10217" xr:uid="{00000000-0005-0000-0000-0000265E0000}"/>
    <cellStyle name="Millares 4 6 5 5 2" xfId="22686" xr:uid="{00000000-0005-0000-0000-0000275E0000}"/>
    <cellStyle name="Millares 4 6 5 6" xfId="14882" xr:uid="{00000000-0005-0000-0000-0000285E0000}"/>
    <cellStyle name="Millares 4 6 6" xfId="967" xr:uid="{00000000-0005-0000-0000-0000295E0000}"/>
    <cellStyle name="Millares 4 6 6 2" xfId="13443" xr:uid="{00000000-0005-0000-0000-00002A5E0000}"/>
    <cellStyle name="Millares 4 6 7" xfId="2891" xr:uid="{00000000-0005-0000-0000-00002B5E0000}"/>
    <cellStyle name="Millares 4 6 7 2" xfId="15364" xr:uid="{00000000-0005-0000-0000-00002C5E0000}"/>
    <cellStyle name="Millares 4 6 8" xfId="4829" xr:uid="{00000000-0005-0000-0000-00002D5E0000}"/>
    <cellStyle name="Millares 4 6 8 2" xfId="17301" xr:uid="{00000000-0005-0000-0000-00002E5E0000}"/>
    <cellStyle name="Millares 4 6 9" xfId="6769" xr:uid="{00000000-0005-0000-0000-00002F5E0000}"/>
    <cellStyle name="Millares 4 6 9 2" xfId="19240" xr:uid="{00000000-0005-0000-0000-0000305E0000}"/>
    <cellStyle name="Millares 4 7" xfId="287" xr:uid="{00000000-0005-0000-0000-0000315E0000}"/>
    <cellStyle name="Millares 4 7 10" xfId="10738" xr:uid="{00000000-0005-0000-0000-0000325E0000}"/>
    <cellStyle name="Millares 4 7 10 2" xfId="23204" xr:uid="{00000000-0005-0000-0000-0000335E0000}"/>
    <cellStyle name="Millares 4 7 11" xfId="11218" xr:uid="{00000000-0005-0000-0000-0000345E0000}"/>
    <cellStyle name="Millares 4 7 11 2" xfId="23683" xr:uid="{00000000-0005-0000-0000-0000355E0000}"/>
    <cellStyle name="Millares 4 7 12" xfId="12359" xr:uid="{00000000-0005-0000-0000-0000365E0000}"/>
    <cellStyle name="Millares 4 7 12 2" xfId="24193" xr:uid="{00000000-0005-0000-0000-0000375E0000}"/>
    <cellStyle name="Millares 4 7 13" xfId="12998" xr:uid="{00000000-0005-0000-0000-0000385E0000}"/>
    <cellStyle name="Millares 4 7 14" xfId="24901" xr:uid="{00000000-0005-0000-0000-0000395E0000}"/>
    <cellStyle name="Millares 4 7 15" xfId="25529" xr:uid="{00000000-0005-0000-0000-00003A5E0000}"/>
    <cellStyle name="Millares 4 7 16" xfId="26992" xr:uid="{00000000-0005-0000-0000-00003B5E0000}"/>
    <cellStyle name="Millares 4 7 17" xfId="27951" xr:uid="{00000000-0005-0000-0000-00003C5E0000}"/>
    <cellStyle name="Millares 4 7 18" xfId="28671" xr:uid="{00000000-0005-0000-0000-00003D5E0000}"/>
    <cellStyle name="Millares 4 7 19" xfId="31615" xr:uid="{00000000-0005-0000-0000-00003E5E0000}"/>
    <cellStyle name="Millares 4 7 2" xfId="1483" xr:uid="{00000000-0005-0000-0000-00003F5E0000}"/>
    <cellStyle name="Millares 4 7 2 2" xfId="3407" xr:uid="{00000000-0005-0000-0000-0000405E0000}"/>
    <cellStyle name="Millares 4 7 2 2 2" xfId="15880" xr:uid="{00000000-0005-0000-0000-0000415E0000}"/>
    <cellStyle name="Millares 4 7 2 3" xfId="5359" xr:uid="{00000000-0005-0000-0000-0000425E0000}"/>
    <cellStyle name="Millares 4 7 2 3 2" xfId="17830" xr:uid="{00000000-0005-0000-0000-0000435E0000}"/>
    <cellStyle name="Millares 4 7 2 4" xfId="7288" xr:uid="{00000000-0005-0000-0000-0000445E0000}"/>
    <cellStyle name="Millares 4 7 2 4 2" xfId="19759" xr:uid="{00000000-0005-0000-0000-0000455E0000}"/>
    <cellStyle name="Millares 4 7 2 5" xfId="9298" xr:uid="{00000000-0005-0000-0000-0000465E0000}"/>
    <cellStyle name="Millares 4 7 2 5 2" xfId="21767" xr:uid="{00000000-0005-0000-0000-0000475E0000}"/>
    <cellStyle name="Millares 4 7 2 6" xfId="13959" xr:uid="{00000000-0005-0000-0000-0000485E0000}"/>
    <cellStyle name="Millares 4 7 2 7" xfId="29506" xr:uid="{00000000-0005-0000-0000-0000495E0000}"/>
    <cellStyle name="Millares 4 7 2 8" xfId="32225" xr:uid="{00000000-0005-0000-0000-00004A5E0000}"/>
    <cellStyle name="Millares 4 7 2 9" xfId="33383" xr:uid="{00000000-0005-0000-0000-00004B5E0000}"/>
    <cellStyle name="Millares 4 7 20" xfId="32786" xr:uid="{00000000-0005-0000-0000-00004C5E0000}"/>
    <cellStyle name="Millares 4 7 3" xfId="1963" xr:uid="{00000000-0005-0000-0000-00004D5E0000}"/>
    <cellStyle name="Millares 4 7 3 2" xfId="3887" xr:uid="{00000000-0005-0000-0000-00004E5E0000}"/>
    <cellStyle name="Millares 4 7 3 2 2" xfId="16360" xr:uid="{00000000-0005-0000-0000-00004F5E0000}"/>
    <cellStyle name="Millares 4 7 3 3" xfId="5838" xr:uid="{00000000-0005-0000-0000-0000505E0000}"/>
    <cellStyle name="Millares 4 7 3 3 2" xfId="18310" xr:uid="{00000000-0005-0000-0000-0000515E0000}"/>
    <cellStyle name="Millares 4 7 3 4" xfId="7768" xr:uid="{00000000-0005-0000-0000-0000525E0000}"/>
    <cellStyle name="Millares 4 7 3 4 2" xfId="20239" xr:uid="{00000000-0005-0000-0000-0000535E0000}"/>
    <cellStyle name="Millares 4 7 3 5" xfId="9776" xr:uid="{00000000-0005-0000-0000-0000545E0000}"/>
    <cellStyle name="Millares 4 7 3 5 2" xfId="22245" xr:uid="{00000000-0005-0000-0000-0000555E0000}"/>
    <cellStyle name="Millares 4 7 3 6" xfId="14439" xr:uid="{00000000-0005-0000-0000-0000565E0000}"/>
    <cellStyle name="Millares 4 7 4" xfId="2445" xr:uid="{00000000-0005-0000-0000-0000575E0000}"/>
    <cellStyle name="Millares 4 7 4 2" xfId="4366" xr:uid="{00000000-0005-0000-0000-0000585E0000}"/>
    <cellStyle name="Millares 4 7 4 2 2" xfId="16839" xr:uid="{00000000-0005-0000-0000-0000595E0000}"/>
    <cellStyle name="Millares 4 7 4 3" xfId="6321" xr:uid="{00000000-0005-0000-0000-00005A5E0000}"/>
    <cellStyle name="Millares 4 7 4 3 2" xfId="18793" xr:uid="{00000000-0005-0000-0000-00005B5E0000}"/>
    <cellStyle name="Millares 4 7 4 4" xfId="8247" xr:uid="{00000000-0005-0000-0000-00005C5E0000}"/>
    <cellStyle name="Millares 4 7 4 4 2" xfId="20718" xr:uid="{00000000-0005-0000-0000-00005D5E0000}"/>
    <cellStyle name="Millares 4 7 4 5" xfId="10253" xr:uid="{00000000-0005-0000-0000-00005E5E0000}"/>
    <cellStyle name="Millares 4 7 4 5 2" xfId="22722" xr:uid="{00000000-0005-0000-0000-00005F5E0000}"/>
    <cellStyle name="Millares 4 7 4 6" xfId="14918" xr:uid="{00000000-0005-0000-0000-0000605E0000}"/>
    <cellStyle name="Millares 4 7 5" xfId="1003" xr:uid="{00000000-0005-0000-0000-0000615E0000}"/>
    <cellStyle name="Millares 4 7 5 2" xfId="13479" xr:uid="{00000000-0005-0000-0000-0000625E0000}"/>
    <cellStyle name="Millares 4 7 6" xfId="2927" xr:uid="{00000000-0005-0000-0000-0000635E0000}"/>
    <cellStyle name="Millares 4 7 6 2" xfId="15400" xr:uid="{00000000-0005-0000-0000-0000645E0000}"/>
    <cellStyle name="Millares 4 7 7" xfId="4865" xr:uid="{00000000-0005-0000-0000-0000655E0000}"/>
    <cellStyle name="Millares 4 7 7 2" xfId="17337" xr:uid="{00000000-0005-0000-0000-0000665E0000}"/>
    <cellStyle name="Millares 4 7 8" xfId="6805" xr:uid="{00000000-0005-0000-0000-0000675E0000}"/>
    <cellStyle name="Millares 4 7 8 2" xfId="19276" xr:uid="{00000000-0005-0000-0000-0000685E0000}"/>
    <cellStyle name="Millares 4 7 9" xfId="8832" xr:uid="{00000000-0005-0000-0000-0000695E0000}"/>
    <cellStyle name="Millares 4 7 9 2" xfId="21301" xr:uid="{00000000-0005-0000-0000-00006A5E0000}"/>
    <cellStyle name="Millares 4 8" xfId="578" xr:uid="{00000000-0005-0000-0000-00006B5E0000}"/>
    <cellStyle name="Millares 4 8 10" xfId="10914" xr:uid="{00000000-0005-0000-0000-00006C5E0000}"/>
    <cellStyle name="Millares 4 8 10 2" xfId="23380" xr:uid="{00000000-0005-0000-0000-00006D5E0000}"/>
    <cellStyle name="Millares 4 8 11" xfId="11394" xr:uid="{00000000-0005-0000-0000-00006E5E0000}"/>
    <cellStyle name="Millares 4 8 11 2" xfId="23859" xr:uid="{00000000-0005-0000-0000-00006F5E0000}"/>
    <cellStyle name="Millares 4 8 12" xfId="12537" xr:uid="{00000000-0005-0000-0000-0000705E0000}"/>
    <cellStyle name="Millares 4 8 12 2" xfId="24371" xr:uid="{00000000-0005-0000-0000-0000715E0000}"/>
    <cellStyle name="Millares 4 8 13" xfId="13175" xr:uid="{00000000-0005-0000-0000-0000725E0000}"/>
    <cellStyle name="Millares 4 8 14" xfId="25077" xr:uid="{00000000-0005-0000-0000-0000735E0000}"/>
    <cellStyle name="Millares 4 8 15" xfId="25751" xr:uid="{00000000-0005-0000-0000-0000745E0000}"/>
    <cellStyle name="Millares 4 8 16" xfId="27188" xr:uid="{00000000-0005-0000-0000-0000755E0000}"/>
    <cellStyle name="Millares 4 8 17" xfId="28140" xr:uid="{00000000-0005-0000-0000-0000765E0000}"/>
    <cellStyle name="Millares 4 8 18" xfId="28876" xr:uid="{00000000-0005-0000-0000-0000775E0000}"/>
    <cellStyle name="Millares 4 8 19" xfId="31792" xr:uid="{00000000-0005-0000-0000-0000785E0000}"/>
    <cellStyle name="Millares 4 8 2" xfId="1659" xr:uid="{00000000-0005-0000-0000-0000795E0000}"/>
    <cellStyle name="Millares 4 8 2 2" xfId="3583" xr:uid="{00000000-0005-0000-0000-00007A5E0000}"/>
    <cellStyle name="Millares 4 8 2 2 2" xfId="16056" xr:uid="{00000000-0005-0000-0000-00007B5E0000}"/>
    <cellStyle name="Millares 4 8 2 3" xfId="5534" xr:uid="{00000000-0005-0000-0000-00007C5E0000}"/>
    <cellStyle name="Millares 4 8 2 3 2" xfId="18006" xr:uid="{00000000-0005-0000-0000-00007D5E0000}"/>
    <cellStyle name="Millares 4 8 2 4" xfId="7464" xr:uid="{00000000-0005-0000-0000-00007E5E0000}"/>
    <cellStyle name="Millares 4 8 2 4 2" xfId="19935" xr:uid="{00000000-0005-0000-0000-00007F5E0000}"/>
    <cellStyle name="Millares 4 8 2 5" xfId="9474" xr:uid="{00000000-0005-0000-0000-0000805E0000}"/>
    <cellStyle name="Millares 4 8 2 5 2" xfId="21943" xr:uid="{00000000-0005-0000-0000-0000815E0000}"/>
    <cellStyle name="Millares 4 8 2 6" xfId="14135" xr:uid="{00000000-0005-0000-0000-0000825E0000}"/>
    <cellStyle name="Millares 4 8 2 7" xfId="29711" xr:uid="{00000000-0005-0000-0000-0000835E0000}"/>
    <cellStyle name="Millares 4 8 2 8" xfId="32402" xr:uid="{00000000-0005-0000-0000-0000845E0000}"/>
    <cellStyle name="Millares 4 8 2 9" xfId="33560" xr:uid="{00000000-0005-0000-0000-0000855E0000}"/>
    <cellStyle name="Millares 4 8 20" xfId="32962" xr:uid="{00000000-0005-0000-0000-0000865E0000}"/>
    <cellStyle name="Millares 4 8 3" xfId="2139" xr:uid="{00000000-0005-0000-0000-0000875E0000}"/>
    <cellStyle name="Millares 4 8 3 2" xfId="4063" xr:uid="{00000000-0005-0000-0000-0000885E0000}"/>
    <cellStyle name="Millares 4 8 3 2 2" xfId="16536" xr:uid="{00000000-0005-0000-0000-0000895E0000}"/>
    <cellStyle name="Millares 4 8 3 3" xfId="6014" xr:uid="{00000000-0005-0000-0000-00008A5E0000}"/>
    <cellStyle name="Millares 4 8 3 3 2" xfId="18486" xr:uid="{00000000-0005-0000-0000-00008B5E0000}"/>
    <cellStyle name="Millares 4 8 3 4" xfId="7944" xr:uid="{00000000-0005-0000-0000-00008C5E0000}"/>
    <cellStyle name="Millares 4 8 3 4 2" xfId="20415" xr:uid="{00000000-0005-0000-0000-00008D5E0000}"/>
    <cellStyle name="Millares 4 8 3 5" xfId="9952" xr:uid="{00000000-0005-0000-0000-00008E5E0000}"/>
    <cellStyle name="Millares 4 8 3 5 2" xfId="22421" xr:uid="{00000000-0005-0000-0000-00008F5E0000}"/>
    <cellStyle name="Millares 4 8 3 6" xfId="14615" xr:uid="{00000000-0005-0000-0000-0000905E0000}"/>
    <cellStyle name="Millares 4 8 4" xfId="2622" xr:uid="{00000000-0005-0000-0000-0000915E0000}"/>
    <cellStyle name="Millares 4 8 4 2" xfId="4543" xr:uid="{00000000-0005-0000-0000-0000925E0000}"/>
    <cellStyle name="Millares 4 8 4 2 2" xfId="17016" xr:uid="{00000000-0005-0000-0000-0000935E0000}"/>
    <cellStyle name="Millares 4 8 4 3" xfId="6498" xr:uid="{00000000-0005-0000-0000-0000945E0000}"/>
    <cellStyle name="Millares 4 8 4 3 2" xfId="18970" xr:uid="{00000000-0005-0000-0000-0000955E0000}"/>
    <cellStyle name="Millares 4 8 4 4" xfId="8424" xr:uid="{00000000-0005-0000-0000-0000965E0000}"/>
    <cellStyle name="Millares 4 8 4 4 2" xfId="20895" xr:uid="{00000000-0005-0000-0000-0000975E0000}"/>
    <cellStyle name="Millares 4 8 4 5" xfId="10430" xr:uid="{00000000-0005-0000-0000-0000985E0000}"/>
    <cellStyle name="Millares 4 8 4 5 2" xfId="22899" xr:uid="{00000000-0005-0000-0000-0000995E0000}"/>
    <cellStyle name="Millares 4 8 4 6" xfId="15095" xr:uid="{00000000-0005-0000-0000-00009A5E0000}"/>
    <cellStyle name="Millares 4 8 5" xfId="1180" xr:uid="{00000000-0005-0000-0000-00009B5E0000}"/>
    <cellStyle name="Millares 4 8 5 2" xfId="13656" xr:uid="{00000000-0005-0000-0000-00009C5E0000}"/>
    <cellStyle name="Millares 4 8 6" xfId="3104" xr:uid="{00000000-0005-0000-0000-00009D5E0000}"/>
    <cellStyle name="Millares 4 8 6 2" xfId="15577" xr:uid="{00000000-0005-0000-0000-00009E5E0000}"/>
    <cellStyle name="Millares 4 8 7" xfId="5047" xr:uid="{00000000-0005-0000-0000-00009F5E0000}"/>
    <cellStyle name="Millares 4 8 7 2" xfId="17518" xr:uid="{00000000-0005-0000-0000-0000A05E0000}"/>
    <cellStyle name="Millares 4 8 8" xfId="6984" xr:uid="{00000000-0005-0000-0000-0000A15E0000}"/>
    <cellStyle name="Millares 4 8 8 2" xfId="19455" xr:uid="{00000000-0005-0000-0000-0000A25E0000}"/>
    <cellStyle name="Millares 4 8 9" xfId="9001" xr:uid="{00000000-0005-0000-0000-0000A35E0000}"/>
    <cellStyle name="Millares 4 8 9 2" xfId="21470" xr:uid="{00000000-0005-0000-0000-0000A45E0000}"/>
    <cellStyle name="Millares 4 9" xfId="1305" xr:uid="{00000000-0005-0000-0000-0000A55E0000}"/>
    <cellStyle name="Millares 4 9 10" xfId="25940" xr:uid="{00000000-0005-0000-0000-0000A65E0000}"/>
    <cellStyle name="Millares 4 9 11" xfId="27339" xr:uid="{00000000-0005-0000-0000-0000A75E0000}"/>
    <cellStyle name="Millares 4 9 12" xfId="28263" xr:uid="{00000000-0005-0000-0000-0000A85E0000}"/>
    <cellStyle name="Millares 4 9 13" xfId="29031" xr:uid="{00000000-0005-0000-0000-0000A95E0000}"/>
    <cellStyle name="Millares 4 9 14" xfId="31904" xr:uid="{00000000-0005-0000-0000-0000AA5E0000}"/>
    <cellStyle name="Millares 4 9 15" xfId="33075" xr:uid="{00000000-0005-0000-0000-0000AB5E0000}"/>
    <cellStyle name="Millares 4 9 2" xfId="3229" xr:uid="{00000000-0005-0000-0000-0000AC5E0000}"/>
    <cellStyle name="Millares 4 9 2 2" xfId="15702" xr:uid="{00000000-0005-0000-0000-0000AD5E0000}"/>
    <cellStyle name="Millares 4 9 2 3" xfId="29827" xr:uid="{00000000-0005-0000-0000-0000AE5E0000}"/>
    <cellStyle name="Millares 4 9 2 4" xfId="32517" xr:uid="{00000000-0005-0000-0000-0000AF5E0000}"/>
    <cellStyle name="Millares 4 9 2 5" xfId="33671" xr:uid="{00000000-0005-0000-0000-0000B05E0000}"/>
    <cellStyle name="Millares 4 9 3" xfId="5181" xr:uid="{00000000-0005-0000-0000-0000B15E0000}"/>
    <cellStyle name="Millares 4 9 3 2" xfId="17652" xr:uid="{00000000-0005-0000-0000-0000B25E0000}"/>
    <cellStyle name="Millares 4 9 4" xfId="7110" xr:uid="{00000000-0005-0000-0000-0000B35E0000}"/>
    <cellStyle name="Millares 4 9 4 2" xfId="19581" xr:uid="{00000000-0005-0000-0000-0000B45E0000}"/>
    <cellStyle name="Millares 4 9 5" xfId="9120" xr:uid="{00000000-0005-0000-0000-0000B55E0000}"/>
    <cellStyle name="Millares 4 9 5 2" xfId="21589" xr:uid="{00000000-0005-0000-0000-0000B65E0000}"/>
    <cellStyle name="Millares 4 9 6" xfId="11558" xr:uid="{00000000-0005-0000-0000-0000B75E0000}"/>
    <cellStyle name="Millares 4 9 6 2" xfId="23974" xr:uid="{00000000-0005-0000-0000-0000B85E0000}"/>
    <cellStyle name="Millares 4 9 7" xfId="12653" xr:uid="{00000000-0005-0000-0000-0000B95E0000}"/>
    <cellStyle name="Millares 4 9 7 2" xfId="24487" xr:uid="{00000000-0005-0000-0000-0000BA5E0000}"/>
    <cellStyle name="Millares 4 9 8" xfId="13781" xr:uid="{00000000-0005-0000-0000-0000BB5E0000}"/>
    <cellStyle name="Millares 4 9 9" xfId="25192" xr:uid="{00000000-0005-0000-0000-0000BC5E0000}"/>
    <cellStyle name="Millares 40" xfId="251" xr:uid="{00000000-0005-0000-0000-0000BD5E0000}"/>
    <cellStyle name="Millares 40 10" xfId="8803" xr:uid="{00000000-0005-0000-0000-0000BE5E0000}"/>
    <cellStyle name="Millares 40 10 2" xfId="21272" xr:uid="{00000000-0005-0000-0000-0000BF5E0000}"/>
    <cellStyle name="Millares 40 11" xfId="10709" xr:uid="{00000000-0005-0000-0000-0000C05E0000}"/>
    <cellStyle name="Millares 40 11 2" xfId="23175" xr:uid="{00000000-0005-0000-0000-0000C15E0000}"/>
    <cellStyle name="Millares 40 12" xfId="11189" xr:uid="{00000000-0005-0000-0000-0000C25E0000}"/>
    <cellStyle name="Millares 40 12 2" xfId="23654" xr:uid="{00000000-0005-0000-0000-0000C35E0000}"/>
    <cellStyle name="Millares 40 13" xfId="12330" xr:uid="{00000000-0005-0000-0000-0000C45E0000}"/>
    <cellStyle name="Millares 40 13 2" xfId="24164" xr:uid="{00000000-0005-0000-0000-0000C55E0000}"/>
    <cellStyle name="Millares 40 14" xfId="12969" xr:uid="{00000000-0005-0000-0000-0000C65E0000}"/>
    <cellStyle name="Millares 40 15" xfId="24872" xr:uid="{00000000-0005-0000-0000-0000C75E0000}"/>
    <cellStyle name="Millares 40 16" xfId="25496" xr:uid="{00000000-0005-0000-0000-0000C85E0000}"/>
    <cellStyle name="Millares 40 17" xfId="26962" xr:uid="{00000000-0005-0000-0000-0000C95E0000}"/>
    <cellStyle name="Millares 40 18" xfId="27922" xr:uid="{00000000-0005-0000-0000-0000CA5E0000}"/>
    <cellStyle name="Millares 40 19" xfId="28639" xr:uid="{00000000-0005-0000-0000-0000CB5E0000}"/>
    <cellStyle name="Millares 40 2" xfId="436" xr:uid="{00000000-0005-0000-0000-0000CC5E0000}"/>
    <cellStyle name="Millares 40 2 10" xfId="10887" xr:uid="{00000000-0005-0000-0000-0000CD5E0000}"/>
    <cellStyle name="Millares 40 2 10 2" xfId="23353" xr:uid="{00000000-0005-0000-0000-0000CE5E0000}"/>
    <cellStyle name="Millares 40 2 11" xfId="11367" xr:uid="{00000000-0005-0000-0000-0000CF5E0000}"/>
    <cellStyle name="Millares 40 2 11 2" xfId="23832" xr:uid="{00000000-0005-0000-0000-0000D05E0000}"/>
    <cellStyle name="Millares 40 2 12" xfId="12508" xr:uid="{00000000-0005-0000-0000-0000D15E0000}"/>
    <cellStyle name="Millares 40 2 12 2" xfId="24342" xr:uid="{00000000-0005-0000-0000-0000D25E0000}"/>
    <cellStyle name="Millares 40 2 13" xfId="13147" xr:uid="{00000000-0005-0000-0000-0000D35E0000}"/>
    <cellStyle name="Millares 40 2 14" xfId="25050" xr:uid="{00000000-0005-0000-0000-0000D45E0000}"/>
    <cellStyle name="Millares 40 2 15" xfId="25678" xr:uid="{00000000-0005-0000-0000-0000D55E0000}"/>
    <cellStyle name="Millares 40 2 16" xfId="27141" xr:uid="{00000000-0005-0000-0000-0000D65E0000}"/>
    <cellStyle name="Millares 40 2 17" xfId="28100" xr:uid="{00000000-0005-0000-0000-0000D75E0000}"/>
    <cellStyle name="Millares 40 2 18" xfId="28820" xr:uid="{00000000-0005-0000-0000-0000D85E0000}"/>
    <cellStyle name="Millares 40 2 19" xfId="31764" xr:uid="{00000000-0005-0000-0000-0000D95E0000}"/>
    <cellStyle name="Millares 40 2 2" xfId="1632" xr:uid="{00000000-0005-0000-0000-0000DA5E0000}"/>
    <cellStyle name="Millares 40 2 2 2" xfId="3556" xr:uid="{00000000-0005-0000-0000-0000DB5E0000}"/>
    <cellStyle name="Millares 40 2 2 2 2" xfId="16029" xr:uid="{00000000-0005-0000-0000-0000DC5E0000}"/>
    <cellStyle name="Millares 40 2 2 3" xfId="5507" xr:uid="{00000000-0005-0000-0000-0000DD5E0000}"/>
    <cellStyle name="Millares 40 2 2 3 2" xfId="17979" xr:uid="{00000000-0005-0000-0000-0000DE5E0000}"/>
    <cellStyle name="Millares 40 2 2 4" xfId="7437" xr:uid="{00000000-0005-0000-0000-0000DF5E0000}"/>
    <cellStyle name="Millares 40 2 2 4 2" xfId="19908" xr:uid="{00000000-0005-0000-0000-0000E05E0000}"/>
    <cellStyle name="Millares 40 2 2 5" xfId="9447" xr:uid="{00000000-0005-0000-0000-0000E15E0000}"/>
    <cellStyle name="Millares 40 2 2 5 2" xfId="21916" xr:uid="{00000000-0005-0000-0000-0000E25E0000}"/>
    <cellStyle name="Millares 40 2 2 6" xfId="14108" xr:uid="{00000000-0005-0000-0000-0000E35E0000}"/>
    <cellStyle name="Millares 40 2 2 7" xfId="29655" xr:uid="{00000000-0005-0000-0000-0000E45E0000}"/>
    <cellStyle name="Millares 40 2 2 8" xfId="32374" xr:uid="{00000000-0005-0000-0000-0000E55E0000}"/>
    <cellStyle name="Millares 40 2 2 9" xfId="33532" xr:uid="{00000000-0005-0000-0000-0000E65E0000}"/>
    <cellStyle name="Millares 40 2 20" xfId="32935" xr:uid="{00000000-0005-0000-0000-0000E75E0000}"/>
    <cellStyle name="Millares 40 2 3" xfId="2112" xr:uid="{00000000-0005-0000-0000-0000E85E0000}"/>
    <cellStyle name="Millares 40 2 3 2" xfId="4036" xr:uid="{00000000-0005-0000-0000-0000E95E0000}"/>
    <cellStyle name="Millares 40 2 3 2 2" xfId="16509" xr:uid="{00000000-0005-0000-0000-0000EA5E0000}"/>
    <cellStyle name="Millares 40 2 3 3" xfId="5987" xr:uid="{00000000-0005-0000-0000-0000EB5E0000}"/>
    <cellStyle name="Millares 40 2 3 3 2" xfId="18459" xr:uid="{00000000-0005-0000-0000-0000EC5E0000}"/>
    <cellStyle name="Millares 40 2 3 4" xfId="7917" xr:uid="{00000000-0005-0000-0000-0000ED5E0000}"/>
    <cellStyle name="Millares 40 2 3 4 2" xfId="20388" xr:uid="{00000000-0005-0000-0000-0000EE5E0000}"/>
    <cellStyle name="Millares 40 2 3 5" xfId="9925" xr:uid="{00000000-0005-0000-0000-0000EF5E0000}"/>
    <cellStyle name="Millares 40 2 3 5 2" xfId="22394" xr:uid="{00000000-0005-0000-0000-0000F05E0000}"/>
    <cellStyle name="Millares 40 2 3 6" xfId="14588" xr:uid="{00000000-0005-0000-0000-0000F15E0000}"/>
    <cellStyle name="Millares 40 2 4" xfId="2594" xr:uid="{00000000-0005-0000-0000-0000F25E0000}"/>
    <cellStyle name="Millares 40 2 4 2" xfId="4515" xr:uid="{00000000-0005-0000-0000-0000F35E0000}"/>
    <cellStyle name="Millares 40 2 4 2 2" xfId="16988" xr:uid="{00000000-0005-0000-0000-0000F45E0000}"/>
    <cellStyle name="Millares 40 2 4 3" xfId="6470" xr:uid="{00000000-0005-0000-0000-0000F55E0000}"/>
    <cellStyle name="Millares 40 2 4 3 2" xfId="18942" xr:uid="{00000000-0005-0000-0000-0000F65E0000}"/>
    <cellStyle name="Millares 40 2 4 4" xfId="8396" xr:uid="{00000000-0005-0000-0000-0000F75E0000}"/>
    <cellStyle name="Millares 40 2 4 4 2" xfId="20867" xr:uid="{00000000-0005-0000-0000-0000F85E0000}"/>
    <cellStyle name="Millares 40 2 4 5" xfId="10402" xr:uid="{00000000-0005-0000-0000-0000F95E0000}"/>
    <cellStyle name="Millares 40 2 4 5 2" xfId="22871" xr:uid="{00000000-0005-0000-0000-0000FA5E0000}"/>
    <cellStyle name="Millares 40 2 4 6" xfId="15067" xr:uid="{00000000-0005-0000-0000-0000FB5E0000}"/>
    <cellStyle name="Millares 40 2 5" xfId="1152" xr:uid="{00000000-0005-0000-0000-0000FC5E0000}"/>
    <cellStyle name="Millares 40 2 5 2" xfId="13628" xr:uid="{00000000-0005-0000-0000-0000FD5E0000}"/>
    <cellStyle name="Millares 40 2 6" xfId="3076" xr:uid="{00000000-0005-0000-0000-0000FE5E0000}"/>
    <cellStyle name="Millares 40 2 6 2" xfId="15549" xr:uid="{00000000-0005-0000-0000-0000FF5E0000}"/>
    <cellStyle name="Millares 40 2 7" xfId="5014" xr:uid="{00000000-0005-0000-0000-0000005F0000}"/>
    <cellStyle name="Millares 40 2 7 2" xfId="17486" xr:uid="{00000000-0005-0000-0000-0000015F0000}"/>
    <cellStyle name="Millares 40 2 8" xfId="6954" xr:uid="{00000000-0005-0000-0000-0000025F0000}"/>
    <cellStyle name="Millares 40 2 8 2" xfId="19425" xr:uid="{00000000-0005-0000-0000-0000035F0000}"/>
    <cellStyle name="Millares 40 2 9" xfId="8973" xr:uid="{00000000-0005-0000-0000-0000045F0000}"/>
    <cellStyle name="Millares 40 2 9 2" xfId="21442" xr:uid="{00000000-0005-0000-0000-0000055F0000}"/>
    <cellStyle name="Millares 40 20" xfId="31586" xr:uid="{00000000-0005-0000-0000-0000065F0000}"/>
    <cellStyle name="Millares 40 21" xfId="32757" xr:uid="{00000000-0005-0000-0000-0000075F0000}"/>
    <cellStyle name="Millares 40 3" xfId="1454" xr:uid="{00000000-0005-0000-0000-0000085F0000}"/>
    <cellStyle name="Millares 40 3 2" xfId="3378" xr:uid="{00000000-0005-0000-0000-0000095F0000}"/>
    <cellStyle name="Millares 40 3 2 2" xfId="15851" xr:uid="{00000000-0005-0000-0000-00000A5F0000}"/>
    <cellStyle name="Millares 40 3 3" xfId="5330" xr:uid="{00000000-0005-0000-0000-00000B5F0000}"/>
    <cellStyle name="Millares 40 3 3 2" xfId="17801" xr:uid="{00000000-0005-0000-0000-00000C5F0000}"/>
    <cellStyle name="Millares 40 3 4" xfId="7259" xr:uid="{00000000-0005-0000-0000-00000D5F0000}"/>
    <cellStyle name="Millares 40 3 4 2" xfId="19730" xr:uid="{00000000-0005-0000-0000-00000E5F0000}"/>
    <cellStyle name="Millares 40 3 5" xfId="9269" xr:uid="{00000000-0005-0000-0000-00000F5F0000}"/>
    <cellStyle name="Millares 40 3 5 2" xfId="21738" xr:uid="{00000000-0005-0000-0000-0000105F0000}"/>
    <cellStyle name="Millares 40 3 6" xfId="13930" xr:uid="{00000000-0005-0000-0000-0000115F0000}"/>
    <cellStyle name="Millares 40 3 7" xfId="29477" xr:uid="{00000000-0005-0000-0000-0000125F0000}"/>
    <cellStyle name="Millares 40 3 8" xfId="32196" xr:uid="{00000000-0005-0000-0000-0000135F0000}"/>
    <cellStyle name="Millares 40 3 9" xfId="33354" xr:uid="{00000000-0005-0000-0000-0000145F0000}"/>
    <cellStyle name="Millares 40 4" xfId="1934" xr:uid="{00000000-0005-0000-0000-0000155F0000}"/>
    <cellStyle name="Millares 40 4 2" xfId="3858" xr:uid="{00000000-0005-0000-0000-0000165F0000}"/>
    <cellStyle name="Millares 40 4 2 2" xfId="16331" xr:uid="{00000000-0005-0000-0000-0000175F0000}"/>
    <cellStyle name="Millares 40 4 3" xfId="5809" xr:uid="{00000000-0005-0000-0000-0000185F0000}"/>
    <cellStyle name="Millares 40 4 3 2" xfId="18281" xr:uid="{00000000-0005-0000-0000-0000195F0000}"/>
    <cellStyle name="Millares 40 4 4" xfId="7739" xr:uid="{00000000-0005-0000-0000-00001A5F0000}"/>
    <cellStyle name="Millares 40 4 4 2" xfId="20210" xr:uid="{00000000-0005-0000-0000-00001B5F0000}"/>
    <cellStyle name="Millares 40 4 5" xfId="9747" xr:uid="{00000000-0005-0000-0000-00001C5F0000}"/>
    <cellStyle name="Millares 40 4 5 2" xfId="22216" xr:uid="{00000000-0005-0000-0000-00001D5F0000}"/>
    <cellStyle name="Millares 40 4 6" xfId="14410" xr:uid="{00000000-0005-0000-0000-00001E5F0000}"/>
    <cellStyle name="Millares 40 5" xfId="2416" xr:uid="{00000000-0005-0000-0000-00001F5F0000}"/>
    <cellStyle name="Millares 40 5 2" xfId="4337" xr:uid="{00000000-0005-0000-0000-0000205F0000}"/>
    <cellStyle name="Millares 40 5 2 2" xfId="16810" xr:uid="{00000000-0005-0000-0000-0000215F0000}"/>
    <cellStyle name="Millares 40 5 3" xfId="6292" xr:uid="{00000000-0005-0000-0000-0000225F0000}"/>
    <cellStyle name="Millares 40 5 3 2" xfId="18764" xr:uid="{00000000-0005-0000-0000-0000235F0000}"/>
    <cellStyle name="Millares 40 5 4" xfId="8218" xr:uid="{00000000-0005-0000-0000-0000245F0000}"/>
    <cellStyle name="Millares 40 5 4 2" xfId="20689" xr:uid="{00000000-0005-0000-0000-0000255F0000}"/>
    <cellStyle name="Millares 40 5 5" xfId="10224" xr:uid="{00000000-0005-0000-0000-0000265F0000}"/>
    <cellStyle name="Millares 40 5 5 2" xfId="22693" xr:uid="{00000000-0005-0000-0000-0000275F0000}"/>
    <cellStyle name="Millares 40 5 6" xfId="14889" xr:uid="{00000000-0005-0000-0000-0000285F0000}"/>
    <cellStyle name="Millares 40 6" xfId="974" xr:uid="{00000000-0005-0000-0000-0000295F0000}"/>
    <cellStyle name="Millares 40 6 2" xfId="13450" xr:uid="{00000000-0005-0000-0000-00002A5F0000}"/>
    <cellStyle name="Millares 40 7" xfId="2898" xr:uid="{00000000-0005-0000-0000-00002B5F0000}"/>
    <cellStyle name="Millares 40 7 2" xfId="15371" xr:uid="{00000000-0005-0000-0000-00002C5F0000}"/>
    <cellStyle name="Millares 40 8" xfId="4836" xr:uid="{00000000-0005-0000-0000-00002D5F0000}"/>
    <cellStyle name="Millares 40 8 2" xfId="17308" xr:uid="{00000000-0005-0000-0000-00002E5F0000}"/>
    <cellStyle name="Millares 40 9" xfId="6776" xr:uid="{00000000-0005-0000-0000-00002F5F0000}"/>
    <cellStyle name="Millares 40 9 2" xfId="19247" xr:uid="{00000000-0005-0000-0000-0000305F0000}"/>
    <cellStyle name="Millares 41" xfId="258" xr:uid="{00000000-0005-0000-0000-0000315F0000}"/>
    <cellStyle name="Millares 41 10" xfId="8810" xr:uid="{00000000-0005-0000-0000-0000325F0000}"/>
    <cellStyle name="Millares 41 10 2" xfId="21279" xr:uid="{00000000-0005-0000-0000-0000335F0000}"/>
    <cellStyle name="Millares 41 11" xfId="10716" xr:uid="{00000000-0005-0000-0000-0000345F0000}"/>
    <cellStyle name="Millares 41 11 2" xfId="23182" xr:uid="{00000000-0005-0000-0000-0000355F0000}"/>
    <cellStyle name="Millares 41 12" xfId="11196" xr:uid="{00000000-0005-0000-0000-0000365F0000}"/>
    <cellStyle name="Millares 41 12 2" xfId="23661" xr:uid="{00000000-0005-0000-0000-0000375F0000}"/>
    <cellStyle name="Millares 41 13" xfId="12337" xr:uid="{00000000-0005-0000-0000-0000385F0000}"/>
    <cellStyle name="Millares 41 13 2" xfId="24171" xr:uid="{00000000-0005-0000-0000-0000395F0000}"/>
    <cellStyle name="Millares 41 14" xfId="12976" xr:uid="{00000000-0005-0000-0000-00003A5F0000}"/>
    <cellStyle name="Millares 41 15" xfId="24879" xr:uid="{00000000-0005-0000-0000-00003B5F0000}"/>
    <cellStyle name="Millares 41 16" xfId="25503" xr:uid="{00000000-0005-0000-0000-00003C5F0000}"/>
    <cellStyle name="Millares 41 17" xfId="26969" xr:uid="{00000000-0005-0000-0000-00003D5F0000}"/>
    <cellStyle name="Millares 41 18" xfId="27929" xr:uid="{00000000-0005-0000-0000-00003E5F0000}"/>
    <cellStyle name="Millares 41 19" xfId="28646" xr:uid="{00000000-0005-0000-0000-00003F5F0000}"/>
    <cellStyle name="Millares 41 2" xfId="443" xr:uid="{00000000-0005-0000-0000-0000405F0000}"/>
    <cellStyle name="Millares 41 2 10" xfId="10894" xr:uid="{00000000-0005-0000-0000-0000415F0000}"/>
    <cellStyle name="Millares 41 2 10 2" xfId="23360" xr:uid="{00000000-0005-0000-0000-0000425F0000}"/>
    <cellStyle name="Millares 41 2 11" xfId="11374" xr:uid="{00000000-0005-0000-0000-0000435F0000}"/>
    <cellStyle name="Millares 41 2 11 2" xfId="23839" xr:uid="{00000000-0005-0000-0000-0000445F0000}"/>
    <cellStyle name="Millares 41 2 12" xfId="12515" xr:uid="{00000000-0005-0000-0000-0000455F0000}"/>
    <cellStyle name="Millares 41 2 12 2" xfId="24349" xr:uid="{00000000-0005-0000-0000-0000465F0000}"/>
    <cellStyle name="Millares 41 2 13" xfId="13154" xr:uid="{00000000-0005-0000-0000-0000475F0000}"/>
    <cellStyle name="Millares 41 2 14" xfId="25057" xr:uid="{00000000-0005-0000-0000-0000485F0000}"/>
    <cellStyle name="Millares 41 2 15" xfId="25685" xr:uid="{00000000-0005-0000-0000-0000495F0000}"/>
    <cellStyle name="Millares 41 2 16" xfId="27148" xr:uid="{00000000-0005-0000-0000-00004A5F0000}"/>
    <cellStyle name="Millares 41 2 17" xfId="28107" xr:uid="{00000000-0005-0000-0000-00004B5F0000}"/>
    <cellStyle name="Millares 41 2 18" xfId="28827" xr:uid="{00000000-0005-0000-0000-00004C5F0000}"/>
    <cellStyle name="Millares 41 2 19" xfId="31771" xr:uid="{00000000-0005-0000-0000-00004D5F0000}"/>
    <cellStyle name="Millares 41 2 2" xfId="1639" xr:uid="{00000000-0005-0000-0000-00004E5F0000}"/>
    <cellStyle name="Millares 41 2 2 2" xfId="3563" xr:uid="{00000000-0005-0000-0000-00004F5F0000}"/>
    <cellStyle name="Millares 41 2 2 2 2" xfId="16036" xr:uid="{00000000-0005-0000-0000-0000505F0000}"/>
    <cellStyle name="Millares 41 2 2 3" xfId="5514" xr:uid="{00000000-0005-0000-0000-0000515F0000}"/>
    <cellStyle name="Millares 41 2 2 3 2" xfId="17986" xr:uid="{00000000-0005-0000-0000-0000525F0000}"/>
    <cellStyle name="Millares 41 2 2 4" xfId="7444" xr:uid="{00000000-0005-0000-0000-0000535F0000}"/>
    <cellStyle name="Millares 41 2 2 4 2" xfId="19915" xr:uid="{00000000-0005-0000-0000-0000545F0000}"/>
    <cellStyle name="Millares 41 2 2 5" xfId="9454" xr:uid="{00000000-0005-0000-0000-0000555F0000}"/>
    <cellStyle name="Millares 41 2 2 5 2" xfId="21923" xr:uid="{00000000-0005-0000-0000-0000565F0000}"/>
    <cellStyle name="Millares 41 2 2 6" xfId="14115" xr:uid="{00000000-0005-0000-0000-0000575F0000}"/>
    <cellStyle name="Millares 41 2 2 7" xfId="29662" xr:uid="{00000000-0005-0000-0000-0000585F0000}"/>
    <cellStyle name="Millares 41 2 2 8" xfId="32381" xr:uid="{00000000-0005-0000-0000-0000595F0000}"/>
    <cellStyle name="Millares 41 2 2 9" xfId="33539" xr:uid="{00000000-0005-0000-0000-00005A5F0000}"/>
    <cellStyle name="Millares 41 2 20" xfId="32942" xr:uid="{00000000-0005-0000-0000-00005B5F0000}"/>
    <cellStyle name="Millares 41 2 3" xfId="2119" xr:uid="{00000000-0005-0000-0000-00005C5F0000}"/>
    <cellStyle name="Millares 41 2 3 2" xfId="4043" xr:uid="{00000000-0005-0000-0000-00005D5F0000}"/>
    <cellStyle name="Millares 41 2 3 2 2" xfId="16516" xr:uid="{00000000-0005-0000-0000-00005E5F0000}"/>
    <cellStyle name="Millares 41 2 3 3" xfId="5994" xr:uid="{00000000-0005-0000-0000-00005F5F0000}"/>
    <cellStyle name="Millares 41 2 3 3 2" xfId="18466" xr:uid="{00000000-0005-0000-0000-0000605F0000}"/>
    <cellStyle name="Millares 41 2 3 4" xfId="7924" xr:uid="{00000000-0005-0000-0000-0000615F0000}"/>
    <cellStyle name="Millares 41 2 3 4 2" xfId="20395" xr:uid="{00000000-0005-0000-0000-0000625F0000}"/>
    <cellStyle name="Millares 41 2 3 5" xfId="9932" xr:uid="{00000000-0005-0000-0000-0000635F0000}"/>
    <cellStyle name="Millares 41 2 3 5 2" xfId="22401" xr:uid="{00000000-0005-0000-0000-0000645F0000}"/>
    <cellStyle name="Millares 41 2 3 6" xfId="14595" xr:uid="{00000000-0005-0000-0000-0000655F0000}"/>
    <cellStyle name="Millares 41 2 4" xfId="2601" xr:uid="{00000000-0005-0000-0000-0000665F0000}"/>
    <cellStyle name="Millares 41 2 4 2" xfId="4522" xr:uid="{00000000-0005-0000-0000-0000675F0000}"/>
    <cellStyle name="Millares 41 2 4 2 2" xfId="16995" xr:uid="{00000000-0005-0000-0000-0000685F0000}"/>
    <cellStyle name="Millares 41 2 4 3" xfId="6477" xr:uid="{00000000-0005-0000-0000-0000695F0000}"/>
    <cellStyle name="Millares 41 2 4 3 2" xfId="18949" xr:uid="{00000000-0005-0000-0000-00006A5F0000}"/>
    <cellStyle name="Millares 41 2 4 4" xfId="8403" xr:uid="{00000000-0005-0000-0000-00006B5F0000}"/>
    <cellStyle name="Millares 41 2 4 4 2" xfId="20874" xr:uid="{00000000-0005-0000-0000-00006C5F0000}"/>
    <cellStyle name="Millares 41 2 4 5" xfId="10409" xr:uid="{00000000-0005-0000-0000-00006D5F0000}"/>
    <cellStyle name="Millares 41 2 4 5 2" xfId="22878" xr:uid="{00000000-0005-0000-0000-00006E5F0000}"/>
    <cellStyle name="Millares 41 2 4 6" xfId="15074" xr:uid="{00000000-0005-0000-0000-00006F5F0000}"/>
    <cellStyle name="Millares 41 2 5" xfId="1159" xr:uid="{00000000-0005-0000-0000-0000705F0000}"/>
    <cellStyle name="Millares 41 2 5 2" xfId="13635" xr:uid="{00000000-0005-0000-0000-0000715F0000}"/>
    <cellStyle name="Millares 41 2 6" xfId="3083" xr:uid="{00000000-0005-0000-0000-0000725F0000}"/>
    <cellStyle name="Millares 41 2 6 2" xfId="15556" xr:uid="{00000000-0005-0000-0000-0000735F0000}"/>
    <cellStyle name="Millares 41 2 7" xfId="5021" xr:uid="{00000000-0005-0000-0000-0000745F0000}"/>
    <cellStyle name="Millares 41 2 7 2" xfId="17493" xr:uid="{00000000-0005-0000-0000-0000755F0000}"/>
    <cellStyle name="Millares 41 2 8" xfId="6961" xr:uid="{00000000-0005-0000-0000-0000765F0000}"/>
    <cellStyle name="Millares 41 2 8 2" xfId="19432" xr:uid="{00000000-0005-0000-0000-0000775F0000}"/>
    <cellStyle name="Millares 41 2 9" xfId="8980" xr:uid="{00000000-0005-0000-0000-0000785F0000}"/>
    <cellStyle name="Millares 41 2 9 2" xfId="21449" xr:uid="{00000000-0005-0000-0000-0000795F0000}"/>
    <cellStyle name="Millares 41 20" xfId="31593" xr:uid="{00000000-0005-0000-0000-00007A5F0000}"/>
    <cellStyle name="Millares 41 21" xfId="32764" xr:uid="{00000000-0005-0000-0000-00007B5F0000}"/>
    <cellStyle name="Millares 41 3" xfId="1461" xr:uid="{00000000-0005-0000-0000-00007C5F0000}"/>
    <cellStyle name="Millares 41 3 2" xfId="3385" xr:uid="{00000000-0005-0000-0000-00007D5F0000}"/>
    <cellStyle name="Millares 41 3 2 2" xfId="15858" xr:uid="{00000000-0005-0000-0000-00007E5F0000}"/>
    <cellStyle name="Millares 41 3 3" xfId="5337" xr:uid="{00000000-0005-0000-0000-00007F5F0000}"/>
    <cellStyle name="Millares 41 3 3 2" xfId="17808" xr:uid="{00000000-0005-0000-0000-0000805F0000}"/>
    <cellStyle name="Millares 41 3 4" xfId="7266" xr:uid="{00000000-0005-0000-0000-0000815F0000}"/>
    <cellStyle name="Millares 41 3 4 2" xfId="19737" xr:uid="{00000000-0005-0000-0000-0000825F0000}"/>
    <cellStyle name="Millares 41 3 5" xfId="9276" xr:uid="{00000000-0005-0000-0000-0000835F0000}"/>
    <cellStyle name="Millares 41 3 5 2" xfId="21745" xr:uid="{00000000-0005-0000-0000-0000845F0000}"/>
    <cellStyle name="Millares 41 3 6" xfId="13937" xr:uid="{00000000-0005-0000-0000-0000855F0000}"/>
    <cellStyle name="Millares 41 3 7" xfId="29484" xr:uid="{00000000-0005-0000-0000-0000865F0000}"/>
    <cellStyle name="Millares 41 3 8" xfId="32203" xr:uid="{00000000-0005-0000-0000-0000875F0000}"/>
    <cellStyle name="Millares 41 3 9" xfId="33361" xr:uid="{00000000-0005-0000-0000-0000885F0000}"/>
    <cellStyle name="Millares 41 4" xfId="1941" xr:uid="{00000000-0005-0000-0000-0000895F0000}"/>
    <cellStyle name="Millares 41 4 2" xfId="3865" xr:uid="{00000000-0005-0000-0000-00008A5F0000}"/>
    <cellStyle name="Millares 41 4 2 2" xfId="16338" xr:uid="{00000000-0005-0000-0000-00008B5F0000}"/>
    <cellStyle name="Millares 41 4 3" xfId="5816" xr:uid="{00000000-0005-0000-0000-00008C5F0000}"/>
    <cellStyle name="Millares 41 4 3 2" xfId="18288" xr:uid="{00000000-0005-0000-0000-00008D5F0000}"/>
    <cellStyle name="Millares 41 4 4" xfId="7746" xr:uid="{00000000-0005-0000-0000-00008E5F0000}"/>
    <cellStyle name="Millares 41 4 4 2" xfId="20217" xr:uid="{00000000-0005-0000-0000-00008F5F0000}"/>
    <cellStyle name="Millares 41 4 5" xfId="9754" xr:uid="{00000000-0005-0000-0000-0000905F0000}"/>
    <cellStyle name="Millares 41 4 5 2" xfId="22223" xr:uid="{00000000-0005-0000-0000-0000915F0000}"/>
    <cellStyle name="Millares 41 4 6" xfId="14417" xr:uid="{00000000-0005-0000-0000-0000925F0000}"/>
    <cellStyle name="Millares 41 5" xfId="2423" xr:uid="{00000000-0005-0000-0000-0000935F0000}"/>
    <cellStyle name="Millares 41 5 2" xfId="4344" xr:uid="{00000000-0005-0000-0000-0000945F0000}"/>
    <cellStyle name="Millares 41 5 2 2" xfId="16817" xr:uid="{00000000-0005-0000-0000-0000955F0000}"/>
    <cellStyle name="Millares 41 5 3" xfId="6299" xr:uid="{00000000-0005-0000-0000-0000965F0000}"/>
    <cellStyle name="Millares 41 5 3 2" xfId="18771" xr:uid="{00000000-0005-0000-0000-0000975F0000}"/>
    <cellStyle name="Millares 41 5 4" xfId="8225" xr:uid="{00000000-0005-0000-0000-0000985F0000}"/>
    <cellStyle name="Millares 41 5 4 2" xfId="20696" xr:uid="{00000000-0005-0000-0000-0000995F0000}"/>
    <cellStyle name="Millares 41 5 5" xfId="10231" xr:uid="{00000000-0005-0000-0000-00009A5F0000}"/>
    <cellStyle name="Millares 41 5 5 2" xfId="22700" xr:uid="{00000000-0005-0000-0000-00009B5F0000}"/>
    <cellStyle name="Millares 41 5 6" xfId="14896" xr:uid="{00000000-0005-0000-0000-00009C5F0000}"/>
    <cellStyle name="Millares 41 6" xfId="981" xr:uid="{00000000-0005-0000-0000-00009D5F0000}"/>
    <cellStyle name="Millares 41 6 2" xfId="13457" xr:uid="{00000000-0005-0000-0000-00009E5F0000}"/>
    <cellStyle name="Millares 41 7" xfId="2905" xr:uid="{00000000-0005-0000-0000-00009F5F0000}"/>
    <cellStyle name="Millares 41 7 2" xfId="15378" xr:uid="{00000000-0005-0000-0000-0000A05F0000}"/>
    <cellStyle name="Millares 41 8" xfId="4843" xr:uid="{00000000-0005-0000-0000-0000A15F0000}"/>
    <cellStyle name="Millares 41 8 2" xfId="17315" xr:uid="{00000000-0005-0000-0000-0000A25F0000}"/>
    <cellStyle name="Millares 41 9" xfId="6783" xr:uid="{00000000-0005-0000-0000-0000A35F0000}"/>
    <cellStyle name="Millares 41 9 2" xfId="19254" xr:uid="{00000000-0005-0000-0000-0000A45F0000}"/>
    <cellStyle name="Millares 42" xfId="262" xr:uid="{00000000-0005-0000-0000-0000A55F0000}"/>
    <cellStyle name="Millares 42 10" xfId="8814" xr:uid="{00000000-0005-0000-0000-0000A65F0000}"/>
    <cellStyle name="Millares 42 10 2" xfId="21283" xr:uid="{00000000-0005-0000-0000-0000A75F0000}"/>
    <cellStyle name="Millares 42 11" xfId="10720" xr:uid="{00000000-0005-0000-0000-0000A85F0000}"/>
    <cellStyle name="Millares 42 11 2" xfId="23186" xr:uid="{00000000-0005-0000-0000-0000A95F0000}"/>
    <cellStyle name="Millares 42 12" xfId="11200" xr:uid="{00000000-0005-0000-0000-0000AA5F0000}"/>
    <cellStyle name="Millares 42 12 2" xfId="23665" xr:uid="{00000000-0005-0000-0000-0000AB5F0000}"/>
    <cellStyle name="Millares 42 13" xfId="12341" xr:uid="{00000000-0005-0000-0000-0000AC5F0000}"/>
    <cellStyle name="Millares 42 13 2" xfId="24175" xr:uid="{00000000-0005-0000-0000-0000AD5F0000}"/>
    <cellStyle name="Millares 42 14" xfId="12980" xr:uid="{00000000-0005-0000-0000-0000AE5F0000}"/>
    <cellStyle name="Millares 42 15" xfId="24883" xr:uid="{00000000-0005-0000-0000-0000AF5F0000}"/>
    <cellStyle name="Millares 42 16" xfId="25507" xr:uid="{00000000-0005-0000-0000-0000B05F0000}"/>
    <cellStyle name="Millares 42 17" xfId="26973" xr:uid="{00000000-0005-0000-0000-0000B15F0000}"/>
    <cellStyle name="Millares 42 18" xfId="27933" xr:uid="{00000000-0005-0000-0000-0000B25F0000}"/>
    <cellStyle name="Millares 42 19" xfId="28650" xr:uid="{00000000-0005-0000-0000-0000B35F0000}"/>
    <cellStyle name="Millares 42 2" xfId="447" xr:uid="{00000000-0005-0000-0000-0000B45F0000}"/>
    <cellStyle name="Millares 42 2 10" xfId="10898" xr:uid="{00000000-0005-0000-0000-0000B55F0000}"/>
    <cellStyle name="Millares 42 2 10 2" xfId="23364" xr:uid="{00000000-0005-0000-0000-0000B65F0000}"/>
    <cellStyle name="Millares 42 2 11" xfId="11378" xr:uid="{00000000-0005-0000-0000-0000B75F0000}"/>
    <cellStyle name="Millares 42 2 11 2" xfId="23843" xr:uid="{00000000-0005-0000-0000-0000B85F0000}"/>
    <cellStyle name="Millares 42 2 12" xfId="12519" xr:uid="{00000000-0005-0000-0000-0000B95F0000}"/>
    <cellStyle name="Millares 42 2 12 2" xfId="24353" xr:uid="{00000000-0005-0000-0000-0000BA5F0000}"/>
    <cellStyle name="Millares 42 2 13" xfId="13158" xr:uid="{00000000-0005-0000-0000-0000BB5F0000}"/>
    <cellStyle name="Millares 42 2 14" xfId="25061" xr:uid="{00000000-0005-0000-0000-0000BC5F0000}"/>
    <cellStyle name="Millares 42 2 15" xfId="25689" xr:uid="{00000000-0005-0000-0000-0000BD5F0000}"/>
    <cellStyle name="Millares 42 2 16" xfId="27152" xr:uid="{00000000-0005-0000-0000-0000BE5F0000}"/>
    <cellStyle name="Millares 42 2 17" xfId="28111" xr:uid="{00000000-0005-0000-0000-0000BF5F0000}"/>
    <cellStyle name="Millares 42 2 18" xfId="28831" xr:uid="{00000000-0005-0000-0000-0000C05F0000}"/>
    <cellStyle name="Millares 42 2 19" xfId="31775" xr:uid="{00000000-0005-0000-0000-0000C15F0000}"/>
    <cellStyle name="Millares 42 2 2" xfId="1643" xr:uid="{00000000-0005-0000-0000-0000C25F0000}"/>
    <cellStyle name="Millares 42 2 2 2" xfId="3567" xr:uid="{00000000-0005-0000-0000-0000C35F0000}"/>
    <cellStyle name="Millares 42 2 2 2 2" xfId="16040" xr:uid="{00000000-0005-0000-0000-0000C45F0000}"/>
    <cellStyle name="Millares 42 2 2 3" xfId="5518" xr:uid="{00000000-0005-0000-0000-0000C55F0000}"/>
    <cellStyle name="Millares 42 2 2 3 2" xfId="17990" xr:uid="{00000000-0005-0000-0000-0000C65F0000}"/>
    <cellStyle name="Millares 42 2 2 4" xfId="7448" xr:uid="{00000000-0005-0000-0000-0000C75F0000}"/>
    <cellStyle name="Millares 42 2 2 4 2" xfId="19919" xr:uid="{00000000-0005-0000-0000-0000C85F0000}"/>
    <cellStyle name="Millares 42 2 2 5" xfId="9458" xr:uid="{00000000-0005-0000-0000-0000C95F0000}"/>
    <cellStyle name="Millares 42 2 2 5 2" xfId="21927" xr:uid="{00000000-0005-0000-0000-0000CA5F0000}"/>
    <cellStyle name="Millares 42 2 2 6" xfId="14119" xr:uid="{00000000-0005-0000-0000-0000CB5F0000}"/>
    <cellStyle name="Millares 42 2 2 7" xfId="29666" xr:uid="{00000000-0005-0000-0000-0000CC5F0000}"/>
    <cellStyle name="Millares 42 2 2 8" xfId="32385" xr:uid="{00000000-0005-0000-0000-0000CD5F0000}"/>
    <cellStyle name="Millares 42 2 2 9" xfId="33543" xr:uid="{00000000-0005-0000-0000-0000CE5F0000}"/>
    <cellStyle name="Millares 42 2 20" xfId="32946" xr:uid="{00000000-0005-0000-0000-0000CF5F0000}"/>
    <cellStyle name="Millares 42 2 3" xfId="2123" xr:uid="{00000000-0005-0000-0000-0000D05F0000}"/>
    <cellStyle name="Millares 42 2 3 2" xfId="4047" xr:uid="{00000000-0005-0000-0000-0000D15F0000}"/>
    <cellStyle name="Millares 42 2 3 2 2" xfId="16520" xr:uid="{00000000-0005-0000-0000-0000D25F0000}"/>
    <cellStyle name="Millares 42 2 3 3" xfId="5998" xr:uid="{00000000-0005-0000-0000-0000D35F0000}"/>
    <cellStyle name="Millares 42 2 3 3 2" xfId="18470" xr:uid="{00000000-0005-0000-0000-0000D45F0000}"/>
    <cellStyle name="Millares 42 2 3 4" xfId="7928" xr:uid="{00000000-0005-0000-0000-0000D55F0000}"/>
    <cellStyle name="Millares 42 2 3 4 2" xfId="20399" xr:uid="{00000000-0005-0000-0000-0000D65F0000}"/>
    <cellStyle name="Millares 42 2 3 5" xfId="9936" xr:uid="{00000000-0005-0000-0000-0000D75F0000}"/>
    <cellStyle name="Millares 42 2 3 5 2" xfId="22405" xr:uid="{00000000-0005-0000-0000-0000D85F0000}"/>
    <cellStyle name="Millares 42 2 3 6" xfId="14599" xr:uid="{00000000-0005-0000-0000-0000D95F0000}"/>
    <cellStyle name="Millares 42 2 4" xfId="2605" xr:uid="{00000000-0005-0000-0000-0000DA5F0000}"/>
    <cellStyle name="Millares 42 2 4 2" xfId="4526" xr:uid="{00000000-0005-0000-0000-0000DB5F0000}"/>
    <cellStyle name="Millares 42 2 4 2 2" xfId="16999" xr:uid="{00000000-0005-0000-0000-0000DC5F0000}"/>
    <cellStyle name="Millares 42 2 4 3" xfId="6481" xr:uid="{00000000-0005-0000-0000-0000DD5F0000}"/>
    <cellStyle name="Millares 42 2 4 3 2" xfId="18953" xr:uid="{00000000-0005-0000-0000-0000DE5F0000}"/>
    <cellStyle name="Millares 42 2 4 4" xfId="8407" xr:uid="{00000000-0005-0000-0000-0000DF5F0000}"/>
    <cellStyle name="Millares 42 2 4 4 2" xfId="20878" xr:uid="{00000000-0005-0000-0000-0000E05F0000}"/>
    <cellStyle name="Millares 42 2 4 5" xfId="10413" xr:uid="{00000000-0005-0000-0000-0000E15F0000}"/>
    <cellStyle name="Millares 42 2 4 5 2" xfId="22882" xr:uid="{00000000-0005-0000-0000-0000E25F0000}"/>
    <cellStyle name="Millares 42 2 4 6" xfId="15078" xr:uid="{00000000-0005-0000-0000-0000E35F0000}"/>
    <cellStyle name="Millares 42 2 5" xfId="1163" xr:uid="{00000000-0005-0000-0000-0000E45F0000}"/>
    <cellStyle name="Millares 42 2 5 2" xfId="13639" xr:uid="{00000000-0005-0000-0000-0000E55F0000}"/>
    <cellStyle name="Millares 42 2 6" xfId="3087" xr:uid="{00000000-0005-0000-0000-0000E65F0000}"/>
    <cellStyle name="Millares 42 2 6 2" xfId="15560" xr:uid="{00000000-0005-0000-0000-0000E75F0000}"/>
    <cellStyle name="Millares 42 2 7" xfId="5025" xr:uid="{00000000-0005-0000-0000-0000E85F0000}"/>
    <cellStyle name="Millares 42 2 7 2" xfId="17497" xr:uid="{00000000-0005-0000-0000-0000E95F0000}"/>
    <cellStyle name="Millares 42 2 8" xfId="6965" xr:uid="{00000000-0005-0000-0000-0000EA5F0000}"/>
    <cellStyle name="Millares 42 2 8 2" xfId="19436" xr:uid="{00000000-0005-0000-0000-0000EB5F0000}"/>
    <cellStyle name="Millares 42 2 9" xfId="8984" xr:uid="{00000000-0005-0000-0000-0000EC5F0000}"/>
    <cellStyle name="Millares 42 2 9 2" xfId="21453" xr:uid="{00000000-0005-0000-0000-0000ED5F0000}"/>
    <cellStyle name="Millares 42 20" xfId="31597" xr:uid="{00000000-0005-0000-0000-0000EE5F0000}"/>
    <cellStyle name="Millares 42 21" xfId="32768" xr:uid="{00000000-0005-0000-0000-0000EF5F0000}"/>
    <cellStyle name="Millares 42 3" xfId="1465" xr:uid="{00000000-0005-0000-0000-0000F05F0000}"/>
    <cellStyle name="Millares 42 3 2" xfId="3389" xr:uid="{00000000-0005-0000-0000-0000F15F0000}"/>
    <cellStyle name="Millares 42 3 2 2" xfId="15862" xr:uid="{00000000-0005-0000-0000-0000F25F0000}"/>
    <cellStyle name="Millares 42 3 3" xfId="5341" xr:uid="{00000000-0005-0000-0000-0000F35F0000}"/>
    <cellStyle name="Millares 42 3 3 2" xfId="17812" xr:uid="{00000000-0005-0000-0000-0000F45F0000}"/>
    <cellStyle name="Millares 42 3 4" xfId="7270" xr:uid="{00000000-0005-0000-0000-0000F55F0000}"/>
    <cellStyle name="Millares 42 3 4 2" xfId="19741" xr:uid="{00000000-0005-0000-0000-0000F65F0000}"/>
    <cellStyle name="Millares 42 3 5" xfId="9280" xr:uid="{00000000-0005-0000-0000-0000F75F0000}"/>
    <cellStyle name="Millares 42 3 5 2" xfId="21749" xr:uid="{00000000-0005-0000-0000-0000F85F0000}"/>
    <cellStyle name="Millares 42 3 6" xfId="13941" xr:uid="{00000000-0005-0000-0000-0000F95F0000}"/>
    <cellStyle name="Millares 42 3 7" xfId="29488" xr:uid="{00000000-0005-0000-0000-0000FA5F0000}"/>
    <cellStyle name="Millares 42 3 8" xfId="32207" xr:uid="{00000000-0005-0000-0000-0000FB5F0000}"/>
    <cellStyle name="Millares 42 3 9" xfId="33365" xr:uid="{00000000-0005-0000-0000-0000FC5F0000}"/>
    <cellStyle name="Millares 42 4" xfId="1945" xr:uid="{00000000-0005-0000-0000-0000FD5F0000}"/>
    <cellStyle name="Millares 42 4 2" xfId="3869" xr:uid="{00000000-0005-0000-0000-0000FE5F0000}"/>
    <cellStyle name="Millares 42 4 2 2" xfId="16342" xr:uid="{00000000-0005-0000-0000-0000FF5F0000}"/>
    <cellStyle name="Millares 42 4 3" xfId="5820" xr:uid="{00000000-0005-0000-0000-000000600000}"/>
    <cellStyle name="Millares 42 4 3 2" xfId="18292" xr:uid="{00000000-0005-0000-0000-000001600000}"/>
    <cellStyle name="Millares 42 4 4" xfId="7750" xr:uid="{00000000-0005-0000-0000-000002600000}"/>
    <cellStyle name="Millares 42 4 4 2" xfId="20221" xr:uid="{00000000-0005-0000-0000-000003600000}"/>
    <cellStyle name="Millares 42 4 5" xfId="9758" xr:uid="{00000000-0005-0000-0000-000004600000}"/>
    <cellStyle name="Millares 42 4 5 2" xfId="22227" xr:uid="{00000000-0005-0000-0000-000005600000}"/>
    <cellStyle name="Millares 42 4 6" xfId="14421" xr:uid="{00000000-0005-0000-0000-000006600000}"/>
    <cellStyle name="Millares 42 5" xfId="2427" xr:uid="{00000000-0005-0000-0000-000007600000}"/>
    <cellStyle name="Millares 42 5 2" xfId="4348" xr:uid="{00000000-0005-0000-0000-000008600000}"/>
    <cellStyle name="Millares 42 5 2 2" xfId="16821" xr:uid="{00000000-0005-0000-0000-000009600000}"/>
    <cellStyle name="Millares 42 5 3" xfId="6303" xr:uid="{00000000-0005-0000-0000-00000A600000}"/>
    <cellStyle name="Millares 42 5 3 2" xfId="18775" xr:uid="{00000000-0005-0000-0000-00000B600000}"/>
    <cellStyle name="Millares 42 5 4" xfId="8229" xr:uid="{00000000-0005-0000-0000-00000C600000}"/>
    <cellStyle name="Millares 42 5 4 2" xfId="20700" xr:uid="{00000000-0005-0000-0000-00000D600000}"/>
    <cellStyle name="Millares 42 5 5" xfId="10235" xr:uid="{00000000-0005-0000-0000-00000E600000}"/>
    <cellStyle name="Millares 42 5 5 2" xfId="22704" xr:uid="{00000000-0005-0000-0000-00000F600000}"/>
    <cellStyle name="Millares 42 5 6" xfId="14900" xr:uid="{00000000-0005-0000-0000-000010600000}"/>
    <cellStyle name="Millares 42 6" xfId="985" xr:uid="{00000000-0005-0000-0000-000011600000}"/>
    <cellStyle name="Millares 42 6 2" xfId="13461" xr:uid="{00000000-0005-0000-0000-000012600000}"/>
    <cellStyle name="Millares 42 7" xfId="2909" xr:uid="{00000000-0005-0000-0000-000013600000}"/>
    <cellStyle name="Millares 42 7 2" xfId="15382" xr:uid="{00000000-0005-0000-0000-000014600000}"/>
    <cellStyle name="Millares 42 8" xfId="4847" xr:uid="{00000000-0005-0000-0000-000015600000}"/>
    <cellStyle name="Millares 42 8 2" xfId="17319" xr:uid="{00000000-0005-0000-0000-000016600000}"/>
    <cellStyle name="Millares 42 9" xfId="6787" xr:uid="{00000000-0005-0000-0000-000017600000}"/>
    <cellStyle name="Millares 42 9 2" xfId="19258" xr:uid="{00000000-0005-0000-0000-000018600000}"/>
    <cellStyle name="Millares 43" xfId="261" xr:uid="{00000000-0005-0000-0000-000019600000}"/>
    <cellStyle name="Millares 43 10" xfId="8813" xr:uid="{00000000-0005-0000-0000-00001A600000}"/>
    <cellStyle name="Millares 43 10 2" xfId="21282" xr:uid="{00000000-0005-0000-0000-00001B600000}"/>
    <cellStyle name="Millares 43 11" xfId="10719" xr:uid="{00000000-0005-0000-0000-00001C600000}"/>
    <cellStyle name="Millares 43 11 2" xfId="23185" xr:uid="{00000000-0005-0000-0000-00001D600000}"/>
    <cellStyle name="Millares 43 12" xfId="11199" xr:uid="{00000000-0005-0000-0000-00001E600000}"/>
    <cellStyle name="Millares 43 12 2" xfId="23664" xr:uid="{00000000-0005-0000-0000-00001F600000}"/>
    <cellStyle name="Millares 43 13" xfId="12340" xr:uid="{00000000-0005-0000-0000-000020600000}"/>
    <cellStyle name="Millares 43 13 2" xfId="24174" xr:uid="{00000000-0005-0000-0000-000021600000}"/>
    <cellStyle name="Millares 43 14" xfId="12979" xr:uid="{00000000-0005-0000-0000-000022600000}"/>
    <cellStyle name="Millares 43 15" xfId="24882" xr:uid="{00000000-0005-0000-0000-000023600000}"/>
    <cellStyle name="Millares 43 16" xfId="25506" xr:uid="{00000000-0005-0000-0000-000024600000}"/>
    <cellStyle name="Millares 43 17" xfId="26972" xr:uid="{00000000-0005-0000-0000-000025600000}"/>
    <cellStyle name="Millares 43 18" xfId="27932" xr:uid="{00000000-0005-0000-0000-000026600000}"/>
    <cellStyle name="Millares 43 19" xfId="28649" xr:uid="{00000000-0005-0000-0000-000027600000}"/>
    <cellStyle name="Millares 43 2" xfId="446" xr:uid="{00000000-0005-0000-0000-000028600000}"/>
    <cellStyle name="Millares 43 2 10" xfId="10897" xr:uid="{00000000-0005-0000-0000-000029600000}"/>
    <cellStyle name="Millares 43 2 10 2" xfId="23363" xr:uid="{00000000-0005-0000-0000-00002A600000}"/>
    <cellStyle name="Millares 43 2 11" xfId="11377" xr:uid="{00000000-0005-0000-0000-00002B600000}"/>
    <cellStyle name="Millares 43 2 11 2" xfId="23842" xr:uid="{00000000-0005-0000-0000-00002C600000}"/>
    <cellStyle name="Millares 43 2 12" xfId="12518" xr:uid="{00000000-0005-0000-0000-00002D600000}"/>
    <cellStyle name="Millares 43 2 12 2" xfId="24352" xr:uid="{00000000-0005-0000-0000-00002E600000}"/>
    <cellStyle name="Millares 43 2 13" xfId="13157" xr:uid="{00000000-0005-0000-0000-00002F600000}"/>
    <cellStyle name="Millares 43 2 14" xfId="25060" xr:uid="{00000000-0005-0000-0000-000030600000}"/>
    <cellStyle name="Millares 43 2 15" xfId="25688" xr:uid="{00000000-0005-0000-0000-000031600000}"/>
    <cellStyle name="Millares 43 2 16" xfId="27151" xr:uid="{00000000-0005-0000-0000-000032600000}"/>
    <cellStyle name="Millares 43 2 17" xfId="28110" xr:uid="{00000000-0005-0000-0000-000033600000}"/>
    <cellStyle name="Millares 43 2 18" xfId="28830" xr:uid="{00000000-0005-0000-0000-000034600000}"/>
    <cellStyle name="Millares 43 2 19" xfId="31774" xr:uid="{00000000-0005-0000-0000-000035600000}"/>
    <cellStyle name="Millares 43 2 2" xfId="1642" xr:uid="{00000000-0005-0000-0000-000036600000}"/>
    <cellStyle name="Millares 43 2 2 2" xfId="3566" xr:uid="{00000000-0005-0000-0000-000037600000}"/>
    <cellStyle name="Millares 43 2 2 2 2" xfId="16039" xr:uid="{00000000-0005-0000-0000-000038600000}"/>
    <cellStyle name="Millares 43 2 2 3" xfId="5517" xr:uid="{00000000-0005-0000-0000-000039600000}"/>
    <cellStyle name="Millares 43 2 2 3 2" xfId="17989" xr:uid="{00000000-0005-0000-0000-00003A600000}"/>
    <cellStyle name="Millares 43 2 2 4" xfId="7447" xr:uid="{00000000-0005-0000-0000-00003B600000}"/>
    <cellStyle name="Millares 43 2 2 4 2" xfId="19918" xr:uid="{00000000-0005-0000-0000-00003C600000}"/>
    <cellStyle name="Millares 43 2 2 5" xfId="9457" xr:uid="{00000000-0005-0000-0000-00003D600000}"/>
    <cellStyle name="Millares 43 2 2 5 2" xfId="21926" xr:uid="{00000000-0005-0000-0000-00003E600000}"/>
    <cellStyle name="Millares 43 2 2 6" xfId="14118" xr:uid="{00000000-0005-0000-0000-00003F600000}"/>
    <cellStyle name="Millares 43 2 2 7" xfId="29665" xr:uid="{00000000-0005-0000-0000-000040600000}"/>
    <cellStyle name="Millares 43 2 2 8" xfId="32384" xr:uid="{00000000-0005-0000-0000-000041600000}"/>
    <cellStyle name="Millares 43 2 2 9" xfId="33542" xr:uid="{00000000-0005-0000-0000-000042600000}"/>
    <cellStyle name="Millares 43 2 20" xfId="32945" xr:uid="{00000000-0005-0000-0000-000043600000}"/>
    <cellStyle name="Millares 43 2 3" xfId="2122" xr:uid="{00000000-0005-0000-0000-000044600000}"/>
    <cellStyle name="Millares 43 2 3 2" xfId="4046" xr:uid="{00000000-0005-0000-0000-000045600000}"/>
    <cellStyle name="Millares 43 2 3 2 2" xfId="16519" xr:uid="{00000000-0005-0000-0000-000046600000}"/>
    <cellStyle name="Millares 43 2 3 3" xfId="5997" xr:uid="{00000000-0005-0000-0000-000047600000}"/>
    <cellStyle name="Millares 43 2 3 3 2" xfId="18469" xr:uid="{00000000-0005-0000-0000-000048600000}"/>
    <cellStyle name="Millares 43 2 3 4" xfId="7927" xr:uid="{00000000-0005-0000-0000-000049600000}"/>
    <cellStyle name="Millares 43 2 3 4 2" xfId="20398" xr:uid="{00000000-0005-0000-0000-00004A600000}"/>
    <cellStyle name="Millares 43 2 3 5" xfId="9935" xr:uid="{00000000-0005-0000-0000-00004B600000}"/>
    <cellStyle name="Millares 43 2 3 5 2" xfId="22404" xr:uid="{00000000-0005-0000-0000-00004C600000}"/>
    <cellStyle name="Millares 43 2 3 6" xfId="14598" xr:uid="{00000000-0005-0000-0000-00004D600000}"/>
    <cellStyle name="Millares 43 2 4" xfId="2604" xr:uid="{00000000-0005-0000-0000-00004E600000}"/>
    <cellStyle name="Millares 43 2 4 2" xfId="4525" xr:uid="{00000000-0005-0000-0000-00004F600000}"/>
    <cellStyle name="Millares 43 2 4 2 2" xfId="16998" xr:uid="{00000000-0005-0000-0000-000050600000}"/>
    <cellStyle name="Millares 43 2 4 3" xfId="6480" xr:uid="{00000000-0005-0000-0000-000051600000}"/>
    <cellStyle name="Millares 43 2 4 3 2" xfId="18952" xr:uid="{00000000-0005-0000-0000-000052600000}"/>
    <cellStyle name="Millares 43 2 4 4" xfId="8406" xr:uid="{00000000-0005-0000-0000-000053600000}"/>
    <cellStyle name="Millares 43 2 4 4 2" xfId="20877" xr:uid="{00000000-0005-0000-0000-000054600000}"/>
    <cellStyle name="Millares 43 2 4 5" xfId="10412" xr:uid="{00000000-0005-0000-0000-000055600000}"/>
    <cellStyle name="Millares 43 2 4 5 2" xfId="22881" xr:uid="{00000000-0005-0000-0000-000056600000}"/>
    <cellStyle name="Millares 43 2 4 6" xfId="15077" xr:uid="{00000000-0005-0000-0000-000057600000}"/>
    <cellStyle name="Millares 43 2 5" xfId="1162" xr:uid="{00000000-0005-0000-0000-000058600000}"/>
    <cellStyle name="Millares 43 2 5 2" xfId="13638" xr:uid="{00000000-0005-0000-0000-000059600000}"/>
    <cellStyle name="Millares 43 2 6" xfId="3086" xr:uid="{00000000-0005-0000-0000-00005A600000}"/>
    <cellStyle name="Millares 43 2 6 2" xfId="15559" xr:uid="{00000000-0005-0000-0000-00005B600000}"/>
    <cellStyle name="Millares 43 2 7" xfId="5024" xr:uid="{00000000-0005-0000-0000-00005C600000}"/>
    <cellStyle name="Millares 43 2 7 2" xfId="17496" xr:uid="{00000000-0005-0000-0000-00005D600000}"/>
    <cellStyle name="Millares 43 2 8" xfId="6964" xr:uid="{00000000-0005-0000-0000-00005E600000}"/>
    <cellStyle name="Millares 43 2 8 2" xfId="19435" xr:uid="{00000000-0005-0000-0000-00005F600000}"/>
    <cellStyle name="Millares 43 2 9" xfId="8983" xr:uid="{00000000-0005-0000-0000-000060600000}"/>
    <cellStyle name="Millares 43 2 9 2" xfId="21452" xr:uid="{00000000-0005-0000-0000-000061600000}"/>
    <cellStyle name="Millares 43 20" xfId="31596" xr:uid="{00000000-0005-0000-0000-000062600000}"/>
    <cellStyle name="Millares 43 21" xfId="32767" xr:uid="{00000000-0005-0000-0000-000063600000}"/>
    <cellStyle name="Millares 43 3" xfId="1464" xr:uid="{00000000-0005-0000-0000-000064600000}"/>
    <cellStyle name="Millares 43 3 2" xfId="3388" xr:uid="{00000000-0005-0000-0000-000065600000}"/>
    <cellStyle name="Millares 43 3 2 2" xfId="15861" xr:uid="{00000000-0005-0000-0000-000066600000}"/>
    <cellStyle name="Millares 43 3 3" xfId="5340" xr:uid="{00000000-0005-0000-0000-000067600000}"/>
    <cellStyle name="Millares 43 3 3 2" xfId="17811" xr:uid="{00000000-0005-0000-0000-000068600000}"/>
    <cellStyle name="Millares 43 3 4" xfId="7269" xr:uid="{00000000-0005-0000-0000-000069600000}"/>
    <cellStyle name="Millares 43 3 4 2" xfId="19740" xr:uid="{00000000-0005-0000-0000-00006A600000}"/>
    <cellStyle name="Millares 43 3 5" xfId="9279" xr:uid="{00000000-0005-0000-0000-00006B600000}"/>
    <cellStyle name="Millares 43 3 5 2" xfId="21748" xr:uid="{00000000-0005-0000-0000-00006C600000}"/>
    <cellStyle name="Millares 43 3 6" xfId="13940" xr:uid="{00000000-0005-0000-0000-00006D600000}"/>
    <cellStyle name="Millares 43 3 7" xfId="29487" xr:uid="{00000000-0005-0000-0000-00006E600000}"/>
    <cellStyle name="Millares 43 3 8" xfId="32206" xr:uid="{00000000-0005-0000-0000-00006F600000}"/>
    <cellStyle name="Millares 43 3 9" xfId="33364" xr:uid="{00000000-0005-0000-0000-000070600000}"/>
    <cellStyle name="Millares 43 4" xfId="1944" xr:uid="{00000000-0005-0000-0000-000071600000}"/>
    <cellStyle name="Millares 43 4 2" xfId="3868" xr:uid="{00000000-0005-0000-0000-000072600000}"/>
    <cellStyle name="Millares 43 4 2 2" xfId="16341" xr:uid="{00000000-0005-0000-0000-000073600000}"/>
    <cellStyle name="Millares 43 4 3" xfId="5819" xr:uid="{00000000-0005-0000-0000-000074600000}"/>
    <cellStyle name="Millares 43 4 3 2" xfId="18291" xr:uid="{00000000-0005-0000-0000-000075600000}"/>
    <cellStyle name="Millares 43 4 4" xfId="7749" xr:uid="{00000000-0005-0000-0000-000076600000}"/>
    <cellStyle name="Millares 43 4 4 2" xfId="20220" xr:uid="{00000000-0005-0000-0000-000077600000}"/>
    <cellStyle name="Millares 43 4 5" xfId="9757" xr:uid="{00000000-0005-0000-0000-000078600000}"/>
    <cellStyle name="Millares 43 4 5 2" xfId="22226" xr:uid="{00000000-0005-0000-0000-000079600000}"/>
    <cellStyle name="Millares 43 4 6" xfId="14420" xr:uid="{00000000-0005-0000-0000-00007A600000}"/>
    <cellStyle name="Millares 43 5" xfId="2426" xr:uid="{00000000-0005-0000-0000-00007B600000}"/>
    <cellStyle name="Millares 43 5 2" xfId="4347" xr:uid="{00000000-0005-0000-0000-00007C600000}"/>
    <cellStyle name="Millares 43 5 2 2" xfId="16820" xr:uid="{00000000-0005-0000-0000-00007D600000}"/>
    <cellStyle name="Millares 43 5 3" xfId="6302" xr:uid="{00000000-0005-0000-0000-00007E600000}"/>
    <cellStyle name="Millares 43 5 3 2" xfId="18774" xr:uid="{00000000-0005-0000-0000-00007F600000}"/>
    <cellStyle name="Millares 43 5 4" xfId="8228" xr:uid="{00000000-0005-0000-0000-000080600000}"/>
    <cellStyle name="Millares 43 5 4 2" xfId="20699" xr:uid="{00000000-0005-0000-0000-000081600000}"/>
    <cellStyle name="Millares 43 5 5" xfId="10234" xr:uid="{00000000-0005-0000-0000-000082600000}"/>
    <cellStyle name="Millares 43 5 5 2" xfId="22703" xr:uid="{00000000-0005-0000-0000-000083600000}"/>
    <cellStyle name="Millares 43 5 6" xfId="14899" xr:uid="{00000000-0005-0000-0000-000084600000}"/>
    <cellStyle name="Millares 43 6" xfId="984" xr:uid="{00000000-0005-0000-0000-000085600000}"/>
    <cellStyle name="Millares 43 6 2" xfId="13460" xr:uid="{00000000-0005-0000-0000-000086600000}"/>
    <cellStyle name="Millares 43 7" xfId="2908" xr:uid="{00000000-0005-0000-0000-000087600000}"/>
    <cellStyle name="Millares 43 7 2" xfId="15381" xr:uid="{00000000-0005-0000-0000-000088600000}"/>
    <cellStyle name="Millares 43 8" xfId="4846" xr:uid="{00000000-0005-0000-0000-000089600000}"/>
    <cellStyle name="Millares 43 8 2" xfId="17318" xr:uid="{00000000-0005-0000-0000-00008A600000}"/>
    <cellStyle name="Millares 43 9" xfId="6786" xr:uid="{00000000-0005-0000-0000-00008B600000}"/>
    <cellStyle name="Millares 43 9 2" xfId="19257" xr:uid="{00000000-0005-0000-0000-00008C600000}"/>
    <cellStyle name="Millares 44" xfId="256" xr:uid="{00000000-0005-0000-0000-00008D600000}"/>
    <cellStyle name="Millares 44 10" xfId="8808" xr:uid="{00000000-0005-0000-0000-00008E600000}"/>
    <cellStyle name="Millares 44 10 2" xfId="21277" xr:uid="{00000000-0005-0000-0000-00008F600000}"/>
    <cellStyle name="Millares 44 11" xfId="10714" xr:uid="{00000000-0005-0000-0000-000090600000}"/>
    <cellStyle name="Millares 44 11 2" xfId="23180" xr:uid="{00000000-0005-0000-0000-000091600000}"/>
    <cellStyle name="Millares 44 12" xfId="11194" xr:uid="{00000000-0005-0000-0000-000092600000}"/>
    <cellStyle name="Millares 44 12 2" xfId="23659" xr:uid="{00000000-0005-0000-0000-000093600000}"/>
    <cellStyle name="Millares 44 13" xfId="12335" xr:uid="{00000000-0005-0000-0000-000094600000}"/>
    <cellStyle name="Millares 44 13 2" xfId="24169" xr:uid="{00000000-0005-0000-0000-000095600000}"/>
    <cellStyle name="Millares 44 14" xfId="12974" xr:uid="{00000000-0005-0000-0000-000096600000}"/>
    <cellStyle name="Millares 44 15" xfId="24877" xr:uid="{00000000-0005-0000-0000-000097600000}"/>
    <cellStyle name="Millares 44 16" xfId="25501" xr:uid="{00000000-0005-0000-0000-000098600000}"/>
    <cellStyle name="Millares 44 17" xfId="26967" xr:uid="{00000000-0005-0000-0000-000099600000}"/>
    <cellStyle name="Millares 44 18" xfId="27927" xr:uid="{00000000-0005-0000-0000-00009A600000}"/>
    <cellStyle name="Millares 44 19" xfId="28644" xr:uid="{00000000-0005-0000-0000-00009B600000}"/>
    <cellStyle name="Millares 44 2" xfId="441" xr:uid="{00000000-0005-0000-0000-00009C600000}"/>
    <cellStyle name="Millares 44 2 10" xfId="10892" xr:uid="{00000000-0005-0000-0000-00009D600000}"/>
    <cellStyle name="Millares 44 2 10 2" xfId="23358" xr:uid="{00000000-0005-0000-0000-00009E600000}"/>
    <cellStyle name="Millares 44 2 11" xfId="11372" xr:uid="{00000000-0005-0000-0000-00009F600000}"/>
    <cellStyle name="Millares 44 2 11 2" xfId="23837" xr:uid="{00000000-0005-0000-0000-0000A0600000}"/>
    <cellStyle name="Millares 44 2 12" xfId="12513" xr:uid="{00000000-0005-0000-0000-0000A1600000}"/>
    <cellStyle name="Millares 44 2 12 2" xfId="24347" xr:uid="{00000000-0005-0000-0000-0000A2600000}"/>
    <cellStyle name="Millares 44 2 13" xfId="13152" xr:uid="{00000000-0005-0000-0000-0000A3600000}"/>
    <cellStyle name="Millares 44 2 14" xfId="25055" xr:uid="{00000000-0005-0000-0000-0000A4600000}"/>
    <cellStyle name="Millares 44 2 15" xfId="25683" xr:uid="{00000000-0005-0000-0000-0000A5600000}"/>
    <cellStyle name="Millares 44 2 16" xfId="27146" xr:uid="{00000000-0005-0000-0000-0000A6600000}"/>
    <cellStyle name="Millares 44 2 17" xfId="28105" xr:uid="{00000000-0005-0000-0000-0000A7600000}"/>
    <cellStyle name="Millares 44 2 18" xfId="28825" xr:uid="{00000000-0005-0000-0000-0000A8600000}"/>
    <cellStyle name="Millares 44 2 19" xfId="31769" xr:uid="{00000000-0005-0000-0000-0000A9600000}"/>
    <cellStyle name="Millares 44 2 2" xfId="1637" xr:uid="{00000000-0005-0000-0000-0000AA600000}"/>
    <cellStyle name="Millares 44 2 2 2" xfId="3561" xr:uid="{00000000-0005-0000-0000-0000AB600000}"/>
    <cellStyle name="Millares 44 2 2 2 2" xfId="16034" xr:uid="{00000000-0005-0000-0000-0000AC600000}"/>
    <cellStyle name="Millares 44 2 2 3" xfId="5512" xr:uid="{00000000-0005-0000-0000-0000AD600000}"/>
    <cellStyle name="Millares 44 2 2 3 2" xfId="17984" xr:uid="{00000000-0005-0000-0000-0000AE600000}"/>
    <cellStyle name="Millares 44 2 2 4" xfId="7442" xr:uid="{00000000-0005-0000-0000-0000AF600000}"/>
    <cellStyle name="Millares 44 2 2 4 2" xfId="19913" xr:uid="{00000000-0005-0000-0000-0000B0600000}"/>
    <cellStyle name="Millares 44 2 2 5" xfId="9452" xr:uid="{00000000-0005-0000-0000-0000B1600000}"/>
    <cellStyle name="Millares 44 2 2 5 2" xfId="21921" xr:uid="{00000000-0005-0000-0000-0000B2600000}"/>
    <cellStyle name="Millares 44 2 2 6" xfId="14113" xr:uid="{00000000-0005-0000-0000-0000B3600000}"/>
    <cellStyle name="Millares 44 2 2 7" xfId="29660" xr:uid="{00000000-0005-0000-0000-0000B4600000}"/>
    <cellStyle name="Millares 44 2 2 8" xfId="32379" xr:uid="{00000000-0005-0000-0000-0000B5600000}"/>
    <cellStyle name="Millares 44 2 2 9" xfId="33537" xr:uid="{00000000-0005-0000-0000-0000B6600000}"/>
    <cellStyle name="Millares 44 2 20" xfId="32940" xr:uid="{00000000-0005-0000-0000-0000B7600000}"/>
    <cellStyle name="Millares 44 2 3" xfId="2117" xr:uid="{00000000-0005-0000-0000-0000B8600000}"/>
    <cellStyle name="Millares 44 2 3 2" xfId="4041" xr:uid="{00000000-0005-0000-0000-0000B9600000}"/>
    <cellStyle name="Millares 44 2 3 2 2" xfId="16514" xr:uid="{00000000-0005-0000-0000-0000BA600000}"/>
    <cellStyle name="Millares 44 2 3 3" xfId="5992" xr:uid="{00000000-0005-0000-0000-0000BB600000}"/>
    <cellStyle name="Millares 44 2 3 3 2" xfId="18464" xr:uid="{00000000-0005-0000-0000-0000BC600000}"/>
    <cellStyle name="Millares 44 2 3 4" xfId="7922" xr:uid="{00000000-0005-0000-0000-0000BD600000}"/>
    <cellStyle name="Millares 44 2 3 4 2" xfId="20393" xr:uid="{00000000-0005-0000-0000-0000BE600000}"/>
    <cellStyle name="Millares 44 2 3 5" xfId="9930" xr:uid="{00000000-0005-0000-0000-0000BF600000}"/>
    <cellStyle name="Millares 44 2 3 5 2" xfId="22399" xr:uid="{00000000-0005-0000-0000-0000C0600000}"/>
    <cellStyle name="Millares 44 2 3 6" xfId="14593" xr:uid="{00000000-0005-0000-0000-0000C1600000}"/>
    <cellStyle name="Millares 44 2 4" xfId="2599" xr:uid="{00000000-0005-0000-0000-0000C2600000}"/>
    <cellStyle name="Millares 44 2 4 2" xfId="4520" xr:uid="{00000000-0005-0000-0000-0000C3600000}"/>
    <cellStyle name="Millares 44 2 4 2 2" xfId="16993" xr:uid="{00000000-0005-0000-0000-0000C4600000}"/>
    <cellStyle name="Millares 44 2 4 3" xfId="6475" xr:uid="{00000000-0005-0000-0000-0000C5600000}"/>
    <cellStyle name="Millares 44 2 4 3 2" xfId="18947" xr:uid="{00000000-0005-0000-0000-0000C6600000}"/>
    <cellStyle name="Millares 44 2 4 4" xfId="8401" xr:uid="{00000000-0005-0000-0000-0000C7600000}"/>
    <cellStyle name="Millares 44 2 4 4 2" xfId="20872" xr:uid="{00000000-0005-0000-0000-0000C8600000}"/>
    <cellStyle name="Millares 44 2 4 5" xfId="10407" xr:uid="{00000000-0005-0000-0000-0000C9600000}"/>
    <cellStyle name="Millares 44 2 4 5 2" xfId="22876" xr:uid="{00000000-0005-0000-0000-0000CA600000}"/>
    <cellStyle name="Millares 44 2 4 6" xfId="15072" xr:uid="{00000000-0005-0000-0000-0000CB600000}"/>
    <cellStyle name="Millares 44 2 5" xfId="1157" xr:uid="{00000000-0005-0000-0000-0000CC600000}"/>
    <cellStyle name="Millares 44 2 5 2" xfId="13633" xr:uid="{00000000-0005-0000-0000-0000CD600000}"/>
    <cellStyle name="Millares 44 2 6" xfId="3081" xr:uid="{00000000-0005-0000-0000-0000CE600000}"/>
    <cellStyle name="Millares 44 2 6 2" xfId="15554" xr:uid="{00000000-0005-0000-0000-0000CF600000}"/>
    <cellStyle name="Millares 44 2 7" xfId="5019" xr:uid="{00000000-0005-0000-0000-0000D0600000}"/>
    <cellStyle name="Millares 44 2 7 2" xfId="17491" xr:uid="{00000000-0005-0000-0000-0000D1600000}"/>
    <cellStyle name="Millares 44 2 8" xfId="6959" xr:uid="{00000000-0005-0000-0000-0000D2600000}"/>
    <cellStyle name="Millares 44 2 8 2" xfId="19430" xr:uid="{00000000-0005-0000-0000-0000D3600000}"/>
    <cellStyle name="Millares 44 2 9" xfId="8978" xr:uid="{00000000-0005-0000-0000-0000D4600000}"/>
    <cellStyle name="Millares 44 2 9 2" xfId="21447" xr:uid="{00000000-0005-0000-0000-0000D5600000}"/>
    <cellStyle name="Millares 44 20" xfId="31591" xr:uid="{00000000-0005-0000-0000-0000D6600000}"/>
    <cellStyle name="Millares 44 21" xfId="32762" xr:uid="{00000000-0005-0000-0000-0000D7600000}"/>
    <cellStyle name="Millares 44 3" xfId="1459" xr:uid="{00000000-0005-0000-0000-0000D8600000}"/>
    <cellStyle name="Millares 44 3 2" xfId="3383" xr:uid="{00000000-0005-0000-0000-0000D9600000}"/>
    <cellStyle name="Millares 44 3 2 2" xfId="15856" xr:uid="{00000000-0005-0000-0000-0000DA600000}"/>
    <cellStyle name="Millares 44 3 3" xfId="5335" xr:uid="{00000000-0005-0000-0000-0000DB600000}"/>
    <cellStyle name="Millares 44 3 3 2" xfId="17806" xr:uid="{00000000-0005-0000-0000-0000DC600000}"/>
    <cellStyle name="Millares 44 3 4" xfId="7264" xr:uid="{00000000-0005-0000-0000-0000DD600000}"/>
    <cellStyle name="Millares 44 3 4 2" xfId="19735" xr:uid="{00000000-0005-0000-0000-0000DE600000}"/>
    <cellStyle name="Millares 44 3 5" xfId="9274" xr:uid="{00000000-0005-0000-0000-0000DF600000}"/>
    <cellStyle name="Millares 44 3 5 2" xfId="21743" xr:uid="{00000000-0005-0000-0000-0000E0600000}"/>
    <cellStyle name="Millares 44 3 6" xfId="13935" xr:uid="{00000000-0005-0000-0000-0000E1600000}"/>
    <cellStyle name="Millares 44 3 7" xfId="29482" xr:uid="{00000000-0005-0000-0000-0000E2600000}"/>
    <cellStyle name="Millares 44 3 8" xfId="32201" xr:uid="{00000000-0005-0000-0000-0000E3600000}"/>
    <cellStyle name="Millares 44 3 9" xfId="33359" xr:uid="{00000000-0005-0000-0000-0000E4600000}"/>
    <cellStyle name="Millares 44 4" xfId="1939" xr:uid="{00000000-0005-0000-0000-0000E5600000}"/>
    <cellStyle name="Millares 44 4 2" xfId="3863" xr:uid="{00000000-0005-0000-0000-0000E6600000}"/>
    <cellStyle name="Millares 44 4 2 2" xfId="16336" xr:uid="{00000000-0005-0000-0000-0000E7600000}"/>
    <cellStyle name="Millares 44 4 3" xfId="5814" xr:uid="{00000000-0005-0000-0000-0000E8600000}"/>
    <cellStyle name="Millares 44 4 3 2" xfId="18286" xr:uid="{00000000-0005-0000-0000-0000E9600000}"/>
    <cellStyle name="Millares 44 4 4" xfId="7744" xr:uid="{00000000-0005-0000-0000-0000EA600000}"/>
    <cellStyle name="Millares 44 4 4 2" xfId="20215" xr:uid="{00000000-0005-0000-0000-0000EB600000}"/>
    <cellStyle name="Millares 44 4 5" xfId="9752" xr:uid="{00000000-0005-0000-0000-0000EC600000}"/>
    <cellStyle name="Millares 44 4 5 2" xfId="22221" xr:uid="{00000000-0005-0000-0000-0000ED600000}"/>
    <cellStyle name="Millares 44 4 6" xfId="14415" xr:uid="{00000000-0005-0000-0000-0000EE600000}"/>
    <cellStyle name="Millares 44 5" xfId="2421" xr:uid="{00000000-0005-0000-0000-0000EF600000}"/>
    <cellStyle name="Millares 44 5 2" xfId="4342" xr:uid="{00000000-0005-0000-0000-0000F0600000}"/>
    <cellStyle name="Millares 44 5 2 2" xfId="16815" xr:uid="{00000000-0005-0000-0000-0000F1600000}"/>
    <cellStyle name="Millares 44 5 3" xfId="6297" xr:uid="{00000000-0005-0000-0000-0000F2600000}"/>
    <cellStyle name="Millares 44 5 3 2" xfId="18769" xr:uid="{00000000-0005-0000-0000-0000F3600000}"/>
    <cellStyle name="Millares 44 5 4" xfId="8223" xr:uid="{00000000-0005-0000-0000-0000F4600000}"/>
    <cellStyle name="Millares 44 5 4 2" xfId="20694" xr:uid="{00000000-0005-0000-0000-0000F5600000}"/>
    <cellStyle name="Millares 44 5 5" xfId="10229" xr:uid="{00000000-0005-0000-0000-0000F6600000}"/>
    <cellStyle name="Millares 44 5 5 2" xfId="22698" xr:uid="{00000000-0005-0000-0000-0000F7600000}"/>
    <cellStyle name="Millares 44 5 6" xfId="14894" xr:uid="{00000000-0005-0000-0000-0000F8600000}"/>
    <cellStyle name="Millares 44 6" xfId="979" xr:uid="{00000000-0005-0000-0000-0000F9600000}"/>
    <cellStyle name="Millares 44 6 2" xfId="13455" xr:uid="{00000000-0005-0000-0000-0000FA600000}"/>
    <cellStyle name="Millares 44 7" xfId="2903" xr:uid="{00000000-0005-0000-0000-0000FB600000}"/>
    <cellStyle name="Millares 44 7 2" xfId="15376" xr:uid="{00000000-0005-0000-0000-0000FC600000}"/>
    <cellStyle name="Millares 44 8" xfId="4841" xr:uid="{00000000-0005-0000-0000-0000FD600000}"/>
    <cellStyle name="Millares 44 8 2" xfId="17313" xr:uid="{00000000-0005-0000-0000-0000FE600000}"/>
    <cellStyle name="Millares 44 9" xfId="6781" xr:uid="{00000000-0005-0000-0000-0000FF600000}"/>
    <cellStyle name="Millares 44 9 2" xfId="19252" xr:uid="{00000000-0005-0000-0000-000000610000}"/>
    <cellStyle name="Millares 45" xfId="268" xr:uid="{00000000-0005-0000-0000-000001610000}"/>
    <cellStyle name="Millares 46" xfId="269" xr:uid="{00000000-0005-0000-0000-000002610000}"/>
    <cellStyle name="Millares 47" xfId="263" xr:uid="{00000000-0005-0000-0000-000003610000}"/>
    <cellStyle name="Millares 48" xfId="270" xr:uid="{00000000-0005-0000-0000-000004610000}"/>
    <cellStyle name="Millares 48 10" xfId="10721" xr:uid="{00000000-0005-0000-0000-000005610000}"/>
    <cellStyle name="Millares 48 10 2" xfId="23187" xr:uid="{00000000-0005-0000-0000-000006610000}"/>
    <cellStyle name="Millares 48 11" xfId="11201" xr:uid="{00000000-0005-0000-0000-000007610000}"/>
    <cellStyle name="Millares 48 11 2" xfId="23666" xr:uid="{00000000-0005-0000-0000-000008610000}"/>
    <cellStyle name="Millares 48 12" xfId="12342" xr:uid="{00000000-0005-0000-0000-000009610000}"/>
    <cellStyle name="Millares 48 12 2" xfId="24176" xr:uid="{00000000-0005-0000-0000-00000A610000}"/>
    <cellStyle name="Millares 48 13" xfId="12981" xr:uid="{00000000-0005-0000-0000-00000B610000}"/>
    <cellStyle name="Millares 48 14" xfId="24884" xr:uid="{00000000-0005-0000-0000-00000C610000}"/>
    <cellStyle name="Millares 48 15" xfId="25512" xr:uid="{00000000-0005-0000-0000-00000D610000}"/>
    <cellStyle name="Millares 48 16" xfId="26975" xr:uid="{00000000-0005-0000-0000-00000E610000}"/>
    <cellStyle name="Millares 48 17" xfId="27934" xr:uid="{00000000-0005-0000-0000-00000F610000}"/>
    <cellStyle name="Millares 48 18" xfId="28654" xr:uid="{00000000-0005-0000-0000-000010610000}"/>
    <cellStyle name="Millares 48 19" xfId="31598" xr:uid="{00000000-0005-0000-0000-000011610000}"/>
    <cellStyle name="Millares 48 2" xfId="1466" xr:uid="{00000000-0005-0000-0000-000012610000}"/>
    <cellStyle name="Millares 48 2 2" xfId="3390" xr:uid="{00000000-0005-0000-0000-000013610000}"/>
    <cellStyle name="Millares 48 2 2 2" xfId="15863" xr:uid="{00000000-0005-0000-0000-000014610000}"/>
    <cellStyle name="Millares 48 2 3" xfId="5342" xr:uid="{00000000-0005-0000-0000-000015610000}"/>
    <cellStyle name="Millares 48 2 3 2" xfId="17813" xr:uid="{00000000-0005-0000-0000-000016610000}"/>
    <cellStyle name="Millares 48 2 4" xfId="7271" xr:uid="{00000000-0005-0000-0000-000017610000}"/>
    <cellStyle name="Millares 48 2 4 2" xfId="19742" xr:uid="{00000000-0005-0000-0000-000018610000}"/>
    <cellStyle name="Millares 48 2 5" xfId="9281" xr:uid="{00000000-0005-0000-0000-000019610000}"/>
    <cellStyle name="Millares 48 2 5 2" xfId="21750" xr:uid="{00000000-0005-0000-0000-00001A610000}"/>
    <cellStyle name="Millares 48 2 6" xfId="13942" xr:uid="{00000000-0005-0000-0000-00001B610000}"/>
    <cellStyle name="Millares 48 2 7" xfId="29489" xr:uid="{00000000-0005-0000-0000-00001C610000}"/>
    <cellStyle name="Millares 48 2 8" xfId="32208" xr:uid="{00000000-0005-0000-0000-00001D610000}"/>
    <cellStyle name="Millares 48 2 9" xfId="33366" xr:uid="{00000000-0005-0000-0000-00001E610000}"/>
    <cellStyle name="Millares 48 20" xfId="32769" xr:uid="{00000000-0005-0000-0000-00001F610000}"/>
    <cellStyle name="Millares 48 3" xfId="1946" xr:uid="{00000000-0005-0000-0000-000020610000}"/>
    <cellStyle name="Millares 48 3 2" xfId="3870" xr:uid="{00000000-0005-0000-0000-000021610000}"/>
    <cellStyle name="Millares 48 3 2 2" xfId="16343" xr:uid="{00000000-0005-0000-0000-000022610000}"/>
    <cellStyle name="Millares 48 3 3" xfId="5821" xr:uid="{00000000-0005-0000-0000-000023610000}"/>
    <cellStyle name="Millares 48 3 3 2" xfId="18293" xr:uid="{00000000-0005-0000-0000-000024610000}"/>
    <cellStyle name="Millares 48 3 4" xfId="7751" xr:uid="{00000000-0005-0000-0000-000025610000}"/>
    <cellStyle name="Millares 48 3 4 2" xfId="20222" xr:uid="{00000000-0005-0000-0000-000026610000}"/>
    <cellStyle name="Millares 48 3 5" xfId="9759" xr:uid="{00000000-0005-0000-0000-000027610000}"/>
    <cellStyle name="Millares 48 3 5 2" xfId="22228" xr:uid="{00000000-0005-0000-0000-000028610000}"/>
    <cellStyle name="Millares 48 3 6" xfId="14422" xr:uid="{00000000-0005-0000-0000-000029610000}"/>
    <cellStyle name="Millares 48 4" xfId="2428" xr:uid="{00000000-0005-0000-0000-00002A610000}"/>
    <cellStyle name="Millares 48 4 2" xfId="4349" xr:uid="{00000000-0005-0000-0000-00002B610000}"/>
    <cellStyle name="Millares 48 4 2 2" xfId="16822" xr:uid="{00000000-0005-0000-0000-00002C610000}"/>
    <cellStyle name="Millares 48 4 3" xfId="6304" xr:uid="{00000000-0005-0000-0000-00002D610000}"/>
    <cellStyle name="Millares 48 4 3 2" xfId="18776" xr:uid="{00000000-0005-0000-0000-00002E610000}"/>
    <cellStyle name="Millares 48 4 4" xfId="8230" xr:uid="{00000000-0005-0000-0000-00002F610000}"/>
    <cellStyle name="Millares 48 4 4 2" xfId="20701" xr:uid="{00000000-0005-0000-0000-000030610000}"/>
    <cellStyle name="Millares 48 4 5" xfId="10236" xr:uid="{00000000-0005-0000-0000-000031610000}"/>
    <cellStyle name="Millares 48 4 5 2" xfId="22705" xr:uid="{00000000-0005-0000-0000-000032610000}"/>
    <cellStyle name="Millares 48 4 6" xfId="14901" xr:uid="{00000000-0005-0000-0000-000033610000}"/>
    <cellStyle name="Millares 48 5" xfId="986" xr:uid="{00000000-0005-0000-0000-000034610000}"/>
    <cellStyle name="Millares 48 5 2" xfId="13462" xr:uid="{00000000-0005-0000-0000-000035610000}"/>
    <cellStyle name="Millares 48 6" xfId="2910" xr:uid="{00000000-0005-0000-0000-000036610000}"/>
    <cellStyle name="Millares 48 6 2" xfId="15383" xr:uid="{00000000-0005-0000-0000-000037610000}"/>
    <cellStyle name="Millares 48 7" xfId="4848" xr:uid="{00000000-0005-0000-0000-000038610000}"/>
    <cellStyle name="Millares 48 7 2" xfId="17320" xr:uid="{00000000-0005-0000-0000-000039610000}"/>
    <cellStyle name="Millares 48 8" xfId="6788" xr:uid="{00000000-0005-0000-0000-00003A610000}"/>
    <cellStyle name="Millares 48 8 2" xfId="19259" xr:uid="{00000000-0005-0000-0000-00003B610000}"/>
    <cellStyle name="Millares 48 9" xfId="8815" xr:uid="{00000000-0005-0000-0000-00003C610000}"/>
    <cellStyle name="Millares 48 9 2" xfId="21284" xr:uid="{00000000-0005-0000-0000-00003D610000}"/>
    <cellStyle name="Millares 49" xfId="482" xr:uid="{00000000-0005-0000-0000-00003E610000}"/>
    <cellStyle name="Millares 49 10" xfId="10899" xr:uid="{00000000-0005-0000-0000-00003F610000}"/>
    <cellStyle name="Millares 49 10 2" xfId="23365" xr:uid="{00000000-0005-0000-0000-000040610000}"/>
    <cellStyle name="Millares 49 11" xfId="11379" xr:uid="{00000000-0005-0000-0000-000041610000}"/>
    <cellStyle name="Millares 49 11 2" xfId="23844" xr:uid="{00000000-0005-0000-0000-000042610000}"/>
    <cellStyle name="Millares 49 12" xfId="12522" xr:uid="{00000000-0005-0000-0000-000043610000}"/>
    <cellStyle name="Millares 49 12 2" xfId="24356" xr:uid="{00000000-0005-0000-0000-000044610000}"/>
    <cellStyle name="Millares 49 13" xfId="13160" xr:uid="{00000000-0005-0000-0000-000045610000}"/>
    <cellStyle name="Millares 49 14" xfId="25062" xr:uid="{00000000-0005-0000-0000-000046610000}"/>
    <cellStyle name="Millares 49 15" xfId="25706" xr:uid="{00000000-0005-0000-0000-000047610000}"/>
    <cellStyle name="Millares 49 16" xfId="27159" xr:uid="{00000000-0005-0000-0000-000048610000}"/>
    <cellStyle name="Millares 49 17" xfId="28115" xr:uid="{00000000-0005-0000-0000-000049610000}"/>
    <cellStyle name="Millares 49 18" xfId="28836" xr:uid="{00000000-0005-0000-0000-00004A610000}"/>
    <cellStyle name="Millares 49 19" xfId="31777" xr:uid="{00000000-0005-0000-0000-00004B610000}"/>
    <cellStyle name="Millares 49 2" xfId="1644" xr:uid="{00000000-0005-0000-0000-00004C610000}"/>
    <cellStyle name="Millares 49 2 2" xfId="3568" xr:uid="{00000000-0005-0000-0000-00004D610000}"/>
    <cellStyle name="Millares 49 2 2 2" xfId="16041" xr:uid="{00000000-0005-0000-0000-00004E610000}"/>
    <cellStyle name="Millares 49 2 3" xfId="5519" xr:uid="{00000000-0005-0000-0000-00004F610000}"/>
    <cellStyle name="Millares 49 2 3 2" xfId="17991" xr:uid="{00000000-0005-0000-0000-000050610000}"/>
    <cellStyle name="Millares 49 2 4" xfId="7449" xr:uid="{00000000-0005-0000-0000-000051610000}"/>
    <cellStyle name="Millares 49 2 4 2" xfId="19920" xr:uid="{00000000-0005-0000-0000-000052610000}"/>
    <cellStyle name="Millares 49 2 5" xfId="9459" xr:uid="{00000000-0005-0000-0000-000053610000}"/>
    <cellStyle name="Millares 49 2 5 2" xfId="21928" xr:uid="{00000000-0005-0000-0000-000054610000}"/>
    <cellStyle name="Millares 49 2 6" xfId="14120" xr:uid="{00000000-0005-0000-0000-000055610000}"/>
    <cellStyle name="Millares 49 2 7" xfId="29696" xr:uid="{00000000-0005-0000-0000-000056610000}"/>
    <cellStyle name="Millares 49 2 8" xfId="32387" xr:uid="{00000000-0005-0000-0000-000057610000}"/>
    <cellStyle name="Millares 49 2 9" xfId="33545" xr:uid="{00000000-0005-0000-0000-000058610000}"/>
    <cellStyle name="Millares 49 20" xfId="32947" xr:uid="{00000000-0005-0000-0000-000059610000}"/>
    <cellStyle name="Millares 49 3" xfId="2124" xr:uid="{00000000-0005-0000-0000-00005A610000}"/>
    <cellStyle name="Millares 49 3 2" xfId="4048" xr:uid="{00000000-0005-0000-0000-00005B610000}"/>
    <cellStyle name="Millares 49 3 2 2" xfId="16521" xr:uid="{00000000-0005-0000-0000-00005C610000}"/>
    <cellStyle name="Millares 49 3 3" xfId="5999" xr:uid="{00000000-0005-0000-0000-00005D610000}"/>
    <cellStyle name="Millares 49 3 3 2" xfId="18471" xr:uid="{00000000-0005-0000-0000-00005E610000}"/>
    <cellStyle name="Millares 49 3 4" xfId="7929" xr:uid="{00000000-0005-0000-0000-00005F610000}"/>
    <cellStyle name="Millares 49 3 4 2" xfId="20400" xr:uid="{00000000-0005-0000-0000-000060610000}"/>
    <cellStyle name="Millares 49 3 5" xfId="9937" xr:uid="{00000000-0005-0000-0000-000061610000}"/>
    <cellStyle name="Millares 49 3 5 2" xfId="22406" xr:uid="{00000000-0005-0000-0000-000062610000}"/>
    <cellStyle name="Millares 49 3 6" xfId="14600" xr:uid="{00000000-0005-0000-0000-000063610000}"/>
    <cellStyle name="Millares 49 4" xfId="2607" xr:uid="{00000000-0005-0000-0000-000064610000}"/>
    <cellStyle name="Millares 49 4 2" xfId="4528" xr:uid="{00000000-0005-0000-0000-000065610000}"/>
    <cellStyle name="Millares 49 4 2 2" xfId="17001" xr:uid="{00000000-0005-0000-0000-000066610000}"/>
    <cellStyle name="Millares 49 4 3" xfId="6483" xr:uid="{00000000-0005-0000-0000-000067610000}"/>
    <cellStyle name="Millares 49 4 3 2" xfId="18955" xr:uid="{00000000-0005-0000-0000-000068610000}"/>
    <cellStyle name="Millares 49 4 4" xfId="8409" xr:uid="{00000000-0005-0000-0000-000069610000}"/>
    <cellStyle name="Millares 49 4 4 2" xfId="20880" xr:uid="{00000000-0005-0000-0000-00006A610000}"/>
    <cellStyle name="Millares 49 4 5" xfId="10415" xr:uid="{00000000-0005-0000-0000-00006B610000}"/>
    <cellStyle name="Millares 49 4 5 2" xfId="22884" xr:uid="{00000000-0005-0000-0000-00006C610000}"/>
    <cellStyle name="Millares 49 4 6" xfId="15080" xr:uid="{00000000-0005-0000-0000-00006D610000}"/>
    <cellStyle name="Millares 49 5" xfId="1165" xr:uid="{00000000-0005-0000-0000-00006E610000}"/>
    <cellStyle name="Millares 49 5 2" xfId="13641" xr:uid="{00000000-0005-0000-0000-00006F610000}"/>
    <cellStyle name="Millares 49 6" xfId="3089" xr:uid="{00000000-0005-0000-0000-000070610000}"/>
    <cellStyle name="Millares 49 6 2" xfId="15562" xr:uid="{00000000-0005-0000-0000-000071610000}"/>
    <cellStyle name="Millares 49 7" xfId="5027" xr:uid="{00000000-0005-0000-0000-000072610000}"/>
    <cellStyle name="Millares 49 7 2" xfId="17498" xr:uid="{00000000-0005-0000-0000-000073610000}"/>
    <cellStyle name="Millares 49 8" xfId="6967" xr:uid="{00000000-0005-0000-0000-000074610000}"/>
    <cellStyle name="Millares 49 8 2" xfId="19438" xr:uid="{00000000-0005-0000-0000-000075610000}"/>
    <cellStyle name="Millares 49 9" xfId="8985" xr:uid="{00000000-0005-0000-0000-000076610000}"/>
    <cellStyle name="Millares 49 9 2" xfId="21454" xr:uid="{00000000-0005-0000-0000-000077610000}"/>
    <cellStyle name="Millares 5" xfId="34" xr:uid="{00000000-0005-0000-0000-000078610000}"/>
    <cellStyle name="Millares 5 10" xfId="1306" xr:uid="{00000000-0005-0000-0000-000079610000}"/>
    <cellStyle name="Millares 5 10 2" xfId="3230" xr:uid="{00000000-0005-0000-0000-00007A610000}"/>
    <cellStyle name="Millares 5 10 2 2" xfId="15703" xr:uid="{00000000-0005-0000-0000-00007B610000}"/>
    <cellStyle name="Millares 5 10 3" xfId="5182" xr:uid="{00000000-0005-0000-0000-00007C610000}"/>
    <cellStyle name="Millares 5 10 3 2" xfId="17653" xr:uid="{00000000-0005-0000-0000-00007D610000}"/>
    <cellStyle name="Millares 5 10 4" xfId="7111" xr:uid="{00000000-0005-0000-0000-00007E610000}"/>
    <cellStyle name="Millares 5 10 4 2" xfId="19582" xr:uid="{00000000-0005-0000-0000-00007F610000}"/>
    <cellStyle name="Millares 5 10 5" xfId="9121" xr:uid="{00000000-0005-0000-0000-000080610000}"/>
    <cellStyle name="Millares 5 10 5 2" xfId="21590" xr:uid="{00000000-0005-0000-0000-000081610000}"/>
    <cellStyle name="Millares 5 10 6" xfId="11560" xr:uid="{00000000-0005-0000-0000-000082610000}"/>
    <cellStyle name="Millares 5 10 7" xfId="13782" xr:uid="{00000000-0005-0000-0000-000083610000}"/>
    <cellStyle name="Millares 5 11" xfId="1786" xr:uid="{00000000-0005-0000-0000-000084610000}"/>
    <cellStyle name="Millares 5 11 10" xfId="27510" xr:uid="{00000000-0005-0000-0000-000085610000}"/>
    <cellStyle name="Millares 5 11 11" xfId="28345" xr:uid="{00000000-0005-0000-0000-000086610000}"/>
    <cellStyle name="Millares 5 11 12" xfId="29230" xr:uid="{00000000-0005-0000-0000-000087610000}"/>
    <cellStyle name="Millares 5 11 13" xfId="31952" xr:uid="{00000000-0005-0000-0000-000088610000}"/>
    <cellStyle name="Millares 5 11 14" xfId="33110" xr:uid="{00000000-0005-0000-0000-000089610000}"/>
    <cellStyle name="Millares 5 11 2" xfId="3710" xr:uid="{00000000-0005-0000-0000-00008A610000}"/>
    <cellStyle name="Millares 5 11 2 2" xfId="16183" xr:uid="{00000000-0005-0000-0000-00008B610000}"/>
    <cellStyle name="Millares 5 11 3" xfId="5661" xr:uid="{00000000-0005-0000-0000-00008C610000}"/>
    <cellStyle name="Millares 5 11 3 2" xfId="18133" xr:uid="{00000000-0005-0000-0000-00008D610000}"/>
    <cellStyle name="Millares 5 11 4" xfId="7591" xr:uid="{00000000-0005-0000-0000-00008E610000}"/>
    <cellStyle name="Millares 5 11 4 2" xfId="20062" xr:uid="{00000000-0005-0000-0000-00008F610000}"/>
    <cellStyle name="Millares 5 11 5" xfId="9599" xr:uid="{00000000-0005-0000-0000-000090610000}"/>
    <cellStyle name="Millares 5 11 5 2" xfId="22068" xr:uid="{00000000-0005-0000-0000-000091610000}"/>
    <cellStyle name="Millares 5 11 6" xfId="12702" xr:uid="{00000000-0005-0000-0000-000092610000}"/>
    <cellStyle name="Millares 5 11 6 2" xfId="24535" xr:uid="{00000000-0005-0000-0000-000093610000}"/>
    <cellStyle name="Millares 5 11 7" xfId="14262" xr:uid="{00000000-0005-0000-0000-000094610000}"/>
    <cellStyle name="Millares 5 11 8" xfId="25226" xr:uid="{00000000-0005-0000-0000-000095610000}"/>
    <cellStyle name="Millares 5 11 9" xfId="26212" xr:uid="{00000000-0005-0000-0000-000096610000}"/>
    <cellStyle name="Millares 5 12" xfId="2268" xr:uid="{00000000-0005-0000-0000-000097610000}"/>
    <cellStyle name="Millares 5 12 2" xfId="4189" xr:uid="{00000000-0005-0000-0000-000098610000}"/>
    <cellStyle name="Millares 5 12 2 2" xfId="16662" xr:uid="{00000000-0005-0000-0000-000099610000}"/>
    <cellStyle name="Millares 5 12 3" xfId="6144" xr:uid="{00000000-0005-0000-0000-00009A610000}"/>
    <cellStyle name="Millares 5 12 3 2" xfId="18616" xr:uid="{00000000-0005-0000-0000-00009B610000}"/>
    <cellStyle name="Millares 5 12 4" xfId="8070" xr:uid="{00000000-0005-0000-0000-00009C610000}"/>
    <cellStyle name="Millares 5 12 4 2" xfId="20541" xr:uid="{00000000-0005-0000-0000-00009D610000}"/>
    <cellStyle name="Millares 5 12 5" xfId="10076" xr:uid="{00000000-0005-0000-0000-00009E610000}"/>
    <cellStyle name="Millares 5 12 5 2" xfId="22545" xr:uid="{00000000-0005-0000-0000-00009F610000}"/>
    <cellStyle name="Millares 5 12 6" xfId="14741" xr:uid="{00000000-0005-0000-0000-0000A0610000}"/>
    <cellStyle name="Millares 5 12 7" xfId="29329" xr:uid="{00000000-0005-0000-0000-0000A1610000}"/>
    <cellStyle name="Millares 5 12 8" xfId="32048" xr:uid="{00000000-0005-0000-0000-0000A2610000}"/>
    <cellStyle name="Millares 5 12 9" xfId="33206" xr:uid="{00000000-0005-0000-0000-0000A3610000}"/>
    <cellStyle name="Millares 5 13" xfId="826" xr:uid="{00000000-0005-0000-0000-0000A4610000}"/>
    <cellStyle name="Millares 5 13 2" xfId="13302" xr:uid="{00000000-0005-0000-0000-0000A5610000}"/>
    <cellStyle name="Millares 5 14" xfId="2750" xr:uid="{00000000-0005-0000-0000-0000A6610000}"/>
    <cellStyle name="Millares 5 14 2" xfId="15223" xr:uid="{00000000-0005-0000-0000-0000A7610000}"/>
    <cellStyle name="Millares 5 15" xfId="4679" xr:uid="{00000000-0005-0000-0000-0000A8610000}"/>
    <cellStyle name="Millares 5 15 2" xfId="17151" xr:uid="{00000000-0005-0000-0000-0000A9610000}"/>
    <cellStyle name="Millares 5 16" xfId="6627" xr:uid="{00000000-0005-0000-0000-0000AA610000}"/>
    <cellStyle name="Millares 5 16 2" xfId="19098" xr:uid="{00000000-0005-0000-0000-0000AB610000}"/>
    <cellStyle name="Millares 5 17" xfId="8596" xr:uid="{00000000-0005-0000-0000-0000AC610000}"/>
    <cellStyle name="Millares 5 17 2" xfId="21065" xr:uid="{00000000-0005-0000-0000-0000AD610000}"/>
    <cellStyle name="Millares 5 18" xfId="8572" xr:uid="{00000000-0005-0000-0000-0000AE610000}"/>
    <cellStyle name="Millares 5 18 2" xfId="21041" xr:uid="{00000000-0005-0000-0000-0000AF610000}"/>
    <cellStyle name="Millares 5 19" xfId="10561" xr:uid="{00000000-0005-0000-0000-0000B0610000}"/>
    <cellStyle name="Millares 5 19 2" xfId="23027" xr:uid="{00000000-0005-0000-0000-0000B1610000}"/>
    <cellStyle name="Millares 5 2" xfId="92" xr:uid="{00000000-0005-0000-0000-0000B2610000}"/>
    <cellStyle name="Millares 5 2 10" xfId="2777" xr:uid="{00000000-0005-0000-0000-0000B3610000}"/>
    <cellStyle name="Millares 5 2 10 2" xfId="15250" xr:uid="{00000000-0005-0000-0000-0000B4610000}"/>
    <cellStyle name="Millares 5 2 11" xfId="4710" xr:uid="{00000000-0005-0000-0000-0000B5610000}"/>
    <cellStyle name="Millares 5 2 11 2" xfId="17182" xr:uid="{00000000-0005-0000-0000-0000B6610000}"/>
    <cellStyle name="Millares 5 2 12" xfId="6655" xr:uid="{00000000-0005-0000-0000-0000B7610000}"/>
    <cellStyle name="Millares 5 2 12 2" xfId="19126" xr:uid="{00000000-0005-0000-0000-0000B8610000}"/>
    <cellStyle name="Millares 5 2 13" xfId="8639" xr:uid="{00000000-0005-0000-0000-0000B9610000}"/>
    <cellStyle name="Millares 5 2 13 2" xfId="21108" xr:uid="{00000000-0005-0000-0000-0000BA610000}"/>
    <cellStyle name="Millares 5 2 14" xfId="8690" xr:uid="{00000000-0005-0000-0000-0000BB610000}"/>
    <cellStyle name="Millares 5 2 14 2" xfId="21159" xr:uid="{00000000-0005-0000-0000-0000BC610000}"/>
    <cellStyle name="Millares 5 2 15" xfId="10588" xr:uid="{00000000-0005-0000-0000-0000BD610000}"/>
    <cellStyle name="Millares 5 2 15 2" xfId="23054" xr:uid="{00000000-0005-0000-0000-0000BE610000}"/>
    <cellStyle name="Millares 5 2 16" xfId="11068" xr:uid="{00000000-0005-0000-0000-0000BF610000}"/>
    <cellStyle name="Millares 5 2 16 2" xfId="23533" xr:uid="{00000000-0005-0000-0000-0000C0610000}"/>
    <cellStyle name="Millares 5 2 17" xfId="12209" xr:uid="{00000000-0005-0000-0000-0000C1610000}"/>
    <cellStyle name="Millares 5 2 17 2" xfId="24043" xr:uid="{00000000-0005-0000-0000-0000C2610000}"/>
    <cellStyle name="Millares 5 2 18" xfId="12848" xr:uid="{00000000-0005-0000-0000-0000C3610000}"/>
    <cellStyle name="Millares 5 2 19" xfId="24751" xr:uid="{00000000-0005-0000-0000-0000C4610000}"/>
    <cellStyle name="Millares 5 2 2" xfId="150" xr:uid="{00000000-0005-0000-0000-0000C5610000}"/>
    <cellStyle name="Millares 5 2 2 10" xfId="8737" xr:uid="{00000000-0005-0000-0000-0000C6610000}"/>
    <cellStyle name="Millares 5 2 2 10 2" xfId="21206" xr:uid="{00000000-0005-0000-0000-0000C7610000}"/>
    <cellStyle name="Millares 5 2 2 11" xfId="10640" xr:uid="{00000000-0005-0000-0000-0000C8610000}"/>
    <cellStyle name="Millares 5 2 2 11 2" xfId="23106" xr:uid="{00000000-0005-0000-0000-0000C9610000}"/>
    <cellStyle name="Millares 5 2 2 12" xfId="11120" xr:uid="{00000000-0005-0000-0000-0000CA610000}"/>
    <cellStyle name="Millares 5 2 2 12 2" xfId="23585" xr:uid="{00000000-0005-0000-0000-0000CB610000}"/>
    <cellStyle name="Millares 5 2 2 13" xfId="12261" xr:uid="{00000000-0005-0000-0000-0000CC610000}"/>
    <cellStyle name="Millares 5 2 2 13 2" xfId="24095" xr:uid="{00000000-0005-0000-0000-0000CD610000}"/>
    <cellStyle name="Millares 5 2 2 14" xfId="12900" xr:uid="{00000000-0005-0000-0000-0000CE610000}"/>
    <cellStyle name="Millares 5 2 2 15" xfId="24803" xr:uid="{00000000-0005-0000-0000-0000CF610000}"/>
    <cellStyle name="Millares 5 2 2 16" xfId="25416" xr:uid="{00000000-0005-0000-0000-0000D0610000}"/>
    <cellStyle name="Millares 5 2 2 17" xfId="26883" xr:uid="{00000000-0005-0000-0000-0000D1610000}"/>
    <cellStyle name="Millares 5 2 2 18" xfId="27852" xr:uid="{00000000-0005-0000-0000-0000D2610000}"/>
    <cellStyle name="Millares 5 2 2 19" xfId="28560" xr:uid="{00000000-0005-0000-0000-0000D3610000}"/>
    <cellStyle name="Millares 5 2 2 2" xfId="367" xr:uid="{00000000-0005-0000-0000-0000D4610000}"/>
    <cellStyle name="Millares 5 2 2 2 10" xfId="10818" xr:uid="{00000000-0005-0000-0000-0000D5610000}"/>
    <cellStyle name="Millares 5 2 2 2 10 2" xfId="23284" xr:uid="{00000000-0005-0000-0000-0000D6610000}"/>
    <cellStyle name="Millares 5 2 2 2 11" xfId="11298" xr:uid="{00000000-0005-0000-0000-0000D7610000}"/>
    <cellStyle name="Millares 5 2 2 2 11 2" xfId="23763" xr:uid="{00000000-0005-0000-0000-0000D8610000}"/>
    <cellStyle name="Millares 5 2 2 2 12" xfId="12439" xr:uid="{00000000-0005-0000-0000-0000D9610000}"/>
    <cellStyle name="Millares 5 2 2 2 12 2" xfId="24273" xr:uid="{00000000-0005-0000-0000-0000DA610000}"/>
    <cellStyle name="Millares 5 2 2 2 13" xfId="13078" xr:uid="{00000000-0005-0000-0000-0000DB610000}"/>
    <cellStyle name="Millares 5 2 2 2 14" xfId="24981" xr:uid="{00000000-0005-0000-0000-0000DC610000}"/>
    <cellStyle name="Millares 5 2 2 2 15" xfId="25609" xr:uid="{00000000-0005-0000-0000-0000DD610000}"/>
    <cellStyle name="Millares 5 2 2 2 16" xfId="27072" xr:uid="{00000000-0005-0000-0000-0000DE610000}"/>
    <cellStyle name="Millares 5 2 2 2 17" xfId="28031" xr:uid="{00000000-0005-0000-0000-0000DF610000}"/>
    <cellStyle name="Millares 5 2 2 2 18" xfId="28751" xr:uid="{00000000-0005-0000-0000-0000E0610000}"/>
    <cellStyle name="Millares 5 2 2 2 19" xfId="31695" xr:uid="{00000000-0005-0000-0000-0000E1610000}"/>
    <cellStyle name="Millares 5 2 2 2 2" xfId="1563" xr:uid="{00000000-0005-0000-0000-0000E2610000}"/>
    <cellStyle name="Millares 5 2 2 2 2 2" xfId="3487" xr:uid="{00000000-0005-0000-0000-0000E3610000}"/>
    <cellStyle name="Millares 5 2 2 2 2 2 2" xfId="15960" xr:uid="{00000000-0005-0000-0000-0000E4610000}"/>
    <cellStyle name="Millares 5 2 2 2 2 3" xfId="5438" xr:uid="{00000000-0005-0000-0000-0000E5610000}"/>
    <cellStyle name="Millares 5 2 2 2 2 3 2" xfId="17910" xr:uid="{00000000-0005-0000-0000-0000E6610000}"/>
    <cellStyle name="Millares 5 2 2 2 2 4" xfId="7368" xr:uid="{00000000-0005-0000-0000-0000E7610000}"/>
    <cellStyle name="Millares 5 2 2 2 2 4 2" xfId="19839" xr:uid="{00000000-0005-0000-0000-0000E8610000}"/>
    <cellStyle name="Millares 5 2 2 2 2 5" xfId="9378" xr:uid="{00000000-0005-0000-0000-0000E9610000}"/>
    <cellStyle name="Millares 5 2 2 2 2 5 2" xfId="21847" xr:uid="{00000000-0005-0000-0000-0000EA610000}"/>
    <cellStyle name="Millares 5 2 2 2 2 6" xfId="14039" xr:uid="{00000000-0005-0000-0000-0000EB610000}"/>
    <cellStyle name="Millares 5 2 2 2 2 7" xfId="29586" xr:uid="{00000000-0005-0000-0000-0000EC610000}"/>
    <cellStyle name="Millares 5 2 2 2 2 8" xfId="32305" xr:uid="{00000000-0005-0000-0000-0000ED610000}"/>
    <cellStyle name="Millares 5 2 2 2 2 9" xfId="33463" xr:uid="{00000000-0005-0000-0000-0000EE610000}"/>
    <cellStyle name="Millares 5 2 2 2 20" xfId="32866" xr:uid="{00000000-0005-0000-0000-0000EF610000}"/>
    <cellStyle name="Millares 5 2 2 2 3" xfId="2043" xr:uid="{00000000-0005-0000-0000-0000F0610000}"/>
    <cellStyle name="Millares 5 2 2 2 3 2" xfId="3967" xr:uid="{00000000-0005-0000-0000-0000F1610000}"/>
    <cellStyle name="Millares 5 2 2 2 3 2 2" xfId="16440" xr:uid="{00000000-0005-0000-0000-0000F2610000}"/>
    <cellStyle name="Millares 5 2 2 2 3 3" xfId="5918" xr:uid="{00000000-0005-0000-0000-0000F3610000}"/>
    <cellStyle name="Millares 5 2 2 2 3 3 2" xfId="18390" xr:uid="{00000000-0005-0000-0000-0000F4610000}"/>
    <cellStyle name="Millares 5 2 2 2 3 4" xfId="7848" xr:uid="{00000000-0005-0000-0000-0000F5610000}"/>
    <cellStyle name="Millares 5 2 2 2 3 4 2" xfId="20319" xr:uid="{00000000-0005-0000-0000-0000F6610000}"/>
    <cellStyle name="Millares 5 2 2 2 3 5" xfId="9856" xr:uid="{00000000-0005-0000-0000-0000F7610000}"/>
    <cellStyle name="Millares 5 2 2 2 3 5 2" xfId="22325" xr:uid="{00000000-0005-0000-0000-0000F8610000}"/>
    <cellStyle name="Millares 5 2 2 2 3 6" xfId="14519" xr:uid="{00000000-0005-0000-0000-0000F9610000}"/>
    <cellStyle name="Millares 5 2 2 2 4" xfId="2525" xr:uid="{00000000-0005-0000-0000-0000FA610000}"/>
    <cellStyle name="Millares 5 2 2 2 4 2" xfId="4446" xr:uid="{00000000-0005-0000-0000-0000FB610000}"/>
    <cellStyle name="Millares 5 2 2 2 4 2 2" xfId="16919" xr:uid="{00000000-0005-0000-0000-0000FC610000}"/>
    <cellStyle name="Millares 5 2 2 2 4 3" xfId="6401" xr:uid="{00000000-0005-0000-0000-0000FD610000}"/>
    <cellStyle name="Millares 5 2 2 2 4 3 2" xfId="18873" xr:uid="{00000000-0005-0000-0000-0000FE610000}"/>
    <cellStyle name="Millares 5 2 2 2 4 4" xfId="8327" xr:uid="{00000000-0005-0000-0000-0000FF610000}"/>
    <cellStyle name="Millares 5 2 2 2 4 4 2" xfId="20798" xr:uid="{00000000-0005-0000-0000-000000620000}"/>
    <cellStyle name="Millares 5 2 2 2 4 5" xfId="10333" xr:uid="{00000000-0005-0000-0000-000001620000}"/>
    <cellStyle name="Millares 5 2 2 2 4 5 2" xfId="22802" xr:uid="{00000000-0005-0000-0000-000002620000}"/>
    <cellStyle name="Millares 5 2 2 2 4 6" xfId="14998" xr:uid="{00000000-0005-0000-0000-000003620000}"/>
    <cellStyle name="Millares 5 2 2 2 5" xfId="1083" xr:uid="{00000000-0005-0000-0000-000004620000}"/>
    <cellStyle name="Millares 5 2 2 2 5 2" xfId="13559" xr:uid="{00000000-0005-0000-0000-000005620000}"/>
    <cellStyle name="Millares 5 2 2 2 6" xfId="3007" xr:uid="{00000000-0005-0000-0000-000006620000}"/>
    <cellStyle name="Millares 5 2 2 2 6 2" xfId="15480" xr:uid="{00000000-0005-0000-0000-000007620000}"/>
    <cellStyle name="Millares 5 2 2 2 7" xfId="4945" xr:uid="{00000000-0005-0000-0000-000008620000}"/>
    <cellStyle name="Millares 5 2 2 2 7 2" xfId="17417" xr:uid="{00000000-0005-0000-0000-000009620000}"/>
    <cellStyle name="Millares 5 2 2 2 8" xfId="6885" xr:uid="{00000000-0005-0000-0000-00000A620000}"/>
    <cellStyle name="Millares 5 2 2 2 8 2" xfId="19356" xr:uid="{00000000-0005-0000-0000-00000B620000}"/>
    <cellStyle name="Millares 5 2 2 2 9" xfId="8906" xr:uid="{00000000-0005-0000-0000-00000C620000}"/>
    <cellStyle name="Millares 5 2 2 2 9 2" xfId="21375" xr:uid="{00000000-0005-0000-0000-00000D620000}"/>
    <cellStyle name="Millares 5 2 2 20" xfId="31517" xr:uid="{00000000-0005-0000-0000-00000E620000}"/>
    <cellStyle name="Millares 5 2 2 21" xfId="32688" xr:uid="{00000000-0005-0000-0000-00000F620000}"/>
    <cellStyle name="Millares 5 2 2 3" xfId="1385" xr:uid="{00000000-0005-0000-0000-000010620000}"/>
    <cellStyle name="Millares 5 2 2 3 2" xfId="3309" xr:uid="{00000000-0005-0000-0000-000011620000}"/>
    <cellStyle name="Millares 5 2 2 3 2 2" xfId="15782" xr:uid="{00000000-0005-0000-0000-000012620000}"/>
    <cellStyle name="Millares 5 2 2 3 3" xfId="5261" xr:uid="{00000000-0005-0000-0000-000013620000}"/>
    <cellStyle name="Millares 5 2 2 3 3 2" xfId="17732" xr:uid="{00000000-0005-0000-0000-000014620000}"/>
    <cellStyle name="Millares 5 2 2 3 4" xfId="7190" xr:uid="{00000000-0005-0000-0000-000015620000}"/>
    <cellStyle name="Millares 5 2 2 3 4 2" xfId="19661" xr:uid="{00000000-0005-0000-0000-000016620000}"/>
    <cellStyle name="Millares 5 2 2 3 5" xfId="9200" xr:uid="{00000000-0005-0000-0000-000017620000}"/>
    <cellStyle name="Millares 5 2 2 3 5 2" xfId="21669" xr:uid="{00000000-0005-0000-0000-000018620000}"/>
    <cellStyle name="Millares 5 2 2 3 6" xfId="13861" xr:uid="{00000000-0005-0000-0000-000019620000}"/>
    <cellStyle name="Millares 5 2 2 3 7" xfId="29408" xr:uid="{00000000-0005-0000-0000-00001A620000}"/>
    <cellStyle name="Millares 5 2 2 3 8" xfId="32127" xr:uid="{00000000-0005-0000-0000-00001B620000}"/>
    <cellStyle name="Millares 5 2 2 3 9" xfId="33285" xr:uid="{00000000-0005-0000-0000-00001C620000}"/>
    <cellStyle name="Millares 5 2 2 4" xfId="1865" xr:uid="{00000000-0005-0000-0000-00001D620000}"/>
    <cellStyle name="Millares 5 2 2 4 2" xfId="3789" xr:uid="{00000000-0005-0000-0000-00001E620000}"/>
    <cellStyle name="Millares 5 2 2 4 2 2" xfId="16262" xr:uid="{00000000-0005-0000-0000-00001F620000}"/>
    <cellStyle name="Millares 5 2 2 4 3" xfId="5740" xr:uid="{00000000-0005-0000-0000-000020620000}"/>
    <cellStyle name="Millares 5 2 2 4 3 2" xfId="18212" xr:uid="{00000000-0005-0000-0000-000021620000}"/>
    <cellStyle name="Millares 5 2 2 4 4" xfId="7670" xr:uid="{00000000-0005-0000-0000-000022620000}"/>
    <cellStyle name="Millares 5 2 2 4 4 2" xfId="20141" xr:uid="{00000000-0005-0000-0000-000023620000}"/>
    <cellStyle name="Millares 5 2 2 4 5" xfId="9678" xr:uid="{00000000-0005-0000-0000-000024620000}"/>
    <cellStyle name="Millares 5 2 2 4 5 2" xfId="22147" xr:uid="{00000000-0005-0000-0000-000025620000}"/>
    <cellStyle name="Millares 5 2 2 4 6" xfId="14341" xr:uid="{00000000-0005-0000-0000-000026620000}"/>
    <cellStyle name="Millares 5 2 2 5" xfId="2347" xr:uid="{00000000-0005-0000-0000-000027620000}"/>
    <cellStyle name="Millares 5 2 2 5 2" xfId="4268" xr:uid="{00000000-0005-0000-0000-000028620000}"/>
    <cellStyle name="Millares 5 2 2 5 2 2" xfId="16741" xr:uid="{00000000-0005-0000-0000-000029620000}"/>
    <cellStyle name="Millares 5 2 2 5 3" xfId="6223" xr:uid="{00000000-0005-0000-0000-00002A620000}"/>
    <cellStyle name="Millares 5 2 2 5 3 2" xfId="18695" xr:uid="{00000000-0005-0000-0000-00002B620000}"/>
    <cellStyle name="Millares 5 2 2 5 4" xfId="8149" xr:uid="{00000000-0005-0000-0000-00002C620000}"/>
    <cellStyle name="Millares 5 2 2 5 4 2" xfId="20620" xr:uid="{00000000-0005-0000-0000-00002D620000}"/>
    <cellStyle name="Millares 5 2 2 5 5" xfId="10155" xr:uid="{00000000-0005-0000-0000-00002E620000}"/>
    <cellStyle name="Millares 5 2 2 5 5 2" xfId="22624" xr:uid="{00000000-0005-0000-0000-00002F620000}"/>
    <cellStyle name="Millares 5 2 2 5 6" xfId="14820" xr:uid="{00000000-0005-0000-0000-000030620000}"/>
    <cellStyle name="Millares 5 2 2 6" xfId="905" xr:uid="{00000000-0005-0000-0000-000031620000}"/>
    <cellStyle name="Millares 5 2 2 6 2" xfId="13381" xr:uid="{00000000-0005-0000-0000-000032620000}"/>
    <cellStyle name="Millares 5 2 2 7" xfId="2829" xr:uid="{00000000-0005-0000-0000-000033620000}"/>
    <cellStyle name="Millares 5 2 2 7 2" xfId="15302" xr:uid="{00000000-0005-0000-0000-000034620000}"/>
    <cellStyle name="Millares 5 2 2 8" xfId="4762" xr:uid="{00000000-0005-0000-0000-000035620000}"/>
    <cellStyle name="Millares 5 2 2 8 2" xfId="17234" xr:uid="{00000000-0005-0000-0000-000036620000}"/>
    <cellStyle name="Millares 5 2 2 9" xfId="6707" xr:uid="{00000000-0005-0000-0000-000037620000}"/>
    <cellStyle name="Millares 5 2 2 9 2" xfId="19178" xr:uid="{00000000-0005-0000-0000-000038620000}"/>
    <cellStyle name="Millares 5 2 20" xfId="25362" xr:uid="{00000000-0005-0000-0000-000039620000}"/>
    <cellStyle name="Millares 5 2 21" xfId="26830" xr:uid="{00000000-0005-0000-0000-00003A620000}"/>
    <cellStyle name="Millares 5 2 22" xfId="27800" xr:uid="{00000000-0005-0000-0000-00003B620000}"/>
    <cellStyle name="Millares 5 2 23" xfId="28506" xr:uid="{00000000-0005-0000-0000-00003C620000}"/>
    <cellStyle name="Millares 5 2 24" xfId="31465" xr:uid="{00000000-0005-0000-0000-00003D620000}"/>
    <cellStyle name="Millares 5 2 25" xfId="32636" xr:uid="{00000000-0005-0000-0000-00003E620000}"/>
    <cellStyle name="Millares 5 2 3" xfId="315" xr:uid="{00000000-0005-0000-0000-00003F620000}"/>
    <cellStyle name="Millares 5 2 3 10" xfId="10766" xr:uid="{00000000-0005-0000-0000-000040620000}"/>
    <cellStyle name="Millares 5 2 3 10 2" xfId="23232" xr:uid="{00000000-0005-0000-0000-000041620000}"/>
    <cellStyle name="Millares 5 2 3 11" xfId="11246" xr:uid="{00000000-0005-0000-0000-000042620000}"/>
    <cellStyle name="Millares 5 2 3 11 2" xfId="23711" xr:uid="{00000000-0005-0000-0000-000043620000}"/>
    <cellStyle name="Millares 5 2 3 12" xfId="12387" xr:uid="{00000000-0005-0000-0000-000044620000}"/>
    <cellStyle name="Millares 5 2 3 12 2" xfId="24221" xr:uid="{00000000-0005-0000-0000-000045620000}"/>
    <cellStyle name="Millares 5 2 3 13" xfId="13026" xr:uid="{00000000-0005-0000-0000-000046620000}"/>
    <cellStyle name="Millares 5 2 3 14" xfId="24929" xr:uid="{00000000-0005-0000-0000-000047620000}"/>
    <cellStyle name="Millares 5 2 3 15" xfId="25557" xr:uid="{00000000-0005-0000-0000-000048620000}"/>
    <cellStyle name="Millares 5 2 3 16" xfId="27020" xr:uid="{00000000-0005-0000-0000-000049620000}"/>
    <cellStyle name="Millares 5 2 3 17" xfId="27979" xr:uid="{00000000-0005-0000-0000-00004A620000}"/>
    <cellStyle name="Millares 5 2 3 18" xfId="28699" xr:uid="{00000000-0005-0000-0000-00004B620000}"/>
    <cellStyle name="Millares 5 2 3 19" xfId="31643" xr:uid="{00000000-0005-0000-0000-00004C620000}"/>
    <cellStyle name="Millares 5 2 3 2" xfId="1511" xr:uid="{00000000-0005-0000-0000-00004D620000}"/>
    <cellStyle name="Millares 5 2 3 2 2" xfId="3435" xr:uid="{00000000-0005-0000-0000-00004E620000}"/>
    <cellStyle name="Millares 5 2 3 2 2 2" xfId="15908" xr:uid="{00000000-0005-0000-0000-00004F620000}"/>
    <cellStyle name="Millares 5 2 3 2 3" xfId="5386" xr:uid="{00000000-0005-0000-0000-000050620000}"/>
    <cellStyle name="Millares 5 2 3 2 3 2" xfId="17858" xr:uid="{00000000-0005-0000-0000-000051620000}"/>
    <cellStyle name="Millares 5 2 3 2 4" xfId="7316" xr:uid="{00000000-0005-0000-0000-000052620000}"/>
    <cellStyle name="Millares 5 2 3 2 4 2" xfId="19787" xr:uid="{00000000-0005-0000-0000-000053620000}"/>
    <cellStyle name="Millares 5 2 3 2 5" xfId="9326" xr:uid="{00000000-0005-0000-0000-000054620000}"/>
    <cellStyle name="Millares 5 2 3 2 5 2" xfId="21795" xr:uid="{00000000-0005-0000-0000-000055620000}"/>
    <cellStyle name="Millares 5 2 3 2 6" xfId="13987" xr:uid="{00000000-0005-0000-0000-000056620000}"/>
    <cellStyle name="Millares 5 2 3 2 7" xfId="29534" xr:uid="{00000000-0005-0000-0000-000057620000}"/>
    <cellStyle name="Millares 5 2 3 2 8" xfId="32253" xr:uid="{00000000-0005-0000-0000-000058620000}"/>
    <cellStyle name="Millares 5 2 3 2 9" xfId="33411" xr:uid="{00000000-0005-0000-0000-000059620000}"/>
    <cellStyle name="Millares 5 2 3 20" xfId="32814" xr:uid="{00000000-0005-0000-0000-00005A620000}"/>
    <cellStyle name="Millares 5 2 3 3" xfId="1991" xr:uid="{00000000-0005-0000-0000-00005B620000}"/>
    <cellStyle name="Millares 5 2 3 3 2" xfId="3915" xr:uid="{00000000-0005-0000-0000-00005C620000}"/>
    <cellStyle name="Millares 5 2 3 3 2 2" xfId="16388" xr:uid="{00000000-0005-0000-0000-00005D620000}"/>
    <cellStyle name="Millares 5 2 3 3 3" xfId="5866" xr:uid="{00000000-0005-0000-0000-00005E620000}"/>
    <cellStyle name="Millares 5 2 3 3 3 2" xfId="18338" xr:uid="{00000000-0005-0000-0000-00005F620000}"/>
    <cellStyle name="Millares 5 2 3 3 4" xfId="7796" xr:uid="{00000000-0005-0000-0000-000060620000}"/>
    <cellStyle name="Millares 5 2 3 3 4 2" xfId="20267" xr:uid="{00000000-0005-0000-0000-000061620000}"/>
    <cellStyle name="Millares 5 2 3 3 5" xfId="9804" xr:uid="{00000000-0005-0000-0000-000062620000}"/>
    <cellStyle name="Millares 5 2 3 3 5 2" xfId="22273" xr:uid="{00000000-0005-0000-0000-000063620000}"/>
    <cellStyle name="Millares 5 2 3 3 6" xfId="14467" xr:uid="{00000000-0005-0000-0000-000064620000}"/>
    <cellStyle name="Millares 5 2 3 4" xfId="2473" xr:uid="{00000000-0005-0000-0000-000065620000}"/>
    <cellStyle name="Millares 5 2 3 4 2" xfId="4394" xr:uid="{00000000-0005-0000-0000-000066620000}"/>
    <cellStyle name="Millares 5 2 3 4 2 2" xfId="16867" xr:uid="{00000000-0005-0000-0000-000067620000}"/>
    <cellStyle name="Millares 5 2 3 4 3" xfId="6349" xr:uid="{00000000-0005-0000-0000-000068620000}"/>
    <cellStyle name="Millares 5 2 3 4 3 2" xfId="18821" xr:uid="{00000000-0005-0000-0000-000069620000}"/>
    <cellStyle name="Millares 5 2 3 4 4" xfId="8275" xr:uid="{00000000-0005-0000-0000-00006A620000}"/>
    <cellStyle name="Millares 5 2 3 4 4 2" xfId="20746" xr:uid="{00000000-0005-0000-0000-00006B620000}"/>
    <cellStyle name="Millares 5 2 3 4 5" xfId="10281" xr:uid="{00000000-0005-0000-0000-00006C620000}"/>
    <cellStyle name="Millares 5 2 3 4 5 2" xfId="22750" xr:uid="{00000000-0005-0000-0000-00006D620000}"/>
    <cellStyle name="Millares 5 2 3 4 6" xfId="14946" xr:uid="{00000000-0005-0000-0000-00006E620000}"/>
    <cellStyle name="Millares 5 2 3 5" xfId="1031" xr:uid="{00000000-0005-0000-0000-00006F620000}"/>
    <cellStyle name="Millares 5 2 3 5 2" xfId="13507" xr:uid="{00000000-0005-0000-0000-000070620000}"/>
    <cellStyle name="Millares 5 2 3 6" xfId="2955" xr:uid="{00000000-0005-0000-0000-000071620000}"/>
    <cellStyle name="Millares 5 2 3 6 2" xfId="15428" xr:uid="{00000000-0005-0000-0000-000072620000}"/>
    <cellStyle name="Millares 5 2 3 7" xfId="4893" xr:uid="{00000000-0005-0000-0000-000073620000}"/>
    <cellStyle name="Millares 5 2 3 7 2" xfId="17365" xr:uid="{00000000-0005-0000-0000-000074620000}"/>
    <cellStyle name="Millares 5 2 3 8" xfId="6833" xr:uid="{00000000-0005-0000-0000-000075620000}"/>
    <cellStyle name="Millares 5 2 3 8 2" xfId="19304" xr:uid="{00000000-0005-0000-0000-000076620000}"/>
    <cellStyle name="Millares 5 2 3 9" xfId="8858" xr:uid="{00000000-0005-0000-0000-000077620000}"/>
    <cellStyle name="Millares 5 2 3 9 2" xfId="21327" xr:uid="{00000000-0005-0000-0000-000078620000}"/>
    <cellStyle name="Millares 5 2 4" xfId="609" xr:uid="{00000000-0005-0000-0000-000079620000}"/>
    <cellStyle name="Millares 5 2 5" xfId="760" xr:uid="{00000000-0005-0000-0000-00007A620000}"/>
    <cellStyle name="Millares 5 2 5 10" xfId="10995" xr:uid="{00000000-0005-0000-0000-00007B620000}"/>
    <cellStyle name="Millares 5 2 5 10 2" xfId="23461" xr:uid="{00000000-0005-0000-0000-00007C620000}"/>
    <cellStyle name="Millares 5 2 5 11" xfId="11475" xr:uid="{00000000-0005-0000-0000-00007D620000}"/>
    <cellStyle name="Millares 5 2 5 11 2" xfId="23940" xr:uid="{00000000-0005-0000-0000-00007E620000}"/>
    <cellStyle name="Millares 5 2 5 12" xfId="12619" xr:uid="{00000000-0005-0000-0000-00007F620000}"/>
    <cellStyle name="Millares 5 2 5 12 2" xfId="24453" xr:uid="{00000000-0005-0000-0000-000080620000}"/>
    <cellStyle name="Millares 5 2 5 13" xfId="13257" xr:uid="{00000000-0005-0000-0000-000081620000}"/>
    <cellStyle name="Millares 5 2 5 14" xfId="25158" xr:uid="{00000000-0005-0000-0000-000082620000}"/>
    <cellStyle name="Millares 5 2 5 15" xfId="25876" xr:uid="{00000000-0005-0000-0000-000083620000}"/>
    <cellStyle name="Millares 5 2 5 16" xfId="27289" xr:uid="{00000000-0005-0000-0000-000084620000}"/>
    <cellStyle name="Millares 5 2 5 17" xfId="28230" xr:uid="{00000000-0005-0000-0000-000085620000}"/>
    <cellStyle name="Millares 5 2 5 18" xfId="28985" xr:uid="{00000000-0005-0000-0000-000086620000}"/>
    <cellStyle name="Millares 5 2 5 19" xfId="31873" xr:uid="{00000000-0005-0000-0000-000087620000}"/>
    <cellStyle name="Millares 5 2 5 2" xfId="1740" xr:uid="{00000000-0005-0000-0000-000088620000}"/>
    <cellStyle name="Millares 5 2 5 2 2" xfId="3664" xr:uid="{00000000-0005-0000-0000-000089620000}"/>
    <cellStyle name="Millares 5 2 5 2 2 2" xfId="16137" xr:uid="{00000000-0005-0000-0000-00008A620000}"/>
    <cellStyle name="Millares 5 2 5 2 3" xfId="5615" xr:uid="{00000000-0005-0000-0000-00008B620000}"/>
    <cellStyle name="Millares 5 2 5 2 3 2" xfId="18087" xr:uid="{00000000-0005-0000-0000-00008C620000}"/>
    <cellStyle name="Millares 5 2 5 2 4" xfId="7545" xr:uid="{00000000-0005-0000-0000-00008D620000}"/>
    <cellStyle name="Millares 5 2 5 2 4 2" xfId="20016" xr:uid="{00000000-0005-0000-0000-00008E620000}"/>
    <cellStyle name="Millares 5 2 5 2 5" xfId="9553" xr:uid="{00000000-0005-0000-0000-00008F620000}"/>
    <cellStyle name="Millares 5 2 5 2 5 2" xfId="22022" xr:uid="{00000000-0005-0000-0000-000090620000}"/>
    <cellStyle name="Millares 5 2 5 2 6" xfId="14216" xr:uid="{00000000-0005-0000-0000-000091620000}"/>
    <cellStyle name="Millares 5 2 5 2 7" xfId="29792" xr:uid="{00000000-0005-0000-0000-000092620000}"/>
    <cellStyle name="Millares 5 2 5 2 8" xfId="32483" xr:uid="{00000000-0005-0000-0000-000093620000}"/>
    <cellStyle name="Millares 5 2 5 2 9" xfId="33641" xr:uid="{00000000-0005-0000-0000-000094620000}"/>
    <cellStyle name="Millares 5 2 5 20" xfId="33043" xr:uid="{00000000-0005-0000-0000-000095620000}"/>
    <cellStyle name="Millares 5 2 5 3" xfId="2220" xr:uid="{00000000-0005-0000-0000-000096620000}"/>
    <cellStyle name="Millares 5 2 5 3 2" xfId="4144" xr:uid="{00000000-0005-0000-0000-000097620000}"/>
    <cellStyle name="Millares 5 2 5 3 2 2" xfId="16617" xr:uid="{00000000-0005-0000-0000-000098620000}"/>
    <cellStyle name="Millares 5 2 5 3 3" xfId="6095" xr:uid="{00000000-0005-0000-0000-000099620000}"/>
    <cellStyle name="Millares 5 2 5 3 3 2" xfId="18567" xr:uid="{00000000-0005-0000-0000-00009A620000}"/>
    <cellStyle name="Millares 5 2 5 3 4" xfId="8025" xr:uid="{00000000-0005-0000-0000-00009B620000}"/>
    <cellStyle name="Millares 5 2 5 3 4 2" xfId="20496" xr:uid="{00000000-0005-0000-0000-00009C620000}"/>
    <cellStyle name="Millares 5 2 5 3 5" xfId="10031" xr:uid="{00000000-0005-0000-0000-00009D620000}"/>
    <cellStyle name="Millares 5 2 5 3 5 2" xfId="22500" xr:uid="{00000000-0005-0000-0000-00009E620000}"/>
    <cellStyle name="Millares 5 2 5 3 6" xfId="14696" xr:uid="{00000000-0005-0000-0000-00009F620000}"/>
    <cellStyle name="Millares 5 2 5 4" xfId="2703" xr:uid="{00000000-0005-0000-0000-0000A0620000}"/>
    <cellStyle name="Millares 5 2 5 4 2" xfId="4624" xr:uid="{00000000-0005-0000-0000-0000A1620000}"/>
    <cellStyle name="Millares 5 2 5 4 2 2" xfId="17097" xr:uid="{00000000-0005-0000-0000-0000A2620000}"/>
    <cellStyle name="Millares 5 2 5 4 3" xfId="6579" xr:uid="{00000000-0005-0000-0000-0000A3620000}"/>
    <cellStyle name="Millares 5 2 5 4 3 2" xfId="19051" xr:uid="{00000000-0005-0000-0000-0000A4620000}"/>
    <cellStyle name="Millares 5 2 5 4 4" xfId="8505" xr:uid="{00000000-0005-0000-0000-0000A5620000}"/>
    <cellStyle name="Millares 5 2 5 4 4 2" xfId="20976" xr:uid="{00000000-0005-0000-0000-0000A6620000}"/>
    <cellStyle name="Millares 5 2 5 4 5" xfId="10510" xr:uid="{00000000-0005-0000-0000-0000A7620000}"/>
    <cellStyle name="Millares 5 2 5 4 5 2" xfId="22979" xr:uid="{00000000-0005-0000-0000-0000A8620000}"/>
    <cellStyle name="Millares 5 2 5 4 6" xfId="15176" xr:uid="{00000000-0005-0000-0000-0000A9620000}"/>
    <cellStyle name="Millares 5 2 5 5" xfId="1261" xr:uid="{00000000-0005-0000-0000-0000AA620000}"/>
    <cellStyle name="Millares 5 2 5 5 2" xfId="13737" xr:uid="{00000000-0005-0000-0000-0000AB620000}"/>
    <cellStyle name="Millares 5 2 5 6" xfId="3185" xr:uid="{00000000-0005-0000-0000-0000AC620000}"/>
    <cellStyle name="Millares 5 2 5 6 2" xfId="15658" xr:uid="{00000000-0005-0000-0000-0000AD620000}"/>
    <cellStyle name="Millares 5 2 5 7" xfId="5136" xr:uid="{00000000-0005-0000-0000-0000AE620000}"/>
    <cellStyle name="Millares 5 2 5 7 2" xfId="17607" xr:uid="{00000000-0005-0000-0000-0000AF620000}"/>
    <cellStyle name="Millares 5 2 5 8" xfId="7066" xr:uid="{00000000-0005-0000-0000-0000B0620000}"/>
    <cellStyle name="Millares 5 2 5 8 2" xfId="19537" xr:uid="{00000000-0005-0000-0000-0000B1620000}"/>
    <cellStyle name="Millares 5 2 5 9" xfId="9078" xr:uid="{00000000-0005-0000-0000-0000B2620000}"/>
    <cellStyle name="Millares 5 2 5 9 2" xfId="21547" xr:uid="{00000000-0005-0000-0000-0000B3620000}"/>
    <cellStyle name="Millares 5 2 6" xfId="1333" xr:uid="{00000000-0005-0000-0000-0000B4620000}"/>
    <cellStyle name="Millares 5 2 6 2" xfId="3257" xr:uid="{00000000-0005-0000-0000-0000B5620000}"/>
    <cellStyle name="Millares 5 2 6 2 2" xfId="15730" xr:uid="{00000000-0005-0000-0000-0000B6620000}"/>
    <cellStyle name="Millares 5 2 6 3" xfId="5209" xr:uid="{00000000-0005-0000-0000-0000B7620000}"/>
    <cellStyle name="Millares 5 2 6 3 2" xfId="17680" xr:uid="{00000000-0005-0000-0000-0000B8620000}"/>
    <cellStyle name="Millares 5 2 6 4" xfId="7138" xr:uid="{00000000-0005-0000-0000-0000B9620000}"/>
    <cellStyle name="Millares 5 2 6 4 2" xfId="19609" xr:uid="{00000000-0005-0000-0000-0000BA620000}"/>
    <cellStyle name="Millares 5 2 6 5" xfId="9148" xr:uid="{00000000-0005-0000-0000-0000BB620000}"/>
    <cellStyle name="Millares 5 2 6 5 2" xfId="21617" xr:uid="{00000000-0005-0000-0000-0000BC620000}"/>
    <cellStyle name="Millares 5 2 6 6" xfId="11613" xr:uid="{00000000-0005-0000-0000-0000BD620000}"/>
    <cellStyle name="Millares 5 2 6 7" xfId="13809" xr:uid="{00000000-0005-0000-0000-0000BE620000}"/>
    <cellStyle name="Millares 5 2 7" xfId="1813" xr:uid="{00000000-0005-0000-0000-0000BF620000}"/>
    <cellStyle name="Millares 5 2 7 10" xfId="27552" xr:uid="{00000000-0005-0000-0000-0000C0620000}"/>
    <cellStyle name="Millares 5 2 7 11" xfId="28387" xr:uid="{00000000-0005-0000-0000-0000C1620000}"/>
    <cellStyle name="Millares 5 2 7 12" xfId="29272" xr:uid="{00000000-0005-0000-0000-0000C2620000}"/>
    <cellStyle name="Millares 5 2 7 13" xfId="31994" xr:uid="{00000000-0005-0000-0000-0000C3620000}"/>
    <cellStyle name="Millares 5 2 7 14" xfId="33152" xr:uid="{00000000-0005-0000-0000-0000C4620000}"/>
    <cellStyle name="Millares 5 2 7 2" xfId="3737" xr:uid="{00000000-0005-0000-0000-0000C5620000}"/>
    <cellStyle name="Millares 5 2 7 2 2" xfId="16210" xr:uid="{00000000-0005-0000-0000-0000C6620000}"/>
    <cellStyle name="Millares 5 2 7 3" xfId="5688" xr:uid="{00000000-0005-0000-0000-0000C7620000}"/>
    <cellStyle name="Millares 5 2 7 3 2" xfId="18160" xr:uid="{00000000-0005-0000-0000-0000C8620000}"/>
    <cellStyle name="Millares 5 2 7 4" xfId="7618" xr:uid="{00000000-0005-0000-0000-0000C9620000}"/>
    <cellStyle name="Millares 5 2 7 4 2" xfId="20089" xr:uid="{00000000-0005-0000-0000-0000CA620000}"/>
    <cellStyle name="Millares 5 2 7 5" xfId="9626" xr:uid="{00000000-0005-0000-0000-0000CB620000}"/>
    <cellStyle name="Millares 5 2 7 5 2" xfId="22095" xr:uid="{00000000-0005-0000-0000-0000CC620000}"/>
    <cellStyle name="Millares 5 2 7 6" xfId="12744" xr:uid="{00000000-0005-0000-0000-0000CD620000}"/>
    <cellStyle name="Millares 5 2 7 6 2" xfId="24577" xr:uid="{00000000-0005-0000-0000-0000CE620000}"/>
    <cellStyle name="Millares 5 2 7 7" xfId="14289" xr:uid="{00000000-0005-0000-0000-0000CF620000}"/>
    <cellStyle name="Millares 5 2 7 8" xfId="25268" xr:uid="{00000000-0005-0000-0000-0000D0620000}"/>
    <cellStyle name="Millares 5 2 7 9" xfId="26254" xr:uid="{00000000-0005-0000-0000-0000D1620000}"/>
    <cellStyle name="Millares 5 2 8" xfId="2295" xr:uid="{00000000-0005-0000-0000-0000D2620000}"/>
    <cellStyle name="Millares 5 2 8 2" xfId="4216" xr:uid="{00000000-0005-0000-0000-0000D3620000}"/>
    <cellStyle name="Millares 5 2 8 2 2" xfId="16689" xr:uid="{00000000-0005-0000-0000-0000D4620000}"/>
    <cellStyle name="Millares 5 2 8 3" xfId="6171" xr:uid="{00000000-0005-0000-0000-0000D5620000}"/>
    <cellStyle name="Millares 5 2 8 3 2" xfId="18643" xr:uid="{00000000-0005-0000-0000-0000D6620000}"/>
    <cellStyle name="Millares 5 2 8 4" xfId="8097" xr:uid="{00000000-0005-0000-0000-0000D7620000}"/>
    <cellStyle name="Millares 5 2 8 4 2" xfId="20568" xr:uid="{00000000-0005-0000-0000-0000D8620000}"/>
    <cellStyle name="Millares 5 2 8 5" xfId="10103" xr:uid="{00000000-0005-0000-0000-0000D9620000}"/>
    <cellStyle name="Millares 5 2 8 5 2" xfId="22572" xr:uid="{00000000-0005-0000-0000-0000DA620000}"/>
    <cellStyle name="Millares 5 2 8 6" xfId="14768" xr:uid="{00000000-0005-0000-0000-0000DB620000}"/>
    <cellStyle name="Millares 5 2 8 7" xfId="29356" xr:uid="{00000000-0005-0000-0000-0000DC620000}"/>
    <cellStyle name="Millares 5 2 8 8" xfId="32075" xr:uid="{00000000-0005-0000-0000-0000DD620000}"/>
    <cellStyle name="Millares 5 2 8 9" xfId="33233" xr:uid="{00000000-0005-0000-0000-0000DE620000}"/>
    <cellStyle name="Millares 5 2 9" xfId="853" xr:uid="{00000000-0005-0000-0000-0000DF620000}"/>
    <cellStyle name="Millares 5 2 9 2" xfId="13329" xr:uid="{00000000-0005-0000-0000-0000E0620000}"/>
    <cellStyle name="Millares 5 20" xfId="11041" xr:uid="{00000000-0005-0000-0000-0000E1620000}"/>
    <cellStyle name="Millares 5 20 2" xfId="23506" xr:uid="{00000000-0005-0000-0000-0000E2620000}"/>
    <cellStyle name="Millares 5 21" xfId="12182" xr:uid="{00000000-0005-0000-0000-0000E3620000}"/>
    <cellStyle name="Millares 5 21 2" xfId="24016" xr:uid="{00000000-0005-0000-0000-0000E4620000}"/>
    <cellStyle name="Millares 5 22" xfId="12821" xr:uid="{00000000-0005-0000-0000-0000E5620000}"/>
    <cellStyle name="Millares 5 23" xfId="24724" xr:uid="{00000000-0005-0000-0000-0000E6620000}"/>
    <cellStyle name="Millares 5 24" xfId="25329" xr:uid="{00000000-0005-0000-0000-0000E7620000}"/>
    <cellStyle name="Millares 5 25" xfId="26791" xr:uid="{00000000-0005-0000-0000-0000E8620000}"/>
    <cellStyle name="Millares 5 26" xfId="27771" xr:uid="{00000000-0005-0000-0000-0000E9620000}"/>
    <cellStyle name="Millares 5 27" xfId="28473" xr:uid="{00000000-0005-0000-0000-0000EA620000}"/>
    <cellStyle name="Millares 5 28" xfId="31438" xr:uid="{00000000-0005-0000-0000-0000EB620000}"/>
    <cellStyle name="Millares 5 29" xfId="32609" xr:uid="{00000000-0005-0000-0000-0000EC620000}"/>
    <cellStyle name="Millares 5 3" xfId="122" xr:uid="{00000000-0005-0000-0000-0000ED620000}"/>
    <cellStyle name="Millares 5 3 10" xfId="8713" xr:uid="{00000000-0005-0000-0000-0000EE620000}"/>
    <cellStyle name="Millares 5 3 10 2" xfId="21182" xr:uid="{00000000-0005-0000-0000-0000EF620000}"/>
    <cellStyle name="Millares 5 3 11" xfId="10612" xr:uid="{00000000-0005-0000-0000-0000F0620000}"/>
    <cellStyle name="Millares 5 3 11 2" xfId="23078" xr:uid="{00000000-0005-0000-0000-0000F1620000}"/>
    <cellStyle name="Millares 5 3 12" xfId="11092" xr:uid="{00000000-0005-0000-0000-0000F2620000}"/>
    <cellStyle name="Millares 5 3 12 2" xfId="23557" xr:uid="{00000000-0005-0000-0000-0000F3620000}"/>
    <cellStyle name="Millares 5 3 13" xfId="12233" xr:uid="{00000000-0005-0000-0000-0000F4620000}"/>
    <cellStyle name="Millares 5 3 13 2" xfId="24067" xr:uid="{00000000-0005-0000-0000-0000F5620000}"/>
    <cellStyle name="Millares 5 3 14" xfId="12872" xr:uid="{00000000-0005-0000-0000-0000F6620000}"/>
    <cellStyle name="Millares 5 3 15" xfId="24775" xr:uid="{00000000-0005-0000-0000-0000F7620000}"/>
    <cellStyle name="Millares 5 3 16" xfId="25388" xr:uid="{00000000-0005-0000-0000-0000F8620000}"/>
    <cellStyle name="Millares 5 3 17" xfId="26855" xr:uid="{00000000-0005-0000-0000-0000F9620000}"/>
    <cellStyle name="Millares 5 3 18" xfId="27824" xr:uid="{00000000-0005-0000-0000-0000FA620000}"/>
    <cellStyle name="Millares 5 3 19" xfId="28532" xr:uid="{00000000-0005-0000-0000-0000FB620000}"/>
    <cellStyle name="Millares 5 3 2" xfId="339" xr:uid="{00000000-0005-0000-0000-0000FC620000}"/>
    <cellStyle name="Millares 5 3 2 10" xfId="10790" xr:uid="{00000000-0005-0000-0000-0000FD620000}"/>
    <cellStyle name="Millares 5 3 2 10 2" xfId="23256" xr:uid="{00000000-0005-0000-0000-0000FE620000}"/>
    <cellStyle name="Millares 5 3 2 11" xfId="11270" xr:uid="{00000000-0005-0000-0000-0000FF620000}"/>
    <cellStyle name="Millares 5 3 2 11 2" xfId="23735" xr:uid="{00000000-0005-0000-0000-000000630000}"/>
    <cellStyle name="Millares 5 3 2 12" xfId="12411" xr:uid="{00000000-0005-0000-0000-000001630000}"/>
    <cellStyle name="Millares 5 3 2 12 2" xfId="24245" xr:uid="{00000000-0005-0000-0000-000002630000}"/>
    <cellStyle name="Millares 5 3 2 13" xfId="13050" xr:uid="{00000000-0005-0000-0000-000003630000}"/>
    <cellStyle name="Millares 5 3 2 14" xfId="24953" xr:uid="{00000000-0005-0000-0000-000004630000}"/>
    <cellStyle name="Millares 5 3 2 15" xfId="25581" xr:uid="{00000000-0005-0000-0000-000005630000}"/>
    <cellStyle name="Millares 5 3 2 16" xfId="27044" xr:uid="{00000000-0005-0000-0000-000006630000}"/>
    <cellStyle name="Millares 5 3 2 17" xfId="28003" xr:uid="{00000000-0005-0000-0000-000007630000}"/>
    <cellStyle name="Millares 5 3 2 18" xfId="28723" xr:uid="{00000000-0005-0000-0000-000008630000}"/>
    <cellStyle name="Millares 5 3 2 19" xfId="31667" xr:uid="{00000000-0005-0000-0000-000009630000}"/>
    <cellStyle name="Millares 5 3 2 2" xfId="1535" xr:uid="{00000000-0005-0000-0000-00000A630000}"/>
    <cellStyle name="Millares 5 3 2 2 2" xfId="3459" xr:uid="{00000000-0005-0000-0000-00000B630000}"/>
    <cellStyle name="Millares 5 3 2 2 2 2" xfId="15932" xr:uid="{00000000-0005-0000-0000-00000C630000}"/>
    <cellStyle name="Millares 5 3 2 2 3" xfId="5410" xr:uid="{00000000-0005-0000-0000-00000D630000}"/>
    <cellStyle name="Millares 5 3 2 2 3 2" xfId="17882" xr:uid="{00000000-0005-0000-0000-00000E630000}"/>
    <cellStyle name="Millares 5 3 2 2 4" xfId="7340" xr:uid="{00000000-0005-0000-0000-00000F630000}"/>
    <cellStyle name="Millares 5 3 2 2 4 2" xfId="19811" xr:uid="{00000000-0005-0000-0000-000010630000}"/>
    <cellStyle name="Millares 5 3 2 2 5" xfId="9350" xr:uid="{00000000-0005-0000-0000-000011630000}"/>
    <cellStyle name="Millares 5 3 2 2 5 2" xfId="21819" xr:uid="{00000000-0005-0000-0000-000012630000}"/>
    <cellStyle name="Millares 5 3 2 2 6" xfId="14011" xr:uid="{00000000-0005-0000-0000-000013630000}"/>
    <cellStyle name="Millares 5 3 2 2 7" xfId="29558" xr:uid="{00000000-0005-0000-0000-000014630000}"/>
    <cellStyle name="Millares 5 3 2 2 8" xfId="32277" xr:uid="{00000000-0005-0000-0000-000015630000}"/>
    <cellStyle name="Millares 5 3 2 2 9" xfId="33435" xr:uid="{00000000-0005-0000-0000-000016630000}"/>
    <cellStyle name="Millares 5 3 2 20" xfId="32838" xr:uid="{00000000-0005-0000-0000-000017630000}"/>
    <cellStyle name="Millares 5 3 2 3" xfId="2015" xr:uid="{00000000-0005-0000-0000-000018630000}"/>
    <cellStyle name="Millares 5 3 2 3 2" xfId="3939" xr:uid="{00000000-0005-0000-0000-000019630000}"/>
    <cellStyle name="Millares 5 3 2 3 2 2" xfId="16412" xr:uid="{00000000-0005-0000-0000-00001A630000}"/>
    <cellStyle name="Millares 5 3 2 3 3" xfId="5890" xr:uid="{00000000-0005-0000-0000-00001B630000}"/>
    <cellStyle name="Millares 5 3 2 3 3 2" xfId="18362" xr:uid="{00000000-0005-0000-0000-00001C630000}"/>
    <cellStyle name="Millares 5 3 2 3 4" xfId="7820" xr:uid="{00000000-0005-0000-0000-00001D630000}"/>
    <cellStyle name="Millares 5 3 2 3 4 2" xfId="20291" xr:uid="{00000000-0005-0000-0000-00001E630000}"/>
    <cellStyle name="Millares 5 3 2 3 5" xfId="9828" xr:uid="{00000000-0005-0000-0000-00001F630000}"/>
    <cellStyle name="Millares 5 3 2 3 5 2" xfId="22297" xr:uid="{00000000-0005-0000-0000-000020630000}"/>
    <cellStyle name="Millares 5 3 2 3 6" xfId="14491" xr:uid="{00000000-0005-0000-0000-000021630000}"/>
    <cellStyle name="Millares 5 3 2 4" xfId="2497" xr:uid="{00000000-0005-0000-0000-000022630000}"/>
    <cellStyle name="Millares 5 3 2 4 2" xfId="4418" xr:uid="{00000000-0005-0000-0000-000023630000}"/>
    <cellStyle name="Millares 5 3 2 4 2 2" xfId="16891" xr:uid="{00000000-0005-0000-0000-000024630000}"/>
    <cellStyle name="Millares 5 3 2 4 3" xfId="6373" xr:uid="{00000000-0005-0000-0000-000025630000}"/>
    <cellStyle name="Millares 5 3 2 4 3 2" xfId="18845" xr:uid="{00000000-0005-0000-0000-000026630000}"/>
    <cellStyle name="Millares 5 3 2 4 4" xfId="8299" xr:uid="{00000000-0005-0000-0000-000027630000}"/>
    <cellStyle name="Millares 5 3 2 4 4 2" xfId="20770" xr:uid="{00000000-0005-0000-0000-000028630000}"/>
    <cellStyle name="Millares 5 3 2 4 5" xfId="10305" xr:uid="{00000000-0005-0000-0000-000029630000}"/>
    <cellStyle name="Millares 5 3 2 4 5 2" xfId="22774" xr:uid="{00000000-0005-0000-0000-00002A630000}"/>
    <cellStyle name="Millares 5 3 2 4 6" xfId="14970" xr:uid="{00000000-0005-0000-0000-00002B630000}"/>
    <cellStyle name="Millares 5 3 2 5" xfId="1055" xr:uid="{00000000-0005-0000-0000-00002C630000}"/>
    <cellStyle name="Millares 5 3 2 5 2" xfId="13531" xr:uid="{00000000-0005-0000-0000-00002D630000}"/>
    <cellStyle name="Millares 5 3 2 6" xfId="2979" xr:uid="{00000000-0005-0000-0000-00002E630000}"/>
    <cellStyle name="Millares 5 3 2 6 2" xfId="15452" xr:uid="{00000000-0005-0000-0000-00002F630000}"/>
    <cellStyle name="Millares 5 3 2 7" xfId="4917" xr:uid="{00000000-0005-0000-0000-000030630000}"/>
    <cellStyle name="Millares 5 3 2 7 2" xfId="17389" xr:uid="{00000000-0005-0000-0000-000031630000}"/>
    <cellStyle name="Millares 5 3 2 8" xfId="6857" xr:uid="{00000000-0005-0000-0000-000032630000}"/>
    <cellStyle name="Millares 5 3 2 8 2" xfId="19328" xr:uid="{00000000-0005-0000-0000-000033630000}"/>
    <cellStyle name="Millares 5 3 2 9" xfId="8881" xr:uid="{00000000-0005-0000-0000-000034630000}"/>
    <cellStyle name="Millares 5 3 2 9 2" xfId="21350" xr:uid="{00000000-0005-0000-0000-000035630000}"/>
    <cellStyle name="Millares 5 3 20" xfId="31489" xr:uid="{00000000-0005-0000-0000-000036630000}"/>
    <cellStyle name="Millares 5 3 21" xfId="32660" xr:uid="{00000000-0005-0000-0000-000037630000}"/>
    <cellStyle name="Millares 5 3 3" xfId="1357" xr:uid="{00000000-0005-0000-0000-000038630000}"/>
    <cellStyle name="Millares 5 3 3 2" xfId="3281" xr:uid="{00000000-0005-0000-0000-000039630000}"/>
    <cellStyle name="Millares 5 3 3 2 2" xfId="15754" xr:uid="{00000000-0005-0000-0000-00003A630000}"/>
    <cellStyle name="Millares 5 3 3 3" xfId="5233" xr:uid="{00000000-0005-0000-0000-00003B630000}"/>
    <cellStyle name="Millares 5 3 3 3 2" xfId="17704" xr:uid="{00000000-0005-0000-0000-00003C630000}"/>
    <cellStyle name="Millares 5 3 3 4" xfId="7162" xr:uid="{00000000-0005-0000-0000-00003D630000}"/>
    <cellStyle name="Millares 5 3 3 4 2" xfId="19633" xr:uid="{00000000-0005-0000-0000-00003E630000}"/>
    <cellStyle name="Millares 5 3 3 5" xfId="9172" xr:uid="{00000000-0005-0000-0000-00003F630000}"/>
    <cellStyle name="Millares 5 3 3 5 2" xfId="21641" xr:uid="{00000000-0005-0000-0000-000040630000}"/>
    <cellStyle name="Millares 5 3 3 6" xfId="12025" xr:uid="{00000000-0005-0000-0000-000041630000}"/>
    <cellStyle name="Millares 5 3 3 7" xfId="13833" xr:uid="{00000000-0005-0000-0000-000042630000}"/>
    <cellStyle name="Millares 5 3 4" xfId="1837" xr:uid="{00000000-0005-0000-0000-000043630000}"/>
    <cellStyle name="Millares 5 3 4 2" xfId="3761" xr:uid="{00000000-0005-0000-0000-000044630000}"/>
    <cellStyle name="Millares 5 3 4 2 2" xfId="16234" xr:uid="{00000000-0005-0000-0000-000045630000}"/>
    <cellStyle name="Millares 5 3 4 3" xfId="5712" xr:uid="{00000000-0005-0000-0000-000046630000}"/>
    <cellStyle name="Millares 5 3 4 3 2" xfId="18184" xr:uid="{00000000-0005-0000-0000-000047630000}"/>
    <cellStyle name="Millares 5 3 4 4" xfId="7642" xr:uid="{00000000-0005-0000-0000-000048630000}"/>
    <cellStyle name="Millares 5 3 4 4 2" xfId="20113" xr:uid="{00000000-0005-0000-0000-000049630000}"/>
    <cellStyle name="Millares 5 3 4 5" xfId="9650" xr:uid="{00000000-0005-0000-0000-00004A630000}"/>
    <cellStyle name="Millares 5 3 4 5 2" xfId="22119" xr:uid="{00000000-0005-0000-0000-00004B630000}"/>
    <cellStyle name="Millares 5 3 4 6" xfId="14313" xr:uid="{00000000-0005-0000-0000-00004C630000}"/>
    <cellStyle name="Millares 5 3 4 7" xfId="29380" xr:uid="{00000000-0005-0000-0000-00004D630000}"/>
    <cellStyle name="Millares 5 3 4 8" xfId="32099" xr:uid="{00000000-0005-0000-0000-00004E630000}"/>
    <cellStyle name="Millares 5 3 4 9" xfId="33257" xr:uid="{00000000-0005-0000-0000-00004F630000}"/>
    <cellStyle name="Millares 5 3 5" xfId="2319" xr:uid="{00000000-0005-0000-0000-000050630000}"/>
    <cellStyle name="Millares 5 3 5 2" xfId="4240" xr:uid="{00000000-0005-0000-0000-000051630000}"/>
    <cellStyle name="Millares 5 3 5 2 2" xfId="16713" xr:uid="{00000000-0005-0000-0000-000052630000}"/>
    <cellStyle name="Millares 5 3 5 3" xfId="6195" xr:uid="{00000000-0005-0000-0000-000053630000}"/>
    <cellStyle name="Millares 5 3 5 3 2" xfId="18667" xr:uid="{00000000-0005-0000-0000-000054630000}"/>
    <cellStyle name="Millares 5 3 5 4" xfId="8121" xr:uid="{00000000-0005-0000-0000-000055630000}"/>
    <cellStyle name="Millares 5 3 5 4 2" xfId="20592" xr:uid="{00000000-0005-0000-0000-000056630000}"/>
    <cellStyle name="Millares 5 3 5 5" xfId="10127" xr:uid="{00000000-0005-0000-0000-000057630000}"/>
    <cellStyle name="Millares 5 3 5 5 2" xfId="22596" xr:uid="{00000000-0005-0000-0000-000058630000}"/>
    <cellStyle name="Millares 5 3 5 6" xfId="14792" xr:uid="{00000000-0005-0000-0000-000059630000}"/>
    <cellStyle name="Millares 5 3 6" xfId="877" xr:uid="{00000000-0005-0000-0000-00005A630000}"/>
    <cellStyle name="Millares 5 3 6 2" xfId="13353" xr:uid="{00000000-0005-0000-0000-00005B630000}"/>
    <cellStyle name="Millares 5 3 7" xfId="2801" xr:uid="{00000000-0005-0000-0000-00005C630000}"/>
    <cellStyle name="Millares 5 3 7 2" xfId="15274" xr:uid="{00000000-0005-0000-0000-00005D630000}"/>
    <cellStyle name="Millares 5 3 8" xfId="4734" xr:uid="{00000000-0005-0000-0000-00005E630000}"/>
    <cellStyle name="Millares 5 3 8 2" xfId="17206" xr:uid="{00000000-0005-0000-0000-00005F630000}"/>
    <cellStyle name="Millares 5 3 9" xfId="6679" xr:uid="{00000000-0005-0000-0000-000060630000}"/>
    <cellStyle name="Millares 5 3 9 2" xfId="19150" xr:uid="{00000000-0005-0000-0000-000061630000}"/>
    <cellStyle name="Millares 5 4" xfId="196" xr:uid="{00000000-0005-0000-0000-000062630000}"/>
    <cellStyle name="Millares 5 4 10" xfId="8750" xr:uid="{00000000-0005-0000-0000-000063630000}"/>
    <cellStyle name="Millares 5 4 10 2" xfId="21219" xr:uid="{00000000-0005-0000-0000-000064630000}"/>
    <cellStyle name="Millares 5 4 11" xfId="10654" xr:uid="{00000000-0005-0000-0000-000065630000}"/>
    <cellStyle name="Millares 5 4 11 2" xfId="23120" xr:uid="{00000000-0005-0000-0000-000066630000}"/>
    <cellStyle name="Millares 5 4 12" xfId="11134" xr:uid="{00000000-0005-0000-0000-000067630000}"/>
    <cellStyle name="Millares 5 4 12 2" xfId="23599" xr:uid="{00000000-0005-0000-0000-000068630000}"/>
    <cellStyle name="Millares 5 4 13" xfId="12275" xr:uid="{00000000-0005-0000-0000-000069630000}"/>
    <cellStyle name="Millares 5 4 13 2" xfId="24109" xr:uid="{00000000-0005-0000-0000-00006A630000}"/>
    <cellStyle name="Millares 5 4 14" xfId="12914" xr:uid="{00000000-0005-0000-0000-00006B630000}"/>
    <cellStyle name="Millares 5 4 15" xfId="24817" xr:uid="{00000000-0005-0000-0000-00006C630000}"/>
    <cellStyle name="Millares 5 4 16" xfId="25441" xr:uid="{00000000-0005-0000-0000-00006D630000}"/>
    <cellStyle name="Millares 5 4 17" xfId="26907" xr:uid="{00000000-0005-0000-0000-00006E630000}"/>
    <cellStyle name="Millares 5 4 18" xfId="27867" xr:uid="{00000000-0005-0000-0000-00006F630000}"/>
    <cellStyle name="Millares 5 4 19" xfId="28584" xr:uid="{00000000-0005-0000-0000-000070630000}"/>
    <cellStyle name="Millares 5 4 2" xfId="381" xr:uid="{00000000-0005-0000-0000-000071630000}"/>
    <cellStyle name="Millares 5 4 2 10" xfId="10832" xr:uid="{00000000-0005-0000-0000-000072630000}"/>
    <cellStyle name="Millares 5 4 2 10 2" xfId="23298" xr:uid="{00000000-0005-0000-0000-000073630000}"/>
    <cellStyle name="Millares 5 4 2 11" xfId="11312" xr:uid="{00000000-0005-0000-0000-000074630000}"/>
    <cellStyle name="Millares 5 4 2 11 2" xfId="23777" xr:uid="{00000000-0005-0000-0000-000075630000}"/>
    <cellStyle name="Millares 5 4 2 12" xfId="12453" xr:uid="{00000000-0005-0000-0000-000076630000}"/>
    <cellStyle name="Millares 5 4 2 12 2" xfId="24287" xr:uid="{00000000-0005-0000-0000-000077630000}"/>
    <cellStyle name="Millares 5 4 2 13" xfId="13092" xr:uid="{00000000-0005-0000-0000-000078630000}"/>
    <cellStyle name="Millares 5 4 2 14" xfId="24995" xr:uid="{00000000-0005-0000-0000-000079630000}"/>
    <cellStyle name="Millares 5 4 2 15" xfId="25623" xr:uid="{00000000-0005-0000-0000-00007A630000}"/>
    <cellStyle name="Millares 5 4 2 16" xfId="27086" xr:uid="{00000000-0005-0000-0000-00007B630000}"/>
    <cellStyle name="Millares 5 4 2 17" xfId="28045" xr:uid="{00000000-0005-0000-0000-00007C630000}"/>
    <cellStyle name="Millares 5 4 2 18" xfId="28765" xr:uid="{00000000-0005-0000-0000-00007D630000}"/>
    <cellStyle name="Millares 5 4 2 19" xfId="31709" xr:uid="{00000000-0005-0000-0000-00007E630000}"/>
    <cellStyle name="Millares 5 4 2 2" xfId="1577" xr:uid="{00000000-0005-0000-0000-00007F630000}"/>
    <cellStyle name="Millares 5 4 2 2 2" xfId="3501" xr:uid="{00000000-0005-0000-0000-000080630000}"/>
    <cellStyle name="Millares 5 4 2 2 2 2" xfId="15974" xr:uid="{00000000-0005-0000-0000-000081630000}"/>
    <cellStyle name="Millares 5 4 2 2 3" xfId="5452" xr:uid="{00000000-0005-0000-0000-000082630000}"/>
    <cellStyle name="Millares 5 4 2 2 3 2" xfId="17924" xr:uid="{00000000-0005-0000-0000-000083630000}"/>
    <cellStyle name="Millares 5 4 2 2 4" xfId="7382" xr:uid="{00000000-0005-0000-0000-000084630000}"/>
    <cellStyle name="Millares 5 4 2 2 4 2" xfId="19853" xr:uid="{00000000-0005-0000-0000-000085630000}"/>
    <cellStyle name="Millares 5 4 2 2 5" xfId="9392" xr:uid="{00000000-0005-0000-0000-000086630000}"/>
    <cellStyle name="Millares 5 4 2 2 5 2" xfId="21861" xr:uid="{00000000-0005-0000-0000-000087630000}"/>
    <cellStyle name="Millares 5 4 2 2 6" xfId="14053" xr:uid="{00000000-0005-0000-0000-000088630000}"/>
    <cellStyle name="Millares 5 4 2 2 7" xfId="29600" xr:uid="{00000000-0005-0000-0000-000089630000}"/>
    <cellStyle name="Millares 5 4 2 2 8" xfId="32319" xr:uid="{00000000-0005-0000-0000-00008A630000}"/>
    <cellStyle name="Millares 5 4 2 2 9" xfId="33477" xr:uid="{00000000-0005-0000-0000-00008B630000}"/>
    <cellStyle name="Millares 5 4 2 20" xfId="32880" xr:uid="{00000000-0005-0000-0000-00008C630000}"/>
    <cellStyle name="Millares 5 4 2 3" xfId="2057" xr:uid="{00000000-0005-0000-0000-00008D630000}"/>
    <cellStyle name="Millares 5 4 2 3 2" xfId="3981" xr:uid="{00000000-0005-0000-0000-00008E630000}"/>
    <cellStyle name="Millares 5 4 2 3 2 2" xfId="16454" xr:uid="{00000000-0005-0000-0000-00008F630000}"/>
    <cellStyle name="Millares 5 4 2 3 3" xfId="5932" xr:uid="{00000000-0005-0000-0000-000090630000}"/>
    <cellStyle name="Millares 5 4 2 3 3 2" xfId="18404" xr:uid="{00000000-0005-0000-0000-000091630000}"/>
    <cellStyle name="Millares 5 4 2 3 4" xfId="7862" xr:uid="{00000000-0005-0000-0000-000092630000}"/>
    <cellStyle name="Millares 5 4 2 3 4 2" xfId="20333" xr:uid="{00000000-0005-0000-0000-000093630000}"/>
    <cellStyle name="Millares 5 4 2 3 5" xfId="9870" xr:uid="{00000000-0005-0000-0000-000094630000}"/>
    <cellStyle name="Millares 5 4 2 3 5 2" xfId="22339" xr:uid="{00000000-0005-0000-0000-000095630000}"/>
    <cellStyle name="Millares 5 4 2 3 6" xfId="14533" xr:uid="{00000000-0005-0000-0000-000096630000}"/>
    <cellStyle name="Millares 5 4 2 4" xfId="2539" xr:uid="{00000000-0005-0000-0000-000097630000}"/>
    <cellStyle name="Millares 5 4 2 4 2" xfId="4460" xr:uid="{00000000-0005-0000-0000-000098630000}"/>
    <cellStyle name="Millares 5 4 2 4 2 2" xfId="16933" xr:uid="{00000000-0005-0000-0000-000099630000}"/>
    <cellStyle name="Millares 5 4 2 4 3" xfId="6415" xr:uid="{00000000-0005-0000-0000-00009A630000}"/>
    <cellStyle name="Millares 5 4 2 4 3 2" xfId="18887" xr:uid="{00000000-0005-0000-0000-00009B630000}"/>
    <cellStyle name="Millares 5 4 2 4 4" xfId="8341" xr:uid="{00000000-0005-0000-0000-00009C630000}"/>
    <cellStyle name="Millares 5 4 2 4 4 2" xfId="20812" xr:uid="{00000000-0005-0000-0000-00009D630000}"/>
    <cellStyle name="Millares 5 4 2 4 5" xfId="10347" xr:uid="{00000000-0005-0000-0000-00009E630000}"/>
    <cellStyle name="Millares 5 4 2 4 5 2" xfId="22816" xr:uid="{00000000-0005-0000-0000-00009F630000}"/>
    <cellStyle name="Millares 5 4 2 4 6" xfId="15012" xr:uid="{00000000-0005-0000-0000-0000A0630000}"/>
    <cellStyle name="Millares 5 4 2 5" xfId="1097" xr:uid="{00000000-0005-0000-0000-0000A1630000}"/>
    <cellStyle name="Millares 5 4 2 5 2" xfId="13573" xr:uid="{00000000-0005-0000-0000-0000A2630000}"/>
    <cellStyle name="Millares 5 4 2 6" xfId="3021" xr:uid="{00000000-0005-0000-0000-0000A3630000}"/>
    <cellStyle name="Millares 5 4 2 6 2" xfId="15494" xr:uid="{00000000-0005-0000-0000-0000A4630000}"/>
    <cellStyle name="Millares 5 4 2 7" xfId="4959" xr:uid="{00000000-0005-0000-0000-0000A5630000}"/>
    <cellStyle name="Millares 5 4 2 7 2" xfId="17431" xr:uid="{00000000-0005-0000-0000-0000A6630000}"/>
    <cellStyle name="Millares 5 4 2 8" xfId="6899" xr:uid="{00000000-0005-0000-0000-0000A7630000}"/>
    <cellStyle name="Millares 5 4 2 8 2" xfId="19370" xr:uid="{00000000-0005-0000-0000-0000A8630000}"/>
    <cellStyle name="Millares 5 4 2 9" xfId="8919" xr:uid="{00000000-0005-0000-0000-0000A9630000}"/>
    <cellStyle name="Millares 5 4 2 9 2" xfId="21388" xr:uid="{00000000-0005-0000-0000-0000AA630000}"/>
    <cellStyle name="Millares 5 4 20" xfId="31531" xr:uid="{00000000-0005-0000-0000-0000AB630000}"/>
    <cellStyle name="Millares 5 4 21" xfId="32702" xr:uid="{00000000-0005-0000-0000-0000AC630000}"/>
    <cellStyle name="Millares 5 4 3" xfId="1399" xr:uid="{00000000-0005-0000-0000-0000AD630000}"/>
    <cellStyle name="Millares 5 4 3 2" xfId="3323" xr:uid="{00000000-0005-0000-0000-0000AE630000}"/>
    <cellStyle name="Millares 5 4 3 2 2" xfId="15796" xr:uid="{00000000-0005-0000-0000-0000AF630000}"/>
    <cellStyle name="Millares 5 4 3 3" xfId="5275" xr:uid="{00000000-0005-0000-0000-0000B0630000}"/>
    <cellStyle name="Millares 5 4 3 3 2" xfId="17746" xr:uid="{00000000-0005-0000-0000-0000B1630000}"/>
    <cellStyle name="Millares 5 4 3 4" xfId="7204" xr:uid="{00000000-0005-0000-0000-0000B2630000}"/>
    <cellStyle name="Millares 5 4 3 4 2" xfId="19675" xr:uid="{00000000-0005-0000-0000-0000B3630000}"/>
    <cellStyle name="Millares 5 4 3 5" xfId="9214" xr:uid="{00000000-0005-0000-0000-0000B4630000}"/>
    <cellStyle name="Millares 5 4 3 5 2" xfId="21683" xr:uid="{00000000-0005-0000-0000-0000B5630000}"/>
    <cellStyle name="Millares 5 4 3 6" xfId="11789" xr:uid="{00000000-0005-0000-0000-0000B6630000}"/>
    <cellStyle name="Millares 5 4 3 7" xfId="13875" xr:uid="{00000000-0005-0000-0000-0000B7630000}"/>
    <cellStyle name="Millares 5 4 4" xfId="1879" xr:uid="{00000000-0005-0000-0000-0000B8630000}"/>
    <cellStyle name="Millares 5 4 4 2" xfId="3803" xr:uid="{00000000-0005-0000-0000-0000B9630000}"/>
    <cellStyle name="Millares 5 4 4 2 2" xfId="16276" xr:uid="{00000000-0005-0000-0000-0000BA630000}"/>
    <cellStyle name="Millares 5 4 4 3" xfId="5754" xr:uid="{00000000-0005-0000-0000-0000BB630000}"/>
    <cellStyle name="Millares 5 4 4 3 2" xfId="18226" xr:uid="{00000000-0005-0000-0000-0000BC630000}"/>
    <cellStyle name="Millares 5 4 4 4" xfId="7684" xr:uid="{00000000-0005-0000-0000-0000BD630000}"/>
    <cellStyle name="Millares 5 4 4 4 2" xfId="20155" xr:uid="{00000000-0005-0000-0000-0000BE630000}"/>
    <cellStyle name="Millares 5 4 4 5" xfId="9692" xr:uid="{00000000-0005-0000-0000-0000BF630000}"/>
    <cellStyle name="Millares 5 4 4 5 2" xfId="22161" xr:uid="{00000000-0005-0000-0000-0000C0630000}"/>
    <cellStyle name="Millares 5 4 4 6" xfId="14355" xr:uid="{00000000-0005-0000-0000-0000C1630000}"/>
    <cellStyle name="Millares 5 4 4 7" xfId="29422" xr:uid="{00000000-0005-0000-0000-0000C2630000}"/>
    <cellStyle name="Millares 5 4 4 8" xfId="32141" xr:uid="{00000000-0005-0000-0000-0000C3630000}"/>
    <cellStyle name="Millares 5 4 4 9" xfId="33299" xr:uid="{00000000-0005-0000-0000-0000C4630000}"/>
    <cellStyle name="Millares 5 4 5" xfId="2361" xr:uid="{00000000-0005-0000-0000-0000C5630000}"/>
    <cellStyle name="Millares 5 4 5 2" xfId="4282" xr:uid="{00000000-0005-0000-0000-0000C6630000}"/>
    <cellStyle name="Millares 5 4 5 2 2" xfId="16755" xr:uid="{00000000-0005-0000-0000-0000C7630000}"/>
    <cellStyle name="Millares 5 4 5 3" xfId="6237" xr:uid="{00000000-0005-0000-0000-0000C8630000}"/>
    <cellStyle name="Millares 5 4 5 3 2" xfId="18709" xr:uid="{00000000-0005-0000-0000-0000C9630000}"/>
    <cellStyle name="Millares 5 4 5 4" xfId="8163" xr:uid="{00000000-0005-0000-0000-0000CA630000}"/>
    <cellStyle name="Millares 5 4 5 4 2" xfId="20634" xr:uid="{00000000-0005-0000-0000-0000CB630000}"/>
    <cellStyle name="Millares 5 4 5 5" xfId="10169" xr:uid="{00000000-0005-0000-0000-0000CC630000}"/>
    <cellStyle name="Millares 5 4 5 5 2" xfId="22638" xr:uid="{00000000-0005-0000-0000-0000CD630000}"/>
    <cellStyle name="Millares 5 4 5 6" xfId="14834" xr:uid="{00000000-0005-0000-0000-0000CE630000}"/>
    <cellStyle name="Millares 5 4 6" xfId="919" xr:uid="{00000000-0005-0000-0000-0000CF630000}"/>
    <cellStyle name="Millares 5 4 6 2" xfId="13395" xr:uid="{00000000-0005-0000-0000-0000D0630000}"/>
    <cellStyle name="Millares 5 4 7" xfId="2843" xr:uid="{00000000-0005-0000-0000-0000D1630000}"/>
    <cellStyle name="Millares 5 4 7 2" xfId="15316" xr:uid="{00000000-0005-0000-0000-0000D2630000}"/>
    <cellStyle name="Millares 5 4 8" xfId="4781" xr:uid="{00000000-0005-0000-0000-0000D3630000}"/>
    <cellStyle name="Millares 5 4 8 2" xfId="17253" xr:uid="{00000000-0005-0000-0000-0000D4630000}"/>
    <cellStyle name="Millares 5 4 9" xfId="6721" xr:uid="{00000000-0005-0000-0000-0000D5630000}"/>
    <cellStyle name="Millares 5 4 9 2" xfId="19192" xr:uid="{00000000-0005-0000-0000-0000D6630000}"/>
    <cellStyle name="Millares 5 5" xfId="216" xr:uid="{00000000-0005-0000-0000-0000D7630000}"/>
    <cellStyle name="Millares 5 5 10" xfId="8769" xr:uid="{00000000-0005-0000-0000-0000D8630000}"/>
    <cellStyle name="Millares 5 5 10 2" xfId="21238" xr:uid="{00000000-0005-0000-0000-0000D9630000}"/>
    <cellStyle name="Millares 5 5 11" xfId="10674" xr:uid="{00000000-0005-0000-0000-0000DA630000}"/>
    <cellStyle name="Millares 5 5 11 2" xfId="23140" xr:uid="{00000000-0005-0000-0000-0000DB630000}"/>
    <cellStyle name="Millares 5 5 12" xfId="11154" xr:uid="{00000000-0005-0000-0000-0000DC630000}"/>
    <cellStyle name="Millares 5 5 12 2" xfId="23619" xr:uid="{00000000-0005-0000-0000-0000DD630000}"/>
    <cellStyle name="Millares 5 5 13" xfId="12295" xr:uid="{00000000-0005-0000-0000-0000DE630000}"/>
    <cellStyle name="Millares 5 5 13 2" xfId="24129" xr:uid="{00000000-0005-0000-0000-0000DF630000}"/>
    <cellStyle name="Millares 5 5 14" xfId="12934" xr:uid="{00000000-0005-0000-0000-0000E0630000}"/>
    <cellStyle name="Millares 5 5 15" xfId="24837" xr:uid="{00000000-0005-0000-0000-0000E1630000}"/>
    <cellStyle name="Millares 5 5 16" xfId="25461" xr:uid="{00000000-0005-0000-0000-0000E2630000}"/>
    <cellStyle name="Millares 5 5 17" xfId="26927" xr:uid="{00000000-0005-0000-0000-0000E3630000}"/>
    <cellStyle name="Millares 5 5 18" xfId="27887" xr:uid="{00000000-0005-0000-0000-0000E4630000}"/>
    <cellStyle name="Millares 5 5 19" xfId="28604" xr:uid="{00000000-0005-0000-0000-0000E5630000}"/>
    <cellStyle name="Millares 5 5 2" xfId="401" xr:uid="{00000000-0005-0000-0000-0000E6630000}"/>
    <cellStyle name="Millares 5 5 2 10" xfId="10852" xr:uid="{00000000-0005-0000-0000-0000E7630000}"/>
    <cellStyle name="Millares 5 5 2 10 2" xfId="23318" xr:uid="{00000000-0005-0000-0000-0000E8630000}"/>
    <cellStyle name="Millares 5 5 2 11" xfId="11332" xr:uid="{00000000-0005-0000-0000-0000E9630000}"/>
    <cellStyle name="Millares 5 5 2 11 2" xfId="23797" xr:uid="{00000000-0005-0000-0000-0000EA630000}"/>
    <cellStyle name="Millares 5 5 2 12" xfId="12473" xr:uid="{00000000-0005-0000-0000-0000EB630000}"/>
    <cellStyle name="Millares 5 5 2 12 2" xfId="24307" xr:uid="{00000000-0005-0000-0000-0000EC630000}"/>
    <cellStyle name="Millares 5 5 2 13" xfId="13112" xr:uid="{00000000-0005-0000-0000-0000ED630000}"/>
    <cellStyle name="Millares 5 5 2 14" xfId="25015" xr:uid="{00000000-0005-0000-0000-0000EE630000}"/>
    <cellStyle name="Millares 5 5 2 15" xfId="25643" xr:uid="{00000000-0005-0000-0000-0000EF630000}"/>
    <cellStyle name="Millares 5 5 2 16" xfId="27106" xr:uid="{00000000-0005-0000-0000-0000F0630000}"/>
    <cellStyle name="Millares 5 5 2 17" xfId="28065" xr:uid="{00000000-0005-0000-0000-0000F1630000}"/>
    <cellStyle name="Millares 5 5 2 18" xfId="28785" xr:uid="{00000000-0005-0000-0000-0000F2630000}"/>
    <cellStyle name="Millares 5 5 2 19" xfId="31729" xr:uid="{00000000-0005-0000-0000-0000F3630000}"/>
    <cellStyle name="Millares 5 5 2 2" xfId="1597" xr:uid="{00000000-0005-0000-0000-0000F4630000}"/>
    <cellStyle name="Millares 5 5 2 2 2" xfId="3521" xr:uid="{00000000-0005-0000-0000-0000F5630000}"/>
    <cellStyle name="Millares 5 5 2 2 2 2" xfId="15994" xr:uid="{00000000-0005-0000-0000-0000F6630000}"/>
    <cellStyle name="Millares 5 5 2 2 3" xfId="5472" xr:uid="{00000000-0005-0000-0000-0000F7630000}"/>
    <cellStyle name="Millares 5 5 2 2 3 2" xfId="17944" xr:uid="{00000000-0005-0000-0000-0000F8630000}"/>
    <cellStyle name="Millares 5 5 2 2 4" xfId="7402" xr:uid="{00000000-0005-0000-0000-0000F9630000}"/>
    <cellStyle name="Millares 5 5 2 2 4 2" xfId="19873" xr:uid="{00000000-0005-0000-0000-0000FA630000}"/>
    <cellStyle name="Millares 5 5 2 2 5" xfId="9412" xr:uid="{00000000-0005-0000-0000-0000FB630000}"/>
    <cellStyle name="Millares 5 5 2 2 5 2" xfId="21881" xr:uid="{00000000-0005-0000-0000-0000FC630000}"/>
    <cellStyle name="Millares 5 5 2 2 6" xfId="14073" xr:uid="{00000000-0005-0000-0000-0000FD630000}"/>
    <cellStyle name="Millares 5 5 2 2 7" xfId="29620" xr:uid="{00000000-0005-0000-0000-0000FE630000}"/>
    <cellStyle name="Millares 5 5 2 2 8" xfId="32339" xr:uid="{00000000-0005-0000-0000-0000FF630000}"/>
    <cellStyle name="Millares 5 5 2 2 9" xfId="33497" xr:uid="{00000000-0005-0000-0000-000000640000}"/>
    <cellStyle name="Millares 5 5 2 20" xfId="32900" xr:uid="{00000000-0005-0000-0000-000001640000}"/>
    <cellStyle name="Millares 5 5 2 3" xfId="2077" xr:uid="{00000000-0005-0000-0000-000002640000}"/>
    <cellStyle name="Millares 5 5 2 3 2" xfId="4001" xr:uid="{00000000-0005-0000-0000-000003640000}"/>
    <cellStyle name="Millares 5 5 2 3 2 2" xfId="16474" xr:uid="{00000000-0005-0000-0000-000004640000}"/>
    <cellStyle name="Millares 5 5 2 3 3" xfId="5952" xr:uid="{00000000-0005-0000-0000-000005640000}"/>
    <cellStyle name="Millares 5 5 2 3 3 2" xfId="18424" xr:uid="{00000000-0005-0000-0000-000006640000}"/>
    <cellStyle name="Millares 5 5 2 3 4" xfId="7882" xr:uid="{00000000-0005-0000-0000-000007640000}"/>
    <cellStyle name="Millares 5 5 2 3 4 2" xfId="20353" xr:uid="{00000000-0005-0000-0000-000008640000}"/>
    <cellStyle name="Millares 5 5 2 3 5" xfId="9890" xr:uid="{00000000-0005-0000-0000-000009640000}"/>
    <cellStyle name="Millares 5 5 2 3 5 2" xfId="22359" xr:uid="{00000000-0005-0000-0000-00000A640000}"/>
    <cellStyle name="Millares 5 5 2 3 6" xfId="14553" xr:uid="{00000000-0005-0000-0000-00000B640000}"/>
    <cellStyle name="Millares 5 5 2 4" xfId="2559" xr:uid="{00000000-0005-0000-0000-00000C640000}"/>
    <cellStyle name="Millares 5 5 2 4 2" xfId="4480" xr:uid="{00000000-0005-0000-0000-00000D640000}"/>
    <cellStyle name="Millares 5 5 2 4 2 2" xfId="16953" xr:uid="{00000000-0005-0000-0000-00000E640000}"/>
    <cellStyle name="Millares 5 5 2 4 3" xfId="6435" xr:uid="{00000000-0005-0000-0000-00000F640000}"/>
    <cellStyle name="Millares 5 5 2 4 3 2" xfId="18907" xr:uid="{00000000-0005-0000-0000-000010640000}"/>
    <cellStyle name="Millares 5 5 2 4 4" xfId="8361" xr:uid="{00000000-0005-0000-0000-000011640000}"/>
    <cellStyle name="Millares 5 5 2 4 4 2" xfId="20832" xr:uid="{00000000-0005-0000-0000-000012640000}"/>
    <cellStyle name="Millares 5 5 2 4 5" xfId="10367" xr:uid="{00000000-0005-0000-0000-000013640000}"/>
    <cellStyle name="Millares 5 5 2 4 5 2" xfId="22836" xr:uid="{00000000-0005-0000-0000-000014640000}"/>
    <cellStyle name="Millares 5 5 2 4 6" xfId="15032" xr:uid="{00000000-0005-0000-0000-000015640000}"/>
    <cellStyle name="Millares 5 5 2 5" xfId="1117" xr:uid="{00000000-0005-0000-0000-000016640000}"/>
    <cellStyle name="Millares 5 5 2 5 2" xfId="13593" xr:uid="{00000000-0005-0000-0000-000017640000}"/>
    <cellStyle name="Millares 5 5 2 6" xfId="3041" xr:uid="{00000000-0005-0000-0000-000018640000}"/>
    <cellStyle name="Millares 5 5 2 6 2" xfId="15514" xr:uid="{00000000-0005-0000-0000-000019640000}"/>
    <cellStyle name="Millares 5 5 2 7" xfId="4979" xr:uid="{00000000-0005-0000-0000-00001A640000}"/>
    <cellStyle name="Millares 5 5 2 7 2" xfId="17451" xr:uid="{00000000-0005-0000-0000-00001B640000}"/>
    <cellStyle name="Millares 5 5 2 8" xfId="6919" xr:uid="{00000000-0005-0000-0000-00001C640000}"/>
    <cellStyle name="Millares 5 5 2 8 2" xfId="19390" xr:uid="{00000000-0005-0000-0000-00001D640000}"/>
    <cellStyle name="Millares 5 5 2 9" xfId="8938" xr:uid="{00000000-0005-0000-0000-00001E640000}"/>
    <cellStyle name="Millares 5 5 2 9 2" xfId="21407" xr:uid="{00000000-0005-0000-0000-00001F640000}"/>
    <cellStyle name="Millares 5 5 20" xfId="31551" xr:uid="{00000000-0005-0000-0000-000020640000}"/>
    <cellStyle name="Millares 5 5 21" xfId="32722" xr:uid="{00000000-0005-0000-0000-000021640000}"/>
    <cellStyle name="Millares 5 5 3" xfId="1419" xr:uid="{00000000-0005-0000-0000-000022640000}"/>
    <cellStyle name="Millares 5 5 3 2" xfId="3343" xr:uid="{00000000-0005-0000-0000-000023640000}"/>
    <cellStyle name="Millares 5 5 3 2 2" xfId="15816" xr:uid="{00000000-0005-0000-0000-000024640000}"/>
    <cellStyle name="Millares 5 5 3 3" xfId="5295" xr:uid="{00000000-0005-0000-0000-000025640000}"/>
    <cellStyle name="Millares 5 5 3 3 2" xfId="17766" xr:uid="{00000000-0005-0000-0000-000026640000}"/>
    <cellStyle name="Millares 5 5 3 4" xfId="7224" xr:uid="{00000000-0005-0000-0000-000027640000}"/>
    <cellStyle name="Millares 5 5 3 4 2" xfId="19695" xr:uid="{00000000-0005-0000-0000-000028640000}"/>
    <cellStyle name="Millares 5 5 3 5" xfId="9234" xr:uid="{00000000-0005-0000-0000-000029640000}"/>
    <cellStyle name="Millares 5 5 3 5 2" xfId="21703" xr:uid="{00000000-0005-0000-0000-00002A640000}"/>
    <cellStyle name="Millares 5 5 3 6" xfId="13895" xr:uid="{00000000-0005-0000-0000-00002B640000}"/>
    <cellStyle name="Millares 5 5 3 7" xfId="29442" xr:uid="{00000000-0005-0000-0000-00002C640000}"/>
    <cellStyle name="Millares 5 5 3 8" xfId="32161" xr:uid="{00000000-0005-0000-0000-00002D640000}"/>
    <cellStyle name="Millares 5 5 3 9" xfId="33319" xr:uid="{00000000-0005-0000-0000-00002E640000}"/>
    <cellStyle name="Millares 5 5 4" xfId="1899" xr:uid="{00000000-0005-0000-0000-00002F640000}"/>
    <cellStyle name="Millares 5 5 4 2" xfId="3823" xr:uid="{00000000-0005-0000-0000-000030640000}"/>
    <cellStyle name="Millares 5 5 4 2 2" xfId="16296" xr:uid="{00000000-0005-0000-0000-000031640000}"/>
    <cellStyle name="Millares 5 5 4 3" xfId="5774" xr:uid="{00000000-0005-0000-0000-000032640000}"/>
    <cellStyle name="Millares 5 5 4 3 2" xfId="18246" xr:uid="{00000000-0005-0000-0000-000033640000}"/>
    <cellStyle name="Millares 5 5 4 4" xfId="7704" xr:uid="{00000000-0005-0000-0000-000034640000}"/>
    <cellStyle name="Millares 5 5 4 4 2" xfId="20175" xr:uid="{00000000-0005-0000-0000-000035640000}"/>
    <cellStyle name="Millares 5 5 4 5" xfId="9712" xr:uid="{00000000-0005-0000-0000-000036640000}"/>
    <cellStyle name="Millares 5 5 4 5 2" xfId="22181" xr:uid="{00000000-0005-0000-0000-000037640000}"/>
    <cellStyle name="Millares 5 5 4 6" xfId="14375" xr:uid="{00000000-0005-0000-0000-000038640000}"/>
    <cellStyle name="Millares 5 5 5" xfId="2381" xr:uid="{00000000-0005-0000-0000-000039640000}"/>
    <cellStyle name="Millares 5 5 5 2" xfId="4302" xr:uid="{00000000-0005-0000-0000-00003A640000}"/>
    <cellStyle name="Millares 5 5 5 2 2" xfId="16775" xr:uid="{00000000-0005-0000-0000-00003B640000}"/>
    <cellStyle name="Millares 5 5 5 3" xfId="6257" xr:uid="{00000000-0005-0000-0000-00003C640000}"/>
    <cellStyle name="Millares 5 5 5 3 2" xfId="18729" xr:uid="{00000000-0005-0000-0000-00003D640000}"/>
    <cellStyle name="Millares 5 5 5 4" xfId="8183" xr:uid="{00000000-0005-0000-0000-00003E640000}"/>
    <cellStyle name="Millares 5 5 5 4 2" xfId="20654" xr:uid="{00000000-0005-0000-0000-00003F640000}"/>
    <cellStyle name="Millares 5 5 5 5" xfId="10189" xr:uid="{00000000-0005-0000-0000-000040640000}"/>
    <cellStyle name="Millares 5 5 5 5 2" xfId="22658" xr:uid="{00000000-0005-0000-0000-000041640000}"/>
    <cellStyle name="Millares 5 5 5 6" xfId="14854" xr:uid="{00000000-0005-0000-0000-000042640000}"/>
    <cellStyle name="Millares 5 5 6" xfId="939" xr:uid="{00000000-0005-0000-0000-000043640000}"/>
    <cellStyle name="Millares 5 5 6 2" xfId="13415" xr:uid="{00000000-0005-0000-0000-000044640000}"/>
    <cellStyle name="Millares 5 5 7" xfId="2863" xr:uid="{00000000-0005-0000-0000-000045640000}"/>
    <cellStyle name="Millares 5 5 7 2" xfId="15336" xr:uid="{00000000-0005-0000-0000-000046640000}"/>
    <cellStyle name="Millares 5 5 8" xfId="4801" xr:uid="{00000000-0005-0000-0000-000047640000}"/>
    <cellStyle name="Millares 5 5 8 2" xfId="17273" xr:uid="{00000000-0005-0000-0000-000048640000}"/>
    <cellStyle name="Millares 5 5 9" xfId="6741" xr:uid="{00000000-0005-0000-0000-000049640000}"/>
    <cellStyle name="Millares 5 5 9 2" xfId="19212" xr:uid="{00000000-0005-0000-0000-00004A640000}"/>
    <cellStyle name="Millares 5 6" xfId="245" xr:uid="{00000000-0005-0000-0000-00004B640000}"/>
    <cellStyle name="Millares 5 6 10" xfId="8797" xr:uid="{00000000-0005-0000-0000-00004C640000}"/>
    <cellStyle name="Millares 5 6 10 2" xfId="21266" xr:uid="{00000000-0005-0000-0000-00004D640000}"/>
    <cellStyle name="Millares 5 6 11" xfId="10703" xr:uid="{00000000-0005-0000-0000-00004E640000}"/>
    <cellStyle name="Millares 5 6 11 2" xfId="23169" xr:uid="{00000000-0005-0000-0000-00004F640000}"/>
    <cellStyle name="Millares 5 6 12" xfId="11183" xr:uid="{00000000-0005-0000-0000-000050640000}"/>
    <cellStyle name="Millares 5 6 12 2" xfId="23648" xr:uid="{00000000-0005-0000-0000-000051640000}"/>
    <cellStyle name="Millares 5 6 13" xfId="12324" xr:uid="{00000000-0005-0000-0000-000052640000}"/>
    <cellStyle name="Millares 5 6 13 2" xfId="24158" xr:uid="{00000000-0005-0000-0000-000053640000}"/>
    <cellStyle name="Millares 5 6 14" xfId="12963" xr:uid="{00000000-0005-0000-0000-000054640000}"/>
    <cellStyle name="Millares 5 6 15" xfId="24866" xr:uid="{00000000-0005-0000-0000-000055640000}"/>
    <cellStyle name="Millares 5 6 16" xfId="25490" xr:uid="{00000000-0005-0000-0000-000056640000}"/>
    <cellStyle name="Millares 5 6 17" xfId="26956" xr:uid="{00000000-0005-0000-0000-000057640000}"/>
    <cellStyle name="Millares 5 6 18" xfId="27916" xr:uid="{00000000-0005-0000-0000-000058640000}"/>
    <cellStyle name="Millares 5 6 19" xfId="28633" xr:uid="{00000000-0005-0000-0000-000059640000}"/>
    <cellStyle name="Millares 5 6 2" xfId="430" xr:uid="{00000000-0005-0000-0000-00005A640000}"/>
    <cellStyle name="Millares 5 6 2 10" xfId="10881" xr:uid="{00000000-0005-0000-0000-00005B640000}"/>
    <cellStyle name="Millares 5 6 2 10 2" xfId="23347" xr:uid="{00000000-0005-0000-0000-00005C640000}"/>
    <cellStyle name="Millares 5 6 2 11" xfId="11361" xr:uid="{00000000-0005-0000-0000-00005D640000}"/>
    <cellStyle name="Millares 5 6 2 11 2" xfId="23826" xr:uid="{00000000-0005-0000-0000-00005E640000}"/>
    <cellStyle name="Millares 5 6 2 12" xfId="12502" xr:uid="{00000000-0005-0000-0000-00005F640000}"/>
    <cellStyle name="Millares 5 6 2 12 2" xfId="24336" xr:uid="{00000000-0005-0000-0000-000060640000}"/>
    <cellStyle name="Millares 5 6 2 13" xfId="13141" xr:uid="{00000000-0005-0000-0000-000061640000}"/>
    <cellStyle name="Millares 5 6 2 14" xfId="25044" xr:uid="{00000000-0005-0000-0000-000062640000}"/>
    <cellStyle name="Millares 5 6 2 15" xfId="25672" xr:uid="{00000000-0005-0000-0000-000063640000}"/>
    <cellStyle name="Millares 5 6 2 16" xfId="27135" xr:uid="{00000000-0005-0000-0000-000064640000}"/>
    <cellStyle name="Millares 5 6 2 17" xfId="28094" xr:uid="{00000000-0005-0000-0000-000065640000}"/>
    <cellStyle name="Millares 5 6 2 18" xfId="28814" xr:uid="{00000000-0005-0000-0000-000066640000}"/>
    <cellStyle name="Millares 5 6 2 19" xfId="31758" xr:uid="{00000000-0005-0000-0000-000067640000}"/>
    <cellStyle name="Millares 5 6 2 2" xfId="1626" xr:uid="{00000000-0005-0000-0000-000068640000}"/>
    <cellStyle name="Millares 5 6 2 2 2" xfId="3550" xr:uid="{00000000-0005-0000-0000-000069640000}"/>
    <cellStyle name="Millares 5 6 2 2 2 2" xfId="16023" xr:uid="{00000000-0005-0000-0000-00006A640000}"/>
    <cellStyle name="Millares 5 6 2 2 3" xfId="5501" xr:uid="{00000000-0005-0000-0000-00006B640000}"/>
    <cellStyle name="Millares 5 6 2 2 3 2" xfId="17973" xr:uid="{00000000-0005-0000-0000-00006C640000}"/>
    <cellStyle name="Millares 5 6 2 2 4" xfId="7431" xr:uid="{00000000-0005-0000-0000-00006D640000}"/>
    <cellStyle name="Millares 5 6 2 2 4 2" xfId="19902" xr:uid="{00000000-0005-0000-0000-00006E640000}"/>
    <cellStyle name="Millares 5 6 2 2 5" xfId="9441" xr:uid="{00000000-0005-0000-0000-00006F640000}"/>
    <cellStyle name="Millares 5 6 2 2 5 2" xfId="21910" xr:uid="{00000000-0005-0000-0000-000070640000}"/>
    <cellStyle name="Millares 5 6 2 2 6" xfId="14102" xr:uid="{00000000-0005-0000-0000-000071640000}"/>
    <cellStyle name="Millares 5 6 2 2 7" xfId="29649" xr:uid="{00000000-0005-0000-0000-000072640000}"/>
    <cellStyle name="Millares 5 6 2 2 8" xfId="32368" xr:uid="{00000000-0005-0000-0000-000073640000}"/>
    <cellStyle name="Millares 5 6 2 2 9" xfId="33526" xr:uid="{00000000-0005-0000-0000-000074640000}"/>
    <cellStyle name="Millares 5 6 2 20" xfId="32929" xr:uid="{00000000-0005-0000-0000-000075640000}"/>
    <cellStyle name="Millares 5 6 2 3" xfId="2106" xr:uid="{00000000-0005-0000-0000-000076640000}"/>
    <cellStyle name="Millares 5 6 2 3 2" xfId="4030" xr:uid="{00000000-0005-0000-0000-000077640000}"/>
    <cellStyle name="Millares 5 6 2 3 2 2" xfId="16503" xr:uid="{00000000-0005-0000-0000-000078640000}"/>
    <cellStyle name="Millares 5 6 2 3 3" xfId="5981" xr:uid="{00000000-0005-0000-0000-000079640000}"/>
    <cellStyle name="Millares 5 6 2 3 3 2" xfId="18453" xr:uid="{00000000-0005-0000-0000-00007A640000}"/>
    <cellStyle name="Millares 5 6 2 3 4" xfId="7911" xr:uid="{00000000-0005-0000-0000-00007B640000}"/>
    <cellStyle name="Millares 5 6 2 3 4 2" xfId="20382" xr:uid="{00000000-0005-0000-0000-00007C640000}"/>
    <cellStyle name="Millares 5 6 2 3 5" xfId="9919" xr:uid="{00000000-0005-0000-0000-00007D640000}"/>
    <cellStyle name="Millares 5 6 2 3 5 2" xfId="22388" xr:uid="{00000000-0005-0000-0000-00007E640000}"/>
    <cellStyle name="Millares 5 6 2 3 6" xfId="14582" xr:uid="{00000000-0005-0000-0000-00007F640000}"/>
    <cellStyle name="Millares 5 6 2 4" xfId="2588" xr:uid="{00000000-0005-0000-0000-000080640000}"/>
    <cellStyle name="Millares 5 6 2 4 2" xfId="4509" xr:uid="{00000000-0005-0000-0000-000081640000}"/>
    <cellStyle name="Millares 5 6 2 4 2 2" xfId="16982" xr:uid="{00000000-0005-0000-0000-000082640000}"/>
    <cellStyle name="Millares 5 6 2 4 3" xfId="6464" xr:uid="{00000000-0005-0000-0000-000083640000}"/>
    <cellStyle name="Millares 5 6 2 4 3 2" xfId="18936" xr:uid="{00000000-0005-0000-0000-000084640000}"/>
    <cellStyle name="Millares 5 6 2 4 4" xfId="8390" xr:uid="{00000000-0005-0000-0000-000085640000}"/>
    <cellStyle name="Millares 5 6 2 4 4 2" xfId="20861" xr:uid="{00000000-0005-0000-0000-000086640000}"/>
    <cellStyle name="Millares 5 6 2 4 5" xfId="10396" xr:uid="{00000000-0005-0000-0000-000087640000}"/>
    <cellStyle name="Millares 5 6 2 4 5 2" xfId="22865" xr:uid="{00000000-0005-0000-0000-000088640000}"/>
    <cellStyle name="Millares 5 6 2 4 6" xfId="15061" xr:uid="{00000000-0005-0000-0000-000089640000}"/>
    <cellStyle name="Millares 5 6 2 5" xfId="1146" xr:uid="{00000000-0005-0000-0000-00008A640000}"/>
    <cellStyle name="Millares 5 6 2 5 2" xfId="13622" xr:uid="{00000000-0005-0000-0000-00008B640000}"/>
    <cellStyle name="Millares 5 6 2 6" xfId="3070" xr:uid="{00000000-0005-0000-0000-00008C640000}"/>
    <cellStyle name="Millares 5 6 2 6 2" xfId="15543" xr:uid="{00000000-0005-0000-0000-00008D640000}"/>
    <cellStyle name="Millares 5 6 2 7" xfId="5008" xr:uid="{00000000-0005-0000-0000-00008E640000}"/>
    <cellStyle name="Millares 5 6 2 7 2" xfId="17480" xr:uid="{00000000-0005-0000-0000-00008F640000}"/>
    <cellStyle name="Millares 5 6 2 8" xfId="6948" xr:uid="{00000000-0005-0000-0000-000090640000}"/>
    <cellStyle name="Millares 5 6 2 8 2" xfId="19419" xr:uid="{00000000-0005-0000-0000-000091640000}"/>
    <cellStyle name="Millares 5 6 2 9" xfId="8967" xr:uid="{00000000-0005-0000-0000-000092640000}"/>
    <cellStyle name="Millares 5 6 2 9 2" xfId="21436" xr:uid="{00000000-0005-0000-0000-000093640000}"/>
    <cellStyle name="Millares 5 6 20" xfId="31580" xr:uid="{00000000-0005-0000-0000-000094640000}"/>
    <cellStyle name="Millares 5 6 21" xfId="32751" xr:uid="{00000000-0005-0000-0000-000095640000}"/>
    <cellStyle name="Millares 5 6 3" xfId="1448" xr:uid="{00000000-0005-0000-0000-000096640000}"/>
    <cellStyle name="Millares 5 6 3 2" xfId="3372" xr:uid="{00000000-0005-0000-0000-000097640000}"/>
    <cellStyle name="Millares 5 6 3 2 2" xfId="15845" xr:uid="{00000000-0005-0000-0000-000098640000}"/>
    <cellStyle name="Millares 5 6 3 3" xfId="5324" xr:uid="{00000000-0005-0000-0000-000099640000}"/>
    <cellStyle name="Millares 5 6 3 3 2" xfId="17795" xr:uid="{00000000-0005-0000-0000-00009A640000}"/>
    <cellStyle name="Millares 5 6 3 4" xfId="7253" xr:uid="{00000000-0005-0000-0000-00009B640000}"/>
    <cellStyle name="Millares 5 6 3 4 2" xfId="19724" xr:uid="{00000000-0005-0000-0000-00009C640000}"/>
    <cellStyle name="Millares 5 6 3 5" xfId="9263" xr:uid="{00000000-0005-0000-0000-00009D640000}"/>
    <cellStyle name="Millares 5 6 3 5 2" xfId="21732" xr:uid="{00000000-0005-0000-0000-00009E640000}"/>
    <cellStyle name="Millares 5 6 3 6" xfId="13924" xr:uid="{00000000-0005-0000-0000-00009F640000}"/>
    <cellStyle name="Millares 5 6 3 7" xfId="29471" xr:uid="{00000000-0005-0000-0000-0000A0640000}"/>
    <cellStyle name="Millares 5 6 3 8" xfId="32190" xr:uid="{00000000-0005-0000-0000-0000A1640000}"/>
    <cellStyle name="Millares 5 6 3 9" xfId="33348" xr:uid="{00000000-0005-0000-0000-0000A2640000}"/>
    <cellStyle name="Millares 5 6 4" xfId="1928" xr:uid="{00000000-0005-0000-0000-0000A3640000}"/>
    <cellStyle name="Millares 5 6 4 2" xfId="3852" xr:uid="{00000000-0005-0000-0000-0000A4640000}"/>
    <cellStyle name="Millares 5 6 4 2 2" xfId="16325" xr:uid="{00000000-0005-0000-0000-0000A5640000}"/>
    <cellStyle name="Millares 5 6 4 3" xfId="5803" xr:uid="{00000000-0005-0000-0000-0000A6640000}"/>
    <cellStyle name="Millares 5 6 4 3 2" xfId="18275" xr:uid="{00000000-0005-0000-0000-0000A7640000}"/>
    <cellStyle name="Millares 5 6 4 4" xfId="7733" xr:uid="{00000000-0005-0000-0000-0000A8640000}"/>
    <cellStyle name="Millares 5 6 4 4 2" xfId="20204" xr:uid="{00000000-0005-0000-0000-0000A9640000}"/>
    <cellStyle name="Millares 5 6 4 5" xfId="9741" xr:uid="{00000000-0005-0000-0000-0000AA640000}"/>
    <cellStyle name="Millares 5 6 4 5 2" xfId="22210" xr:uid="{00000000-0005-0000-0000-0000AB640000}"/>
    <cellStyle name="Millares 5 6 4 6" xfId="14404" xr:uid="{00000000-0005-0000-0000-0000AC640000}"/>
    <cellStyle name="Millares 5 6 5" xfId="2410" xr:uid="{00000000-0005-0000-0000-0000AD640000}"/>
    <cellStyle name="Millares 5 6 5 2" xfId="4331" xr:uid="{00000000-0005-0000-0000-0000AE640000}"/>
    <cellStyle name="Millares 5 6 5 2 2" xfId="16804" xr:uid="{00000000-0005-0000-0000-0000AF640000}"/>
    <cellStyle name="Millares 5 6 5 3" xfId="6286" xr:uid="{00000000-0005-0000-0000-0000B0640000}"/>
    <cellStyle name="Millares 5 6 5 3 2" xfId="18758" xr:uid="{00000000-0005-0000-0000-0000B1640000}"/>
    <cellStyle name="Millares 5 6 5 4" xfId="8212" xr:uid="{00000000-0005-0000-0000-0000B2640000}"/>
    <cellStyle name="Millares 5 6 5 4 2" xfId="20683" xr:uid="{00000000-0005-0000-0000-0000B3640000}"/>
    <cellStyle name="Millares 5 6 5 5" xfId="10218" xr:uid="{00000000-0005-0000-0000-0000B4640000}"/>
    <cellStyle name="Millares 5 6 5 5 2" xfId="22687" xr:uid="{00000000-0005-0000-0000-0000B5640000}"/>
    <cellStyle name="Millares 5 6 5 6" xfId="14883" xr:uid="{00000000-0005-0000-0000-0000B6640000}"/>
    <cellStyle name="Millares 5 6 6" xfId="968" xr:uid="{00000000-0005-0000-0000-0000B7640000}"/>
    <cellStyle name="Millares 5 6 6 2" xfId="13444" xr:uid="{00000000-0005-0000-0000-0000B8640000}"/>
    <cellStyle name="Millares 5 6 7" xfId="2892" xr:uid="{00000000-0005-0000-0000-0000B9640000}"/>
    <cellStyle name="Millares 5 6 7 2" xfId="15365" xr:uid="{00000000-0005-0000-0000-0000BA640000}"/>
    <cellStyle name="Millares 5 6 8" xfId="4830" xr:uid="{00000000-0005-0000-0000-0000BB640000}"/>
    <cellStyle name="Millares 5 6 8 2" xfId="17302" xr:uid="{00000000-0005-0000-0000-0000BC640000}"/>
    <cellStyle name="Millares 5 6 9" xfId="6770" xr:uid="{00000000-0005-0000-0000-0000BD640000}"/>
    <cellStyle name="Millares 5 6 9 2" xfId="19241" xr:uid="{00000000-0005-0000-0000-0000BE640000}"/>
    <cellStyle name="Millares 5 7" xfId="288" xr:uid="{00000000-0005-0000-0000-0000BF640000}"/>
    <cellStyle name="Millares 5 7 10" xfId="10739" xr:uid="{00000000-0005-0000-0000-0000C0640000}"/>
    <cellStyle name="Millares 5 7 10 2" xfId="23205" xr:uid="{00000000-0005-0000-0000-0000C1640000}"/>
    <cellStyle name="Millares 5 7 11" xfId="11219" xr:uid="{00000000-0005-0000-0000-0000C2640000}"/>
    <cellStyle name="Millares 5 7 11 2" xfId="23684" xr:uid="{00000000-0005-0000-0000-0000C3640000}"/>
    <cellStyle name="Millares 5 7 12" xfId="12360" xr:uid="{00000000-0005-0000-0000-0000C4640000}"/>
    <cellStyle name="Millares 5 7 12 2" xfId="24194" xr:uid="{00000000-0005-0000-0000-0000C5640000}"/>
    <cellStyle name="Millares 5 7 13" xfId="12999" xr:uid="{00000000-0005-0000-0000-0000C6640000}"/>
    <cellStyle name="Millares 5 7 14" xfId="24902" xr:uid="{00000000-0005-0000-0000-0000C7640000}"/>
    <cellStyle name="Millares 5 7 15" xfId="25530" xr:uid="{00000000-0005-0000-0000-0000C8640000}"/>
    <cellStyle name="Millares 5 7 16" xfId="26993" xr:uid="{00000000-0005-0000-0000-0000C9640000}"/>
    <cellStyle name="Millares 5 7 17" xfId="27952" xr:uid="{00000000-0005-0000-0000-0000CA640000}"/>
    <cellStyle name="Millares 5 7 18" xfId="28672" xr:uid="{00000000-0005-0000-0000-0000CB640000}"/>
    <cellStyle name="Millares 5 7 19" xfId="31616" xr:uid="{00000000-0005-0000-0000-0000CC640000}"/>
    <cellStyle name="Millares 5 7 2" xfId="1484" xr:uid="{00000000-0005-0000-0000-0000CD640000}"/>
    <cellStyle name="Millares 5 7 2 2" xfId="3408" xr:uid="{00000000-0005-0000-0000-0000CE640000}"/>
    <cellStyle name="Millares 5 7 2 2 2" xfId="15881" xr:uid="{00000000-0005-0000-0000-0000CF640000}"/>
    <cellStyle name="Millares 5 7 2 3" xfId="5360" xr:uid="{00000000-0005-0000-0000-0000D0640000}"/>
    <cellStyle name="Millares 5 7 2 3 2" xfId="17831" xr:uid="{00000000-0005-0000-0000-0000D1640000}"/>
    <cellStyle name="Millares 5 7 2 4" xfId="7289" xr:uid="{00000000-0005-0000-0000-0000D2640000}"/>
    <cellStyle name="Millares 5 7 2 4 2" xfId="19760" xr:uid="{00000000-0005-0000-0000-0000D3640000}"/>
    <cellStyle name="Millares 5 7 2 5" xfId="9299" xr:uid="{00000000-0005-0000-0000-0000D4640000}"/>
    <cellStyle name="Millares 5 7 2 5 2" xfId="21768" xr:uid="{00000000-0005-0000-0000-0000D5640000}"/>
    <cellStyle name="Millares 5 7 2 6" xfId="13960" xr:uid="{00000000-0005-0000-0000-0000D6640000}"/>
    <cellStyle name="Millares 5 7 2 7" xfId="29507" xr:uid="{00000000-0005-0000-0000-0000D7640000}"/>
    <cellStyle name="Millares 5 7 2 8" xfId="32226" xr:uid="{00000000-0005-0000-0000-0000D8640000}"/>
    <cellStyle name="Millares 5 7 2 9" xfId="33384" xr:uid="{00000000-0005-0000-0000-0000D9640000}"/>
    <cellStyle name="Millares 5 7 20" xfId="32787" xr:uid="{00000000-0005-0000-0000-0000DA640000}"/>
    <cellStyle name="Millares 5 7 3" xfId="1964" xr:uid="{00000000-0005-0000-0000-0000DB640000}"/>
    <cellStyle name="Millares 5 7 3 2" xfId="3888" xr:uid="{00000000-0005-0000-0000-0000DC640000}"/>
    <cellStyle name="Millares 5 7 3 2 2" xfId="16361" xr:uid="{00000000-0005-0000-0000-0000DD640000}"/>
    <cellStyle name="Millares 5 7 3 3" xfId="5839" xr:uid="{00000000-0005-0000-0000-0000DE640000}"/>
    <cellStyle name="Millares 5 7 3 3 2" xfId="18311" xr:uid="{00000000-0005-0000-0000-0000DF640000}"/>
    <cellStyle name="Millares 5 7 3 4" xfId="7769" xr:uid="{00000000-0005-0000-0000-0000E0640000}"/>
    <cellStyle name="Millares 5 7 3 4 2" xfId="20240" xr:uid="{00000000-0005-0000-0000-0000E1640000}"/>
    <cellStyle name="Millares 5 7 3 5" xfId="9777" xr:uid="{00000000-0005-0000-0000-0000E2640000}"/>
    <cellStyle name="Millares 5 7 3 5 2" xfId="22246" xr:uid="{00000000-0005-0000-0000-0000E3640000}"/>
    <cellStyle name="Millares 5 7 3 6" xfId="14440" xr:uid="{00000000-0005-0000-0000-0000E4640000}"/>
    <cellStyle name="Millares 5 7 4" xfId="2446" xr:uid="{00000000-0005-0000-0000-0000E5640000}"/>
    <cellStyle name="Millares 5 7 4 2" xfId="4367" xr:uid="{00000000-0005-0000-0000-0000E6640000}"/>
    <cellStyle name="Millares 5 7 4 2 2" xfId="16840" xr:uid="{00000000-0005-0000-0000-0000E7640000}"/>
    <cellStyle name="Millares 5 7 4 3" xfId="6322" xr:uid="{00000000-0005-0000-0000-0000E8640000}"/>
    <cellStyle name="Millares 5 7 4 3 2" xfId="18794" xr:uid="{00000000-0005-0000-0000-0000E9640000}"/>
    <cellStyle name="Millares 5 7 4 4" xfId="8248" xr:uid="{00000000-0005-0000-0000-0000EA640000}"/>
    <cellStyle name="Millares 5 7 4 4 2" xfId="20719" xr:uid="{00000000-0005-0000-0000-0000EB640000}"/>
    <cellStyle name="Millares 5 7 4 5" xfId="10254" xr:uid="{00000000-0005-0000-0000-0000EC640000}"/>
    <cellStyle name="Millares 5 7 4 5 2" xfId="22723" xr:uid="{00000000-0005-0000-0000-0000ED640000}"/>
    <cellStyle name="Millares 5 7 4 6" xfId="14919" xr:uid="{00000000-0005-0000-0000-0000EE640000}"/>
    <cellStyle name="Millares 5 7 5" xfId="1004" xr:uid="{00000000-0005-0000-0000-0000EF640000}"/>
    <cellStyle name="Millares 5 7 5 2" xfId="13480" xr:uid="{00000000-0005-0000-0000-0000F0640000}"/>
    <cellStyle name="Millares 5 7 6" xfId="2928" xr:uid="{00000000-0005-0000-0000-0000F1640000}"/>
    <cellStyle name="Millares 5 7 6 2" xfId="15401" xr:uid="{00000000-0005-0000-0000-0000F2640000}"/>
    <cellStyle name="Millares 5 7 7" xfId="4866" xr:uid="{00000000-0005-0000-0000-0000F3640000}"/>
    <cellStyle name="Millares 5 7 7 2" xfId="17338" xr:uid="{00000000-0005-0000-0000-0000F4640000}"/>
    <cellStyle name="Millares 5 7 8" xfId="6806" xr:uid="{00000000-0005-0000-0000-0000F5640000}"/>
    <cellStyle name="Millares 5 7 8 2" xfId="19277" xr:uid="{00000000-0005-0000-0000-0000F6640000}"/>
    <cellStyle name="Millares 5 7 9" xfId="8833" xr:uid="{00000000-0005-0000-0000-0000F7640000}"/>
    <cellStyle name="Millares 5 7 9 2" xfId="21302" xr:uid="{00000000-0005-0000-0000-0000F8640000}"/>
    <cellStyle name="Millares 5 8" xfId="580" xr:uid="{00000000-0005-0000-0000-0000F9640000}"/>
    <cellStyle name="Millares 5 8 10" xfId="10916" xr:uid="{00000000-0005-0000-0000-0000FA640000}"/>
    <cellStyle name="Millares 5 8 10 2" xfId="23382" xr:uid="{00000000-0005-0000-0000-0000FB640000}"/>
    <cellStyle name="Millares 5 8 11" xfId="11396" xr:uid="{00000000-0005-0000-0000-0000FC640000}"/>
    <cellStyle name="Millares 5 8 11 2" xfId="23861" xr:uid="{00000000-0005-0000-0000-0000FD640000}"/>
    <cellStyle name="Millares 5 8 12" xfId="12539" xr:uid="{00000000-0005-0000-0000-0000FE640000}"/>
    <cellStyle name="Millares 5 8 12 2" xfId="24373" xr:uid="{00000000-0005-0000-0000-0000FF640000}"/>
    <cellStyle name="Millares 5 8 13" xfId="13177" xr:uid="{00000000-0005-0000-0000-000000650000}"/>
    <cellStyle name="Millares 5 8 14" xfId="25079" xr:uid="{00000000-0005-0000-0000-000001650000}"/>
    <cellStyle name="Millares 5 8 15" xfId="25753" xr:uid="{00000000-0005-0000-0000-000002650000}"/>
    <cellStyle name="Millares 5 8 16" xfId="27190" xr:uid="{00000000-0005-0000-0000-000003650000}"/>
    <cellStyle name="Millares 5 8 17" xfId="28142" xr:uid="{00000000-0005-0000-0000-000004650000}"/>
    <cellStyle name="Millares 5 8 18" xfId="28878" xr:uid="{00000000-0005-0000-0000-000005650000}"/>
    <cellStyle name="Millares 5 8 19" xfId="31794" xr:uid="{00000000-0005-0000-0000-000006650000}"/>
    <cellStyle name="Millares 5 8 2" xfId="1661" xr:uid="{00000000-0005-0000-0000-000007650000}"/>
    <cellStyle name="Millares 5 8 2 2" xfId="3585" xr:uid="{00000000-0005-0000-0000-000008650000}"/>
    <cellStyle name="Millares 5 8 2 2 2" xfId="16058" xr:uid="{00000000-0005-0000-0000-000009650000}"/>
    <cellStyle name="Millares 5 8 2 3" xfId="5536" xr:uid="{00000000-0005-0000-0000-00000A650000}"/>
    <cellStyle name="Millares 5 8 2 3 2" xfId="18008" xr:uid="{00000000-0005-0000-0000-00000B650000}"/>
    <cellStyle name="Millares 5 8 2 4" xfId="7466" xr:uid="{00000000-0005-0000-0000-00000C650000}"/>
    <cellStyle name="Millares 5 8 2 4 2" xfId="19937" xr:uid="{00000000-0005-0000-0000-00000D650000}"/>
    <cellStyle name="Millares 5 8 2 5" xfId="9476" xr:uid="{00000000-0005-0000-0000-00000E650000}"/>
    <cellStyle name="Millares 5 8 2 5 2" xfId="21945" xr:uid="{00000000-0005-0000-0000-00000F650000}"/>
    <cellStyle name="Millares 5 8 2 6" xfId="14137" xr:uid="{00000000-0005-0000-0000-000010650000}"/>
    <cellStyle name="Millares 5 8 2 7" xfId="29713" xr:uid="{00000000-0005-0000-0000-000011650000}"/>
    <cellStyle name="Millares 5 8 2 8" xfId="32404" xr:uid="{00000000-0005-0000-0000-000012650000}"/>
    <cellStyle name="Millares 5 8 2 9" xfId="33562" xr:uid="{00000000-0005-0000-0000-000013650000}"/>
    <cellStyle name="Millares 5 8 20" xfId="32964" xr:uid="{00000000-0005-0000-0000-000014650000}"/>
    <cellStyle name="Millares 5 8 3" xfId="2141" xr:uid="{00000000-0005-0000-0000-000015650000}"/>
    <cellStyle name="Millares 5 8 3 2" xfId="4065" xr:uid="{00000000-0005-0000-0000-000016650000}"/>
    <cellStyle name="Millares 5 8 3 2 2" xfId="16538" xr:uid="{00000000-0005-0000-0000-000017650000}"/>
    <cellStyle name="Millares 5 8 3 3" xfId="6016" xr:uid="{00000000-0005-0000-0000-000018650000}"/>
    <cellStyle name="Millares 5 8 3 3 2" xfId="18488" xr:uid="{00000000-0005-0000-0000-000019650000}"/>
    <cellStyle name="Millares 5 8 3 4" xfId="7946" xr:uid="{00000000-0005-0000-0000-00001A650000}"/>
    <cellStyle name="Millares 5 8 3 4 2" xfId="20417" xr:uid="{00000000-0005-0000-0000-00001B650000}"/>
    <cellStyle name="Millares 5 8 3 5" xfId="9954" xr:uid="{00000000-0005-0000-0000-00001C650000}"/>
    <cellStyle name="Millares 5 8 3 5 2" xfId="22423" xr:uid="{00000000-0005-0000-0000-00001D650000}"/>
    <cellStyle name="Millares 5 8 3 6" xfId="14617" xr:uid="{00000000-0005-0000-0000-00001E650000}"/>
    <cellStyle name="Millares 5 8 4" xfId="2624" xr:uid="{00000000-0005-0000-0000-00001F650000}"/>
    <cellStyle name="Millares 5 8 4 2" xfId="4545" xr:uid="{00000000-0005-0000-0000-000020650000}"/>
    <cellStyle name="Millares 5 8 4 2 2" xfId="17018" xr:uid="{00000000-0005-0000-0000-000021650000}"/>
    <cellStyle name="Millares 5 8 4 3" xfId="6500" xr:uid="{00000000-0005-0000-0000-000022650000}"/>
    <cellStyle name="Millares 5 8 4 3 2" xfId="18972" xr:uid="{00000000-0005-0000-0000-000023650000}"/>
    <cellStyle name="Millares 5 8 4 4" xfId="8426" xr:uid="{00000000-0005-0000-0000-000024650000}"/>
    <cellStyle name="Millares 5 8 4 4 2" xfId="20897" xr:uid="{00000000-0005-0000-0000-000025650000}"/>
    <cellStyle name="Millares 5 8 4 5" xfId="10432" xr:uid="{00000000-0005-0000-0000-000026650000}"/>
    <cellStyle name="Millares 5 8 4 5 2" xfId="22901" xr:uid="{00000000-0005-0000-0000-000027650000}"/>
    <cellStyle name="Millares 5 8 4 6" xfId="15097" xr:uid="{00000000-0005-0000-0000-000028650000}"/>
    <cellStyle name="Millares 5 8 5" xfId="1182" xr:uid="{00000000-0005-0000-0000-000029650000}"/>
    <cellStyle name="Millares 5 8 5 2" xfId="13658" xr:uid="{00000000-0005-0000-0000-00002A650000}"/>
    <cellStyle name="Millares 5 8 6" xfId="3106" xr:uid="{00000000-0005-0000-0000-00002B650000}"/>
    <cellStyle name="Millares 5 8 6 2" xfId="15579" xr:uid="{00000000-0005-0000-0000-00002C650000}"/>
    <cellStyle name="Millares 5 8 7" xfId="5049" xr:uid="{00000000-0005-0000-0000-00002D650000}"/>
    <cellStyle name="Millares 5 8 7 2" xfId="17520" xr:uid="{00000000-0005-0000-0000-00002E650000}"/>
    <cellStyle name="Millares 5 8 8" xfId="6986" xr:uid="{00000000-0005-0000-0000-00002F650000}"/>
    <cellStyle name="Millares 5 8 8 2" xfId="19457" xr:uid="{00000000-0005-0000-0000-000030650000}"/>
    <cellStyle name="Millares 5 8 9" xfId="9003" xr:uid="{00000000-0005-0000-0000-000031650000}"/>
    <cellStyle name="Millares 5 8 9 2" xfId="21472" xr:uid="{00000000-0005-0000-0000-000032650000}"/>
    <cellStyle name="Millares 5 9" xfId="674" xr:uid="{00000000-0005-0000-0000-000033650000}"/>
    <cellStyle name="Millares 5 9 10" xfId="10953" xr:uid="{00000000-0005-0000-0000-000034650000}"/>
    <cellStyle name="Millares 5 9 10 2" xfId="23419" xr:uid="{00000000-0005-0000-0000-000035650000}"/>
    <cellStyle name="Millares 5 9 11" xfId="11433" xr:uid="{00000000-0005-0000-0000-000036650000}"/>
    <cellStyle name="Millares 5 9 11 2" xfId="23898" xr:uid="{00000000-0005-0000-0000-000037650000}"/>
    <cellStyle name="Millares 5 9 12" xfId="12577" xr:uid="{00000000-0005-0000-0000-000038650000}"/>
    <cellStyle name="Millares 5 9 12 2" xfId="24411" xr:uid="{00000000-0005-0000-0000-000039650000}"/>
    <cellStyle name="Millares 5 9 13" xfId="13214" xr:uid="{00000000-0005-0000-0000-00003A650000}"/>
    <cellStyle name="Millares 5 9 14" xfId="25116" xr:uid="{00000000-0005-0000-0000-00003B650000}"/>
    <cellStyle name="Millares 5 9 15" xfId="25812" xr:uid="{00000000-0005-0000-0000-00003C650000}"/>
    <cellStyle name="Millares 5 9 16" xfId="27241" xr:uid="{00000000-0005-0000-0000-00003D650000}"/>
    <cellStyle name="Millares 5 9 17" xfId="28184" xr:uid="{00000000-0005-0000-0000-00003E650000}"/>
    <cellStyle name="Millares 5 9 18" xfId="28932" xr:uid="{00000000-0005-0000-0000-00003F650000}"/>
    <cellStyle name="Millares 5 9 19" xfId="31831" xr:uid="{00000000-0005-0000-0000-000040650000}"/>
    <cellStyle name="Millares 5 9 2" xfId="1698" xr:uid="{00000000-0005-0000-0000-000041650000}"/>
    <cellStyle name="Millares 5 9 2 2" xfId="3622" xr:uid="{00000000-0005-0000-0000-000042650000}"/>
    <cellStyle name="Millares 5 9 2 2 2" xfId="16095" xr:uid="{00000000-0005-0000-0000-000043650000}"/>
    <cellStyle name="Millares 5 9 2 3" xfId="5573" xr:uid="{00000000-0005-0000-0000-000044650000}"/>
    <cellStyle name="Millares 5 9 2 3 2" xfId="18045" xr:uid="{00000000-0005-0000-0000-000045650000}"/>
    <cellStyle name="Millares 5 9 2 4" xfId="7503" xr:uid="{00000000-0005-0000-0000-000046650000}"/>
    <cellStyle name="Millares 5 9 2 4 2" xfId="19974" xr:uid="{00000000-0005-0000-0000-000047650000}"/>
    <cellStyle name="Millares 5 9 2 5" xfId="9512" xr:uid="{00000000-0005-0000-0000-000048650000}"/>
    <cellStyle name="Millares 5 9 2 5 2" xfId="21981" xr:uid="{00000000-0005-0000-0000-000049650000}"/>
    <cellStyle name="Millares 5 9 2 6" xfId="14174" xr:uid="{00000000-0005-0000-0000-00004A650000}"/>
    <cellStyle name="Millares 5 9 2 7" xfId="29750" xr:uid="{00000000-0005-0000-0000-00004B650000}"/>
    <cellStyle name="Millares 5 9 2 8" xfId="32441" xr:uid="{00000000-0005-0000-0000-00004C650000}"/>
    <cellStyle name="Millares 5 9 2 9" xfId="33599" xr:uid="{00000000-0005-0000-0000-00004D650000}"/>
    <cellStyle name="Millares 5 9 20" xfId="33001" xr:uid="{00000000-0005-0000-0000-00004E650000}"/>
    <cellStyle name="Millares 5 9 3" xfId="2178" xr:uid="{00000000-0005-0000-0000-00004F650000}"/>
    <cellStyle name="Millares 5 9 3 2" xfId="4102" xr:uid="{00000000-0005-0000-0000-000050650000}"/>
    <cellStyle name="Millares 5 9 3 2 2" xfId="16575" xr:uid="{00000000-0005-0000-0000-000051650000}"/>
    <cellStyle name="Millares 5 9 3 3" xfId="6053" xr:uid="{00000000-0005-0000-0000-000052650000}"/>
    <cellStyle name="Millares 5 9 3 3 2" xfId="18525" xr:uid="{00000000-0005-0000-0000-000053650000}"/>
    <cellStyle name="Millares 5 9 3 4" xfId="7983" xr:uid="{00000000-0005-0000-0000-000054650000}"/>
    <cellStyle name="Millares 5 9 3 4 2" xfId="20454" xr:uid="{00000000-0005-0000-0000-000055650000}"/>
    <cellStyle name="Millares 5 9 3 5" xfId="9990" xr:uid="{00000000-0005-0000-0000-000056650000}"/>
    <cellStyle name="Millares 5 9 3 5 2" xfId="22459" xr:uid="{00000000-0005-0000-0000-000057650000}"/>
    <cellStyle name="Millares 5 9 3 6" xfId="14654" xr:uid="{00000000-0005-0000-0000-000058650000}"/>
    <cellStyle name="Millares 5 9 4" xfId="2661" xr:uid="{00000000-0005-0000-0000-000059650000}"/>
    <cellStyle name="Millares 5 9 4 2" xfId="4582" xr:uid="{00000000-0005-0000-0000-00005A650000}"/>
    <cellStyle name="Millares 5 9 4 2 2" xfId="17055" xr:uid="{00000000-0005-0000-0000-00005B650000}"/>
    <cellStyle name="Millares 5 9 4 3" xfId="6537" xr:uid="{00000000-0005-0000-0000-00005C650000}"/>
    <cellStyle name="Millares 5 9 4 3 2" xfId="19009" xr:uid="{00000000-0005-0000-0000-00005D650000}"/>
    <cellStyle name="Millares 5 9 4 4" xfId="8463" xr:uid="{00000000-0005-0000-0000-00005E650000}"/>
    <cellStyle name="Millares 5 9 4 4 2" xfId="20934" xr:uid="{00000000-0005-0000-0000-00005F650000}"/>
    <cellStyle name="Millares 5 9 4 5" xfId="10468" xr:uid="{00000000-0005-0000-0000-000060650000}"/>
    <cellStyle name="Millares 5 9 4 5 2" xfId="22937" xr:uid="{00000000-0005-0000-0000-000061650000}"/>
    <cellStyle name="Millares 5 9 4 6" xfId="15134" xr:uid="{00000000-0005-0000-0000-000062650000}"/>
    <cellStyle name="Millares 5 9 5" xfId="1219" xr:uid="{00000000-0005-0000-0000-000063650000}"/>
    <cellStyle name="Millares 5 9 5 2" xfId="13695" xr:uid="{00000000-0005-0000-0000-000064650000}"/>
    <cellStyle name="Millares 5 9 6" xfId="3143" xr:uid="{00000000-0005-0000-0000-000065650000}"/>
    <cellStyle name="Millares 5 9 6 2" xfId="15616" xr:uid="{00000000-0005-0000-0000-000066650000}"/>
    <cellStyle name="Millares 5 9 7" xfId="5089" xr:uid="{00000000-0005-0000-0000-000067650000}"/>
    <cellStyle name="Millares 5 9 7 2" xfId="17560" xr:uid="{00000000-0005-0000-0000-000068650000}"/>
    <cellStyle name="Millares 5 9 8" xfId="7024" xr:uid="{00000000-0005-0000-0000-000069650000}"/>
    <cellStyle name="Millares 5 9 8 2" xfId="19495" xr:uid="{00000000-0005-0000-0000-00006A650000}"/>
    <cellStyle name="Millares 5 9 9" xfId="9038" xr:uid="{00000000-0005-0000-0000-00006B650000}"/>
    <cellStyle name="Millares 5 9 9 2" xfId="21507" xr:uid="{00000000-0005-0000-0000-00006C650000}"/>
    <cellStyle name="Millares 50" xfId="655" xr:uid="{00000000-0005-0000-0000-00006D650000}"/>
    <cellStyle name="Millares 50 10" xfId="10939" xr:uid="{00000000-0005-0000-0000-00006E650000}"/>
    <cellStyle name="Millares 50 10 2" xfId="23405" xr:uid="{00000000-0005-0000-0000-00006F650000}"/>
    <cellStyle name="Millares 50 11" xfId="11419" xr:uid="{00000000-0005-0000-0000-000070650000}"/>
    <cellStyle name="Millares 50 11 2" xfId="23884" xr:uid="{00000000-0005-0000-0000-000071650000}"/>
    <cellStyle name="Millares 50 12" xfId="12563" xr:uid="{00000000-0005-0000-0000-000072650000}"/>
    <cellStyle name="Millares 50 12 2" xfId="24397" xr:uid="{00000000-0005-0000-0000-000073650000}"/>
    <cellStyle name="Millares 50 13" xfId="13200" xr:uid="{00000000-0005-0000-0000-000074650000}"/>
    <cellStyle name="Millares 50 14" xfId="25102" xr:uid="{00000000-0005-0000-0000-000075650000}"/>
    <cellStyle name="Millares 50 15" xfId="25794" xr:uid="{00000000-0005-0000-0000-000076650000}"/>
    <cellStyle name="Millares 50 16" xfId="27225" xr:uid="{00000000-0005-0000-0000-000077650000}"/>
    <cellStyle name="Millares 50 17" xfId="28169" xr:uid="{00000000-0005-0000-0000-000078650000}"/>
    <cellStyle name="Millares 50 18" xfId="28915" xr:uid="{00000000-0005-0000-0000-000079650000}"/>
    <cellStyle name="Millares 50 19" xfId="31817" xr:uid="{00000000-0005-0000-0000-00007A650000}"/>
    <cellStyle name="Millares 50 2" xfId="1684" xr:uid="{00000000-0005-0000-0000-00007B650000}"/>
    <cellStyle name="Millares 50 2 2" xfId="3608" xr:uid="{00000000-0005-0000-0000-00007C650000}"/>
    <cellStyle name="Millares 50 2 2 2" xfId="16081" xr:uid="{00000000-0005-0000-0000-00007D650000}"/>
    <cellStyle name="Millares 50 2 3" xfId="5559" xr:uid="{00000000-0005-0000-0000-00007E650000}"/>
    <cellStyle name="Millares 50 2 3 2" xfId="18031" xr:uid="{00000000-0005-0000-0000-00007F650000}"/>
    <cellStyle name="Millares 50 2 4" xfId="7489" xr:uid="{00000000-0005-0000-0000-000080650000}"/>
    <cellStyle name="Millares 50 2 4 2" xfId="19960" xr:uid="{00000000-0005-0000-0000-000081650000}"/>
    <cellStyle name="Millares 50 2 5" xfId="9499" xr:uid="{00000000-0005-0000-0000-000082650000}"/>
    <cellStyle name="Millares 50 2 5 2" xfId="21968" xr:uid="{00000000-0005-0000-0000-000083650000}"/>
    <cellStyle name="Millares 50 2 6" xfId="14160" xr:uid="{00000000-0005-0000-0000-000084650000}"/>
    <cellStyle name="Millares 50 2 7" xfId="29736" xr:uid="{00000000-0005-0000-0000-000085650000}"/>
    <cellStyle name="Millares 50 2 8" xfId="32427" xr:uid="{00000000-0005-0000-0000-000086650000}"/>
    <cellStyle name="Millares 50 2 9" xfId="33585" xr:uid="{00000000-0005-0000-0000-000087650000}"/>
    <cellStyle name="Millares 50 20" xfId="32987" xr:uid="{00000000-0005-0000-0000-000088650000}"/>
    <cellStyle name="Millares 50 3" xfId="2164" xr:uid="{00000000-0005-0000-0000-000089650000}"/>
    <cellStyle name="Millares 50 3 2" xfId="4088" xr:uid="{00000000-0005-0000-0000-00008A650000}"/>
    <cellStyle name="Millares 50 3 2 2" xfId="16561" xr:uid="{00000000-0005-0000-0000-00008B650000}"/>
    <cellStyle name="Millares 50 3 3" xfId="6039" xr:uid="{00000000-0005-0000-0000-00008C650000}"/>
    <cellStyle name="Millares 50 3 3 2" xfId="18511" xr:uid="{00000000-0005-0000-0000-00008D650000}"/>
    <cellStyle name="Millares 50 3 4" xfId="7969" xr:uid="{00000000-0005-0000-0000-00008E650000}"/>
    <cellStyle name="Millares 50 3 4 2" xfId="20440" xr:uid="{00000000-0005-0000-0000-00008F650000}"/>
    <cellStyle name="Millares 50 3 5" xfId="9977" xr:uid="{00000000-0005-0000-0000-000090650000}"/>
    <cellStyle name="Millares 50 3 5 2" xfId="22446" xr:uid="{00000000-0005-0000-0000-000091650000}"/>
    <cellStyle name="Millares 50 3 6" xfId="14640" xr:uid="{00000000-0005-0000-0000-000092650000}"/>
    <cellStyle name="Millares 50 4" xfId="2647" xr:uid="{00000000-0005-0000-0000-000093650000}"/>
    <cellStyle name="Millares 50 4 2" xfId="4568" xr:uid="{00000000-0005-0000-0000-000094650000}"/>
    <cellStyle name="Millares 50 4 2 2" xfId="17041" xr:uid="{00000000-0005-0000-0000-000095650000}"/>
    <cellStyle name="Millares 50 4 3" xfId="6523" xr:uid="{00000000-0005-0000-0000-000096650000}"/>
    <cellStyle name="Millares 50 4 3 2" xfId="18995" xr:uid="{00000000-0005-0000-0000-000097650000}"/>
    <cellStyle name="Millares 50 4 4" xfId="8449" xr:uid="{00000000-0005-0000-0000-000098650000}"/>
    <cellStyle name="Millares 50 4 4 2" xfId="20920" xr:uid="{00000000-0005-0000-0000-000099650000}"/>
    <cellStyle name="Millares 50 4 5" xfId="10455" xr:uid="{00000000-0005-0000-0000-00009A650000}"/>
    <cellStyle name="Millares 50 4 5 2" xfId="22924" xr:uid="{00000000-0005-0000-0000-00009B650000}"/>
    <cellStyle name="Millares 50 4 6" xfId="15120" xr:uid="{00000000-0005-0000-0000-00009C650000}"/>
    <cellStyle name="Millares 50 5" xfId="1205" xr:uid="{00000000-0005-0000-0000-00009D650000}"/>
    <cellStyle name="Millares 50 5 2" xfId="13681" xr:uid="{00000000-0005-0000-0000-00009E650000}"/>
    <cellStyle name="Millares 50 6" xfId="3129" xr:uid="{00000000-0005-0000-0000-00009F650000}"/>
    <cellStyle name="Millares 50 6 2" xfId="15602" xr:uid="{00000000-0005-0000-0000-0000A0650000}"/>
    <cellStyle name="Millares 50 7" xfId="5073" xr:uid="{00000000-0005-0000-0000-0000A1650000}"/>
    <cellStyle name="Millares 50 7 2" xfId="17544" xr:uid="{00000000-0005-0000-0000-0000A2650000}"/>
    <cellStyle name="Millares 50 8" xfId="7010" xr:uid="{00000000-0005-0000-0000-0000A3650000}"/>
    <cellStyle name="Millares 50 8 2" xfId="19481" xr:uid="{00000000-0005-0000-0000-0000A4650000}"/>
    <cellStyle name="Millares 50 9" xfId="9026" xr:uid="{00000000-0005-0000-0000-0000A5650000}"/>
    <cellStyle name="Millares 50 9 2" xfId="21495" xr:uid="{00000000-0005-0000-0000-0000A6650000}"/>
    <cellStyle name="Millares 51" xfId="732" xr:uid="{00000000-0005-0000-0000-0000A7650000}"/>
    <cellStyle name="Millares 51 10" xfId="10980" xr:uid="{00000000-0005-0000-0000-0000A8650000}"/>
    <cellStyle name="Millares 51 10 2" xfId="23446" xr:uid="{00000000-0005-0000-0000-0000A9650000}"/>
    <cellStyle name="Millares 51 11" xfId="11460" xr:uid="{00000000-0005-0000-0000-0000AA650000}"/>
    <cellStyle name="Millares 51 11 2" xfId="23925" xr:uid="{00000000-0005-0000-0000-0000AB650000}"/>
    <cellStyle name="Millares 51 12" xfId="12604" xr:uid="{00000000-0005-0000-0000-0000AC650000}"/>
    <cellStyle name="Millares 51 12 2" xfId="24438" xr:uid="{00000000-0005-0000-0000-0000AD650000}"/>
    <cellStyle name="Millares 51 13" xfId="13241" xr:uid="{00000000-0005-0000-0000-0000AE650000}"/>
    <cellStyle name="Millares 51 14" xfId="25143" xr:uid="{00000000-0005-0000-0000-0000AF650000}"/>
    <cellStyle name="Millares 51 15" xfId="25854" xr:uid="{00000000-0005-0000-0000-0000B0650000}"/>
    <cellStyle name="Millares 51 16" xfId="27273" xr:uid="{00000000-0005-0000-0000-0000B1650000}"/>
    <cellStyle name="Millares 51 17" xfId="28213" xr:uid="{00000000-0005-0000-0000-0000B2650000}"/>
    <cellStyle name="Millares 51 18" xfId="28969" xr:uid="{00000000-0005-0000-0000-0000B3650000}"/>
    <cellStyle name="Millares 51 19" xfId="31858" xr:uid="{00000000-0005-0000-0000-0000B4650000}"/>
    <cellStyle name="Millares 51 2" xfId="1725" xr:uid="{00000000-0005-0000-0000-0000B5650000}"/>
    <cellStyle name="Millares 51 2 2" xfId="3649" xr:uid="{00000000-0005-0000-0000-0000B6650000}"/>
    <cellStyle name="Millares 51 2 2 2" xfId="16122" xr:uid="{00000000-0005-0000-0000-0000B7650000}"/>
    <cellStyle name="Millares 51 2 3" xfId="5600" xr:uid="{00000000-0005-0000-0000-0000B8650000}"/>
    <cellStyle name="Millares 51 2 3 2" xfId="18072" xr:uid="{00000000-0005-0000-0000-0000B9650000}"/>
    <cellStyle name="Millares 51 2 4" xfId="7530" xr:uid="{00000000-0005-0000-0000-0000BA650000}"/>
    <cellStyle name="Millares 51 2 4 2" xfId="20001" xr:uid="{00000000-0005-0000-0000-0000BB650000}"/>
    <cellStyle name="Millares 51 2 5" xfId="9538" xr:uid="{00000000-0005-0000-0000-0000BC650000}"/>
    <cellStyle name="Millares 51 2 5 2" xfId="22007" xr:uid="{00000000-0005-0000-0000-0000BD650000}"/>
    <cellStyle name="Millares 51 2 6" xfId="14201" xr:uid="{00000000-0005-0000-0000-0000BE650000}"/>
    <cellStyle name="Millares 51 2 7" xfId="29777" xr:uid="{00000000-0005-0000-0000-0000BF650000}"/>
    <cellStyle name="Millares 51 2 8" xfId="32468" xr:uid="{00000000-0005-0000-0000-0000C0650000}"/>
    <cellStyle name="Millares 51 2 9" xfId="33626" xr:uid="{00000000-0005-0000-0000-0000C1650000}"/>
    <cellStyle name="Millares 51 20" xfId="33028" xr:uid="{00000000-0005-0000-0000-0000C2650000}"/>
    <cellStyle name="Millares 51 3" xfId="2205" xr:uid="{00000000-0005-0000-0000-0000C3650000}"/>
    <cellStyle name="Millares 51 3 2" xfId="4129" xr:uid="{00000000-0005-0000-0000-0000C4650000}"/>
    <cellStyle name="Millares 51 3 2 2" xfId="16602" xr:uid="{00000000-0005-0000-0000-0000C5650000}"/>
    <cellStyle name="Millares 51 3 3" xfId="6080" xr:uid="{00000000-0005-0000-0000-0000C6650000}"/>
    <cellStyle name="Millares 51 3 3 2" xfId="18552" xr:uid="{00000000-0005-0000-0000-0000C7650000}"/>
    <cellStyle name="Millares 51 3 4" xfId="8010" xr:uid="{00000000-0005-0000-0000-0000C8650000}"/>
    <cellStyle name="Millares 51 3 4 2" xfId="20481" xr:uid="{00000000-0005-0000-0000-0000C9650000}"/>
    <cellStyle name="Millares 51 3 5" xfId="10016" xr:uid="{00000000-0005-0000-0000-0000CA650000}"/>
    <cellStyle name="Millares 51 3 5 2" xfId="22485" xr:uid="{00000000-0005-0000-0000-0000CB650000}"/>
    <cellStyle name="Millares 51 3 6" xfId="14681" xr:uid="{00000000-0005-0000-0000-0000CC650000}"/>
    <cellStyle name="Millares 51 4" xfId="2688" xr:uid="{00000000-0005-0000-0000-0000CD650000}"/>
    <cellStyle name="Millares 51 4 2" xfId="4609" xr:uid="{00000000-0005-0000-0000-0000CE650000}"/>
    <cellStyle name="Millares 51 4 2 2" xfId="17082" xr:uid="{00000000-0005-0000-0000-0000CF650000}"/>
    <cellStyle name="Millares 51 4 3" xfId="6564" xr:uid="{00000000-0005-0000-0000-0000D0650000}"/>
    <cellStyle name="Millares 51 4 3 2" xfId="19036" xr:uid="{00000000-0005-0000-0000-0000D1650000}"/>
    <cellStyle name="Millares 51 4 4" xfId="8490" xr:uid="{00000000-0005-0000-0000-0000D2650000}"/>
    <cellStyle name="Millares 51 4 4 2" xfId="20961" xr:uid="{00000000-0005-0000-0000-0000D3650000}"/>
    <cellStyle name="Millares 51 4 5" xfId="10495" xr:uid="{00000000-0005-0000-0000-0000D4650000}"/>
    <cellStyle name="Millares 51 4 5 2" xfId="22964" xr:uid="{00000000-0005-0000-0000-0000D5650000}"/>
    <cellStyle name="Millares 51 4 6" xfId="15161" xr:uid="{00000000-0005-0000-0000-0000D6650000}"/>
    <cellStyle name="Millares 51 5" xfId="1246" xr:uid="{00000000-0005-0000-0000-0000D7650000}"/>
    <cellStyle name="Millares 51 5 2" xfId="13722" xr:uid="{00000000-0005-0000-0000-0000D8650000}"/>
    <cellStyle name="Millares 51 6" xfId="3170" xr:uid="{00000000-0005-0000-0000-0000D9650000}"/>
    <cellStyle name="Millares 51 6 2" xfId="15643" xr:uid="{00000000-0005-0000-0000-0000DA650000}"/>
    <cellStyle name="Millares 51 7" xfId="5119" xr:uid="{00000000-0005-0000-0000-0000DB650000}"/>
    <cellStyle name="Millares 51 7 2" xfId="17590" xr:uid="{00000000-0005-0000-0000-0000DC650000}"/>
    <cellStyle name="Millares 51 8" xfId="7051" xr:uid="{00000000-0005-0000-0000-0000DD650000}"/>
    <cellStyle name="Millares 51 8 2" xfId="19522" xr:uid="{00000000-0005-0000-0000-0000DE650000}"/>
    <cellStyle name="Millares 51 9" xfId="9063" xr:uid="{00000000-0005-0000-0000-0000DF650000}"/>
    <cellStyle name="Millares 51 9 2" xfId="21532" xr:uid="{00000000-0005-0000-0000-0000E0650000}"/>
    <cellStyle name="Millares 52" xfId="745" xr:uid="{00000000-0005-0000-0000-0000E1650000}"/>
    <cellStyle name="Millares 52 10" xfId="10987" xr:uid="{00000000-0005-0000-0000-0000E2650000}"/>
    <cellStyle name="Millares 52 10 2" xfId="23453" xr:uid="{00000000-0005-0000-0000-0000E3650000}"/>
    <cellStyle name="Millares 52 11" xfId="11467" xr:uid="{00000000-0005-0000-0000-0000E4650000}"/>
    <cellStyle name="Millares 52 11 2" xfId="23932" xr:uid="{00000000-0005-0000-0000-0000E5650000}"/>
    <cellStyle name="Millares 52 12" xfId="12611" xr:uid="{00000000-0005-0000-0000-0000E6650000}"/>
    <cellStyle name="Millares 52 12 2" xfId="24445" xr:uid="{00000000-0005-0000-0000-0000E7650000}"/>
    <cellStyle name="Millares 52 13" xfId="13249" xr:uid="{00000000-0005-0000-0000-0000E8650000}"/>
    <cellStyle name="Millares 52 14" xfId="25150" xr:uid="{00000000-0005-0000-0000-0000E9650000}"/>
    <cellStyle name="Millares 52 15" xfId="25864" xr:uid="{00000000-0005-0000-0000-0000EA650000}"/>
    <cellStyle name="Millares 52 16" xfId="27281" xr:uid="{00000000-0005-0000-0000-0000EB650000}"/>
    <cellStyle name="Millares 52 17" xfId="28221" xr:uid="{00000000-0005-0000-0000-0000EC650000}"/>
    <cellStyle name="Millares 52 18" xfId="28976" xr:uid="{00000000-0005-0000-0000-0000ED650000}"/>
    <cellStyle name="Millares 52 19" xfId="31865" xr:uid="{00000000-0005-0000-0000-0000EE650000}"/>
    <cellStyle name="Millares 52 2" xfId="1732" xr:uid="{00000000-0005-0000-0000-0000EF650000}"/>
    <cellStyle name="Millares 52 2 2" xfId="3656" xr:uid="{00000000-0005-0000-0000-0000F0650000}"/>
    <cellStyle name="Millares 52 2 2 2" xfId="16129" xr:uid="{00000000-0005-0000-0000-0000F1650000}"/>
    <cellStyle name="Millares 52 2 3" xfId="5607" xr:uid="{00000000-0005-0000-0000-0000F2650000}"/>
    <cellStyle name="Millares 52 2 3 2" xfId="18079" xr:uid="{00000000-0005-0000-0000-0000F3650000}"/>
    <cellStyle name="Millares 52 2 4" xfId="7537" xr:uid="{00000000-0005-0000-0000-0000F4650000}"/>
    <cellStyle name="Millares 52 2 4 2" xfId="20008" xr:uid="{00000000-0005-0000-0000-0000F5650000}"/>
    <cellStyle name="Millares 52 2 5" xfId="9545" xr:uid="{00000000-0005-0000-0000-0000F6650000}"/>
    <cellStyle name="Millares 52 2 5 2" xfId="22014" xr:uid="{00000000-0005-0000-0000-0000F7650000}"/>
    <cellStyle name="Millares 52 2 6" xfId="14208" xr:uid="{00000000-0005-0000-0000-0000F8650000}"/>
    <cellStyle name="Millares 52 2 7" xfId="29784" xr:uid="{00000000-0005-0000-0000-0000F9650000}"/>
    <cellStyle name="Millares 52 2 8" xfId="32475" xr:uid="{00000000-0005-0000-0000-0000FA650000}"/>
    <cellStyle name="Millares 52 2 9" xfId="33633" xr:uid="{00000000-0005-0000-0000-0000FB650000}"/>
    <cellStyle name="Millares 52 20" xfId="33035" xr:uid="{00000000-0005-0000-0000-0000FC650000}"/>
    <cellStyle name="Millares 52 3" xfId="2212" xr:uid="{00000000-0005-0000-0000-0000FD650000}"/>
    <cellStyle name="Millares 52 3 2" xfId="4136" xr:uid="{00000000-0005-0000-0000-0000FE650000}"/>
    <cellStyle name="Millares 52 3 2 2" xfId="16609" xr:uid="{00000000-0005-0000-0000-0000FF650000}"/>
    <cellStyle name="Millares 52 3 3" xfId="6087" xr:uid="{00000000-0005-0000-0000-000000660000}"/>
    <cellStyle name="Millares 52 3 3 2" xfId="18559" xr:uid="{00000000-0005-0000-0000-000001660000}"/>
    <cellStyle name="Millares 52 3 4" xfId="8017" xr:uid="{00000000-0005-0000-0000-000002660000}"/>
    <cellStyle name="Millares 52 3 4 2" xfId="20488" xr:uid="{00000000-0005-0000-0000-000003660000}"/>
    <cellStyle name="Millares 52 3 5" xfId="10023" xr:uid="{00000000-0005-0000-0000-000004660000}"/>
    <cellStyle name="Millares 52 3 5 2" xfId="22492" xr:uid="{00000000-0005-0000-0000-000005660000}"/>
    <cellStyle name="Millares 52 3 6" xfId="14688" xr:uid="{00000000-0005-0000-0000-000006660000}"/>
    <cellStyle name="Millares 52 4" xfId="2695" xr:uid="{00000000-0005-0000-0000-000007660000}"/>
    <cellStyle name="Millares 52 4 2" xfId="4616" xr:uid="{00000000-0005-0000-0000-000008660000}"/>
    <cellStyle name="Millares 52 4 2 2" xfId="17089" xr:uid="{00000000-0005-0000-0000-000009660000}"/>
    <cellStyle name="Millares 52 4 3" xfId="6571" xr:uid="{00000000-0005-0000-0000-00000A660000}"/>
    <cellStyle name="Millares 52 4 3 2" xfId="19043" xr:uid="{00000000-0005-0000-0000-00000B660000}"/>
    <cellStyle name="Millares 52 4 4" xfId="8497" xr:uid="{00000000-0005-0000-0000-00000C660000}"/>
    <cellStyle name="Millares 52 4 4 2" xfId="20968" xr:uid="{00000000-0005-0000-0000-00000D660000}"/>
    <cellStyle name="Millares 52 4 5" xfId="10502" xr:uid="{00000000-0005-0000-0000-00000E660000}"/>
    <cellStyle name="Millares 52 4 5 2" xfId="22971" xr:uid="{00000000-0005-0000-0000-00000F660000}"/>
    <cellStyle name="Millares 52 4 6" xfId="15168" xr:uid="{00000000-0005-0000-0000-000010660000}"/>
    <cellStyle name="Millares 52 5" xfId="1253" xr:uid="{00000000-0005-0000-0000-000011660000}"/>
    <cellStyle name="Millares 52 5 2" xfId="13729" xr:uid="{00000000-0005-0000-0000-000012660000}"/>
    <cellStyle name="Millares 52 6" xfId="3177" xr:uid="{00000000-0005-0000-0000-000013660000}"/>
    <cellStyle name="Millares 52 6 2" xfId="15650" xr:uid="{00000000-0005-0000-0000-000014660000}"/>
    <cellStyle name="Millares 52 7" xfId="5126" xr:uid="{00000000-0005-0000-0000-000015660000}"/>
    <cellStyle name="Millares 52 7 2" xfId="17597" xr:uid="{00000000-0005-0000-0000-000016660000}"/>
    <cellStyle name="Millares 52 8" xfId="7058" xr:uid="{00000000-0005-0000-0000-000017660000}"/>
    <cellStyle name="Millares 52 8 2" xfId="19529" xr:uid="{00000000-0005-0000-0000-000018660000}"/>
    <cellStyle name="Millares 52 9" xfId="9070" xr:uid="{00000000-0005-0000-0000-000019660000}"/>
    <cellStyle name="Millares 52 9 2" xfId="21539" xr:uid="{00000000-0005-0000-0000-00001A660000}"/>
    <cellStyle name="Millares 53" xfId="733" xr:uid="{00000000-0005-0000-0000-00001B660000}"/>
    <cellStyle name="Millares 54" xfId="797" xr:uid="{00000000-0005-0000-0000-00001C660000}"/>
    <cellStyle name="Millares 55" xfId="801" xr:uid="{00000000-0005-0000-0000-00001D660000}"/>
    <cellStyle name="Millares 55 2" xfId="2247" xr:uid="{00000000-0005-0000-0000-00001E660000}"/>
    <cellStyle name="Millares 55 3" xfId="1288" xr:uid="{00000000-0005-0000-0000-00001F660000}"/>
    <cellStyle name="Millares 55 3 2" xfId="13764" xr:uid="{00000000-0005-0000-0000-000020660000}"/>
    <cellStyle name="Millares 55 4" xfId="3212" xr:uid="{00000000-0005-0000-0000-000021660000}"/>
    <cellStyle name="Millares 55 4 2" xfId="15685" xr:uid="{00000000-0005-0000-0000-000022660000}"/>
    <cellStyle name="Millares 55 5" xfId="5164" xr:uid="{00000000-0005-0000-0000-000023660000}"/>
    <cellStyle name="Millares 55 5 2" xfId="17635" xr:uid="{00000000-0005-0000-0000-000024660000}"/>
    <cellStyle name="Millares 55 6" xfId="7093" xr:uid="{00000000-0005-0000-0000-000025660000}"/>
    <cellStyle name="Millares 55 6 2" xfId="19564" xr:uid="{00000000-0005-0000-0000-000026660000}"/>
    <cellStyle name="Millares 55 7" xfId="9103" xr:uid="{00000000-0005-0000-0000-000027660000}"/>
    <cellStyle name="Millares 55 7 2" xfId="21572" xr:uid="{00000000-0005-0000-0000-000028660000}"/>
    <cellStyle name="Millares 56" xfId="803" xr:uid="{00000000-0005-0000-0000-000029660000}"/>
    <cellStyle name="Millares 56 2" xfId="2249" xr:uid="{00000000-0005-0000-0000-00002A660000}"/>
    <cellStyle name="Millares 56 3" xfId="1767" xr:uid="{00000000-0005-0000-0000-00002B660000}"/>
    <cellStyle name="Millares 56 3 2" xfId="14243" xr:uid="{00000000-0005-0000-0000-00002C660000}"/>
    <cellStyle name="Millares 56 4" xfId="3691" xr:uid="{00000000-0005-0000-0000-00002D660000}"/>
    <cellStyle name="Millares 56 4 2" xfId="16164" xr:uid="{00000000-0005-0000-0000-00002E660000}"/>
    <cellStyle name="Millares 56 5" xfId="5642" xr:uid="{00000000-0005-0000-0000-00002F660000}"/>
    <cellStyle name="Millares 56 5 2" xfId="18114" xr:uid="{00000000-0005-0000-0000-000030660000}"/>
    <cellStyle name="Millares 56 6" xfId="7572" xr:uid="{00000000-0005-0000-0000-000031660000}"/>
    <cellStyle name="Millares 56 6 2" xfId="20043" xr:uid="{00000000-0005-0000-0000-000032660000}"/>
    <cellStyle name="Millares 56 7" xfId="9580" xr:uid="{00000000-0005-0000-0000-000033660000}"/>
    <cellStyle name="Millares 56 7 2" xfId="22049" xr:uid="{00000000-0005-0000-0000-000034660000}"/>
    <cellStyle name="Millares 57" xfId="805" xr:uid="{00000000-0005-0000-0000-000035660000}"/>
    <cellStyle name="Millares 58" xfId="807" xr:uid="{00000000-0005-0000-0000-000036660000}"/>
    <cellStyle name="Millares 59" xfId="1768" xr:uid="{00000000-0005-0000-0000-000037660000}"/>
    <cellStyle name="Millares 59 2" xfId="3692" xr:uid="{00000000-0005-0000-0000-000038660000}"/>
    <cellStyle name="Millares 59 2 2" xfId="16165" xr:uid="{00000000-0005-0000-0000-000039660000}"/>
    <cellStyle name="Millares 59 3" xfId="5643" xr:uid="{00000000-0005-0000-0000-00003A660000}"/>
    <cellStyle name="Millares 59 3 2" xfId="18115" xr:uid="{00000000-0005-0000-0000-00003B660000}"/>
    <cellStyle name="Millares 59 4" xfId="7573" xr:uid="{00000000-0005-0000-0000-00003C660000}"/>
    <cellStyle name="Millares 59 4 2" xfId="20044" xr:uid="{00000000-0005-0000-0000-00003D660000}"/>
    <cellStyle name="Millares 59 5" xfId="9581" xr:uid="{00000000-0005-0000-0000-00003E660000}"/>
    <cellStyle name="Millares 59 5 2" xfId="22050" xr:uid="{00000000-0005-0000-0000-00003F660000}"/>
    <cellStyle name="Millares 59 6" xfId="11554" xr:uid="{00000000-0005-0000-0000-000040660000}"/>
    <cellStyle name="Millares 59 7" xfId="14244" xr:uid="{00000000-0005-0000-0000-000041660000}"/>
    <cellStyle name="Millares 6" xfId="5" xr:uid="{00000000-0005-0000-0000-000042660000}"/>
    <cellStyle name="Millares 6 10" xfId="1771" xr:uid="{00000000-0005-0000-0000-000043660000}"/>
    <cellStyle name="Millares 6 10 2" xfId="3695" xr:uid="{00000000-0005-0000-0000-000044660000}"/>
    <cellStyle name="Millares 6 10 2 2" xfId="16168" xr:uid="{00000000-0005-0000-0000-000045660000}"/>
    <cellStyle name="Millares 6 10 3" xfId="5646" xr:uid="{00000000-0005-0000-0000-000046660000}"/>
    <cellStyle name="Millares 6 10 3 2" xfId="18118" xr:uid="{00000000-0005-0000-0000-000047660000}"/>
    <cellStyle name="Millares 6 10 4" xfId="7576" xr:uid="{00000000-0005-0000-0000-000048660000}"/>
    <cellStyle name="Millares 6 10 4 2" xfId="20047" xr:uid="{00000000-0005-0000-0000-000049660000}"/>
    <cellStyle name="Millares 6 10 5" xfId="9584" xr:uid="{00000000-0005-0000-0000-00004A660000}"/>
    <cellStyle name="Millares 6 10 5 2" xfId="22053" xr:uid="{00000000-0005-0000-0000-00004B660000}"/>
    <cellStyle name="Millares 6 10 6" xfId="11722" xr:uid="{00000000-0005-0000-0000-00004C660000}"/>
    <cellStyle name="Millares 6 10 7" xfId="14247" xr:uid="{00000000-0005-0000-0000-00004D660000}"/>
    <cellStyle name="Millares 6 11" xfId="2253" xr:uid="{00000000-0005-0000-0000-00004E660000}"/>
    <cellStyle name="Millares 6 11 10" xfId="27509" xr:uid="{00000000-0005-0000-0000-00004F660000}"/>
    <cellStyle name="Millares 6 11 11" xfId="28344" xr:uid="{00000000-0005-0000-0000-000050660000}"/>
    <cellStyle name="Millares 6 11 12" xfId="29229" xr:uid="{00000000-0005-0000-0000-000051660000}"/>
    <cellStyle name="Millares 6 11 13" xfId="31951" xr:uid="{00000000-0005-0000-0000-000052660000}"/>
    <cellStyle name="Millares 6 11 14" xfId="33109" xr:uid="{00000000-0005-0000-0000-000053660000}"/>
    <cellStyle name="Millares 6 11 2" xfId="4174" xr:uid="{00000000-0005-0000-0000-000054660000}"/>
    <cellStyle name="Millares 6 11 2 2" xfId="16647" xr:uid="{00000000-0005-0000-0000-000055660000}"/>
    <cellStyle name="Millares 6 11 3" xfId="6129" xr:uid="{00000000-0005-0000-0000-000056660000}"/>
    <cellStyle name="Millares 6 11 3 2" xfId="18601" xr:uid="{00000000-0005-0000-0000-000057660000}"/>
    <cellStyle name="Millares 6 11 4" xfId="8055" xr:uid="{00000000-0005-0000-0000-000058660000}"/>
    <cellStyle name="Millares 6 11 4 2" xfId="20526" xr:uid="{00000000-0005-0000-0000-000059660000}"/>
    <cellStyle name="Millares 6 11 5" xfId="10061" xr:uid="{00000000-0005-0000-0000-00005A660000}"/>
    <cellStyle name="Millares 6 11 5 2" xfId="22530" xr:uid="{00000000-0005-0000-0000-00005B660000}"/>
    <cellStyle name="Millares 6 11 6" xfId="12701" xr:uid="{00000000-0005-0000-0000-00005C660000}"/>
    <cellStyle name="Millares 6 11 6 2" xfId="24534" xr:uid="{00000000-0005-0000-0000-00005D660000}"/>
    <cellStyle name="Millares 6 11 7" xfId="14726" xr:uid="{00000000-0005-0000-0000-00005E660000}"/>
    <cellStyle name="Millares 6 11 8" xfId="25225" xr:uid="{00000000-0005-0000-0000-00005F660000}"/>
    <cellStyle name="Millares 6 11 9" xfId="26211" xr:uid="{00000000-0005-0000-0000-000060660000}"/>
    <cellStyle name="Millares 6 12" xfId="811" xr:uid="{00000000-0005-0000-0000-000061660000}"/>
    <cellStyle name="Millares 6 12 2" xfId="13287" xr:uid="{00000000-0005-0000-0000-000062660000}"/>
    <cellStyle name="Millares 6 12 3" xfId="29314" xr:uid="{00000000-0005-0000-0000-000063660000}"/>
    <cellStyle name="Millares 6 12 4" xfId="32033" xr:uid="{00000000-0005-0000-0000-000064660000}"/>
    <cellStyle name="Millares 6 12 5" xfId="33191" xr:uid="{00000000-0005-0000-0000-000065660000}"/>
    <cellStyle name="Millares 6 13" xfId="2735" xr:uid="{00000000-0005-0000-0000-000066660000}"/>
    <cellStyle name="Millares 6 13 2" xfId="15208" xr:uid="{00000000-0005-0000-0000-000067660000}"/>
    <cellStyle name="Millares 6 14" xfId="4663" xr:uid="{00000000-0005-0000-0000-000068660000}"/>
    <cellStyle name="Millares 6 14 2" xfId="17135" xr:uid="{00000000-0005-0000-0000-000069660000}"/>
    <cellStyle name="Millares 6 15" xfId="6612" xr:uid="{00000000-0005-0000-0000-00006A660000}"/>
    <cellStyle name="Millares 6 15 2" xfId="19083" xr:uid="{00000000-0005-0000-0000-00006B660000}"/>
    <cellStyle name="Millares 6 16" xfId="8595" xr:uid="{00000000-0005-0000-0000-00006C660000}"/>
    <cellStyle name="Millares 6 16 2" xfId="21064" xr:uid="{00000000-0005-0000-0000-00006D660000}"/>
    <cellStyle name="Millares 6 17" xfId="8565" xr:uid="{00000000-0005-0000-0000-00006E660000}"/>
    <cellStyle name="Millares 6 17 2" xfId="21034" xr:uid="{00000000-0005-0000-0000-00006F660000}"/>
    <cellStyle name="Millares 6 18" xfId="10546" xr:uid="{00000000-0005-0000-0000-000070660000}"/>
    <cellStyle name="Millares 6 18 2" xfId="23012" xr:uid="{00000000-0005-0000-0000-000071660000}"/>
    <cellStyle name="Millares 6 19" xfId="11026" xr:uid="{00000000-0005-0000-0000-000072660000}"/>
    <cellStyle name="Millares 6 19 2" xfId="23491" xr:uid="{00000000-0005-0000-0000-000073660000}"/>
    <cellStyle name="Millares 6 2" xfId="35" xr:uid="{00000000-0005-0000-0000-000074660000}"/>
    <cellStyle name="Millares 6 2 10" xfId="1787" xr:uid="{00000000-0005-0000-0000-000075660000}"/>
    <cellStyle name="Millares 6 2 10 2" xfId="3711" xr:uid="{00000000-0005-0000-0000-000076660000}"/>
    <cellStyle name="Millares 6 2 10 2 2" xfId="16184" xr:uid="{00000000-0005-0000-0000-000077660000}"/>
    <cellStyle name="Millares 6 2 10 3" xfId="5662" xr:uid="{00000000-0005-0000-0000-000078660000}"/>
    <cellStyle name="Millares 6 2 10 3 2" xfId="18134" xr:uid="{00000000-0005-0000-0000-000079660000}"/>
    <cellStyle name="Millares 6 2 10 4" xfId="7592" xr:uid="{00000000-0005-0000-0000-00007A660000}"/>
    <cellStyle name="Millares 6 2 10 4 2" xfId="20063" xr:uid="{00000000-0005-0000-0000-00007B660000}"/>
    <cellStyle name="Millares 6 2 10 5" xfId="9600" xr:uid="{00000000-0005-0000-0000-00007C660000}"/>
    <cellStyle name="Millares 6 2 10 5 2" xfId="22069" xr:uid="{00000000-0005-0000-0000-00007D660000}"/>
    <cellStyle name="Millares 6 2 10 6" xfId="11822" xr:uid="{00000000-0005-0000-0000-00007E660000}"/>
    <cellStyle name="Millares 6 2 10 7" xfId="14263" xr:uid="{00000000-0005-0000-0000-00007F660000}"/>
    <cellStyle name="Millares 6 2 11" xfId="2269" xr:uid="{00000000-0005-0000-0000-000080660000}"/>
    <cellStyle name="Millares 6 2 11 10" xfId="27551" xr:uid="{00000000-0005-0000-0000-000081660000}"/>
    <cellStyle name="Millares 6 2 11 11" xfId="28386" xr:uid="{00000000-0005-0000-0000-000082660000}"/>
    <cellStyle name="Millares 6 2 11 12" xfId="29271" xr:uid="{00000000-0005-0000-0000-000083660000}"/>
    <cellStyle name="Millares 6 2 11 13" xfId="31993" xr:uid="{00000000-0005-0000-0000-000084660000}"/>
    <cellStyle name="Millares 6 2 11 14" xfId="33151" xr:uid="{00000000-0005-0000-0000-000085660000}"/>
    <cellStyle name="Millares 6 2 11 2" xfId="4190" xr:uid="{00000000-0005-0000-0000-000086660000}"/>
    <cellStyle name="Millares 6 2 11 2 2" xfId="16663" xr:uid="{00000000-0005-0000-0000-000087660000}"/>
    <cellStyle name="Millares 6 2 11 3" xfId="6145" xr:uid="{00000000-0005-0000-0000-000088660000}"/>
    <cellStyle name="Millares 6 2 11 3 2" xfId="18617" xr:uid="{00000000-0005-0000-0000-000089660000}"/>
    <cellStyle name="Millares 6 2 11 4" xfId="8071" xr:uid="{00000000-0005-0000-0000-00008A660000}"/>
    <cellStyle name="Millares 6 2 11 4 2" xfId="20542" xr:uid="{00000000-0005-0000-0000-00008B660000}"/>
    <cellStyle name="Millares 6 2 11 5" xfId="10077" xr:uid="{00000000-0005-0000-0000-00008C660000}"/>
    <cellStyle name="Millares 6 2 11 5 2" xfId="22546" xr:uid="{00000000-0005-0000-0000-00008D660000}"/>
    <cellStyle name="Millares 6 2 11 6" xfId="12743" xr:uid="{00000000-0005-0000-0000-00008E660000}"/>
    <cellStyle name="Millares 6 2 11 6 2" xfId="24576" xr:uid="{00000000-0005-0000-0000-00008F660000}"/>
    <cellStyle name="Millares 6 2 11 7" xfId="14742" xr:uid="{00000000-0005-0000-0000-000090660000}"/>
    <cellStyle name="Millares 6 2 11 8" xfId="25267" xr:uid="{00000000-0005-0000-0000-000091660000}"/>
    <cellStyle name="Millares 6 2 11 9" xfId="26253" xr:uid="{00000000-0005-0000-0000-000092660000}"/>
    <cellStyle name="Millares 6 2 12" xfId="827" xr:uid="{00000000-0005-0000-0000-000093660000}"/>
    <cellStyle name="Millares 6 2 12 2" xfId="13303" xr:uid="{00000000-0005-0000-0000-000094660000}"/>
    <cellStyle name="Millares 6 2 12 3" xfId="29330" xr:uid="{00000000-0005-0000-0000-000095660000}"/>
    <cellStyle name="Millares 6 2 12 4" xfId="32049" xr:uid="{00000000-0005-0000-0000-000096660000}"/>
    <cellStyle name="Millares 6 2 12 5" xfId="33207" xr:uid="{00000000-0005-0000-0000-000097660000}"/>
    <cellStyle name="Millares 6 2 13" xfId="2751" xr:uid="{00000000-0005-0000-0000-000098660000}"/>
    <cellStyle name="Millares 6 2 13 2" xfId="15224" xr:uid="{00000000-0005-0000-0000-000099660000}"/>
    <cellStyle name="Millares 6 2 14" xfId="4680" xr:uid="{00000000-0005-0000-0000-00009A660000}"/>
    <cellStyle name="Millares 6 2 14 2" xfId="17152" xr:uid="{00000000-0005-0000-0000-00009B660000}"/>
    <cellStyle name="Millares 6 2 15" xfId="6628" xr:uid="{00000000-0005-0000-0000-00009C660000}"/>
    <cellStyle name="Millares 6 2 15 2" xfId="19099" xr:uid="{00000000-0005-0000-0000-00009D660000}"/>
    <cellStyle name="Millares 6 2 16" xfId="8638" xr:uid="{00000000-0005-0000-0000-00009E660000}"/>
    <cellStyle name="Millares 6 2 16 2" xfId="21107" xr:uid="{00000000-0005-0000-0000-00009F660000}"/>
    <cellStyle name="Millares 6 2 17" xfId="8571" xr:uid="{00000000-0005-0000-0000-0000A0660000}"/>
    <cellStyle name="Millares 6 2 17 2" xfId="21040" xr:uid="{00000000-0005-0000-0000-0000A1660000}"/>
    <cellStyle name="Millares 6 2 18" xfId="10562" xr:uid="{00000000-0005-0000-0000-0000A2660000}"/>
    <cellStyle name="Millares 6 2 18 2" xfId="23028" xr:uid="{00000000-0005-0000-0000-0000A3660000}"/>
    <cellStyle name="Millares 6 2 19" xfId="11042" xr:uid="{00000000-0005-0000-0000-0000A4660000}"/>
    <cellStyle name="Millares 6 2 19 2" xfId="23507" xr:uid="{00000000-0005-0000-0000-0000A5660000}"/>
    <cellStyle name="Millares 6 2 2" xfId="93" xr:uid="{00000000-0005-0000-0000-0000A6660000}"/>
    <cellStyle name="Millares 6 2 2 10" xfId="6656" xr:uid="{00000000-0005-0000-0000-0000A7660000}"/>
    <cellStyle name="Millares 6 2 2 10 2" xfId="19127" xr:uid="{00000000-0005-0000-0000-0000A8660000}"/>
    <cellStyle name="Millares 6 2 2 11" xfId="8691" xr:uid="{00000000-0005-0000-0000-0000A9660000}"/>
    <cellStyle name="Millares 6 2 2 11 2" xfId="21160" xr:uid="{00000000-0005-0000-0000-0000AA660000}"/>
    <cellStyle name="Millares 6 2 2 12" xfId="10589" xr:uid="{00000000-0005-0000-0000-0000AB660000}"/>
    <cellStyle name="Millares 6 2 2 12 2" xfId="23055" xr:uid="{00000000-0005-0000-0000-0000AC660000}"/>
    <cellStyle name="Millares 6 2 2 13" xfId="11069" xr:uid="{00000000-0005-0000-0000-0000AD660000}"/>
    <cellStyle name="Millares 6 2 2 13 2" xfId="23534" xr:uid="{00000000-0005-0000-0000-0000AE660000}"/>
    <cellStyle name="Millares 6 2 2 14" xfId="12210" xr:uid="{00000000-0005-0000-0000-0000AF660000}"/>
    <cellStyle name="Millares 6 2 2 14 2" xfId="24044" xr:uid="{00000000-0005-0000-0000-0000B0660000}"/>
    <cellStyle name="Millares 6 2 2 15" xfId="12849" xr:uid="{00000000-0005-0000-0000-0000B1660000}"/>
    <cellStyle name="Millares 6 2 2 16" xfId="24752" xr:uid="{00000000-0005-0000-0000-0000B2660000}"/>
    <cellStyle name="Millares 6 2 2 17" xfId="25363" xr:uid="{00000000-0005-0000-0000-0000B3660000}"/>
    <cellStyle name="Millares 6 2 2 18" xfId="26831" xr:uid="{00000000-0005-0000-0000-0000B4660000}"/>
    <cellStyle name="Millares 6 2 2 19" xfId="27801" xr:uid="{00000000-0005-0000-0000-0000B5660000}"/>
    <cellStyle name="Millares 6 2 2 2" xfId="151" xr:uid="{00000000-0005-0000-0000-0000B6660000}"/>
    <cellStyle name="Millares 6 2 2 2 10" xfId="8738" xr:uid="{00000000-0005-0000-0000-0000B7660000}"/>
    <cellStyle name="Millares 6 2 2 2 10 2" xfId="21207" xr:uid="{00000000-0005-0000-0000-0000B8660000}"/>
    <cellStyle name="Millares 6 2 2 2 11" xfId="10641" xr:uid="{00000000-0005-0000-0000-0000B9660000}"/>
    <cellStyle name="Millares 6 2 2 2 11 2" xfId="23107" xr:uid="{00000000-0005-0000-0000-0000BA660000}"/>
    <cellStyle name="Millares 6 2 2 2 12" xfId="11121" xr:uid="{00000000-0005-0000-0000-0000BB660000}"/>
    <cellStyle name="Millares 6 2 2 2 12 2" xfId="23586" xr:uid="{00000000-0005-0000-0000-0000BC660000}"/>
    <cellStyle name="Millares 6 2 2 2 13" xfId="12262" xr:uid="{00000000-0005-0000-0000-0000BD660000}"/>
    <cellStyle name="Millares 6 2 2 2 13 2" xfId="24096" xr:uid="{00000000-0005-0000-0000-0000BE660000}"/>
    <cellStyle name="Millares 6 2 2 2 14" xfId="12901" xr:uid="{00000000-0005-0000-0000-0000BF660000}"/>
    <cellStyle name="Millares 6 2 2 2 15" xfId="24804" xr:uid="{00000000-0005-0000-0000-0000C0660000}"/>
    <cellStyle name="Millares 6 2 2 2 16" xfId="25417" xr:uid="{00000000-0005-0000-0000-0000C1660000}"/>
    <cellStyle name="Millares 6 2 2 2 17" xfId="26884" xr:uid="{00000000-0005-0000-0000-0000C2660000}"/>
    <cellStyle name="Millares 6 2 2 2 18" xfId="27853" xr:uid="{00000000-0005-0000-0000-0000C3660000}"/>
    <cellStyle name="Millares 6 2 2 2 19" xfId="28561" xr:uid="{00000000-0005-0000-0000-0000C4660000}"/>
    <cellStyle name="Millares 6 2 2 2 2" xfId="368" xr:uid="{00000000-0005-0000-0000-0000C5660000}"/>
    <cellStyle name="Millares 6 2 2 2 2 10" xfId="10819" xr:uid="{00000000-0005-0000-0000-0000C6660000}"/>
    <cellStyle name="Millares 6 2 2 2 2 10 2" xfId="23285" xr:uid="{00000000-0005-0000-0000-0000C7660000}"/>
    <cellStyle name="Millares 6 2 2 2 2 11" xfId="11299" xr:uid="{00000000-0005-0000-0000-0000C8660000}"/>
    <cellStyle name="Millares 6 2 2 2 2 11 2" xfId="23764" xr:uid="{00000000-0005-0000-0000-0000C9660000}"/>
    <cellStyle name="Millares 6 2 2 2 2 12" xfId="12440" xr:uid="{00000000-0005-0000-0000-0000CA660000}"/>
    <cellStyle name="Millares 6 2 2 2 2 12 2" xfId="24274" xr:uid="{00000000-0005-0000-0000-0000CB660000}"/>
    <cellStyle name="Millares 6 2 2 2 2 13" xfId="13079" xr:uid="{00000000-0005-0000-0000-0000CC660000}"/>
    <cellStyle name="Millares 6 2 2 2 2 14" xfId="24982" xr:uid="{00000000-0005-0000-0000-0000CD660000}"/>
    <cellStyle name="Millares 6 2 2 2 2 15" xfId="25610" xr:uid="{00000000-0005-0000-0000-0000CE660000}"/>
    <cellStyle name="Millares 6 2 2 2 2 16" xfId="27073" xr:uid="{00000000-0005-0000-0000-0000CF660000}"/>
    <cellStyle name="Millares 6 2 2 2 2 17" xfId="28032" xr:uid="{00000000-0005-0000-0000-0000D0660000}"/>
    <cellStyle name="Millares 6 2 2 2 2 18" xfId="28752" xr:uid="{00000000-0005-0000-0000-0000D1660000}"/>
    <cellStyle name="Millares 6 2 2 2 2 19" xfId="31696" xr:uid="{00000000-0005-0000-0000-0000D2660000}"/>
    <cellStyle name="Millares 6 2 2 2 2 2" xfId="1564" xr:uid="{00000000-0005-0000-0000-0000D3660000}"/>
    <cellStyle name="Millares 6 2 2 2 2 2 2" xfId="3488" xr:uid="{00000000-0005-0000-0000-0000D4660000}"/>
    <cellStyle name="Millares 6 2 2 2 2 2 2 2" xfId="15961" xr:uid="{00000000-0005-0000-0000-0000D5660000}"/>
    <cellStyle name="Millares 6 2 2 2 2 2 3" xfId="5439" xr:uid="{00000000-0005-0000-0000-0000D6660000}"/>
    <cellStyle name="Millares 6 2 2 2 2 2 3 2" xfId="17911" xr:uid="{00000000-0005-0000-0000-0000D7660000}"/>
    <cellStyle name="Millares 6 2 2 2 2 2 4" xfId="7369" xr:uid="{00000000-0005-0000-0000-0000D8660000}"/>
    <cellStyle name="Millares 6 2 2 2 2 2 4 2" xfId="19840" xr:uid="{00000000-0005-0000-0000-0000D9660000}"/>
    <cellStyle name="Millares 6 2 2 2 2 2 5" xfId="9379" xr:uid="{00000000-0005-0000-0000-0000DA660000}"/>
    <cellStyle name="Millares 6 2 2 2 2 2 5 2" xfId="21848" xr:uid="{00000000-0005-0000-0000-0000DB660000}"/>
    <cellStyle name="Millares 6 2 2 2 2 2 6" xfId="14040" xr:uid="{00000000-0005-0000-0000-0000DC660000}"/>
    <cellStyle name="Millares 6 2 2 2 2 2 7" xfId="29587" xr:uid="{00000000-0005-0000-0000-0000DD660000}"/>
    <cellStyle name="Millares 6 2 2 2 2 2 8" xfId="32306" xr:uid="{00000000-0005-0000-0000-0000DE660000}"/>
    <cellStyle name="Millares 6 2 2 2 2 2 9" xfId="33464" xr:uid="{00000000-0005-0000-0000-0000DF660000}"/>
    <cellStyle name="Millares 6 2 2 2 2 20" xfId="32867" xr:uid="{00000000-0005-0000-0000-0000E0660000}"/>
    <cellStyle name="Millares 6 2 2 2 2 3" xfId="2044" xr:uid="{00000000-0005-0000-0000-0000E1660000}"/>
    <cellStyle name="Millares 6 2 2 2 2 3 2" xfId="3968" xr:uid="{00000000-0005-0000-0000-0000E2660000}"/>
    <cellStyle name="Millares 6 2 2 2 2 3 2 2" xfId="16441" xr:uid="{00000000-0005-0000-0000-0000E3660000}"/>
    <cellStyle name="Millares 6 2 2 2 2 3 3" xfId="5919" xr:uid="{00000000-0005-0000-0000-0000E4660000}"/>
    <cellStyle name="Millares 6 2 2 2 2 3 3 2" xfId="18391" xr:uid="{00000000-0005-0000-0000-0000E5660000}"/>
    <cellStyle name="Millares 6 2 2 2 2 3 4" xfId="7849" xr:uid="{00000000-0005-0000-0000-0000E6660000}"/>
    <cellStyle name="Millares 6 2 2 2 2 3 4 2" xfId="20320" xr:uid="{00000000-0005-0000-0000-0000E7660000}"/>
    <cellStyle name="Millares 6 2 2 2 2 3 5" xfId="9857" xr:uid="{00000000-0005-0000-0000-0000E8660000}"/>
    <cellStyle name="Millares 6 2 2 2 2 3 5 2" xfId="22326" xr:uid="{00000000-0005-0000-0000-0000E9660000}"/>
    <cellStyle name="Millares 6 2 2 2 2 3 6" xfId="14520" xr:uid="{00000000-0005-0000-0000-0000EA660000}"/>
    <cellStyle name="Millares 6 2 2 2 2 4" xfId="2526" xr:uid="{00000000-0005-0000-0000-0000EB660000}"/>
    <cellStyle name="Millares 6 2 2 2 2 4 2" xfId="4447" xr:uid="{00000000-0005-0000-0000-0000EC660000}"/>
    <cellStyle name="Millares 6 2 2 2 2 4 2 2" xfId="16920" xr:uid="{00000000-0005-0000-0000-0000ED660000}"/>
    <cellStyle name="Millares 6 2 2 2 2 4 3" xfId="6402" xr:uid="{00000000-0005-0000-0000-0000EE660000}"/>
    <cellStyle name="Millares 6 2 2 2 2 4 3 2" xfId="18874" xr:uid="{00000000-0005-0000-0000-0000EF660000}"/>
    <cellStyle name="Millares 6 2 2 2 2 4 4" xfId="8328" xr:uid="{00000000-0005-0000-0000-0000F0660000}"/>
    <cellStyle name="Millares 6 2 2 2 2 4 4 2" xfId="20799" xr:uid="{00000000-0005-0000-0000-0000F1660000}"/>
    <cellStyle name="Millares 6 2 2 2 2 4 5" xfId="10334" xr:uid="{00000000-0005-0000-0000-0000F2660000}"/>
    <cellStyle name="Millares 6 2 2 2 2 4 5 2" xfId="22803" xr:uid="{00000000-0005-0000-0000-0000F3660000}"/>
    <cellStyle name="Millares 6 2 2 2 2 4 6" xfId="14999" xr:uid="{00000000-0005-0000-0000-0000F4660000}"/>
    <cellStyle name="Millares 6 2 2 2 2 5" xfId="1084" xr:uid="{00000000-0005-0000-0000-0000F5660000}"/>
    <cellStyle name="Millares 6 2 2 2 2 5 2" xfId="13560" xr:uid="{00000000-0005-0000-0000-0000F6660000}"/>
    <cellStyle name="Millares 6 2 2 2 2 6" xfId="3008" xr:uid="{00000000-0005-0000-0000-0000F7660000}"/>
    <cellStyle name="Millares 6 2 2 2 2 6 2" xfId="15481" xr:uid="{00000000-0005-0000-0000-0000F8660000}"/>
    <cellStyle name="Millares 6 2 2 2 2 7" xfId="4946" xr:uid="{00000000-0005-0000-0000-0000F9660000}"/>
    <cellStyle name="Millares 6 2 2 2 2 7 2" xfId="17418" xr:uid="{00000000-0005-0000-0000-0000FA660000}"/>
    <cellStyle name="Millares 6 2 2 2 2 8" xfId="6886" xr:uid="{00000000-0005-0000-0000-0000FB660000}"/>
    <cellStyle name="Millares 6 2 2 2 2 8 2" xfId="19357" xr:uid="{00000000-0005-0000-0000-0000FC660000}"/>
    <cellStyle name="Millares 6 2 2 2 2 9" xfId="8907" xr:uid="{00000000-0005-0000-0000-0000FD660000}"/>
    <cellStyle name="Millares 6 2 2 2 2 9 2" xfId="21376" xr:uid="{00000000-0005-0000-0000-0000FE660000}"/>
    <cellStyle name="Millares 6 2 2 2 20" xfId="31518" xr:uid="{00000000-0005-0000-0000-0000FF660000}"/>
    <cellStyle name="Millares 6 2 2 2 21" xfId="32689" xr:uid="{00000000-0005-0000-0000-000000670000}"/>
    <cellStyle name="Millares 6 2 2 2 3" xfId="1386" xr:uid="{00000000-0005-0000-0000-000001670000}"/>
    <cellStyle name="Millares 6 2 2 2 3 2" xfId="3310" xr:uid="{00000000-0005-0000-0000-000002670000}"/>
    <cellStyle name="Millares 6 2 2 2 3 2 2" xfId="15783" xr:uid="{00000000-0005-0000-0000-000003670000}"/>
    <cellStyle name="Millares 6 2 2 2 3 3" xfId="5262" xr:uid="{00000000-0005-0000-0000-000004670000}"/>
    <cellStyle name="Millares 6 2 2 2 3 3 2" xfId="17733" xr:uid="{00000000-0005-0000-0000-000005670000}"/>
    <cellStyle name="Millares 6 2 2 2 3 4" xfId="7191" xr:uid="{00000000-0005-0000-0000-000006670000}"/>
    <cellStyle name="Millares 6 2 2 2 3 4 2" xfId="19662" xr:uid="{00000000-0005-0000-0000-000007670000}"/>
    <cellStyle name="Millares 6 2 2 2 3 5" xfId="9201" xr:uid="{00000000-0005-0000-0000-000008670000}"/>
    <cellStyle name="Millares 6 2 2 2 3 5 2" xfId="21670" xr:uid="{00000000-0005-0000-0000-000009670000}"/>
    <cellStyle name="Millares 6 2 2 2 3 6" xfId="13862" xr:uid="{00000000-0005-0000-0000-00000A670000}"/>
    <cellStyle name="Millares 6 2 2 2 3 7" xfId="29409" xr:uid="{00000000-0005-0000-0000-00000B670000}"/>
    <cellStyle name="Millares 6 2 2 2 3 8" xfId="32128" xr:uid="{00000000-0005-0000-0000-00000C670000}"/>
    <cellStyle name="Millares 6 2 2 2 3 9" xfId="33286" xr:uid="{00000000-0005-0000-0000-00000D670000}"/>
    <cellStyle name="Millares 6 2 2 2 4" xfId="1866" xr:uid="{00000000-0005-0000-0000-00000E670000}"/>
    <cellStyle name="Millares 6 2 2 2 4 2" xfId="3790" xr:uid="{00000000-0005-0000-0000-00000F670000}"/>
    <cellStyle name="Millares 6 2 2 2 4 2 2" xfId="16263" xr:uid="{00000000-0005-0000-0000-000010670000}"/>
    <cellStyle name="Millares 6 2 2 2 4 3" xfId="5741" xr:uid="{00000000-0005-0000-0000-000011670000}"/>
    <cellStyle name="Millares 6 2 2 2 4 3 2" xfId="18213" xr:uid="{00000000-0005-0000-0000-000012670000}"/>
    <cellStyle name="Millares 6 2 2 2 4 4" xfId="7671" xr:uid="{00000000-0005-0000-0000-000013670000}"/>
    <cellStyle name="Millares 6 2 2 2 4 4 2" xfId="20142" xr:uid="{00000000-0005-0000-0000-000014670000}"/>
    <cellStyle name="Millares 6 2 2 2 4 5" xfId="9679" xr:uid="{00000000-0005-0000-0000-000015670000}"/>
    <cellStyle name="Millares 6 2 2 2 4 5 2" xfId="22148" xr:uid="{00000000-0005-0000-0000-000016670000}"/>
    <cellStyle name="Millares 6 2 2 2 4 6" xfId="14342" xr:uid="{00000000-0005-0000-0000-000017670000}"/>
    <cellStyle name="Millares 6 2 2 2 5" xfId="2348" xr:uid="{00000000-0005-0000-0000-000018670000}"/>
    <cellStyle name="Millares 6 2 2 2 5 2" xfId="4269" xr:uid="{00000000-0005-0000-0000-000019670000}"/>
    <cellStyle name="Millares 6 2 2 2 5 2 2" xfId="16742" xr:uid="{00000000-0005-0000-0000-00001A670000}"/>
    <cellStyle name="Millares 6 2 2 2 5 3" xfId="6224" xr:uid="{00000000-0005-0000-0000-00001B670000}"/>
    <cellStyle name="Millares 6 2 2 2 5 3 2" xfId="18696" xr:uid="{00000000-0005-0000-0000-00001C670000}"/>
    <cellStyle name="Millares 6 2 2 2 5 4" xfId="8150" xr:uid="{00000000-0005-0000-0000-00001D670000}"/>
    <cellStyle name="Millares 6 2 2 2 5 4 2" xfId="20621" xr:uid="{00000000-0005-0000-0000-00001E670000}"/>
    <cellStyle name="Millares 6 2 2 2 5 5" xfId="10156" xr:uid="{00000000-0005-0000-0000-00001F670000}"/>
    <cellStyle name="Millares 6 2 2 2 5 5 2" xfId="22625" xr:uid="{00000000-0005-0000-0000-000020670000}"/>
    <cellStyle name="Millares 6 2 2 2 5 6" xfId="14821" xr:uid="{00000000-0005-0000-0000-000021670000}"/>
    <cellStyle name="Millares 6 2 2 2 6" xfId="906" xr:uid="{00000000-0005-0000-0000-000022670000}"/>
    <cellStyle name="Millares 6 2 2 2 6 2" xfId="13382" xr:uid="{00000000-0005-0000-0000-000023670000}"/>
    <cellStyle name="Millares 6 2 2 2 7" xfId="2830" xr:uid="{00000000-0005-0000-0000-000024670000}"/>
    <cellStyle name="Millares 6 2 2 2 7 2" xfId="15303" xr:uid="{00000000-0005-0000-0000-000025670000}"/>
    <cellStyle name="Millares 6 2 2 2 8" xfId="4763" xr:uid="{00000000-0005-0000-0000-000026670000}"/>
    <cellStyle name="Millares 6 2 2 2 8 2" xfId="17235" xr:uid="{00000000-0005-0000-0000-000027670000}"/>
    <cellStyle name="Millares 6 2 2 2 9" xfId="6708" xr:uid="{00000000-0005-0000-0000-000028670000}"/>
    <cellStyle name="Millares 6 2 2 2 9 2" xfId="19179" xr:uid="{00000000-0005-0000-0000-000029670000}"/>
    <cellStyle name="Millares 6 2 2 20" xfId="28507" xr:uid="{00000000-0005-0000-0000-00002A670000}"/>
    <cellStyle name="Millares 6 2 2 21" xfId="31466" xr:uid="{00000000-0005-0000-0000-00002B670000}"/>
    <cellStyle name="Millares 6 2 2 22" xfId="32637" xr:uid="{00000000-0005-0000-0000-00002C670000}"/>
    <cellStyle name="Millares 6 2 2 3" xfId="316" xr:uid="{00000000-0005-0000-0000-00002D670000}"/>
    <cellStyle name="Millares 6 2 2 3 10" xfId="10767" xr:uid="{00000000-0005-0000-0000-00002E670000}"/>
    <cellStyle name="Millares 6 2 2 3 10 2" xfId="23233" xr:uid="{00000000-0005-0000-0000-00002F670000}"/>
    <cellStyle name="Millares 6 2 2 3 11" xfId="11247" xr:uid="{00000000-0005-0000-0000-000030670000}"/>
    <cellStyle name="Millares 6 2 2 3 11 2" xfId="23712" xr:uid="{00000000-0005-0000-0000-000031670000}"/>
    <cellStyle name="Millares 6 2 2 3 12" xfId="12388" xr:uid="{00000000-0005-0000-0000-000032670000}"/>
    <cellStyle name="Millares 6 2 2 3 12 2" xfId="24222" xr:uid="{00000000-0005-0000-0000-000033670000}"/>
    <cellStyle name="Millares 6 2 2 3 13" xfId="13027" xr:uid="{00000000-0005-0000-0000-000034670000}"/>
    <cellStyle name="Millares 6 2 2 3 14" xfId="24930" xr:uid="{00000000-0005-0000-0000-000035670000}"/>
    <cellStyle name="Millares 6 2 2 3 15" xfId="25558" xr:uid="{00000000-0005-0000-0000-000036670000}"/>
    <cellStyle name="Millares 6 2 2 3 16" xfId="27021" xr:uid="{00000000-0005-0000-0000-000037670000}"/>
    <cellStyle name="Millares 6 2 2 3 17" xfId="27980" xr:uid="{00000000-0005-0000-0000-000038670000}"/>
    <cellStyle name="Millares 6 2 2 3 18" xfId="28700" xr:uid="{00000000-0005-0000-0000-000039670000}"/>
    <cellStyle name="Millares 6 2 2 3 19" xfId="31644" xr:uid="{00000000-0005-0000-0000-00003A670000}"/>
    <cellStyle name="Millares 6 2 2 3 2" xfId="1512" xr:uid="{00000000-0005-0000-0000-00003B670000}"/>
    <cellStyle name="Millares 6 2 2 3 2 2" xfId="3436" xr:uid="{00000000-0005-0000-0000-00003C670000}"/>
    <cellStyle name="Millares 6 2 2 3 2 2 2" xfId="15909" xr:uid="{00000000-0005-0000-0000-00003D670000}"/>
    <cellStyle name="Millares 6 2 2 3 2 3" xfId="5387" xr:uid="{00000000-0005-0000-0000-00003E670000}"/>
    <cellStyle name="Millares 6 2 2 3 2 3 2" xfId="17859" xr:uid="{00000000-0005-0000-0000-00003F670000}"/>
    <cellStyle name="Millares 6 2 2 3 2 4" xfId="7317" xr:uid="{00000000-0005-0000-0000-000040670000}"/>
    <cellStyle name="Millares 6 2 2 3 2 4 2" xfId="19788" xr:uid="{00000000-0005-0000-0000-000041670000}"/>
    <cellStyle name="Millares 6 2 2 3 2 5" xfId="9327" xr:uid="{00000000-0005-0000-0000-000042670000}"/>
    <cellStyle name="Millares 6 2 2 3 2 5 2" xfId="21796" xr:uid="{00000000-0005-0000-0000-000043670000}"/>
    <cellStyle name="Millares 6 2 2 3 2 6" xfId="13988" xr:uid="{00000000-0005-0000-0000-000044670000}"/>
    <cellStyle name="Millares 6 2 2 3 2 7" xfId="29535" xr:uid="{00000000-0005-0000-0000-000045670000}"/>
    <cellStyle name="Millares 6 2 2 3 2 8" xfId="32254" xr:uid="{00000000-0005-0000-0000-000046670000}"/>
    <cellStyle name="Millares 6 2 2 3 2 9" xfId="33412" xr:uid="{00000000-0005-0000-0000-000047670000}"/>
    <cellStyle name="Millares 6 2 2 3 20" xfId="32815" xr:uid="{00000000-0005-0000-0000-000048670000}"/>
    <cellStyle name="Millares 6 2 2 3 3" xfId="1992" xr:uid="{00000000-0005-0000-0000-000049670000}"/>
    <cellStyle name="Millares 6 2 2 3 3 2" xfId="3916" xr:uid="{00000000-0005-0000-0000-00004A670000}"/>
    <cellStyle name="Millares 6 2 2 3 3 2 2" xfId="16389" xr:uid="{00000000-0005-0000-0000-00004B670000}"/>
    <cellStyle name="Millares 6 2 2 3 3 3" xfId="5867" xr:uid="{00000000-0005-0000-0000-00004C670000}"/>
    <cellStyle name="Millares 6 2 2 3 3 3 2" xfId="18339" xr:uid="{00000000-0005-0000-0000-00004D670000}"/>
    <cellStyle name="Millares 6 2 2 3 3 4" xfId="7797" xr:uid="{00000000-0005-0000-0000-00004E670000}"/>
    <cellStyle name="Millares 6 2 2 3 3 4 2" xfId="20268" xr:uid="{00000000-0005-0000-0000-00004F670000}"/>
    <cellStyle name="Millares 6 2 2 3 3 5" xfId="9805" xr:uid="{00000000-0005-0000-0000-000050670000}"/>
    <cellStyle name="Millares 6 2 2 3 3 5 2" xfId="22274" xr:uid="{00000000-0005-0000-0000-000051670000}"/>
    <cellStyle name="Millares 6 2 2 3 3 6" xfId="14468" xr:uid="{00000000-0005-0000-0000-000052670000}"/>
    <cellStyle name="Millares 6 2 2 3 4" xfId="2474" xr:uid="{00000000-0005-0000-0000-000053670000}"/>
    <cellStyle name="Millares 6 2 2 3 4 2" xfId="4395" xr:uid="{00000000-0005-0000-0000-000054670000}"/>
    <cellStyle name="Millares 6 2 2 3 4 2 2" xfId="16868" xr:uid="{00000000-0005-0000-0000-000055670000}"/>
    <cellStyle name="Millares 6 2 2 3 4 3" xfId="6350" xr:uid="{00000000-0005-0000-0000-000056670000}"/>
    <cellStyle name="Millares 6 2 2 3 4 3 2" xfId="18822" xr:uid="{00000000-0005-0000-0000-000057670000}"/>
    <cellStyle name="Millares 6 2 2 3 4 4" xfId="8276" xr:uid="{00000000-0005-0000-0000-000058670000}"/>
    <cellStyle name="Millares 6 2 2 3 4 4 2" xfId="20747" xr:uid="{00000000-0005-0000-0000-000059670000}"/>
    <cellStyle name="Millares 6 2 2 3 4 5" xfId="10282" xr:uid="{00000000-0005-0000-0000-00005A670000}"/>
    <cellStyle name="Millares 6 2 2 3 4 5 2" xfId="22751" xr:uid="{00000000-0005-0000-0000-00005B670000}"/>
    <cellStyle name="Millares 6 2 2 3 4 6" xfId="14947" xr:uid="{00000000-0005-0000-0000-00005C670000}"/>
    <cellStyle name="Millares 6 2 2 3 5" xfId="1032" xr:uid="{00000000-0005-0000-0000-00005D670000}"/>
    <cellStyle name="Millares 6 2 2 3 5 2" xfId="13508" xr:uid="{00000000-0005-0000-0000-00005E670000}"/>
    <cellStyle name="Millares 6 2 2 3 6" xfId="2956" xr:uid="{00000000-0005-0000-0000-00005F670000}"/>
    <cellStyle name="Millares 6 2 2 3 6 2" xfId="15429" xr:uid="{00000000-0005-0000-0000-000060670000}"/>
    <cellStyle name="Millares 6 2 2 3 7" xfId="4894" xr:uid="{00000000-0005-0000-0000-000061670000}"/>
    <cellStyle name="Millares 6 2 2 3 7 2" xfId="17366" xr:uid="{00000000-0005-0000-0000-000062670000}"/>
    <cellStyle name="Millares 6 2 2 3 8" xfId="6834" xr:uid="{00000000-0005-0000-0000-000063670000}"/>
    <cellStyle name="Millares 6 2 2 3 8 2" xfId="19305" xr:uid="{00000000-0005-0000-0000-000064670000}"/>
    <cellStyle name="Millares 6 2 2 3 9" xfId="8859" xr:uid="{00000000-0005-0000-0000-000065670000}"/>
    <cellStyle name="Millares 6 2 2 3 9 2" xfId="21328" xr:uid="{00000000-0005-0000-0000-000066670000}"/>
    <cellStyle name="Millares 6 2 2 4" xfId="1334" xr:uid="{00000000-0005-0000-0000-000067670000}"/>
    <cellStyle name="Millares 6 2 2 4 2" xfId="3258" xr:uid="{00000000-0005-0000-0000-000068670000}"/>
    <cellStyle name="Millares 6 2 2 4 2 2" xfId="15731" xr:uid="{00000000-0005-0000-0000-000069670000}"/>
    <cellStyle name="Millares 6 2 2 4 3" xfId="5210" xr:uid="{00000000-0005-0000-0000-00006A670000}"/>
    <cellStyle name="Millares 6 2 2 4 3 2" xfId="17681" xr:uid="{00000000-0005-0000-0000-00006B670000}"/>
    <cellStyle name="Millares 6 2 2 4 4" xfId="7139" xr:uid="{00000000-0005-0000-0000-00006C670000}"/>
    <cellStyle name="Millares 6 2 2 4 4 2" xfId="19610" xr:uid="{00000000-0005-0000-0000-00006D670000}"/>
    <cellStyle name="Millares 6 2 2 4 5" xfId="9149" xr:uid="{00000000-0005-0000-0000-00006E670000}"/>
    <cellStyle name="Millares 6 2 2 4 5 2" xfId="21618" xr:uid="{00000000-0005-0000-0000-00006F670000}"/>
    <cellStyle name="Millares 6 2 2 4 6" xfId="12055" xr:uid="{00000000-0005-0000-0000-000070670000}"/>
    <cellStyle name="Millares 6 2 2 4 7" xfId="13810" xr:uid="{00000000-0005-0000-0000-000071670000}"/>
    <cellStyle name="Millares 6 2 2 5" xfId="1814" xr:uid="{00000000-0005-0000-0000-000072670000}"/>
    <cellStyle name="Millares 6 2 2 5 2" xfId="3738" xr:uid="{00000000-0005-0000-0000-000073670000}"/>
    <cellStyle name="Millares 6 2 2 5 2 2" xfId="16211" xr:uid="{00000000-0005-0000-0000-000074670000}"/>
    <cellStyle name="Millares 6 2 2 5 3" xfId="5689" xr:uid="{00000000-0005-0000-0000-000075670000}"/>
    <cellStyle name="Millares 6 2 2 5 3 2" xfId="18161" xr:uid="{00000000-0005-0000-0000-000076670000}"/>
    <cellStyle name="Millares 6 2 2 5 4" xfId="7619" xr:uid="{00000000-0005-0000-0000-000077670000}"/>
    <cellStyle name="Millares 6 2 2 5 4 2" xfId="20090" xr:uid="{00000000-0005-0000-0000-000078670000}"/>
    <cellStyle name="Millares 6 2 2 5 5" xfId="9627" xr:uid="{00000000-0005-0000-0000-000079670000}"/>
    <cellStyle name="Millares 6 2 2 5 5 2" xfId="22096" xr:uid="{00000000-0005-0000-0000-00007A670000}"/>
    <cellStyle name="Millares 6 2 2 5 6" xfId="14290" xr:uid="{00000000-0005-0000-0000-00007B670000}"/>
    <cellStyle name="Millares 6 2 2 5 7" xfId="29357" xr:uid="{00000000-0005-0000-0000-00007C670000}"/>
    <cellStyle name="Millares 6 2 2 5 8" xfId="32076" xr:uid="{00000000-0005-0000-0000-00007D670000}"/>
    <cellStyle name="Millares 6 2 2 5 9" xfId="33234" xr:uid="{00000000-0005-0000-0000-00007E670000}"/>
    <cellStyle name="Millares 6 2 2 6" xfId="2296" xr:uid="{00000000-0005-0000-0000-00007F670000}"/>
    <cellStyle name="Millares 6 2 2 6 2" xfId="4217" xr:uid="{00000000-0005-0000-0000-000080670000}"/>
    <cellStyle name="Millares 6 2 2 6 2 2" xfId="16690" xr:uid="{00000000-0005-0000-0000-000081670000}"/>
    <cellStyle name="Millares 6 2 2 6 3" xfId="6172" xr:uid="{00000000-0005-0000-0000-000082670000}"/>
    <cellStyle name="Millares 6 2 2 6 3 2" xfId="18644" xr:uid="{00000000-0005-0000-0000-000083670000}"/>
    <cellStyle name="Millares 6 2 2 6 4" xfId="8098" xr:uid="{00000000-0005-0000-0000-000084670000}"/>
    <cellStyle name="Millares 6 2 2 6 4 2" xfId="20569" xr:uid="{00000000-0005-0000-0000-000085670000}"/>
    <cellStyle name="Millares 6 2 2 6 5" xfId="10104" xr:uid="{00000000-0005-0000-0000-000086670000}"/>
    <cellStyle name="Millares 6 2 2 6 5 2" xfId="22573" xr:uid="{00000000-0005-0000-0000-000087670000}"/>
    <cellStyle name="Millares 6 2 2 6 6" xfId="14769" xr:uid="{00000000-0005-0000-0000-000088670000}"/>
    <cellStyle name="Millares 6 2 2 7" xfId="854" xr:uid="{00000000-0005-0000-0000-000089670000}"/>
    <cellStyle name="Millares 6 2 2 7 2" xfId="13330" xr:uid="{00000000-0005-0000-0000-00008A670000}"/>
    <cellStyle name="Millares 6 2 2 8" xfId="2778" xr:uid="{00000000-0005-0000-0000-00008B670000}"/>
    <cellStyle name="Millares 6 2 2 8 2" xfId="15251" xr:uid="{00000000-0005-0000-0000-00008C670000}"/>
    <cellStyle name="Millares 6 2 2 9" xfId="4711" xr:uid="{00000000-0005-0000-0000-00008D670000}"/>
    <cellStyle name="Millares 6 2 2 9 2" xfId="17183" xr:uid="{00000000-0005-0000-0000-00008E670000}"/>
    <cellStyle name="Millares 6 2 20" xfId="12183" xr:uid="{00000000-0005-0000-0000-00008F670000}"/>
    <cellStyle name="Millares 6 2 20 2" xfId="24017" xr:uid="{00000000-0005-0000-0000-000090670000}"/>
    <cellStyle name="Millares 6 2 21" xfId="12822" xr:uid="{00000000-0005-0000-0000-000091670000}"/>
    <cellStyle name="Millares 6 2 22" xfId="24725" xr:uid="{00000000-0005-0000-0000-000092670000}"/>
    <cellStyle name="Millares 6 2 23" xfId="25330" xr:uid="{00000000-0005-0000-0000-000093670000}"/>
    <cellStyle name="Millares 6 2 24" xfId="26792" xr:uid="{00000000-0005-0000-0000-000094670000}"/>
    <cellStyle name="Millares 6 2 25" xfId="27772" xr:uid="{00000000-0005-0000-0000-000095670000}"/>
    <cellStyle name="Millares 6 2 26" xfId="28474" xr:uid="{00000000-0005-0000-0000-000096670000}"/>
    <cellStyle name="Millares 6 2 27" xfId="31439" xr:uid="{00000000-0005-0000-0000-000097670000}"/>
    <cellStyle name="Millares 6 2 28" xfId="32610" xr:uid="{00000000-0005-0000-0000-000098670000}"/>
    <cellStyle name="Millares 6 2 3" xfId="123" xr:uid="{00000000-0005-0000-0000-000099670000}"/>
    <cellStyle name="Millares 6 2 3 10" xfId="8714" xr:uid="{00000000-0005-0000-0000-00009A670000}"/>
    <cellStyle name="Millares 6 2 3 10 2" xfId="21183" xr:uid="{00000000-0005-0000-0000-00009B670000}"/>
    <cellStyle name="Millares 6 2 3 11" xfId="10613" xr:uid="{00000000-0005-0000-0000-00009C670000}"/>
    <cellStyle name="Millares 6 2 3 11 2" xfId="23079" xr:uid="{00000000-0005-0000-0000-00009D670000}"/>
    <cellStyle name="Millares 6 2 3 12" xfId="11093" xr:uid="{00000000-0005-0000-0000-00009E670000}"/>
    <cellStyle name="Millares 6 2 3 12 2" xfId="23558" xr:uid="{00000000-0005-0000-0000-00009F670000}"/>
    <cellStyle name="Millares 6 2 3 13" xfId="12234" xr:uid="{00000000-0005-0000-0000-0000A0670000}"/>
    <cellStyle name="Millares 6 2 3 13 2" xfId="24068" xr:uid="{00000000-0005-0000-0000-0000A1670000}"/>
    <cellStyle name="Millares 6 2 3 14" xfId="12873" xr:uid="{00000000-0005-0000-0000-0000A2670000}"/>
    <cellStyle name="Millares 6 2 3 15" xfId="24776" xr:uid="{00000000-0005-0000-0000-0000A3670000}"/>
    <cellStyle name="Millares 6 2 3 16" xfId="25389" xr:uid="{00000000-0005-0000-0000-0000A4670000}"/>
    <cellStyle name="Millares 6 2 3 17" xfId="26856" xr:uid="{00000000-0005-0000-0000-0000A5670000}"/>
    <cellStyle name="Millares 6 2 3 18" xfId="27825" xr:uid="{00000000-0005-0000-0000-0000A6670000}"/>
    <cellStyle name="Millares 6 2 3 19" xfId="28533" xr:uid="{00000000-0005-0000-0000-0000A7670000}"/>
    <cellStyle name="Millares 6 2 3 2" xfId="340" xr:uid="{00000000-0005-0000-0000-0000A8670000}"/>
    <cellStyle name="Millares 6 2 3 2 10" xfId="10791" xr:uid="{00000000-0005-0000-0000-0000A9670000}"/>
    <cellStyle name="Millares 6 2 3 2 10 2" xfId="23257" xr:uid="{00000000-0005-0000-0000-0000AA670000}"/>
    <cellStyle name="Millares 6 2 3 2 11" xfId="11271" xr:uid="{00000000-0005-0000-0000-0000AB670000}"/>
    <cellStyle name="Millares 6 2 3 2 11 2" xfId="23736" xr:uid="{00000000-0005-0000-0000-0000AC670000}"/>
    <cellStyle name="Millares 6 2 3 2 12" xfId="12412" xr:uid="{00000000-0005-0000-0000-0000AD670000}"/>
    <cellStyle name="Millares 6 2 3 2 12 2" xfId="24246" xr:uid="{00000000-0005-0000-0000-0000AE670000}"/>
    <cellStyle name="Millares 6 2 3 2 13" xfId="13051" xr:uid="{00000000-0005-0000-0000-0000AF670000}"/>
    <cellStyle name="Millares 6 2 3 2 14" xfId="24954" xr:uid="{00000000-0005-0000-0000-0000B0670000}"/>
    <cellStyle name="Millares 6 2 3 2 15" xfId="25582" xr:uid="{00000000-0005-0000-0000-0000B1670000}"/>
    <cellStyle name="Millares 6 2 3 2 16" xfId="27045" xr:uid="{00000000-0005-0000-0000-0000B2670000}"/>
    <cellStyle name="Millares 6 2 3 2 17" xfId="28004" xr:uid="{00000000-0005-0000-0000-0000B3670000}"/>
    <cellStyle name="Millares 6 2 3 2 18" xfId="28724" xr:uid="{00000000-0005-0000-0000-0000B4670000}"/>
    <cellStyle name="Millares 6 2 3 2 19" xfId="31668" xr:uid="{00000000-0005-0000-0000-0000B5670000}"/>
    <cellStyle name="Millares 6 2 3 2 2" xfId="1536" xr:uid="{00000000-0005-0000-0000-0000B6670000}"/>
    <cellStyle name="Millares 6 2 3 2 2 2" xfId="3460" xr:uid="{00000000-0005-0000-0000-0000B7670000}"/>
    <cellStyle name="Millares 6 2 3 2 2 2 2" xfId="15933" xr:uid="{00000000-0005-0000-0000-0000B8670000}"/>
    <cellStyle name="Millares 6 2 3 2 2 3" xfId="5411" xr:uid="{00000000-0005-0000-0000-0000B9670000}"/>
    <cellStyle name="Millares 6 2 3 2 2 3 2" xfId="17883" xr:uid="{00000000-0005-0000-0000-0000BA670000}"/>
    <cellStyle name="Millares 6 2 3 2 2 4" xfId="7341" xr:uid="{00000000-0005-0000-0000-0000BB670000}"/>
    <cellStyle name="Millares 6 2 3 2 2 4 2" xfId="19812" xr:uid="{00000000-0005-0000-0000-0000BC670000}"/>
    <cellStyle name="Millares 6 2 3 2 2 5" xfId="9351" xr:uid="{00000000-0005-0000-0000-0000BD670000}"/>
    <cellStyle name="Millares 6 2 3 2 2 5 2" xfId="21820" xr:uid="{00000000-0005-0000-0000-0000BE670000}"/>
    <cellStyle name="Millares 6 2 3 2 2 6" xfId="14012" xr:uid="{00000000-0005-0000-0000-0000BF670000}"/>
    <cellStyle name="Millares 6 2 3 2 2 7" xfId="29559" xr:uid="{00000000-0005-0000-0000-0000C0670000}"/>
    <cellStyle name="Millares 6 2 3 2 2 8" xfId="32278" xr:uid="{00000000-0005-0000-0000-0000C1670000}"/>
    <cellStyle name="Millares 6 2 3 2 2 9" xfId="33436" xr:uid="{00000000-0005-0000-0000-0000C2670000}"/>
    <cellStyle name="Millares 6 2 3 2 20" xfId="32839" xr:uid="{00000000-0005-0000-0000-0000C3670000}"/>
    <cellStyle name="Millares 6 2 3 2 3" xfId="2016" xr:uid="{00000000-0005-0000-0000-0000C4670000}"/>
    <cellStyle name="Millares 6 2 3 2 3 2" xfId="3940" xr:uid="{00000000-0005-0000-0000-0000C5670000}"/>
    <cellStyle name="Millares 6 2 3 2 3 2 2" xfId="16413" xr:uid="{00000000-0005-0000-0000-0000C6670000}"/>
    <cellStyle name="Millares 6 2 3 2 3 3" xfId="5891" xr:uid="{00000000-0005-0000-0000-0000C7670000}"/>
    <cellStyle name="Millares 6 2 3 2 3 3 2" xfId="18363" xr:uid="{00000000-0005-0000-0000-0000C8670000}"/>
    <cellStyle name="Millares 6 2 3 2 3 4" xfId="7821" xr:uid="{00000000-0005-0000-0000-0000C9670000}"/>
    <cellStyle name="Millares 6 2 3 2 3 4 2" xfId="20292" xr:uid="{00000000-0005-0000-0000-0000CA670000}"/>
    <cellStyle name="Millares 6 2 3 2 3 5" xfId="9829" xr:uid="{00000000-0005-0000-0000-0000CB670000}"/>
    <cellStyle name="Millares 6 2 3 2 3 5 2" xfId="22298" xr:uid="{00000000-0005-0000-0000-0000CC670000}"/>
    <cellStyle name="Millares 6 2 3 2 3 6" xfId="14492" xr:uid="{00000000-0005-0000-0000-0000CD670000}"/>
    <cellStyle name="Millares 6 2 3 2 4" xfId="2498" xr:uid="{00000000-0005-0000-0000-0000CE670000}"/>
    <cellStyle name="Millares 6 2 3 2 4 2" xfId="4419" xr:uid="{00000000-0005-0000-0000-0000CF670000}"/>
    <cellStyle name="Millares 6 2 3 2 4 2 2" xfId="16892" xr:uid="{00000000-0005-0000-0000-0000D0670000}"/>
    <cellStyle name="Millares 6 2 3 2 4 3" xfId="6374" xr:uid="{00000000-0005-0000-0000-0000D1670000}"/>
    <cellStyle name="Millares 6 2 3 2 4 3 2" xfId="18846" xr:uid="{00000000-0005-0000-0000-0000D2670000}"/>
    <cellStyle name="Millares 6 2 3 2 4 4" xfId="8300" xr:uid="{00000000-0005-0000-0000-0000D3670000}"/>
    <cellStyle name="Millares 6 2 3 2 4 4 2" xfId="20771" xr:uid="{00000000-0005-0000-0000-0000D4670000}"/>
    <cellStyle name="Millares 6 2 3 2 4 5" xfId="10306" xr:uid="{00000000-0005-0000-0000-0000D5670000}"/>
    <cellStyle name="Millares 6 2 3 2 4 5 2" xfId="22775" xr:uid="{00000000-0005-0000-0000-0000D6670000}"/>
    <cellStyle name="Millares 6 2 3 2 4 6" xfId="14971" xr:uid="{00000000-0005-0000-0000-0000D7670000}"/>
    <cellStyle name="Millares 6 2 3 2 5" xfId="1056" xr:uid="{00000000-0005-0000-0000-0000D8670000}"/>
    <cellStyle name="Millares 6 2 3 2 5 2" xfId="13532" xr:uid="{00000000-0005-0000-0000-0000D9670000}"/>
    <cellStyle name="Millares 6 2 3 2 6" xfId="2980" xr:uid="{00000000-0005-0000-0000-0000DA670000}"/>
    <cellStyle name="Millares 6 2 3 2 6 2" xfId="15453" xr:uid="{00000000-0005-0000-0000-0000DB670000}"/>
    <cellStyle name="Millares 6 2 3 2 7" xfId="4918" xr:uid="{00000000-0005-0000-0000-0000DC670000}"/>
    <cellStyle name="Millares 6 2 3 2 7 2" xfId="17390" xr:uid="{00000000-0005-0000-0000-0000DD670000}"/>
    <cellStyle name="Millares 6 2 3 2 8" xfId="6858" xr:uid="{00000000-0005-0000-0000-0000DE670000}"/>
    <cellStyle name="Millares 6 2 3 2 8 2" xfId="19329" xr:uid="{00000000-0005-0000-0000-0000DF670000}"/>
    <cellStyle name="Millares 6 2 3 2 9" xfId="8882" xr:uid="{00000000-0005-0000-0000-0000E0670000}"/>
    <cellStyle name="Millares 6 2 3 2 9 2" xfId="21351" xr:uid="{00000000-0005-0000-0000-0000E1670000}"/>
    <cellStyle name="Millares 6 2 3 20" xfId="31490" xr:uid="{00000000-0005-0000-0000-0000E2670000}"/>
    <cellStyle name="Millares 6 2 3 21" xfId="32661" xr:uid="{00000000-0005-0000-0000-0000E3670000}"/>
    <cellStyle name="Millares 6 2 3 3" xfId="1358" xr:uid="{00000000-0005-0000-0000-0000E4670000}"/>
    <cellStyle name="Millares 6 2 3 3 2" xfId="3282" xr:uid="{00000000-0005-0000-0000-0000E5670000}"/>
    <cellStyle name="Millares 6 2 3 3 2 2" xfId="15755" xr:uid="{00000000-0005-0000-0000-0000E6670000}"/>
    <cellStyle name="Millares 6 2 3 3 3" xfId="5234" xr:uid="{00000000-0005-0000-0000-0000E7670000}"/>
    <cellStyle name="Millares 6 2 3 3 3 2" xfId="17705" xr:uid="{00000000-0005-0000-0000-0000E8670000}"/>
    <cellStyle name="Millares 6 2 3 3 4" xfId="7163" xr:uid="{00000000-0005-0000-0000-0000E9670000}"/>
    <cellStyle name="Millares 6 2 3 3 4 2" xfId="19634" xr:uid="{00000000-0005-0000-0000-0000EA670000}"/>
    <cellStyle name="Millares 6 2 3 3 5" xfId="9173" xr:uid="{00000000-0005-0000-0000-0000EB670000}"/>
    <cellStyle name="Millares 6 2 3 3 5 2" xfId="21642" xr:uid="{00000000-0005-0000-0000-0000EC670000}"/>
    <cellStyle name="Millares 6 2 3 3 6" xfId="13834" xr:uid="{00000000-0005-0000-0000-0000ED670000}"/>
    <cellStyle name="Millares 6 2 3 3 7" xfId="29381" xr:uid="{00000000-0005-0000-0000-0000EE670000}"/>
    <cellStyle name="Millares 6 2 3 3 8" xfId="32100" xr:uid="{00000000-0005-0000-0000-0000EF670000}"/>
    <cellStyle name="Millares 6 2 3 3 9" xfId="33258" xr:uid="{00000000-0005-0000-0000-0000F0670000}"/>
    <cellStyle name="Millares 6 2 3 4" xfId="1838" xr:uid="{00000000-0005-0000-0000-0000F1670000}"/>
    <cellStyle name="Millares 6 2 3 4 2" xfId="3762" xr:uid="{00000000-0005-0000-0000-0000F2670000}"/>
    <cellStyle name="Millares 6 2 3 4 2 2" xfId="16235" xr:uid="{00000000-0005-0000-0000-0000F3670000}"/>
    <cellStyle name="Millares 6 2 3 4 3" xfId="5713" xr:uid="{00000000-0005-0000-0000-0000F4670000}"/>
    <cellStyle name="Millares 6 2 3 4 3 2" xfId="18185" xr:uid="{00000000-0005-0000-0000-0000F5670000}"/>
    <cellStyle name="Millares 6 2 3 4 4" xfId="7643" xr:uid="{00000000-0005-0000-0000-0000F6670000}"/>
    <cellStyle name="Millares 6 2 3 4 4 2" xfId="20114" xr:uid="{00000000-0005-0000-0000-0000F7670000}"/>
    <cellStyle name="Millares 6 2 3 4 5" xfId="9651" xr:uid="{00000000-0005-0000-0000-0000F8670000}"/>
    <cellStyle name="Millares 6 2 3 4 5 2" xfId="22120" xr:uid="{00000000-0005-0000-0000-0000F9670000}"/>
    <cellStyle name="Millares 6 2 3 4 6" xfId="14314" xr:uid="{00000000-0005-0000-0000-0000FA670000}"/>
    <cellStyle name="Millares 6 2 3 5" xfId="2320" xr:uid="{00000000-0005-0000-0000-0000FB670000}"/>
    <cellStyle name="Millares 6 2 3 5 2" xfId="4241" xr:uid="{00000000-0005-0000-0000-0000FC670000}"/>
    <cellStyle name="Millares 6 2 3 5 2 2" xfId="16714" xr:uid="{00000000-0005-0000-0000-0000FD670000}"/>
    <cellStyle name="Millares 6 2 3 5 3" xfId="6196" xr:uid="{00000000-0005-0000-0000-0000FE670000}"/>
    <cellStyle name="Millares 6 2 3 5 3 2" xfId="18668" xr:uid="{00000000-0005-0000-0000-0000FF670000}"/>
    <cellStyle name="Millares 6 2 3 5 4" xfId="8122" xr:uid="{00000000-0005-0000-0000-000000680000}"/>
    <cellStyle name="Millares 6 2 3 5 4 2" xfId="20593" xr:uid="{00000000-0005-0000-0000-000001680000}"/>
    <cellStyle name="Millares 6 2 3 5 5" xfId="10128" xr:uid="{00000000-0005-0000-0000-000002680000}"/>
    <cellStyle name="Millares 6 2 3 5 5 2" xfId="22597" xr:uid="{00000000-0005-0000-0000-000003680000}"/>
    <cellStyle name="Millares 6 2 3 5 6" xfId="14793" xr:uid="{00000000-0005-0000-0000-000004680000}"/>
    <cellStyle name="Millares 6 2 3 6" xfId="878" xr:uid="{00000000-0005-0000-0000-000005680000}"/>
    <cellStyle name="Millares 6 2 3 6 2" xfId="13354" xr:uid="{00000000-0005-0000-0000-000006680000}"/>
    <cellStyle name="Millares 6 2 3 7" xfId="2802" xr:uid="{00000000-0005-0000-0000-000007680000}"/>
    <cellStyle name="Millares 6 2 3 7 2" xfId="15275" xr:uid="{00000000-0005-0000-0000-000008680000}"/>
    <cellStyle name="Millares 6 2 3 8" xfId="4735" xr:uid="{00000000-0005-0000-0000-000009680000}"/>
    <cellStyle name="Millares 6 2 3 8 2" xfId="17207" xr:uid="{00000000-0005-0000-0000-00000A680000}"/>
    <cellStyle name="Millares 6 2 3 9" xfId="6680" xr:uid="{00000000-0005-0000-0000-00000B680000}"/>
    <cellStyle name="Millares 6 2 3 9 2" xfId="19151" xr:uid="{00000000-0005-0000-0000-00000C680000}"/>
    <cellStyle name="Millares 6 2 4" xfId="217" xr:uid="{00000000-0005-0000-0000-00000D680000}"/>
    <cellStyle name="Millares 6 2 4 10" xfId="8770" xr:uid="{00000000-0005-0000-0000-00000E680000}"/>
    <cellStyle name="Millares 6 2 4 10 2" xfId="21239" xr:uid="{00000000-0005-0000-0000-00000F680000}"/>
    <cellStyle name="Millares 6 2 4 11" xfId="10675" xr:uid="{00000000-0005-0000-0000-000010680000}"/>
    <cellStyle name="Millares 6 2 4 11 2" xfId="23141" xr:uid="{00000000-0005-0000-0000-000011680000}"/>
    <cellStyle name="Millares 6 2 4 12" xfId="11155" xr:uid="{00000000-0005-0000-0000-000012680000}"/>
    <cellStyle name="Millares 6 2 4 12 2" xfId="23620" xr:uid="{00000000-0005-0000-0000-000013680000}"/>
    <cellStyle name="Millares 6 2 4 13" xfId="12296" xr:uid="{00000000-0005-0000-0000-000014680000}"/>
    <cellStyle name="Millares 6 2 4 13 2" xfId="24130" xr:uid="{00000000-0005-0000-0000-000015680000}"/>
    <cellStyle name="Millares 6 2 4 14" xfId="12935" xr:uid="{00000000-0005-0000-0000-000016680000}"/>
    <cellStyle name="Millares 6 2 4 15" xfId="24838" xr:uid="{00000000-0005-0000-0000-000017680000}"/>
    <cellStyle name="Millares 6 2 4 16" xfId="25462" xr:uid="{00000000-0005-0000-0000-000018680000}"/>
    <cellStyle name="Millares 6 2 4 17" xfId="26928" xr:uid="{00000000-0005-0000-0000-000019680000}"/>
    <cellStyle name="Millares 6 2 4 18" xfId="27888" xr:uid="{00000000-0005-0000-0000-00001A680000}"/>
    <cellStyle name="Millares 6 2 4 19" xfId="28605" xr:uid="{00000000-0005-0000-0000-00001B680000}"/>
    <cellStyle name="Millares 6 2 4 2" xfId="402" xr:uid="{00000000-0005-0000-0000-00001C680000}"/>
    <cellStyle name="Millares 6 2 4 2 10" xfId="10853" xr:uid="{00000000-0005-0000-0000-00001D680000}"/>
    <cellStyle name="Millares 6 2 4 2 10 2" xfId="23319" xr:uid="{00000000-0005-0000-0000-00001E680000}"/>
    <cellStyle name="Millares 6 2 4 2 11" xfId="11333" xr:uid="{00000000-0005-0000-0000-00001F680000}"/>
    <cellStyle name="Millares 6 2 4 2 11 2" xfId="23798" xr:uid="{00000000-0005-0000-0000-000020680000}"/>
    <cellStyle name="Millares 6 2 4 2 12" xfId="12474" xr:uid="{00000000-0005-0000-0000-000021680000}"/>
    <cellStyle name="Millares 6 2 4 2 12 2" xfId="24308" xr:uid="{00000000-0005-0000-0000-000022680000}"/>
    <cellStyle name="Millares 6 2 4 2 13" xfId="13113" xr:uid="{00000000-0005-0000-0000-000023680000}"/>
    <cellStyle name="Millares 6 2 4 2 14" xfId="25016" xr:uid="{00000000-0005-0000-0000-000024680000}"/>
    <cellStyle name="Millares 6 2 4 2 15" xfId="25644" xr:uid="{00000000-0005-0000-0000-000025680000}"/>
    <cellStyle name="Millares 6 2 4 2 16" xfId="27107" xr:uid="{00000000-0005-0000-0000-000026680000}"/>
    <cellStyle name="Millares 6 2 4 2 17" xfId="28066" xr:uid="{00000000-0005-0000-0000-000027680000}"/>
    <cellStyle name="Millares 6 2 4 2 18" xfId="28786" xr:uid="{00000000-0005-0000-0000-000028680000}"/>
    <cellStyle name="Millares 6 2 4 2 19" xfId="31730" xr:uid="{00000000-0005-0000-0000-000029680000}"/>
    <cellStyle name="Millares 6 2 4 2 2" xfId="1598" xr:uid="{00000000-0005-0000-0000-00002A680000}"/>
    <cellStyle name="Millares 6 2 4 2 2 2" xfId="3522" xr:uid="{00000000-0005-0000-0000-00002B680000}"/>
    <cellStyle name="Millares 6 2 4 2 2 2 2" xfId="15995" xr:uid="{00000000-0005-0000-0000-00002C680000}"/>
    <cellStyle name="Millares 6 2 4 2 2 3" xfId="5473" xr:uid="{00000000-0005-0000-0000-00002D680000}"/>
    <cellStyle name="Millares 6 2 4 2 2 3 2" xfId="17945" xr:uid="{00000000-0005-0000-0000-00002E680000}"/>
    <cellStyle name="Millares 6 2 4 2 2 4" xfId="7403" xr:uid="{00000000-0005-0000-0000-00002F680000}"/>
    <cellStyle name="Millares 6 2 4 2 2 4 2" xfId="19874" xr:uid="{00000000-0005-0000-0000-000030680000}"/>
    <cellStyle name="Millares 6 2 4 2 2 5" xfId="9413" xr:uid="{00000000-0005-0000-0000-000031680000}"/>
    <cellStyle name="Millares 6 2 4 2 2 5 2" xfId="21882" xr:uid="{00000000-0005-0000-0000-000032680000}"/>
    <cellStyle name="Millares 6 2 4 2 2 6" xfId="14074" xr:uid="{00000000-0005-0000-0000-000033680000}"/>
    <cellStyle name="Millares 6 2 4 2 2 7" xfId="29621" xr:uid="{00000000-0005-0000-0000-000034680000}"/>
    <cellStyle name="Millares 6 2 4 2 2 8" xfId="32340" xr:uid="{00000000-0005-0000-0000-000035680000}"/>
    <cellStyle name="Millares 6 2 4 2 2 9" xfId="33498" xr:uid="{00000000-0005-0000-0000-000036680000}"/>
    <cellStyle name="Millares 6 2 4 2 20" xfId="32901" xr:uid="{00000000-0005-0000-0000-000037680000}"/>
    <cellStyle name="Millares 6 2 4 2 3" xfId="2078" xr:uid="{00000000-0005-0000-0000-000038680000}"/>
    <cellStyle name="Millares 6 2 4 2 3 2" xfId="4002" xr:uid="{00000000-0005-0000-0000-000039680000}"/>
    <cellStyle name="Millares 6 2 4 2 3 2 2" xfId="16475" xr:uid="{00000000-0005-0000-0000-00003A680000}"/>
    <cellStyle name="Millares 6 2 4 2 3 3" xfId="5953" xr:uid="{00000000-0005-0000-0000-00003B680000}"/>
    <cellStyle name="Millares 6 2 4 2 3 3 2" xfId="18425" xr:uid="{00000000-0005-0000-0000-00003C680000}"/>
    <cellStyle name="Millares 6 2 4 2 3 4" xfId="7883" xr:uid="{00000000-0005-0000-0000-00003D680000}"/>
    <cellStyle name="Millares 6 2 4 2 3 4 2" xfId="20354" xr:uid="{00000000-0005-0000-0000-00003E680000}"/>
    <cellStyle name="Millares 6 2 4 2 3 5" xfId="9891" xr:uid="{00000000-0005-0000-0000-00003F680000}"/>
    <cellStyle name="Millares 6 2 4 2 3 5 2" xfId="22360" xr:uid="{00000000-0005-0000-0000-000040680000}"/>
    <cellStyle name="Millares 6 2 4 2 3 6" xfId="14554" xr:uid="{00000000-0005-0000-0000-000041680000}"/>
    <cellStyle name="Millares 6 2 4 2 4" xfId="2560" xr:uid="{00000000-0005-0000-0000-000042680000}"/>
    <cellStyle name="Millares 6 2 4 2 4 2" xfId="4481" xr:uid="{00000000-0005-0000-0000-000043680000}"/>
    <cellStyle name="Millares 6 2 4 2 4 2 2" xfId="16954" xr:uid="{00000000-0005-0000-0000-000044680000}"/>
    <cellStyle name="Millares 6 2 4 2 4 3" xfId="6436" xr:uid="{00000000-0005-0000-0000-000045680000}"/>
    <cellStyle name="Millares 6 2 4 2 4 3 2" xfId="18908" xr:uid="{00000000-0005-0000-0000-000046680000}"/>
    <cellStyle name="Millares 6 2 4 2 4 4" xfId="8362" xr:uid="{00000000-0005-0000-0000-000047680000}"/>
    <cellStyle name="Millares 6 2 4 2 4 4 2" xfId="20833" xr:uid="{00000000-0005-0000-0000-000048680000}"/>
    <cellStyle name="Millares 6 2 4 2 4 5" xfId="10368" xr:uid="{00000000-0005-0000-0000-000049680000}"/>
    <cellStyle name="Millares 6 2 4 2 4 5 2" xfId="22837" xr:uid="{00000000-0005-0000-0000-00004A680000}"/>
    <cellStyle name="Millares 6 2 4 2 4 6" xfId="15033" xr:uid="{00000000-0005-0000-0000-00004B680000}"/>
    <cellStyle name="Millares 6 2 4 2 5" xfId="1118" xr:uid="{00000000-0005-0000-0000-00004C680000}"/>
    <cellStyle name="Millares 6 2 4 2 5 2" xfId="13594" xr:uid="{00000000-0005-0000-0000-00004D680000}"/>
    <cellStyle name="Millares 6 2 4 2 6" xfId="3042" xr:uid="{00000000-0005-0000-0000-00004E680000}"/>
    <cellStyle name="Millares 6 2 4 2 6 2" xfId="15515" xr:uid="{00000000-0005-0000-0000-00004F680000}"/>
    <cellStyle name="Millares 6 2 4 2 7" xfId="4980" xr:uid="{00000000-0005-0000-0000-000050680000}"/>
    <cellStyle name="Millares 6 2 4 2 7 2" xfId="17452" xr:uid="{00000000-0005-0000-0000-000051680000}"/>
    <cellStyle name="Millares 6 2 4 2 8" xfId="6920" xr:uid="{00000000-0005-0000-0000-000052680000}"/>
    <cellStyle name="Millares 6 2 4 2 8 2" xfId="19391" xr:uid="{00000000-0005-0000-0000-000053680000}"/>
    <cellStyle name="Millares 6 2 4 2 9" xfId="8939" xr:uid="{00000000-0005-0000-0000-000054680000}"/>
    <cellStyle name="Millares 6 2 4 2 9 2" xfId="21408" xr:uid="{00000000-0005-0000-0000-000055680000}"/>
    <cellStyle name="Millares 6 2 4 20" xfId="31552" xr:uid="{00000000-0005-0000-0000-000056680000}"/>
    <cellStyle name="Millares 6 2 4 21" xfId="32723" xr:uid="{00000000-0005-0000-0000-000057680000}"/>
    <cellStyle name="Millares 6 2 4 3" xfId="1420" xr:uid="{00000000-0005-0000-0000-000058680000}"/>
    <cellStyle name="Millares 6 2 4 3 2" xfId="3344" xr:uid="{00000000-0005-0000-0000-000059680000}"/>
    <cellStyle name="Millares 6 2 4 3 2 2" xfId="15817" xr:uid="{00000000-0005-0000-0000-00005A680000}"/>
    <cellStyle name="Millares 6 2 4 3 3" xfId="5296" xr:uid="{00000000-0005-0000-0000-00005B680000}"/>
    <cellStyle name="Millares 6 2 4 3 3 2" xfId="17767" xr:uid="{00000000-0005-0000-0000-00005C680000}"/>
    <cellStyle name="Millares 6 2 4 3 4" xfId="7225" xr:uid="{00000000-0005-0000-0000-00005D680000}"/>
    <cellStyle name="Millares 6 2 4 3 4 2" xfId="19696" xr:uid="{00000000-0005-0000-0000-00005E680000}"/>
    <cellStyle name="Millares 6 2 4 3 5" xfId="9235" xr:uid="{00000000-0005-0000-0000-00005F680000}"/>
    <cellStyle name="Millares 6 2 4 3 5 2" xfId="21704" xr:uid="{00000000-0005-0000-0000-000060680000}"/>
    <cellStyle name="Millares 6 2 4 3 6" xfId="13896" xr:uid="{00000000-0005-0000-0000-000061680000}"/>
    <cellStyle name="Millares 6 2 4 3 7" xfId="29443" xr:uid="{00000000-0005-0000-0000-000062680000}"/>
    <cellStyle name="Millares 6 2 4 3 8" xfId="32162" xr:uid="{00000000-0005-0000-0000-000063680000}"/>
    <cellStyle name="Millares 6 2 4 3 9" xfId="33320" xr:uid="{00000000-0005-0000-0000-000064680000}"/>
    <cellStyle name="Millares 6 2 4 4" xfId="1900" xr:uid="{00000000-0005-0000-0000-000065680000}"/>
    <cellStyle name="Millares 6 2 4 4 2" xfId="3824" xr:uid="{00000000-0005-0000-0000-000066680000}"/>
    <cellStyle name="Millares 6 2 4 4 2 2" xfId="16297" xr:uid="{00000000-0005-0000-0000-000067680000}"/>
    <cellStyle name="Millares 6 2 4 4 3" xfId="5775" xr:uid="{00000000-0005-0000-0000-000068680000}"/>
    <cellStyle name="Millares 6 2 4 4 3 2" xfId="18247" xr:uid="{00000000-0005-0000-0000-000069680000}"/>
    <cellStyle name="Millares 6 2 4 4 4" xfId="7705" xr:uid="{00000000-0005-0000-0000-00006A680000}"/>
    <cellStyle name="Millares 6 2 4 4 4 2" xfId="20176" xr:uid="{00000000-0005-0000-0000-00006B680000}"/>
    <cellStyle name="Millares 6 2 4 4 5" xfId="9713" xr:uid="{00000000-0005-0000-0000-00006C680000}"/>
    <cellStyle name="Millares 6 2 4 4 5 2" xfId="22182" xr:uid="{00000000-0005-0000-0000-00006D680000}"/>
    <cellStyle name="Millares 6 2 4 4 6" xfId="14376" xr:uid="{00000000-0005-0000-0000-00006E680000}"/>
    <cellStyle name="Millares 6 2 4 5" xfId="2382" xr:uid="{00000000-0005-0000-0000-00006F680000}"/>
    <cellStyle name="Millares 6 2 4 5 2" xfId="4303" xr:uid="{00000000-0005-0000-0000-000070680000}"/>
    <cellStyle name="Millares 6 2 4 5 2 2" xfId="16776" xr:uid="{00000000-0005-0000-0000-000071680000}"/>
    <cellStyle name="Millares 6 2 4 5 3" xfId="6258" xr:uid="{00000000-0005-0000-0000-000072680000}"/>
    <cellStyle name="Millares 6 2 4 5 3 2" xfId="18730" xr:uid="{00000000-0005-0000-0000-000073680000}"/>
    <cellStyle name="Millares 6 2 4 5 4" xfId="8184" xr:uid="{00000000-0005-0000-0000-000074680000}"/>
    <cellStyle name="Millares 6 2 4 5 4 2" xfId="20655" xr:uid="{00000000-0005-0000-0000-000075680000}"/>
    <cellStyle name="Millares 6 2 4 5 5" xfId="10190" xr:uid="{00000000-0005-0000-0000-000076680000}"/>
    <cellStyle name="Millares 6 2 4 5 5 2" xfId="22659" xr:uid="{00000000-0005-0000-0000-000077680000}"/>
    <cellStyle name="Millares 6 2 4 5 6" xfId="14855" xr:uid="{00000000-0005-0000-0000-000078680000}"/>
    <cellStyle name="Millares 6 2 4 6" xfId="940" xr:uid="{00000000-0005-0000-0000-000079680000}"/>
    <cellStyle name="Millares 6 2 4 6 2" xfId="13416" xr:uid="{00000000-0005-0000-0000-00007A680000}"/>
    <cellStyle name="Millares 6 2 4 7" xfId="2864" xr:uid="{00000000-0005-0000-0000-00007B680000}"/>
    <cellStyle name="Millares 6 2 4 7 2" xfId="15337" xr:uid="{00000000-0005-0000-0000-00007C680000}"/>
    <cellStyle name="Millares 6 2 4 8" xfId="4802" xr:uid="{00000000-0005-0000-0000-00007D680000}"/>
    <cellStyle name="Millares 6 2 4 8 2" xfId="17274" xr:uid="{00000000-0005-0000-0000-00007E680000}"/>
    <cellStyle name="Millares 6 2 4 9" xfId="6742" xr:uid="{00000000-0005-0000-0000-00007F680000}"/>
    <cellStyle name="Millares 6 2 4 9 2" xfId="19213" xr:uid="{00000000-0005-0000-0000-000080680000}"/>
    <cellStyle name="Millares 6 2 5" xfId="246" xr:uid="{00000000-0005-0000-0000-000081680000}"/>
    <cellStyle name="Millares 6 2 5 10" xfId="8798" xr:uid="{00000000-0005-0000-0000-000082680000}"/>
    <cellStyle name="Millares 6 2 5 10 2" xfId="21267" xr:uid="{00000000-0005-0000-0000-000083680000}"/>
    <cellStyle name="Millares 6 2 5 11" xfId="10704" xr:uid="{00000000-0005-0000-0000-000084680000}"/>
    <cellStyle name="Millares 6 2 5 11 2" xfId="23170" xr:uid="{00000000-0005-0000-0000-000085680000}"/>
    <cellStyle name="Millares 6 2 5 12" xfId="11184" xr:uid="{00000000-0005-0000-0000-000086680000}"/>
    <cellStyle name="Millares 6 2 5 12 2" xfId="23649" xr:uid="{00000000-0005-0000-0000-000087680000}"/>
    <cellStyle name="Millares 6 2 5 13" xfId="12325" xr:uid="{00000000-0005-0000-0000-000088680000}"/>
    <cellStyle name="Millares 6 2 5 13 2" xfId="24159" xr:uid="{00000000-0005-0000-0000-000089680000}"/>
    <cellStyle name="Millares 6 2 5 14" xfId="12964" xr:uid="{00000000-0005-0000-0000-00008A680000}"/>
    <cellStyle name="Millares 6 2 5 15" xfId="24867" xr:uid="{00000000-0005-0000-0000-00008B680000}"/>
    <cellStyle name="Millares 6 2 5 16" xfId="25491" xr:uid="{00000000-0005-0000-0000-00008C680000}"/>
    <cellStyle name="Millares 6 2 5 17" xfId="26957" xr:uid="{00000000-0005-0000-0000-00008D680000}"/>
    <cellStyle name="Millares 6 2 5 18" xfId="27917" xr:uid="{00000000-0005-0000-0000-00008E680000}"/>
    <cellStyle name="Millares 6 2 5 19" xfId="28634" xr:uid="{00000000-0005-0000-0000-00008F680000}"/>
    <cellStyle name="Millares 6 2 5 2" xfId="431" xr:uid="{00000000-0005-0000-0000-000090680000}"/>
    <cellStyle name="Millares 6 2 5 2 10" xfId="10882" xr:uid="{00000000-0005-0000-0000-000091680000}"/>
    <cellStyle name="Millares 6 2 5 2 10 2" xfId="23348" xr:uid="{00000000-0005-0000-0000-000092680000}"/>
    <cellStyle name="Millares 6 2 5 2 11" xfId="11362" xr:uid="{00000000-0005-0000-0000-000093680000}"/>
    <cellStyle name="Millares 6 2 5 2 11 2" xfId="23827" xr:uid="{00000000-0005-0000-0000-000094680000}"/>
    <cellStyle name="Millares 6 2 5 2 12" xfId="12503" xr:uid="{00000000-0005-0000-0000-000095680000}"/>
    <cellStyle name="Millares 6 2 5 2 12 2" xfId="24337" xr:uid="{00000000-0005-0000-0000-000096680000}"/>
    <cellStyle name="Millares 6 2 5 2 13" xfId="13142" xr:uid="{00000000-0005-0000-0000-000097680000}"/>
    <cellStyle name="Millares 6 2 5 2 14" xfId="25045" xr:uid="{00000000-0005-0000-0000-000098680000}"/>
    <cellStyle name="Millares 6 2 5 2 15" xfId="25673" xr:uid="{00000000-0005-0000-0000-000099680000}"/>
    <cellStyle name="Millares 6 2 5 2 16" xfId="27136" xr:uid="{00000000-0005-0000-0000-00009A680000}"/>
    <cellStyle name="Millares 6 2 5 2 17" xfId="28095" xr:uid="{00000000-0005-0000-0000-00009B680000}"/>
    <cellStyle name="Millares 6 2 5 2 18" xfId="28815" xr:uid="{00000000-0005-0000-0000-00009C680000}"/>
    <cellStyle name="Millares 6 2 5 2 19" xfId="31759" xr:uid="{00000000-0005-0000-0000-00009D680000}"/>
    <cellStyle name="Millares 6 2 5 2 2" xfId="1627" xr:uid="{00000000-0005-0000-0000-00009E680000}"/>
    <cellStyle name="Millares 6 2 5 2 2 2" xfId="3551" xr:uid="{00000000-0005-0000-0000-00009F680000}"/>
    <cellStyle name="Millares 6 2 5 2 2 2 2" xfId="16024" xr:uid="{00000000-0005-0000-0000-0000A0680000}"/>
    <cellStyle name="Millares 6 2 5 2 2 3" xfId="5502" xr:uid="{00000000-0005-0000-0000-0000A1680000}"/>
    <cellStyle name="Millares 6 2 5 2 2 3 2" xfId="17974" xr:uid="{00000000-0005-0000-0000-0000A2680000}"/>
    <cellStyle name="Millares 6 2 5 2 2 4" xfId="7432" xr:uid="{00000000-0005-0000-0000-0000A3680000}"/>
    <cellStyle name="Millares 6 2 5 2 2 4 2" xfId="19903" xr:uid="{00000000-0005-0000-0000-0000A4680000}"/>
    <cellStyle name="Millares 6 2 5 2 2 5" xfId="9442" xr:uid="{00000000-0005-0000-0000-0000A5680000}"/>
    <cellStyle name="Millares 6 2 5 2 2 5 2" xfId="21911" xr:uid="{00000000-0005-0000-0000-0000A6680000}"/>
    <cellStyle name="Millares 6 2 5 2 2 6" xfId="14103" xr:uid="{00000000-0005-0000-0000-0000A7680000}"/>
    <cellStyle name="Millares 6 2 5 2 2 7" xfId="29650" xr:uid="{00000000-0005-0000-0000-0000A8680000}"/>
    <cellStyle name="Millares 6 2 5 2 2 8" xfId="32369" xr:uid="{00000000-0005-0000-0000-0000A9680000}"/>
    <cellStyle name="Millares 6 2 5 2 2 9" xfId="33527" xr:uid="{00000000-0005-0000-0000-0000AA680000}"/>
    <cellStyle name="Millares 6 2 5 2 20" xfId="32930" xr:uid="{00000000-0005-0000-0000-0000AB680000}"/>
    <cellStyle name="Millares 6 2 5 2 3" xfId="2107" xr:uid="{00000000-0005-0000-0000-0000AC680000}"/>
    <cellStyle name="Millares 6 2 5 2 3 2" xfId="4031" xr:uid="{00000000-0005-0000-0000-0000AD680000}"/>
    <cellStyle name="Millares 6 2 5 2 3 2 2" xfId="16504" xr:uid="{00000000-0005-0000-0000-0000AE680000}"/>
    <cellStyle name="Millares 6 2 5 2 3 3" xfId="5982" xr:uid="{00000000-0005-0000-0000-0000AF680000}"/>
    <cellStyle name="Millares 6 2 5 2 3 3 2" xfId="18454" xr:uid="{00000000-0005-0000-0000-0000B0680000}"/>
    <cellStyle name="Millares 6 2 5 2 3 4" xfId="7912" xr:uid="{00000000-0005-0000-0000-0000B1680000}"/>
    <cellStyle name="Millares 6 2 5 2 3 4 2" xfId="20383" xr:uid="{00000000-0005-0000-0000-0000B2680000}"/>
    <cellStyle name="Millares 6 2 5 2 3 5" xfId="9920" xr:uid="{00000000-0005-0000-0000-0000B3680000}"/>
    <cellStyle name="Millares 6 2 5 2 3 5 2" xfId="22389" xr:uid="{00000000-0005-0000-0000-0000B4680000}"/>
    <cellStyle name="Millares 6 2 5 2 3 6" xfId="14583" xr:uid="{00000000-0005-0000-0000-0000B5680000}"/>
    <cellStyle name="Millares 6 2 5 2 4" xfId="2589" xr:uid="{00000000-0005-0000-0000-0000B6680000}"/>
    <cellStyle name="Millares 6 2 5 2 4 2" xfId="4510" xr:uid="{00000000-0005-0000-0000-0000B7680000}"/>
    <cellStyle name="Millares 6 2 5 2 4 2 2" xfId="16983" xr:uid="{00000000-0005-0000-0000-0000B8680000}"/>
    <cellStyle name="Millares 6 2 5 2 4 3" xfId="6465" xr:uid="{00000000-0005-0000-0000-0000B9680000}"/>
    <cellStyle name="Millares 6 2 5 2 4 3 2" xfId="18937" xr:uid="{00000000-0005-0000-0000-0000BA680000}"/>
    <cellStyle name="Millares 6 2 5 2 4 4" xfId="8391" xr:uid="{00000000-0005-0000-0000-0000BB680000}"/>
    <cellStyle name="Millares 6 2 5 2 4 4 2" xfId="20862" xr:uid="{00000000-0005-0000-0000-0000BC680000}"/>
    <cellStyle name="Millares 6 2 5 2 4 5" xfId="10397" xr:uid="{00000000-0005-0000-0000-0000BD680000}"/>
    <cellStyle name="Millares 6 2 5 2 4 5 2" xfId="22866" xr:uid="{00000000-0005-0000-0000-0000BE680000}"/>
    <cellStyle name="Millares 6 2 5 2 4 6" xfId="15062" xr:uid="{00000000-0005-0000-0000-0000BF680000}"/>
    <cellStyle name="Millares 6 2 5 2 5" xfId="1147" xr:uid="{00000000-0005-0000-0000-0000C0680000}"/>
    <cellStyle name="Millares 6 2 5 2 5 2" xfId="13623" xr:uid="{00000000-0005-0000-0000-0000C1680000}"/>
    <cellStyle name="Millares 6 2 5 2 6" xfId="3071" xr:uid="{00000000-0005-0000-0000-0000C2680000}"/>
    <cellStyle name="Millares 6 2 5 2 6 2" xfId="15544" xr:uid="{00000000-0005-0000-0000-0000C3680000}"/>
    <cellStyle name="Millares 6 2 5 2 7" xfId="5009" xr:uid="{00000000-0005-0000-0000-0000C4680000}"/>
    <cellStyle name="Millares 6 2 5 2 7 2" xfId="17481" xr:uid="{00000000-0005-0000-0000-0000C5680000}"/>
    <cellStyle name="Millares 6 2 5 2 8" xfId="6949" xr:uid="{00000000-0005-0000-0000-0000C6680000}"/>
    <cellStyle name="Millares 6 2 5 2 8 2" xfId="19420" xr:uid="{00000000-0005-0000-0000-0000C7680000}"/>
    <cellStyle name="Millares 6 2 5 2 9" xfId="8968" xr:uid="{00000000-0005-0000-0000-0000C8680000}"/>
    <cellStyle name="Millares 6 2 5 2 9 2" xfId="21437" xr:uid="{00000000-0005-0000-0000-0000C9680000}"/>
    <cellStyle name="Millares 6 2 5 20" xfId="31581" xr:uid="{00000000-0005-0000-0000-0000CA680000}"/>
    <cellStyle name="Millares 6 2 5 21" xfId="32752" xr:uid="{00000000-0005-0000-0000-0000CB680000}"/>
    <cellStyle name="Millares 6 2 5 3" xfId="1449" xr:uid="{00000000-0005-0000-0000-0000CC680000}"/>
    <cellStyle name="Millares 6 2 5 3 2" xfId="3373" xr:uid="{00000000-0005-0000-0000-0000CD680000}"/>
    <cellStyle name="Millares 6 2 5 3 2 2" xfId="15846" xr:uid="{00000000-0005-0000-0000-0000CE680000}"/>
    <cellStyle name="Millares 6 2 5 3 3" xfId="5325" xr:uid="{00000000-0005-0000-0000-0000CF680000}"/>
    <cellStyle name="Millares 6 2 5 3 3 2" xfId="17796" xr:uid="{00000000-0005-0000-0000-0000D0680000}"/>
    <cellStyle name="Millares 6 2 5 3 4" xfId="7254" xr:uid="{00000000-0005-0000-0000-0000D1680000}"/>
    <cellStyle name="Millares 6 2 5 3 4 2" xfId="19725" xr:uid="{00000000-0005-0000-0000-0000D2680000}"/>
    <cellStyle name="Millares 6 2 5 3 5" xfId="9264" xr:uid="{00000000-0005-0000-0000-0000D3680000}"/>
    <cellStyle name="Millares 6 2 5 3 5 2" xfId="21733" xr:uid="{00000000-0005-0000-0000-0000D4680000}"/>
    <cellStyle name="Millares 6 2 5 3 6" xfId="13925" xr:uid="{00000000-0005-0000-0000-0000D5680000}"/>
    <cellStyle name="Millares 6 2 5 3 7" xfId="29472" xr:uid="{00000000-0005-0000-0000-0000D6680000}"/>
    <cellStyle name="Millares 6 2 5 3 8" xfId="32191" xr:uid="{00000000-0005-0000-0000-0000D7680000}"/>
    <cellStyle name="Millares 6 2 5 3 9" xfId="33349" xr:uid="{00000000-0005-0000-0000-0000D8680000}"/>
    <cellStyle name="Millares 6 2 5 4" xfId="1929" xr:uid="{00000000-0005-0000-0000-0000D9680000}"/>
    <cellStyle name="Millares 6 2 5 4 2" xfId="3853" xr:uid="{00000000-0005-0000-0000-0000DA680000}"/>
    <cellStyle name="Millares 6 2 5 4 2 2" xfId="16326" xr:uid="{00000000-0005-0000-0000-0000DB680000}"/>
    <cellStyle name="Millares 6 2 5 4 3" xfId="5804" xr:uid="{00000000-0005-0000-0000-0000DC680000}"/>
    <cellStyle name="Millares 6 2 5 4 3 2" xfId="18276" xr:uid="{00000000-0005-0000-0000-0000DD680000}"/>
    <cellStyle name="Millares 6 2 5 4 4" xfId="7734" xr:uid="{00000000-0005-0000-0000-0000DE680000}"/>
    <cellStyle name="Millares 6 2 5 4 4 2" xfId="20205" xr:uid="{00000000-0005-0000-0000-0000DF680000}"/>
    <cellStyle name="Millares 6 2 5 4 5" xfId="9742" xr:uid="{00000000-0005-0000-0000-0000E0680000}"/>
    <cellStyle name="Millares 6 2 5 4 5 2" xfId="22211" xr:uid="{00000000-0005-0000-0000-0000E1680000}"/>
    <cellStyle name="Millares 6 2 5 4 6" xfId="14405" xr:uid="{00000000-0005-0000-0000-0000E2680000}"/>
    <cellStyle name="Millares 6 2 5 5" xfId="2411" xr:uid="{00000000-0005-0000-0000-0000E3680000}"/>
    <cellStyle name="Millares 6 2 5 5 2" xfId="4332" xr:uid="{00000000-0005-0000-0000-0000E4680000}"/>
    <cellStyle name="Millares 6 2 5 5 2 2" xfId="16805" xr:uid="{00000000-0005-0000-0000-0000E5680000}"/>
    <cellStyle name="Millares 6 2 5 5 3" xfId="6287" xr:uid="{00000000-0005-0000-0000-0000E6680000}"/>
    <cellStyle name="Millares 6 2 5 5 3 2" xfId="18759" xr:uid="{00000000-0005-0000-0000-0000E7680000}"/>
    <cellStyle name="Millares 6 2 5 5 4" xfId="8213" xr:uid="{00000000-0005-0000-0000-0000E8680000}"/>
    <cellStyle name="Millares 6 2 5 5 4 2" xfId="20684" xr:uid="{00000000-0005-0000-0000-0000E9680000}"/>
    <cellStyle name="Millares 6 2 5 5 5" xfId="10219" xr:uid="{00000000-0005-0000-0000-0000EA680000}"/>
    <cellStyle name="Millares 6 2 5 5 5 2" xfId="22688" xr:uid="{00000000-0005-0000-0000-0000EB680000}"/>
    <cellStyle name="Millares 6 2 5 5 6" xfId="14884" xr:uid="{00000000-0005-0000-0000-0000EC680000}"/>
    <cellStyle name="Millares 6 2 5 6" xfId="969" xr:uid="{00000000-0005-0000-0000-0000ED680000}"/>
    <cellStyle name="Millares 6 2 5 6 2" xfId="13445" xr:uid="{00000000-0005-0000-0000-0000EE680000}"/>
    <cellStyle name="Millares 6 2 5 7" xfId="2893" xr:uid="{00000000-0005-0000-0000-0000EF680000}"/>
    <cellStyle name="Millares 6 2 5 7 2" xfId="15366" xr:uid="{00000000-0005-0000-0000-0000F0680000}"/>
    <cellStyle name="Millares 6 2 5 8" xfId="4831" xr:uid="{00000000-0005-0000-0000-0000F1680000}"/>
    <cellStyle name="Millares 6 2 5 8 2" xfId="17303" xr:uid="{00000000-0005-0000-0000-0000F2680000}"/>
    <cellStyle name="Millares 6 2 5 9" xfId="6771" xr:uid="{00000000-0005-0000-0000-0000F3680000}"/>
    <cellStyle name="Millares 6 2 5 9 2" xfId="19242" xr:uid="{00000000-0005-0000-0000-0000F4680000}"/>
    <cellStyle name="Millares 6 2 6" xfId="289" xr:uid="{00000000-0005-0000-0000-0000F5680000}"/>
    <cellStyle name="Millares 6 2 6 10" xfId="10740" xr:uid="{00000000-0005-0000-0000-0000F6680000}"/>
    <cellStyle name="Millares 6 2 6 10 2" xfId="23206" xr:uid="{00000000-0005-0000-0000-0000F7680000}"/>
    <cellStyle name="Millares 6 2 6 11" xfId="11220" xr:uid="{00000000-0005-0000-0000-0000F8680000}"/>
    <cellStyle name="Millares 6 2 6 11 2" xfId="23685" xr:uid="{00000000-0005-0000-0000-0000F9680000}"/>
    <cellStyle name="Millares 6 2 6 12" xfId="12361" xr:uid="{00000000-0005-0000-0000-0000FA680000}"/>
    <cellStyle name="Millares 6 2 6 12 2" xfId="24195" xr:uid="{00000000-0005-0000-0000-0000FB680000}"/>
    <cellStyle name="Millares 6 2 6 13" xfId="13000" xr:uid="{00000000-0005-0000-0000-0000FC680000}"/>
    <cellStyle name="Millares 6 2 6 14" xfId="24903" xr:uid="{00000000-0005-0000-0000-0000FD680000}"/>
    <cellStyle name="Millares 6 2 6 15" xfId="25531" xr:uid="{00000000-0005-0000-0000-0000FE680000}"/>
    <cellStyle name="Millares 6 2 6 16" xfId="26994" xr:uid="{00000000-0005-0000-0000-0000FF680000}"/>
    <cellStyle name="Millares 6 2 6 17" xfId="27953" xr:uid="{00000000-0005-0000-0000-000000690000}"/>
    <cellStyle name="Millares 6 2 6 18" xfId="28673" xr:uid="{00000000-0005-0000-0000-000001690000}"/>
    <cellStyle name="Millares 6 2 6 19" xfId="31617" xr:uid="{00000000-0005-0000-0000-000002690000}"/>
    <cellStyle name="Millares 6 2 6 2" xfId="1485" xr:uid="{00000000-0005-0000-0000-000003690000}"/>
    <cellStyle name="Millares 6 2 6 2 2" xfId="3409" xr:uid="{00000000-0005-0000-0000-000004690000}"/>
    <cellStyle name="Millares 6 2 6 2 2 2" xfId="15882" xr:uid="{00000000-0005-0000-0000-000005690000}"/>
    <cellStyle name="Millares 6 2 6 2 3" xfId="5361" xr:uid="{00000000-0005-0000-0000-000006690000}"/>
    <cellStyle name="Millares 6 2 6 2 3 2" xfId="17832" xr:uid="{00000000-0005-0000-0000-000007690000}"/>
    <cellStyle name="Millares 6 2 6 2 4" xfId="7290" xr:uid="{00000000-0005-0000-0000-000008690000}"/>
    <cellStyle name="Millares 6 2 6 2 4 2" xfId="19761" xr:uid="{00000000-0005-0000-0000-000009690000}"/>
    <cellStyle name="Millares 6 2 6 2 5" xfId="9300" xr:uid="{00000000-0005-0000-0000-00000A690000}"/>
    <cellStyle name="Millares 6 2 6 2 5 2" xfId="21769" xr:uid="{00000000-0005-0000-0000-00000B690000}"/>
    <cellStyle name="Millares 6 2 6 2 6" xfId="13961" xr:uid="{00000000-0005-0000-0000-00000C690000}"/>
    <cellStyle name="Millares 6 2 6 2 7" xfId="29508" xr:uid="{00000000-0005-0000-0000-00000D690000}"/>
    <cellStyle name="Millares 6 2 6 2 8" xfId="32227" xr:uid="{00000000-0005-0000-0000-00000E690000}"/>
    <cellStyle name="Millares 6 2 6 2 9" xfId="33385" xr:uid="{00000000-0005-0000-0000-00000F690000}"/>
    <cellStyle name="Millares 6 2 6 20" xfId="32788" xr:uid="{00000000-0005-0000-0000-000010690000}"/>
    <cellStyle name="Millares 6 2 6 3" xfId="1965" xr:uid="{00000000-0005-0000-0000-000011690000}"/>
    <cellStyle name="Millares 6 2 6 3 2" xfId="3889" xr:uid="{00000000-0005-0000-0000-000012690000}"/>
    <cellStyle name="Millares 6 2 6 3 2 2" xfId="16362" xr:uid="{00000000-0005-0000-0000-000013690000}"/>
    <cellStyle name="Millares 6 2 6 3 3" xfId="5840" xr:uid="{00000000-0005-0000-0000-000014690000}"/>
    <cellStyle name="Millares 6 2 6 3 3 2" xfId="18312" xr:uid="{00000000-0005-0000-0000-000015690000}"/>
    <cellStyle name="Millares 6 2 6 3 4" xfId="7770" xr:uid="{00000000-0005-0000-0000-000016690000}"/>
    <cellStyle name="Millares 6 2 6 3 4 2" xfId="20241" xr:uid="{00000000-0005-0000-0000-000017690000}"/>
    <cellStyle name="Millares 6 2 6 3 5" xfId="9778" xr:uid="{00000000-0005-0000-0000-000018690000}"/>
    <cellStyle name="Millares 6 2 6 3 5 2" xfId="22247" xr:uid="{00000000-0005-0000-0000-000019690000}"/>
    <cellStyle name="Millares 6 2 6 3 6" xfId="14441" xr:uid="{00000000-0005-0000-0000-00001A690000}"/>
    <cellStyle name="Millares 6 2 6 4" xfId="2447" xr:uid="{00000000-0005-0000-0000-00001B690000}"/>
    <cellStyle name="Millares 6 2 6 4 2" xfId="4368" xr:uid="{00000000-0005-0000-0000-00001C690000}"/>
    <cellStyle name="Millares 6 2 6 4 2 2" xfId="16841" xr:uid="{00000000-0005-0000-0000-00001D690000}"/>
    <cellStyle name="Millares 6 2 6 4 3" xfId="6323" xr:uid="{00000000-0005-0000-0000-00001E690000}"/>
    <cellStyle name="Millares 6 2 6 4 3 2" xfId="18795" xr:uid="{00000000-0005-0000-0000-00001F690000}"/>
    <cellStyle name="Millares 6 2 6 4 4" xfId="8249" xr:uid="{00000000-0005-0000-0000-000020690000}"/>
    <cellStyle name="Millares 6 2 6 4 4 2" xfId="20720" xr:uid="{00000000-0005-0000-0000-000021690000}"/>
    <cellStyle name="Millares 6 2 6 4 5" xfId="10255" xr:uid="{00000000-0005-0000-0000-000022690000}"/>
    <cellStyle name="Millares 6 2 6 4 5 2" xfId="22724" xr:uid="{00000000-0005-0000-0000-000023690000}"/>
    <cellStyle name="Millares 6 2 6 4 6" xfId="14920" xr:uid="{00000000-0005-0000-0000-000024690000}"/>
    <cellStyle name="Millares 6 2 6 5" xfId="1005" xr:uid="{00000000-0005-0000-0000-000025690000}"/>
    <cellStyle name="Millares 6 2 6 5 2" xfId="13481" xr:uid="{00000000-0005-0000-0000-000026690000}"/>
    <cellStyle name="Millares 6 2 6 6" xfId="2929" xr:uid="{00000000-0005-0000-0000-000027690000}"/>
    <cellStyle name="Millares 6 2 6 6 2" xfId="15402" xr:uid="{00000000-0005-0000-0000-000028690000}"/>
    <cellStyle name="Millares 6 2 6 7" xfId="4867" xr:uid="{00000000-0005-0000-0000-000029690000}"/>
    <cellStyle name="Millares 6 2 6 7 2" xfId="17339" xr:uid="{00000000-0005-0000-0000-00002A690000}"/>
    <cellStyle name="Millares 6 2 6 8" xfId="6807" xr:uid="{00000000-0005-0000-0000-00002B690000}"/>
    <cellStyle name="Millares 6 2 6 8 2" xfId="19278" xr:uid="{00000000-0005-0000-0000-00002C690000}"/>
    <cellStyle name="Millares 6 2 6 9" xfId="8834" xr:uid="{00000000-0005-0000-0000-00002D690000}"/>
    <cellStyle name="Millares 6 2 6 9 2" xfId="21303" xr:uid="{00000000-0005-0000-0000-00002E690000}"/>
    <cellStyle name="Millares 6 2 7" xfId="612" xr:uid="{00000000-0005-0000-0000-00002F690000}"/>
    <cellStyle name="Millares 6 2 8" xfId="775" xr:uid="{00000000-0005-0000-0000-000030690000}"/>
    <cellStyle name="Millares 6 2 8 10" xfId="11007" xr:uid="{00000000-0005-0000-0000-000031690000}"/>
    <cellStyle name="Millares 6 2 8 10 2" xfId="23473" xr:uid="{00000000-0005-0000-0000-000032690000}"/>
    <cellStyle name="Millares 6 2 8 11" xfId="11487" xr:uid="{00000000-0005-0000-0000-000033690000}"/>
    <cellStyle name="Millares 6 2 8 11 2" xfId="23952" xr:uid="{00000000-0005-0000-0000-000034690000}"/>
    <cellStyle name="Millares 6 2 8 12" xfId="12631" xr:uid="{00000000-0005-0000-0000-000035690000}"/>
    <cellStyle name="Millares 6 2 8 12 2" xfId="24465" xr:uid="{00000000-0005-0000-0000-000036690000}"/>
    <cellStyle name="Millares 6 2 8 13" xfId="13269" xr:uid="{00000000-0005-0000-0000-000037690000}"/>
    <cellStyle name="Millares 6 2 8 14" xfId="25170" xr:uid="{00000000-0005-0000-0000-000038690000}"/>
    <cellStyle name="Millares 6 2 8 15" xfId="25889" xr:uid="{00000000-0005-0000-0000-000039690000}"/>
    <cellStyle name="Millares 6 2 8 16" xfId="27303" xr:uid="{00000000-0005-0000-0000-00003A690000}"/>
    <cellStyle name="Millares 6 2 8 17" xfId="28243" xr:uid="{00000000-0005-0000-0000-00003B690000}"/>
    <cellStyle name="Millares 6 2 8 18" xfId="28997" xr:uid="{00000000-0005-0000-0000-00003C690000}"/>
    <cellStyle name="Millares 6 2 8 19" xfId="31885" xr:uid="{00000000-0005-0000-0000-00003D690000}"/>
    <cellStyle name="Millares 6 2 8 2" xfId="1752" xr:uid="{00000000-0005-0000-0000-00003E690000}"/>
    <cellStyle name="Millares 6 2 8 2 2" xfId="3676" xr:uid="{00000000-0005-0000-0000-00003F690000}"/>
    <cellStyle name="Millares 6 2 8 2 2 2" xfId="16149" xr:uid="{00000000-0005-0000-0000-000040690000}"/>
    <cellStyle name="Millares 6 2 8 2 3" xfId="5627" xr:uid="{00000000-0005-0000-0000-000041690000}"/>
    <cellStyle name="Millares 6 2 8 2 3 2" xfId="18099" xr:uid="{00000000-0005-0000-0000-000042690000}"/>
    <cellStyle name="Millares 6 2 8 2 4" xfId="7557" xr:uid="{00000000-0005-0000-0000-000043690000}"/>
    <cellStyle name="Millares 6 2 8 2 4 2" xfId="20028" xr:uid="{00000000-0005-0000-0000-000044690000}"/>
    <cellStyle name="Millares 6 2 8 2 5" xfId="9565" xr:uid="{00000000-0005-0000-0000-000045690000}"/>
    <cellStyle name="Millares 6 2 8 2 5 2" xfId="22034" xr:uid="{00000000-0005-0000-0000-000046690000}"/>
    <cellStyle name="Millares 6 2 8 2 6" xfId="14228" xr:uid="{00000000-0005-0000-0000-000047690000}"/>
    <cellStyle name="Millares 6 2 8 2 7" xfId="29804" xr:uid="{00000000-0005-0000-0000-000048690000}"/>
    <cellStyle name="Millares 6 2 8 2 8" xfId="32495" xr:uid="{00000000-0005-0000-0000-000049690000}"/>
    <cellStyle name="Millares 6 2 8 2 9" xfId="33653" xr:uid="{00000000-0005-0000-0000-00004A690000}"/>
    <cellStyle name="Millares 6 2 8 20" xfId="33055" xr:uid="{00000000-0005-0000-0000-00004B690000}"/>
    <cellStyle name="Millares 6 2 8 3" xfId="2232" xr:uid="{00000000-0005-0000-0000-00004C690000}"/>
    <cellStyle name="Millares 6 2 8 3 2" xfId="4156" xr:uid="{00000000-0005-0000-0000-00004D690000}"/>
    <cellStyle name="Millares 6 2 8 3 2 2" xfId="16629" xr:uid="{00000000-0005-0000-0000-00004E690000}"/>
    <cellStyle name="Millares 6 2 8 3 3" xfId="6107" xr:uid="{00000000-0005-0000-0000-00004F690000}"/>
    <cellStyle name="Millares 6 2 8 3 3 2" xfId="18579" xr:uid="{00000000-0005-0000-0000-000050690000}"/>
    <cellStyle name="Millares 6 2 8 3 4" xfId="8037" xr:uid="{00000000-0005-0000-0000-000051690000}"/>
    <cellStyle name="Millares 6 2 8 3 4 2" xfId="20508" xr:uid="{00000000-0005-0000-0000-000052690000}"/>
    <cellStyle name="Millares 6 2 8 3 5" xfId="10043" xr:uid="{00000000-0005-0000-0000-000053690000}"/>
    <cellStyle name="Millares 6 2 8 3 5 2" xfId="22512" xr:uid="{00000000-0005-0000-0000-000054690000}"/>
    <cellStyle name="Millares 6 2 8 3 6" xfId="14708" xr:uid="{00000000-0005-0000-0000-000055690000}"/>
    <cellStyle name="Millares 6 2 8 4" xfId="2715" xr:uid="{00000000-0005-0000-0000-000056690000}"/>
    <cellStyle name="Millares 6 2 8 4 2" xfId="4636" xr:uid="{00000000-0005-0000-0000-000057690000}"/>
    <cellStyle name="Millares 6 2 8 4 2 2" xfId="17109" xr:uid="{00000000-0005-0000-0000-000058690000}"/>
    <cellStyle name="Millares 6 2 8 4 3" xfId="6591" xr:uid="{00000000-0005-0000-0000-000059690000}"/>
    <cellStyle name="Millares 6 2 8 4 3 2" xfId="19063" xr:uid="{00000000-0005-0000-0000-00005A690000}"/>
    <cellStyle name="Millares 6 2 8 4 4" xfId="8517" xr:uid="{00000000-0005-0000-0000-00005B690000}"/>
    <cellStyle name="Millares 6 2 8 4 4 2" xfId="20988" xr:uid="{00000000-0005-0000-0000-00005C690000}"/>
    <cellStyle name="Millares 6 2 8 4 5" xfId="10522" xr:uid="{00000000-0005-0000-0000-00005D690000}"/>
    <cellStyle name="Millares 6 2 8 4 5 2" xfId="22991" xr:uid="{00000000-0005-0000-0000-00005E690000}"/>
    <cellStyle name="Millares 6 2 8 4 6" xfId="15188" xr:uid="{00000000-0005-0000-0000-00005F690000}"/>
    <cellStyle name="Millares 6 2 8 5" xfId="1273" xr:uid="{00000000-0005-0000-0000-000060690000}"/>
    <cellStyle name="Millares 6 2 8 5 2" xfId="13749" xr:uid="{00000000-0005-0000-0000-000061690000}"/>
    <cellStyle name="Millares 6 2 8 6" xfId="3197" xr:uid="{00000000-0005-0000-0000-000062690000}"/>
    <cellStyle name="Millares 6 2 8 6 2" xfId="15670" xr:uid="{00000000-0005-0000-0000-000063690000}"/>
    <cellStyle name="Millares 6 2 8 7" xfId="5148" xr:uid="{00000000-0005-0000-0000-000064690000}"/>
    <cellStyle name="Millares 6 2 8 7 2" xfId="17619" xr:uid="{00000000-0005-0000-0000-000065690000}"/>
    <cellStyle name="Millares 6 2 8 8" xfId="7078" xr:uid="{00000000-0005-0000-0000-000066690000}"/>
    <cellStyle name="Millares 6 2 8 8 2" xfId="19549" xr:uid="{00000000-0005-0000-0000-000067690000}"/>
    <cellStyle name="Millares 6 2 8 9" xfId="9090" xr:uid="{00000000-0005-0000-0000-000068690000}"/>
    <cellStyle name="Millares 6 2 8 9 2" xfId="21559" xr:uid="{00000000-0005-0000-0000-000069690000}"/>
    <cellStyle name="Millares 6 2 9" xfId="1307" xr:uid="{00000000-0005-0000-0000-00006A690000}"/>
    <cellStyle name="Millares 6 2 9 2" xfId="3231" xr:uid="{00000000-0005-0000-0000-00006B690000}"/>
    <cellStyle name="Millares 6 2 9 2 2" xfId="15704" xr:uid="{00000000-0005-0000-0000-00006C690000}"/>
    <cellStyle name="Millares 6 2 9 3" xfId="5183" xr:uid="{00000000-0005-0000-0000-00006D690000}"/>
    <cellStyle name="Millares 6 2 9 3 2" xfId="17654" xr:uid="{00000000-0005-0000-0000-00006E690000}"/>
    <cellStyle name="Millares 6 2 9 4" xfId="7112" xr:uid="{00000000-0005-0000-0000-00006F690000}"/>
    <cellStyle name="Millares 6 2 9 4 2" xfId="19583" xr:uid="{00000000-0005-0000-0000-000070690000}"/>
    <cellStyle name="Millares 6 2 9 5" xfId="9122" xr:uid="{00000000-0005-0000-0000-000071690000}"/>
    <cellStyle name="Millares 6 2 9 5 2" xfId="21591" xr:uid="{00000000-0005-0000-0000-000072690000}"/>
    <cellStyle name="Millares 6 2 9 6" xfId="11614" xr:uid="{00000000-0005-0000-0000-000073690000}"/>
    <cellStyle name="Millares 6 2 9 7" xfId="13783" xr:uid="{00000000-0005-0000-0000-000074690000}"/>
    <cellStyle name="Millares 6 20" xfId="12167" xr:uid="{00000000-0005-0000-0000-000075690000}"/>
    <cellStyle name="Millares 6 20 2" xfId="24001" xr:uid="{00000000-0005-0000-0000-000076690000}"/>
    <cellStyle name="Millares 6 21" xfId="12806" xr:uid="{00000000-0005-0000-0000-000077690000}"/>
    <cellStyle name="Millares 6 22" xfId="24709" xr:uid="{00000000-0005-0000-0000-000078690000}"/>
    <cellStyle name="Millares 6 23" xfId="25306" xr:uid="{00000000-0005-0000-0000-000079690000}"/>
    <cellStyle name="Millares 6 24" xfId="26773" xr:uid="{00000000-0005-0000-0000-00007A690000}"/>
    <cellStyle name="Millares 6 25" xfId="27753" xr:uid="{00000000-0005-0000-0000-00007B690000}"/>
    <cellStyle name="Millares 6 26" xfId="28456" xr:uid="{00000000-0005-0000-0000-00007C690000}"/>
    <cellStyle name="Millares 6 27" xfId="31423" xr:uid="{00000000-0005-0000-0000-00007D690000}"/>
    <cellStyle name="Millares 6 28" xfId="32594" xr:uid="{00000000-0005-0000-0000-00007E690000}"/>
    <cellStyle name="Millares 6 3" xfId="77" xr:uid="{00000000-0005-0000-0000-00007F690000}"/>
    <cellStyle name="Millares 6 3 10" xfId="4695" xr:uid="{00000000-0005-0000-0000-000080690000}"/>
    <cellStyle name="Millares 6 3 10 2" xfId="17167" xr:uid="{00000000-0005-0000-0000-000081690000}"/>
    <cellStyle name="Millares 6 3 11" xfId="6640" xr:uid="{00000000-0005-0000-0000-000082690000}"/>
    <cellStyle name="Millares 6 3 11 2" xfId="19111" xr:uid="{00000000-0005-0000-0000-000083690000}"/>
    <cellStyle name="Millares 6 3 12" xfId="8675" xr:uid="{00000000-0005-0000-0000-000084690000}"/>
    <cellStyle name="Millares 6 3 12 2" xfId="21144" xr:uid="{00000000-0005-0000-0000-000085690000}"/>
    <cellStyle name="Millares 6 3 13" xfId="10573" xr:uid="{00000000-0005-0000-0000-000086690000}"/>
    <cellStyle name="Millares 6 3 13 2" xfId="23039" xr:uid="{00000000-0005-0000-0000-000087690000}"/>
    <cellStyle name="Millares 6 3 14" xfId="11053" xr:uid="{00000000-0005-0000-0000-000088690000}"/>
    <cellStyle name="Millares 6 3 14 2" xfId="23518" xr:uid="{00000000-0005-0000-0000-000089690000}"/>
    <cellStyle name="Millares 6 3 15" xfId="12194" xr:uid="{00000000-0005-0000-0000-00008A690000}"/>
    <cellStyle name="Millares 6 3 15 2" xfId="24028" xr:uid="{00000000-0005-0000-0000-00008B690000}"/>
    <cellStyle name="Millares 6 3 16" xfId="12833" xr:uid="{00000000-0005-0000-0000-00008C690000}"/>
    <cellStyle name="Millares 6 3 17" xfId="24736" xr:uid="{00000000-0005-0000-0000-00008D690000}"/>
    <cellStyle name="Millares 6 3 18" xfId="25347" xr:uid="{00000000-0005-0000-0000-00008E690000}"/>
    <cellStyle name="Millares 6 3 19" xfId="26815" xr:uid="{00000000-0005-0000-0000-00008F690000}"/>
    <cellStyle name="Millares 6 3 2" xfId="135" xr:uid="{00000000-0005-0000-0000-000090690000}"/>
    <cellStyle name="Millares 6 3 2 10" xfId="8722" xr:uid="{00000000-0005-0000-0000-000091690000}"/>
    <cellStyle name="Millares 6 3 2 10 2" xfId="21191" xr:uid="{00000000-0005-0000-0000-000092690000}"/>
    <cellStyle name="Millares 6 3 2 11" xfId="10625" xr:uid="{00000000-0005-0000-0000-000093690000}"/>
    <cellStyle name="Millares 6 3 2 11 2" xfId="23091" xr:uid="{00000000-0005-0000-0000-000094690000}"/>
    <cellStyle name="Millares 6 3 2 12" xfId="11105" xr:uid="{00000000-0005-0000-0000-000095690000}"/>
    <cellStyle name="Millares 6 3 2 12 2" xfId="23570" xr:uid="{00000000-0005-0000-0000-000096690000}"/>
    <cellStyle name="Millares 6 3 2 13" xfId="12246" xr:uid="{00000000-0005-0000-0000-000097690000}"/>
    <cellStyle name="Millares 6 3 2 13 2" xfId="24080" xr:uid="{00000000-0005-0000-0000-000098690000}"/>
    <cellStyle name="Millares 6 3 2 14" xfId="12885" xr:uid="{00000000-0005-0000-0000-000099690000}"/>
    <cellStyle name="Millares 6 3 2 15" xfId="24788" xr:uid="{00000000-0005-0000-0000-00009A690000}"/>
    <cellStyle name="Millares 6 3 2 16" xfId="25401" xr:uid="{00000000-0005-0000-0000-00009B690000}"/>
    <cellStyle name="Millares 6 3 2 17" xfId="26868" xr:uid="{00000000-0005-0000-0000-00009C690000}"/>
    <cellStyle name="Millares 6 3 2 18" xfId="27837" xr:uid="{00000000-0005-0000-0000-00009D690000}"/>
    <cellStyle name="Millares 6 3 2 19" xfId="28545" xr:uid="{00000000-0005-0000-0000-00009E690000}"/>
    <cellStyle name="Millares 6 3 2 2" xfId="352" xr:uid="{00000000-0005-0000-0000-00009F690000}"/>
    <cellStyle name="Millares 6 3 2 2 10" xfId="10803" xr:uid="{00000000-0005-0000-0000-0000A0690000}"/>
    <cellStyle name="Millares 6 3 2 2 10 2" xfId="23269" xr:uid="{00000000-0005-0000-0000-0000A1690000}"/>
    <cellStyle name="Millares 6 3 2 2 11" xfId="11283" xr:uid="{00000000-0005-0000-0000-0000A2690000}"/>
    <cellStyle name="Millares 6 3 2 2 11 2" xfId="23748" xr:uid="{00000000-0005-0000-0000-0000A3690000}"/>
    <cellStyle name="Millares 6 3 2 2 12" xfId="12424" xr:uid="{00000000-0005-0000-0000-0000A4690000}"/>
    <cellStyle name="Millares 6 3 2 2 12 2" xfId="24258" xr:uid="{00000000-0005-0000-0000-0000A5690000}"/>
    <cellStyle name="Millares 6 3 2 2 13" xfId="13063" xr:uid="{00000000-0005-0000-0000-0000A6690000}"/>
    <cellStyle name="Millares 6 3 2 2 14" xfId="24966" xr:uid="{00000000-0005-0000-0000-0000A7690000}"/>
    <cellStyle name="Millares 6 3 2 2 15" xfId="25594" xr:uid="{00000000-0005-0000-0000-0000A8690000}"/>
    <cellStyle name="Millares 6 3 2 2 16" xfId="27057" xr:uid="{00000000-0005-0000-0000-0000A9690000}"/>
    <cellStyle name="Millares 6 3 2 2 17" xfId="28016" xr:uid="{00000000-0005-0000-0000-0000AA690000}"/>
    <cellStyle name="Millares 6 3 2 2 18" xfId="28736" xr:uid="{00000000-0005-0000-0000-0000AB690000}"/>
    <cellStyle name="Millares 6 3 2 2 19" xfId="31680" xr:uid="{00000000-0005-0000-0000-0000AC690000}"/>
    <cellStyle name="Millares 6 3 2 2 2" xfId="1548" xr:uid="{00000000-0005-0000-0000-0000AD690000}"/>
    <cellStyle name="Millares 6 3 2 2 2 2" xfId="3472" xr:uid="{00000000-0005-0000-0000-0000AE690000}"/>
    <cellStyle name="Millares 6 3 2 2 2 2 2" xfId="15945" xr:uid="{00000000-0005-0000-0000-0000AF690000}"/>
    <cellStyle name="Millares 6 3 2 2 2 3" xfId="5423" xr:uid="{00000000-0005-0000-0000-0000B0690000}"/>
    <cellStyle name="Millares 6 3 2 2 2 3 2" xfId="17895" xr:uid="{00000000-0005-0000-0000-0000B1690000}"/>
    <cellStyle name="Millares 6 3 2 2 2 4" xfId="7353" xr:uid="{00000000-0005-0000-0000-0000B2690000}"/>
    <cellStyle name="Millares 6 3 2 2 2 4 2" xfId="19824" xr:uid="{00000000-0005-0000-0000-0000B3690000}"/>
    <cellStyle name="Millares 6 3 2 2 2 5" xfId="9363" xr:uid="{00000000-0005-0000-0000-0000B4690000}"/>
    <cellStyle name="Millares 6 3 2 2 2 5 2" xfId="21832" xr:uid="{00000000-0005-0000-0000-0000B5690000}"/>
    <cellStyle name="Millares 6 3 2 2 2 6" xfId="14024" xr:uid="{00000000-0005-0000-0000-0000B6690000}"/>
    <cellStyle name="Millares 6 3 2 2 2 7" xfId="29571" xr:uid="{00000000-0005-0000-0000-0000B7690000}"/>
    <cellStyle name="Millares 6 3 2 2 2 8" xfId="32290" xr:uid="{00000000-0005-0000-0000-0000B8690000}"/>
    <cellStyle name="Millares 6 3 2 2 2 9" xfId="33448" xr:uid="{00000000-0005-0000-0000-0000B9690000}"/>
    <cellStyle name="Millares 6 3 2 2 20" xfId="32851" xr:uid="{00000000-0005-0000-0000-0000BA690000}"/>
    <cellStyle name="Millares 6 3 2 2 3" xfId="2028" xr:uid="{00000000-0005-0000-0000-0000BB690000}"/>
    <cellStyle name="Millares 6 3 2 2 3 2" xfId="3952" xr:uid="{00000000-0005-0000-0000-0000BC690000}"/>
    <cellStyle name="Millares 6 3 2 2 3 2 2" xfId="16425" xr:uid="{00000000-0005-0000-0000-0000BD690000}"/>
    <cellStyle name="Millares 6 3 2 2 3 3" xfId="5903" xr:uid="{00000000-0005-0000-0000-0000BE690000}"/>
    <cellStyle name="Millares 6 3 2 2 3 3 2" xfId="18375" xr:uid="{00000000-0005-0000-0000-0000BF690000}"/>
    <cellStyle name="Millares 6 3 2 2 3 4" xfId="7833" xr:uid="{00000000-0005-0000-0000-0000C0690000}"/>
    <cellStyle name="Millares 6 3 2 2 3 4 2" xfId="20304" xr:uid="{00000000-0005-0000-0000-0000C1690000}"/>
    <cellStyle name="Millares 6 3 2 2 3 5" xfId="9841" xr:uid="{00000000-0005-0000-0000-0000C2690000}"/>
    <cellStyle name="Millares 6 3 2 2 3 5 2" xfId="22310" xr:uid="{00000000-0005-0000-0000-0000C3690000}"/>
    <cellStyle name="Millares 6 3 2 2 3 6" xfId="14504" xr:uid="{00000000-0005-0000-0000-0000C4690000}"/>
    <cellStyle name="Millares 6 3 2 2 4" xfId="2510" xr:uid="{00000000-0005-0000-0000-0000C5690000}"/>
    <cellStyle name="Millares 6 3 2 2 4 2" xfId="4431" xr:uid="{00000000-0005-0000-0000-0000C6690000}"/>
    <cellStyle name="Millares 6 3 2 2 4 2 2" xfId="16904" xr:uid="{00000000-0005-0000-0000-0000C7690000}"/>
    <cellStyle name="Millares 6 3 2 2 4 3" xfId="6386" xr:uid="{00000000-0005-0000-0000-0000C8690000}"/>
    <cellStyle name="Millares 6 3 2 2 4 3 2" xfId="18858" xr:uid="{00000000-0005-0000-0000-0000C9690000}"/>
    <cellStyle name="Millares 6 3 2 2 4 4" xfId="8312" xr:uid="{00000000-0005-0000-0000-0000CA690000}"/>
    <cellStyle name="Millares 6 3 2 2 4 4 2" xfId="20783" xr:uid="{00000000-0005-0000-0000-0000CB690000}"/>
    <cellStyle name="Millares 6 3 2 2 4 5" xfId="10318" xr:uid="{00000000-0005-0000-0000-0000CC690000}"/>
    <cellStyle name="Millares 6 3 2 2 4 5 2" xfId="22787" xr:uid="{00000000-0005-0000-0000-0000CD690000}"/>
    <cellStyle name="Millares 6 3 2 2 4 6" xfId="14983" xr:uid="{00000000-0005-0000-0000-0000CE690000}"/>
    <cellStyle name="Millares 6 3 2 2 5" xfId="1068" xr:uid="{00000000-0005-0000-0000-0000CF690000}"/>
    <cellStyle name="Millares 6 3 2 2 5 2" xfId="13544" xr:uid="{00000000-0005-0000-0000-0000D0690000}"/>
    <cellStyle name="Millares 6 3 2 2 6" xfId="2992" xr:uid="{00000000-0005-0000-0000-0000D1690000}"/>
    <cellStyle name="Millares 6 3 2 2 6 2" xfId="15465" xr:uid="{00000000-0005-0000-0000-0000D2690000}"/>
    <cellStyle name="Millares 6 3 2 2 7" xfId="4930" xr:uid="{00000000-0005-0000-0000-0000D3690000}"/>
    <cellStyle name="Millares 6 3 2 2 7 2" xfId="17402" xr:uid="{00000000-0005-0000-0000-0000D4690000}"/>
    <cellStyle name="Millares 6 3 2 2 8" xfId="6870" xr:uid="{00000000-0005-0000-0000-0000D5690000}"/>
    <cellStyle name="Millares 6 3 2 2 8 2" xfId="19341" xr:uid="{00000000-0005-0000-0000-0000D6690000}"/>
    <cellStyle name="Millares 6 3 2 2 9" xfId="8891" xr:uid="{00000000-0005-0000-0000-0000D7690000}"/>
    <cellStyle name="Millares 6 3 2 2 9 2" xfId="21360" xr:uid="{00000000-0005-0000-0000-0000D8690000}"/>
    <cellStyle name="Millares 6 3 2 20" xfId="31502" xr:uid="{00000000-0005-0000-0000-0000D9690000}"/>
    <cellStyle name="Millares 6 3 2 21" xfId="32673" xr:uid="{00000000-0005-0000-0000-0000DA690000}"/>
    <cellStyle name="Millares 6 3 2 3" xfId="1370" xr:uid="{00000000-0005-0000-0000-0000DB690000}"/>
    <cellStyle name="Millares 6 3 2 3 2" xfId="3294" xr:uid="{00000000-0005-0000-0000-0000DC690000}"/>
    <cellStyle name="Millares 6 3 2 3 2 2" xfId="15767" xr:uid="{00000000-0005-0000-0000-0000DD690000}"/>
    <cellStyle name="Millares 6 3 2 3 3" xfId="5246" xr:uid="{00000000-0005-0000-0000-0000DE690000}"/>
    <cellStyle name="Millares 6 3 2 3 3 2" xfId="17717" xr:uid="{00000000-0005-0000-0000-0000DF690000}"/>
    <cellStyle name="Millares 6 3 2 3 4" xfId="7175" xr:uid="{00000000-0005-0000-0000-0000E0690000}"/>
    <cellStyle name="Millares 6 3 2 3 4 2" xfId="19646" xr:uid="{00000000-0005-0000-0000-0000E1690000}"/>
    <cellStyle name="Millares 6 3 2 3 5" xfId="9185" xr:uid="{00000000-0005-0000-0000-0000E2690000}"/>
    <cellStyle name="Millares 6 3 2 3 5 2" xfId="21654" xr:uid="{00000000-0005-0000-0000-0000E3690000}"/>
    <cellStyle name="Millares 6 3 2 3 6" xfId="13846" xr:uid="{00000000-0005-0000-0000-0000E4690000}"/>
    <cellStyle name="Millares 6 3 2 3 7" xfId="29393" xr:uid="{00000000-0005-0000-0000-0000E5690000}"/>
    <cellStyle name="Millares 6 3 2 3 8" xfId="32112" xr:uid="{00000000-0005-0000-0000-0000E6690000}"/>
    <cellStyle name="Millares 6 3 2 3 9" xfId="33270" xr:uid="{00000000-0005-0000-0000-0000E7690000}"/>
    <cellStyle name="Millares 6 3 2 4" xfId="1850" xr:uid="{00000000-0005-0000-0000-0000E8690000}"/>
    <cellStyle name="Millares 6 3 2 4 2" xfId="3774" xr:uid="{00000000-0005-0000-0000-0000E9690000}"/>
    <cellStyle name="Millares 6 3 2 4 2 2" xfId="16247" xr:uid="{00000000-0005-0000-0000-0000EA690000}"/>
    <cellStyle name="Millares 6 3 2 4 3" xfId="5725" xr:uid="{00000000-0005-0000-0000-0000EB690000}"/>
    <cellStyle name="Millares 6 3 2 4 3 2" xfId="18197" xr:uid="{00000000-0005-0000-0000-0000EC690000}"/>
    <cellStyle name="Millares 6 3 2 4 4" xfId="7655" xr:uid="{00000000-0005-0000-0000-0000ED690000}"/>
    <cellStyle name="Millares 6 3 2 4 4 2" xfId="20126" xr:uid="{00000000-0005-0000-0000-0000EE690000}"/>
    <cellStyle name="Millares 6 3 2 4 5" xfId="9663" xr:uid="{00000000-0005-0000-0000-0000EF690000}"/>
    <cellStyle name="Millares 6 3 2 4 5 2" xfId="22132" xr:uid="{00000000-0005-0000-0000-0000F0690000}"/>
    <cellStyle name="Millares 6 3 2 4 6" xfId="14326" xr:uid="{00000000-0005-0000-0000-0000F1690000}"/>
    <cellStyle name="Millares 6 3 2 5" xfId="2332" xr:uid="{00000000-0005-0000-0000-0000F2690000}"/>
    <cellStyle name="Millares 6 3 2 5 2" xfId="4253" xr:uid="{00000000-0005-0000-0000-0000F3690000}"/>
    <cellStyle name="Millares 6 3 2 5 2 2" xfId="16726" xr:uid="{00000000-0005-0000-0000-0000F4690000}"/>
    <cellStyle name="Millares 6 3 2 5 3" xfId="6208" xr:uid="{00000000-0005-0000-0000-0000F5690000}"/>
    <cellStyle name="Millares 6 3 2 5 3 2" xfId="18680" xr:uid="{00000000-0005-0000-0000-0000F6690000}"/>
    <cellStyle name="Millares 6 3 2 5 4" xfId="8134" xr:uid="{00000000-0005-0000-0000-0000F7690000}"/>
    <cellStyle name="Millares 6 3 2 5 4 2" xfId="20605" xr:uid="{00000000-0005-0000-0000-0000F8690000}"/>
    <cellStyle name="Millares 6 3 2 5 5" xfId="10140" xr:uid="{00000000-0005-0000-0000-0000F9690000}"/>
    <cellStyle name="Millares 6 3 2 5 5 2" xfId="22609" xr:uid="{00000000-0005-0000-0000-0000FA690000}"/>
    <cellStyle name="Millares 6 3 2 5 6" xfId="14805" xr:uid="{00000000-0005-0000-0000-0000FB690000}"/>
    <cellStyle name="Millares 6 3 2 6" xfId="890" xr:uid="{00000000-0005-0000-0000-0000FC690000}"/>
    <cellStyle name="Millares 6 3 2 6 2" xfId="13366" xr:uid="{00000000-0005-0000-0000-0000FD690000}"/>
    <cellStyle name="Millares 6 3 2 7" xfId="2814" xr:uid="{00000000-0005-0000-0000-0000FE690000}"/>
    <cellStyle name="Millares 6 3 2 7 2" xfId="15287" xr:uid="{00000000-0005-0000-0000-0000FF690000}"/>
    <cellStyle name="Millares 6 3 2 8" xfId="4747" xr:uid="{00000000-0005-0000-0000-0000006A0000}"/>
    <cellStyle name="Millares 6 3 2 8 2" xfId="17219" xr:uid="{00000000-0005-0000-0000-0000016A0000}"/>
    <cellStyle name="Millares 6 3 2 9" xfId="6692" xr:uid="{00000000-0005-0000-0000-0000026A0000}"/>
    <cellStyle name="Millares 6 3 2 9 2" xfId="19163" xr:uid="{00000000-0005-0000-0000-0000036A0000}"/>
    <cellStyle name="Millares 6 3 20" xfId="27785" xr:uid="{00000000-0005-0000-0000-0000046A0000}"/>
    <cellStyle name="Millares 6 3 21" xfId="28491" xr:uid="{00000000-0005-0000-0000-0000056A0000}"/>
    <cellStyle name="Millares 6 3 22" xfId="31450" xr:uid="{00000000-0005-0000-0000-0000066A0000}"/>
    <cellStyle name="Millares 6 3 23" xfId="32621" xr:uid="{00000000-0005-0000-0000-0000076A0000}"/>
    <cellStyle name="Millares 6 3 3" xfId="300" xr:uid="{00000000-0005-0000-0000-0000086A0000}"/>
    <cellStyle name="Millares 6 3 3 10" xfId="10751" xr:uid="{00000000-0005-0000-0000-0000096A0000}"/>
    <cellStyle name="Millares 6 3 3 10 2" xfId="23217" xr:uid="{00000000-0005-0000-0000-00000A6A0000}"/>
    <cellStyle name="Millares 6 3 3 11" xfId="11231" xr:uid="{00000000-0005-0000-0000-00000B6A0000}"/>
    <cellStyle name="Millares 6 3 3 11 2" xfId="23696" xr:uid="{00000000-0005-0000-0000-00000C6A0000}"/>
    <cellStyle name="Millares 6 3 3 12" xfId="12372" xr:uid="{00000000-0005-0000-0000-00000D6A0000}"/>
    <cellStyle name="Millares 6 3 3 12 2" xfId="24206" xr:uid="{00000000-0005-0000-0000-00000E6A0000}"/>
    <cellStyle name="Millares 6 3 3 13" xfId="13011" xr:uid="{00000000-0005-0000-0000-00000F6A0000}"/>
    <cellStyle name="Millares 6 3 3 14" xfId="24914" xr:uid="{00000000-0005-0000-0000-0000106A0000}"/>
    <cellStyle name="Millares 6 3 3 15" xfId="25542" xr:uid="{00000000-0005-0000-0000-0000116A0000}"/>
    <cellStyle name="Millares 6 3 3 16" xfId="27005" xr:uid="{00000000-0005-0000-0000-0000126A0000}"/>
    <cellStyle name="Millares 6 3 3 17" xfId="27964" xr:uid="{00000000-0005-0000-0000-0000136A0000}"/>
    <cellStyle name="Millares 6 3 3 18" xfId="28684" xr:uid="{00000000-0005-0000-0000-0000146A0000}"/>
    <cellStyle name="Millares 6 3 3 19" xfId="31628" xr:uid="{00000000-0005-0000-0000-0000156A0000}"/>
    <cellStyle name="Millares 6 3 3 2" xfId="1496" xr:uid="{00000000-0005-0000-0000-0000166A0000}"/>
    <cellStyle name="Millares 6 3 3 2 2" xfId="3420" xr:uid="{00000000-0005-0000-0000-0000176A0000}"/>
    <cellStyle name="Millares 6 3 3 2 2 2" xfId="15893" xr:uid="{00000000-0005-0000-0000-0000186A0000}"/>
    <cellStyle name="Millares 6 3 3 2 3" xfId="5371" xr:uid="{00000000-0005-0000-0000-0000196A0000}"/>
    <cellStyle name="Millares 6 3 3 2 3 2" xfId="17843" xr:uid="{00000000-0005-0000-0000-00001A6A0000}"/>
    <cellStyle name="Millares 6 3 3 2 4" xfId="7301" xr:uid="{00000000-0005-0000-0000-00001B6A0000}"/>
    <cellStyle name="Millares 6 3 3 2 4 2" xfId="19772" xr:uid="{00000000-0005-0000-0000-00001C6A0000}"/>
    <cellStyle name="Millares 6 3 3 2 5" xfId="9311" xr:uid="{00000000-0005-0000-0000-00001D6A0000}"/>
    <cellStyle name="Millares 6 3 3 2 5 2" xfId="21780" xr:uid="{00000000-0005-0000-0000-00001E6A0000}"/>
    <cellStyle name="Millares 6 3 3 2 6" xfId="13972" xr:uid="{00000000-0005-0000-0000-00001F6A0000}"/>
    <cellStyle name="Millares 6 3 3 2 7" xfId="29519" xr:uid="{00000000-0005-0000-0000-0000206A0000}"/>
    <cellStyle name="Millares 6 3 3 2 8" xfId="32238" xr:uid="{00000000-0005-0000-0000-0000216A0000}"/>
    <cellStyle name="Millares 6 3 3 2 9" xfId="33396" xr:uid="{00000000-0005-0000-0000-0000226A0000}"/>
    <cellStyle name="Millares 6 3 3 20" xfId="32799" xr:uid="{00000000-0005-0000-0000-0000236A0000}"/>
    <cellStyle name="Millares 6 3 3 3" xfId="1976" xr:uid="{00000000-0005-0000-0000-0000246A0000}"/>
    <cellStyle name="Millares 6 3 3 3 2" xfId="3900" xr:uid="{00000000-0005-0000-0000-0000256A0000}"/>
    <cellStyle name="Millares 6 3 3 3 2 2" xfId="16373" xr:uid="{00000000-0005-0000-0000-0000266A0000}"/>
    <cellStyle name="Millares 6 3 3 3 3" xfId="5851" xr:uid="{00000000-0005-0000-0000-0000276A0000}"/>
    <cellStyle name="Millares 6 3 3 3 3 2" xfId="18323" xr:uid="{00000000-0005-0000-0000-0000286A0000}"/>
    <cellStyle name="Millares 6 3 3 3 4" xfId="7781" xr:uid="{00000000-0005-0000-0000-0000296A0000}"/>
    <cellStyle name="Millares 6 3 3 3 4 2" xfId="20252" xr:uid="{00000000-0005-0000-0000-00002A6A0000}"/>
    <cellStyle name="Millares 6 3 3 3 5" xfId="9789" xr:uid="{00000000-0005-0000-0000-00002B6A0000}"/>
    <cellStyle name="Millares 6 3 3 3 5 2" xfId="22258" xr:uid="{00000000-0005-0000-0000-00002C6A0000}"/>
    <cellStyle name="Millares 6 3 3 3 6" xfId="14452" xr:uid="{00000000-0005-0000-0000-00002D6A0000}"/>
    <cellStyle name="Millares 6 3 3 4" xfId="2458" xr:uid="{00000000-0005-0000-0000-00002E6A0000}"/>
    <cellStyle name="Millares 6 3 3 4 2" xfId="4379" xr:uid="{00000000-0005-0000-0000-00002F6A0000}"/>
    <cellStyle name="Millares 6 3 3 4 2 2" xfId="16852" xr:uid="{00000000-0005-0000-0000-0000306A0000}"/>
    <cellStyle name="Millares 6 3 3 4 3" xfId="6334" xr:uid="{00000000-0005-0000-0000-0000316A0000}"/>
    <cellStyle name="Millares 6 3 3 4 3 2" xfId="18806" xr:uid="{00000000-0005-0000-0000-0000326A0000}"/>
    <cellStyle name="Millares 6 3 3 4 4" xfId="8260" xr:uid="{00000000-0005-0000-0000-0000336A0000}"/>
    <cellStyle name="Millares 6 3 3 4 4 2" xfId="20731" xr:uid="{00000000-0005-0000-0000-0000346A0000}"/>
    <cellStyle name="Millares 6 3 3 4 5" xfId="10266" xr:uid="{00000000-0005-0000-0000-0000356A0000}"/>
    <cellStyle name="Millares 6 3 3 4 5 2" xfId="22735" xr:uid="{00000000-0005-0000-0000-0000366A0000}"/>
    <cellStyle name="Millares 6 3 3 4 6" xfId="14931" xr:uid="{00000000-0005-0000-0000-0000376A0000}"/>
    <cellStyle name="Millares 6 3 3 5" xfId="1016" xr:uid="{00000000-0005-0000-0000-0000386A0000}"/>
    <cellStyle name="Millares 6 3 3 5 2" xfId="13492" xr:uid="{00000000-0005-0000-0000-0000396A0000}"/>
    <cellStyle name="Millares 6 3 3 6" xfId="2940" xr:uid="{00000000-0005-0000-0000-00003A6A0000}"/>
    <cellStyle name="Millares 6 3 3 6 2" xfId="15413" xr:uid="{00000000-0005-0000-0000-00003B6A0000}"/>
    <cellStyle name="Millares 6 3 3 7" xfId="4878" xr:uid="{00000000-0005-0000-0000-00003C6A0000}"/>
    <cellStyle name="Millares 6 3 3 7 2" xfId="17350" xr:uid="{00000000-0005-0000-0000-00003D6A0000}"/>
    <cellStyle name="Millares 6 3 3 8" xfId="6818" xr:uid="{00000000-0005-0000-0000-00003E6A0000}"/>
    <cellStyle name="Millares 6 3 3 8 2" xfId="19289" xr:uid="{00000000-0005-0000-0000-00003F6A0000}"/>
    <cellStyle name="Millares 6 3 3 9" xfId="8843" xr:uid="{00000000-0005-0000-0000-0000406A0000}"/>
    <cellStyle name="Millares 6 3 3 9 2" xfId="21312" xr:uid="{00000000-0005-0000-0000-0000416A0000}"/>
    <cellStyle name="Millares 6 3 4" xfId="772" xr:uid="{00000000-0005-0000-0000-0000426A0000}"/>
    <cellStyle name="Millares 6 3 4 10" xfId="11006" xr:uid="{00000000-0005-0000-0000-0000436A0000}"/>
    <cellStyle name="Millares 6 3 4 10 2" xfId="23472" xr:uid="{00000000-0005-0000-0000-0000446A0000}"/>
    <cellStyle name="Millares 6 3 4 11" xfId="11486" xr:uid="{00000000-0005-0000-0000-0000456A0000}"/>
    <cellStyle name="Millares 6 3 4 11 2" xfId="23951" xr:uid="{00000000-0005-0000-0000-0000466A0000}"/>
    <cellStyle name="Millares 6 3 4 12" xfId="12630" xr:uid="{00000000-0005-0000-0000-0000476A0000}"/>
    <cellStyle name="Millares 6 3 4 12 2" xfId="24464" xr:uid="{00000000-0005-0000-0000-0000486A0000}"/>
    <cellStyle name="Millares 6 3 4 13" xfId="13268" xr:uid="{00000000-0005-0000-0000-0000496A0000}"/>
    <cellStyle name="Millares 6 3 4 14" xfId="25169" xr:uid="{00000000-0005-0000-0000-00004A6A0000}"/>
    <cellStyle name="Millares 6 3 4 15" xfId="25888" xr:uid="{00000000-0005-0000-0000-00004B6A0000}"/>
    <cellStyle name="Millares 6 3 4 16" xfId="27301" xr:uid="{00000000-0005-0000-0000-00004C6A0000}"/>
    <cellStyle name="Millares 6 3 4 17" xfId="28241" xr:uid="{00000000-0005-0000-0000-00004D6A0000}"/>
    <cellStyle name="Millares 6 3 4 18" xfId="28996" xr:uid="{00000000-0005-0000-0000-00004E6A0000}"/>
    <cellStyle name="Millares 6 3 4 19" xfId="31884" xr:uid="{00000000-0005-0000-0000-00004F6A0000}"/>
    <cellStyle name="Millares 6 3 4 2" xfId="1751" xr:uid="{00000000-0005-0000-0000-0000506A0000}"/>
    <cellStyle name="Millares 6 3 4 2 2" xfId="3675" xr:uid="{00000000-0005-0000-0000-0000516A0000}"/>
    <cellStyle name="Millares 6 3 4 2 2 2" xfId="16148" xr:uid="{00000000-0005-0000-0000-0000526A0000}"/>
    <cellStyle name="Millares 6 3 4 2 3" xfId="5626" xr:uid="{00000000-0005-0000-0000-0000536A0000}"/>
    <cellStyle name="Millares 6 3 4 2 3 2" xfId="18098" xr:uid="{00000000-0005-0000-0000-0000546A0000}"/>
    <cellStyle name="Millares 6 3 4 2 4" xfId="7556" xr:uid="{00000000-0005-0000-0000-0000556A0000}"/>
    <cellStyle name="Millares 6 3 4 2 4 2" xfId="20027" xr:uid="{00000000-0005-0000-0000-0000566A0000}"/>
    <cellStyle name="Millares 6 3 4 2 5" xfId="9564" xr:uid="{00000000-0005-0000-0000-0000576A0000}"/>
    <cellStyle name="Millares 6 3 4 2 5 2" xfId="22033" xr:uid="{00000000-0005-0000-0000-0000586A0000}"/>
    <cellStyle name="Millares 6 3 4 2 6" xfId="14227" xr:uid="{00000000-0005-0000-0000-0000596A0000}"/>
    <cellStyle name="Millares 6 3 4 2 7" xfId="29803" xr:uid="{00000000-0005-0000-0000-00005A6A0000}"/>
    <cellStyle name="Millares 6 3 4 2 8" xfId="32494" xr:uid="{00000000-0005-0000-0000-00005B6A0000}"/>
    <cellStyle name="Millares 6 3 4 2 9" xfId="33652" xr:uid="{00000000-0005-0000-0000-00005C6A0000}"/>
    <cellStyle name="Millares 6 3 4 20" xfId="33054" xr:uid="{00000000-0005-0000-0000-00005D6A0000}"/>
    <cellStyle name="Millares 6 3 4 3" xfId="2231" xr:uid="{00000000-0005-0000-0000-00005E6A0000}"/>
    <cellStyle name="Millares 6 3 4 3 2" xfId="4155" xr:uid="{00000000-0005-0000-0000-00005F6A0000}"/>
    <cellStyle name="Millares 6 3 4 3 2 2" xfId="16628" xr:uid="{00000000-0005-0000-0000-0000606A0000}"/>
    <cellStyle name="Millares 6 3 4 3 3" xfId="6106" xr:uid="{00000000-0005-0000-0000-0000616A0000}"/>
    <cellStyle name="Millares 6 3 4 3 3 2" xfId="18578" xr:uid="{00000000-0005-0000-0000-0000626A0000}"/>
    <cellStyle name="Millares 6 3 4 3 4" xfId="8036" xr:uid="{00000000-0005-0000-0000-0000636A0000}"/>
    <cellStyle name="Millares 6 3 4 3 4 2" xfId="20507" xr:uid="{00000000-0005-0000-0000-0000646A0000}"/>
    <cellStyle name="Millares 6 3 4 3 5" xfId="10042" xr:uid="{00000000-0005-0000-0000-0000656A0000}"/>
    <cellStyle name="Millares 6 3 4 3 5 2" xfId="22511" xr:uid="{00000000-0005-0000-0000-0000666A0000}"/>
    <cellStyle name="Millares 6 3 4 3 6" xfId="14707" xr:uid="{00000000-0005-0000-0000-0000676A0000}"/>
    <cellStyle name="Millares 6 3 4 4" xfId="2714" xr:uid="{00000000-0005-0000-0000-0000686A0000}"/>
    <cellStyle name="Millares 6 3 4 4 2" xfId="4635" xr:uid="{00000000-0005-0000-0000-0000696A0000}"/>
    <cellStyle name="Millares 6 3 4 4 2 2" xfId="17108" xr:uid="{00000000-0005-0000-0000-00006A6A0000}"/>
    <cellStyle name="Millares 6 3 4 4 3" xfId="6590" xr:uid="{00000000-0005-0000-0000-00006B6A0000}"/>
    <cellStyle name="Millares 6 3 4 4 3 2" xfId="19062" xr:uid="{00000000-0005-0000-0000-00006C6A0000}"/>
    <cellStyle name="Millares 6 3 4 4 4" xfId="8516" xr:uid="{00000000-0005-0000-0000-00006D6A0000}"/>
    <cellStyle name="Millares 6 3 4 4 4 2" xfId="20987" xr:uid="{00000000-0005-0000-0000-00006E6A0000}"/>
    <cellStyle name="Millares 6 3 4 4 5" xfId="10521" xr:uid="{00000000-0005-0000-0000-00006F6A0000}"/>
    <cellStyle name="Millares 6 3 4 4 5 2" xfId="22990" xr:uid="{00000000-0005-0000-0000-0000706A0000}"/>
    <cellStyle name="Millares 6 3 4 4 6" xfId="15187" xr:uid="{00000000-0005-0000-0000-0000716A0000}"/>
    <cellStyle name="Millares 6 3 4 5" xfId="1272" xr:uid="{00000000-0005-0000-0000-0000726A0000}"/>
    <cellStyle name="Millares 6 3 4 5 2" xfId="13748" xr:uid="{00000000-0005-0000-0000-0000736A0000}"/>
    <cellStyle name="Millares 6 3 4 6" xfId="3196" xr:uid="{00000000-0005-0000-0000-0000746A0000}"/>
    <cellStyle name="Millares 6 3 4 6 2" xfId="15669" xr:uid="{00000000-0005-0000-0000-0000756A0000}"/>
    <cellStyle name="Millares 6 3 4 7" xfId="5147" xr:uid="{00000000-0005-0000-0000-0000766A0000}"/>
    <cellStyle name="Millares 6 3 4 7 2" xfId="17618" xr:uid="{00000000-0005-0000-0000-0000776A0000}"/>
    <cellStyle name="Millares 6 3 4 8" xfId="7077" xr:uid="{00000000-0005-0000-0000-0000786A0000}"/>
    <cellStyle name="Millares 6 3 4 8 2" xfId="19548" xr:uid="{00000000-0005-0000-0000-0000796A0000}"/>
    <cellStyle name="Millares 6 3 4 9" xfId="9089" xr:uid="{00000000-0005-0000-0000-00007A6A0000}"/>
    <cellStyle name="Millares 6 3 4 9 2" xfId="21558" xr:uid="{00000000-0005-0000-0000-00007B6A0000}"/>
    <cellStyle name="Millares 6 3 5" xfId="1318" xr:uid="{00000000-0005-0000-0000-00007C6A0000}"/>
    <cellStyle name="Millares 6 3 5 2" xfId="3242" xr:uid="{00000000-0005-0000-0000-00007D6A0000}"/>
    <cellStyle name="Millares 6 3 5 2 2" xfId="15715" xr:uid="{00000000-0005-0000-0000-00007E6A0000}"/>
    <cellStyle name="Millares 6 3 5 3" xfId="5194" xr:uid="{00000000-0005-0000-0000-00007F6A0000}"/>
    <cellStyle name="Millares 6 3 5 3 2" xfId="17665" xr:uid="{00000000-0005-0000-0000-0000806A0000}"/>
    <cellStyle name="Millares 6 3 5 4" xfId="7123" xr:uid="{00000000-0005-0000-0000-0000816A0000}"/>
    <cellStyle name="Millares 6 3 5 4 2" xfId="19594" xr:uid="{00000000-0005-0000-0000-0000826A0000}"/>
    <cellStyle name="Millares 6 3 5 5" xfId="9133" xr:uid="{00000000-0005-0000-0000-0000836A0000}"/>
    <cellStyle name="Millares 6 3 5 5 2" xfId="21602" xr:uid="{00000000-0005-0000-0000-0000846A0000}"/>
    <cellStyle name="Millares 6 3 5 6" xfId="11963" xr:uid="{00000000-0005-0000-0000-0000856A0000}"/>
    <cellStyle name="Millares 6 3 5 7" xfId="13794" xr:uid="{00000000-0005-0000-0000-0000866A0000}"/>
    <cellStyle name="Millares 6 3 6" xfId="1798" xr:uid="{00000000-0005-0000-0000-0000876A0000}"/>
    <cellStyle name="Millares 6 3 6 2" xfId="3722" xr:uid="{00000000-0005-0000-0000-0000886A0000}"/>
    <cellStyle name="Millares 6 3 6 2 2" xfId="16195" xr:uid="{00000000-0005-0000-0000-0000896A0000}"/>
    <cellStyle name="Millares 6 3 6 3" xfId="5673" xr:uid="{00000000-0005-0000-0000-00008A6A0000}"/>
    <cellStyle name="Millares 6 3 6 3 2" xfId="18145" xr:uid="{00000000-0005-0000-0000-00008B6A0000}"/>
    <cellStyle name="Millares 6 3 6 4" xfId="7603" xr:uid="{00000000-0005-0000-0000-00008C6A0000}"/>
    <cellStyle name="Millares 6 3 6 4 2" xfId="20074" xr:uid="{00000000-0005-0000-0000-00008D6A0000}"/>
    <cellStyle name="Millares 6 3 6 5" xfId="9611" xr:uid="{00000000-0005-0000-0000-00008E6A0000}"/>
    <cellStyle name="Millares 6 3 6 5 2" xfId="22080" xr:uid="{00000000-0005-0000-0000-00008F6A0000}"/>
    <cellStyle name="Millares 6 3 6 6" xfId="14274" xr:uid="{00000000-0005-0000-0000-0000906A0000}"/>
    <cellStyle name="Millares 6 3 6 7" xfId="29341" xr:uid="{00000000-0005-0000-0000-0000916A0000}"/>
    <cellStyle name="Millares 6 3 6 8" xfId="32060" xr:uid="{00000000-0005-0000-0000-0000926A0000}"/>
    <cellStyle name="Millares 6 3 6 9" xfId="33218" xr:uid="{00000000-0005-0000-0000-0000936A0000}"/>
    <cellStyle name="Millares 6 3 7" xfId="2280" xr:uid="{00000000-0005-0000-0000-0000946A0000}"/>
    <cellStyle name="Millares 6 3 7 2" xfId="4201" xr:uid="{00000000-0005-0000-0000-0000956A0000}"/>
    <cellStyle name="Millares 6 3 7 2 2" xfId="16674" xr:uid="{00000000-0005-0000-0000-0000966A0000}"/>
    <cellStyle name="Millares 6 3 7 3" xfId="6156" xr:uid="{00000000-0005-0000-0000-0000976A0000}"/>
    <cellStyle name="Millares 6 3 7 3 2" xfId="18628" xr:uid="{00000000-0005-0000-0000-0000986A0000}"/>
    <cellStyle name="Millares 6 3 7 4" xfId="8082" xr:uid="{00000000-0005-0000-0000-0000996A0000}"/>
    <cellStyle name="Millares 6 3 7 4 2" xfId="20553" xr:uid="{00000000-0005-0000-0000-00009A6A0000}"/>
    <cellStyle name="Millares 6 3 7 5" xfId="10088" xr:uid="{00000000-0005-0000-0000-00009B6A0000}"/>
    <cellStyle name="Millares 6 3 7 5 2" xfId="22557" xr:uid="{00000000-0005-0000-0000-00009C6A0000}"/>
    <cellStyle name="Millares 6 3 7 6" xfId="14753" xr:uid="{00000000-0005-0000-0000-00009D6A0000}"/>
    <cellStyle name="Millares 6 3 8" xfId="838" xr:uid="{00000000-0005-0000-0000-00009E6A0000}"/>
    <cellStyle name="Millares 6 3 8 2" xfId="13314" xr:uid="{00000000-0005-0000-0000-00009F6A0000}"/>
    <cellStyle name="Millares 6 3 9" xfId="2762" xr:uid="{00000000-0005-0000-0000-0000A06A0000}"/>
    <cellStyle name="Millares 6 3 9 2" xfId="15235" xr:uid="{00000000-0005-0000-0000-0000A16A0000}"/>
    <cellStyle name="Millares 6 4" xfId="107" xr:uid="{00000000-0005-0000-0000-0000A26A0000}"/>
    <cellStyle name="Millares 6 4 10" xfId="8698" xr:uid="{00000000-0005-0000-0000-0000A36A0000}"/>
    <cellStyle name="Millares 6 4 10 2" xfId="21167" xr:uid="{00000000-0005-0000-0000-0000A46A0000}"/>
    <cellStyle name="Millares 6 4 11" xfId="10597" xr:uid="{00000000-0005-0000-0000-0000A56A0000}"/>
    <cellStyle name="Millares 6 4 11 2" xfId="23063" xr:uid="{00000000-0005-0000-0000-0000A66A0000}"/>
    <cellStyle name="Millares 6 4 12" xfId="11077" xr:uid="{00000000-0005-0000-0000-0000A76A0000}"/>
    <cellStyle name="Millares 6 4 12 2" xfId="23542" xr:uid="{00000000-0005-0000-0000-0000A86A0000}"/>
    <cellStyle name="Millares 6 4 13" xfId="12218" xr:uid="{00000000-0005-0000-0000-0000A96A0000}"/>
    <cellStyle name="Millares 6 4 13 2" xfId="24052" xr:uid="{00000000-0005-0000-0000-0000AA6A0000}"/>
    <cellStyle name="Millares 6 4 14" xfId="12857" xr:uid="{00000000-0005-0000-0000-0000AB6A0000}"/>
    <cellStyle name="Millares 6 4 15" xfId="24760" xr:uid="{00000000-0005-0000-0000-0000AC6A0000}"/>
    <cellStyle name="Millares 6 4 16" xfId="25373" xr:uid="{00000000-0005-0000-0000-0000AD6A0000}"/>
    <cellStyle name="Millares 6 4 17" xfId="26840" xr:uid="{00000000-0005-0000-0000-0000AE6A0000}"/>
    <cellStyle name="Millares 6 4 18" xfId="27809" xr:uid="{00000000-0005-0000-0000-0000AF6A0000}"/>
    <cellStyle name="Millares 6 4 19" xfId="28517" xr:uid="{00000000-0005-0000-0000-0000B06A0000}"/>
    <cellStyle name="Millares 6 4 2" xfId="324" xr:uid="{00000000-0005-0000-0000-0000B16A0000}"/>
    <cellStyle name="Millares 6 4 2 10" xfId="10775" xr:uid="{00000000-0005-0000-0000-0000B26A0000}"/>
    <cellStyle name="Millares 6 4 2 10 2" xfId="23241" xr:uid="{00000000-0005-0000-0000-0000B36A0000}"/>
    <cellStyle name="Millares 6 4 2 11" xfId="11255" xr:uid="{00000000-0005-0000-0000-0000B46A0000}"/>
    <cellStyle name="Millares 6 4 2 11 2" xfId="23720" xr:uid="{00000000-0005-0000-0000-0000B56A0000}"/>
    <cellStyle name="Millares 6 4 2 12" xfId="12396" xr:uid="{00000000-0005-0000-0000-0000B66A0000}"/>
    <cellStyle name="Millares 6 4 2 12 2" xfId="24230" xr:uid="{00000000-0005-0000-0000-0000B76A0000}"/>
    <cellStyle name="Millares 6 4 2 13" xfId="13035" xr:uid="{00000000-0005-0000-0000-0000B86A0000}"/>
    <cellStyle name="Millares 6 4 2 14" xfId="24938" xr:uid="{00000000-0005-0000-0000-0000B96A0000}"/>
    <cellStyle name="Millares 6 4 2 15" xfId="25566" xr:uid="{00000000-0005-0000-0000-0000BA6A0000}"/>
    <cellStyle name="Millares 6 4 2 16" xfId="27029" xr:uid="{00000000-0005-0000-0000-0000BB6A0000}"/>
    <cellStyle name="Millares 6 4 2 17" xfId="27988" xr:uid="{00000000-0005-0000-0000-0000BC6A0000}"/>
    <cellStyle name="Millares 6 4 2 18" xfId="28708" xr:uid="{00000000-0005-0000-0000-0000BD6A0000}"/>
    <cellStyle name="Millares 6 4 2 19" xfId="31652" xr:uid="{00000000-0005-0000-0000-0000BE6A0000}"/>
    <cellStyle name="Millares 6 4 2 2" xfId="1520" xr:uid="{00000000-0005-0000-0000-0000BF6A0000}"/>
    <cellStyle name="Millares 6 4 2 2 2" xfId="3444" xr:uid="{00000000-0005-0000-0000-0000C06A0000}"/>
    <cellStyle name="Millares 6 4 2 2 2 2" xfId="15917" xr:uid="{00000000-0005-0000-0000-0000C16A0000}"/>
    <cellStyle name="Millares 6 4 2 2 3" xfId="5395" xr:uid="{00000000-0005-0000-0000-0000C26A0000}"/>
    <cellStyle name="Millares 6 4 2 2 3 2" xfId="17867" xr:uid="{00000000-0005-0000-0000-0000C36A0000}"/>
    <cellStyle name="Millares 6 4 2 2 4" xfId="7325" xr:uid="{00000000-0005-0000-0000-0000C46A0000}"/>
    <cellStyle name="Millares 6 4 2 2 4 2" xfId="19796" xr:uid="{00000000-0005-0000-0000-0000C56A0000}"/>
    <cellStyle name="Millares 6 4 2 2 5" xfId="9335" xr:uid="{00000000-0005-0000-0000-0000C66A0000}"/>
    <cellStyle name="Millares 6 4 2 2 5 2" xfId="21804" xr:uid="{00000000-0005-0000-0000-0000C76A0000}"/>
    <cellStyle name="Millares 6 4 2 2 6" xfId="13996" xr:uid="{00000000-0005-0000-0000-0000C86A0000}"/>
    <cellStyle name="Millares 6 4 2 2 7" xfId="29543" xr:uid="{00000000-0005-0000-0000-0000C96A0000}"/>
    <cellStyle name="Millares 6 4 2 2 8" xfId="32262" xr:uid="{00000000-0005-0000-0000-0000CA6A0000}"/>
    <cellStyle name="Millares 6 4 2 2 9" xfId="33420" xr:uid="{00000000-0005-0000-0000-0000CB6A0000}"/>
    <cellStyle name="Millares 6 4 2 20" xfId="32823" xr:uid="{00000000-0005-0000-0000-0000CC6A0000}"/>
    <cellStyle name="Millares 6 4 2 3" xfId="2000" xr:uid="{00000000-0005-0000-0000-0000CD6A0000}"/>
    <cellStyle name="Millares 6 4 2 3 2" xfId="3924" xr:uid="{00000000-0005-0000-0000-0000CE6A0000}"/>
    <cellStyle name="Millares 6 4 2 3 2 2" xfId="16397" xr:uid="{00000000-0005-0000-0000-0000CF6A0000}"/>
    <cellStyle name="Millares 6 4 2 3 3" xfId="5875" xr:uid="{00000000-0005-0000-0000-0000D06A0000}"/>
    <cellStyle name="Millares 6 4 2 3 3 2" xfId="18347" xr:uid="{00000000-0005-0000-0000-0000D16A0000}"/>
    <cellStyle name="Millares 6 4 2 3 4" xfId="7805" xr:uid="{00000000-0005-0000-0000-0000D26A0000}"/>
    <cellStyle name="Millares 6 4 2 3 4 2" xfId="20276" xr:uid="{00000000-0005-0000-0000-0000D36A0000}"/>
    <cellStyle name="Millares 6 4 2 3 5" xfId="9813" xr:uid="{00000000-0005-0000-0000-0000D46A0000}"/>
    <cellStyle name="Millares 6 4 2 3 5 2" xfId="22282" xr:uid="{00000000-0005-0000-0000-0000D56A0000}"/>
    <cellStyle name="Millares 6 4 2 3 6" xfId="14476" xr:uid="{00000000-0005-0000-0000-0000D66A0000}"/>
    <cellStyle name="Millares 6 4 2 4" xfId="2482" xr:uid="{00000000-0005-0000-0000-0000D76A0000}"/>
    <cellStyle name="Millares 6 4 2 4 2" xfId="4403" xr:uid="{00000000-0005-0000-0000-0000D86A0000}"/>
    <cellStyle name="Millares 6 4 2 4 2 2" xfId="16876" xr:uid="{00000000-0005-0000-0000-0000D96A0000}"/>
    <cellStyle name="Millares 6 4 2 4 3" xfId="6358" xr:uid="{00000000-0005-0000-0000-0000DA6A0000}"/>
    <cellStyle name="Millares 6 4 2 4 3 2" xfId="18830" xr:uid="{00000000-0005-0000-0000-0000DB6A0000}"/>
    <cellStyle name="Millares 6 4 2 4 4" xfId="8284" xr:uid="{00000000-0005-0000-0000-0000DC6A0000}"/>
    <cellStyle name="Millares 6 4 2 4 4 2" xfId="20755" xr:uid="{00000000-0005-0000-0000-0000DD6A0000}"/>
    <cellStyle name="Millares 6 4 2 4 5" xfId="10290" xr:uid="{00000000-0005-0000-0000-0000DE6A0000}"/>
    <cellStyle name="Millares 6 4 2 4 5 2" xfId="22759" xr:uid="{00000000-0005-0000-0000-0000DF6A0000}"/>
    <cellStyle name="Millares 6 4 2 4 6" xfId="14955" xr:uid="{00000000-0005-0000-0000-0000E06A0000}"/>
    <cellStyle name="Millares 6 4 2 5" xfId="1040" xr:uid="{00000000-0005-0000-0000-0000E16A0000}"/>
    <cellStyle name="Millares 6 4 2 5 2" xfId="13516" xr:uid="{00000000-0005-0000-0000-0000E26A0000}"/>
    <cellStyle name="Millares 6 4 2 6" xfId="2964" xr:uid="{00000000-0005-0000-0000-0000E36A0000}"/>
    <cellStyle name="Millares 6 4 2 6 2" xfId="15437" xr:uid="{00000000-0005-0000-0000-0000E46A0000}"/>
    <cellStyle name="Millares 6 4 2 7" xfId="4902" xr:uid="{00000000-0005-0000-0000-0000E56A0000}"/>
    <cellStyle name="Millares 6 4 2 7 2" xfId="17374" xr:uid="{00000000-0005-0000-0000-0000E66A0000}"/>
    <cellStyle name="Millares 6 4 2 8" xfId="6842" xr:uid="{00000000-0005-0000-0000-0000E76A0000}"/>
    <cellStyle name="Millares 6 4 2 8 2" xfId="19313" xr:uid="{00000000-0005-0000-0000-0000E86A0000}"/>
    <cellStyle name="Millares 6 4 2 9" xfId="8866" xr:uid="{00000000-0005-0000-0000-0000E96A0000}"/>
    <cellStyle name="Millares 6 4 2 9 2" xfId="21335" xr:uid="{00000000-0005-0000-0000-0000EA6A0000}"/>
    <cellStyle name="Millares 6 4 20" xfId="31474" xr:uid="{00000000-0005-0000-0000-0000EB6A0000}"/>
    <cellStyle name="Millares 6 4 21" xfId="32645" xr:uid="{00000000-0005-0000-0000-0000EC6A0000}"/>
    <cellStyle name="Millares 6 4 3" xfId="1342" xr:uid="{00000000-0005-0000-0000-0000ED6A0000}"/>
    <cellStyle name="Millares 6 4 3 2" xfId="3266" xr:uid="{00000000-0005-0000-0000-0000EE6A0000}"/>
    <cellStyle name="Millares 6 4 3 2 2" xfId="15739" xr:uid="{00000000-0005-0000-0000-0000EF6A0000}"/>
    <cellStyle name="Millares 6 4 3 3" xfId="5218" xr:uid="{00000000-0005-0000-0000-0000F06A0000}"/>
    <cellStyle name="Millares 6 4 3 3 2" xfId="17689" xr:uid="{00000000-0005-0000-0000-0000F16A0000}"/>
    <cellStyle name="Millares 6 4 3 4" xfId="7147" xr:uid="{00000000-0005-0000-0000-0000F26A0000}"/>
    <cellStyle name="Millares 6 4 3 4 2" xfId="19618" xr:uid="{00000000-0005-0000-0000-0000F36A0000}"/>
    <cellStyle name="Millares 6 4 3 5" xfId="9157" xr:uid="{00000000-0005-0000-0000-0000F46A0000}"/>
    <cellStyle name="Millares 6 4 3 5 2" xfId="21626" xr:uid="{00000000-0005-0000-0000-0000F56A0000}"/>
    <cellStyle name="Millares 6 4 3 6" xfId="12040" xr:uid="{00000000-0005-0000-0000-0000F66A0000}"/>
    <cellStyle name="Millares 6 4 3 7" xfId="13818" xr:uid="{00000000-0005-0000-0000-0000F76A0000}"/>
    <cellStyle name="Millares 6 4 4" xfId="1822" xr:uid="{00000000-0005-0000-0000-0000F86A0000}"/>
    <cellStyle name="Millares 6 4 4 2" xfId="3746" xr:uid="{00000000-0005-0000-0000-0000F96A0000}"/>
    <cellStyle name="Millares 6 4 4 2 2" xfId="16219" xr:uid="{00000000-0005-0000-0000-0000FA6A0000}"/>
    <cellStyle name="Millares 6 4 4 3" xfId="5697" xr:uid="{00000000-0005-0000-0000-0000FB6A0000}"/>
    <cellStyle name="Millares 6 4 4 3 2" xfId="18169" xr:uid="{00000000-0005-0000-0000-0000FC6A0000}"/>
    <cellStyle name="Millares 6 4 4 4" xfId="7627" xr:uid="{00000000-0005-0000-0000-0000FD6A0000}"/>
    <cellStyle name="Millares 6 4 4 4 2" xfId="20098" xr:uid="{00000000-0005-0000-0000-0000FE6A0000}"/>
    <cellStyle name="Millares 6 4 4 5" xfId="9635" xr:uid="{00000000-0005-0000-0000-0000FF6A0000}"/>
    <cellStyle name="Millares 6 4 4 5 2" xfId="22104" xr:uid="{00000000-0005-0000-0000-0000006B0000}"/>
    <cellStyle name="Millares 6 4 4 6" xfId="14298" xr:uid="{00000000-0005-0000-0000-0000016B0000}"/>
    <cellStyle name="Millares 6 4 4 7" xfId="29365" xr:uid="{00000000-0005-0000-0000-0000026B0000}"/>
    <cellStyle name="Millares 6 4 4 8" xfId="32084" xr:uid="{00000000-0005-0000-0000-0000036B0000}"/>
    <cellStyle name="Millares 6 4 4 9" xfId="33242" xr:uid="{00000000-0005-0000-0000-0000046B0000}"/>
    <cellStyle name="Millares 6 4 5" xfId="2304" xr:uid="{00000000-0005-0000-0000-0000056B0000}"/>
    <cellStyle name="Millares 6 4 5 2" xfId="4225" xr:uid="{00000000-0005-0000-0000-0000066B0000}"/>
    <cellStyle name="Millares 6 4 5 2 2" xfId="16698" xr:uid="{00000000-0005-0000-0000-0000076B0000}"/>
    <cellStyle name="Millares 6 4 5 3" xfId="6180" xr:uid="{00000000-0005-0000-0000-0000086B0000}"/>
    <cellStyle name="Millares 6 4 5 3 2" xfId="18652" xr:uid="{00000000-0005-0000-0000-0000096B0000}"/>
    <cellStyle name="Millares 6 4 5 4" xfId="8106" xr:uid="{00000000-0005-0000-0000-00000A6B0000}"/>
    <cellStyle name="Millares 6 4 5 4 2" xfId="20577" xr:uid="{00000000-0005-0000-0000-00000B6B0000}"/>
    <cellStyle name="Millares 6 4 5 5" xfId="10112" xr:uid="{00000000-0005-0000-0000-00000C6B0000}"/>
    <cellStyle name="Millares 6 4 5 5 2" xfId="22581" xr:uid="{00000000-0005-0000-0000-00000D6B0000}"/>
    <cellStyle name="Millares 6 4 5 6" xfId="14777" xr:uid="{00000000-0005-0000-0000-00000E6B0000}"/>
    <cellStyle name="Millares 6 4 6" xfId="862" xr:uid="{00000000-0005-0000-0000-00000F6B0000}"/>
    <cellStyle name="Millares 6 4 6 2" xfId="13338" xr:uid="{00000000-0005-0000-0000-0000106B0000}"/>
    <cellStyle name="Millares 6 4 7" xfId="2786" xr:uid="{00000000-0005-0000-0000-0000116B0000}"/>
    <cellStyle name="Millares 6 4 7 2" xfId="15259" xr:uid="{00000000-0005-0000-0000-0000126B0000}"/>
    <cellStyle name="Millares 6 4 8" xfId="4719" xr:uid="{00000000-0005-0000-0000-0000136B0000}"/>
    <cellStyle name="Millares 6 4 8 2" xfId="17191" xr:uid="{00000000-0005-0000-0000-0000146B0000}"/>
    <cellStyle name="Millares 6 4 9" xfId="6664" xr:uid="{00000000-0005-0000-0000-0000156B0000}"/>
    <cellStyle name="Millares 6 4 9 2" xfId="19135" xr:uid="{00000000-0005-0000-0000-0000166B0000}"/>
    <cellStyle name="Millares 6 5" xfId="200" xr:uid="{00000000-0005-0000-0000-0000176B0000}"/>
    <cellStyle name="Millares 6 5 10" xfId="8753" xr:uid="{00000000-0005-0000-0000-0000186B0000}"/>
    <cellStyle name="Millares 6 5 10 2" xfId="21222" xr:uid="{00000000-0005-0000-0000-0000196B0000}"/>
    <cellStyle name="Millares 6 5 11" xfId="10658" xr:uid="{00000000-0005-0000-0000-00001A6B0000}"/>
    <cellStyle name="Millares 6 5 11 2" xfId="23124" xr:uid="{00000000-0005-0000-0000-00001B6B0000}"/>
    <cellStyle name="Millares 6 5 12" xfId="11138" xr:uid="{00000000-0005-0000-0000-00001C6B0000}"/>
    <cellStyle name="Millares 6 5 12 2" xfId="23603" xr:uid="{00000000-0005-0000-0000-00001D6B0000}"/>
    <cellStyle name="Millares 6 5 13" xfId="12279" xr:uid="{00000000-0005-0000-0000-00001E6B0000}"/>
    <cellStyle name="Millares 6 5 13 2" xfId="24113" xr:uid="{00000000-0005-0000-0000-00001F6B0000}"/>
    <cellStyle name="Millares 6 5 14" xfId="12918" xr:uid="{00000000-0005-0000-0000-0000206B0000}"/>
    <cellStyle name="Millares 6 5 15" xfId="24821" xr:uid="{00000000-0005-0000-0000-0000216B0000}"/>
    <cellStyle name="Millares 6 5 16" xfId="25445" xr:uid="{00000000-0005-0000-0000-0000226B0000}"/>
    <cellStyle name="Millares 6 5 17" xfId="26911" xr:uid="{00000000-0005-0000-0000-0000236B0000}"/>
    <cellStyle name="Millares 6 5 18" xfId="27871" xr:uid="{00000000-0005-0000-0000-0000246B0000}"/>
    <cellStyle name="Millares 6 5 19" xfId="28588" xr:uid="{00000000-0005-0000-0000-0000256B0000}"/>
    <cellStyle name="Millares 6 5 2" xfId="385" xr:uid="{00000000-0005-0000-0000-0000266B0000}"/>
    <cellStyle name="Millares 6 5 2 10" xfId="10836" xr:uid="{00000000-0005-0000-0000-0000276B0000}"/>
    <cellStyle name="Millares 6 5 2 10 2" xfId="23302" xr:uid="{00000000-0005-0000-0000-0000286B0000}"/>
    <cellStyle name="Millares 6 5 2 11" xfId="11316" xr:uid="{00000000-0005-0000-0000-0000296B0000}"/>
    <cellStyle name="Millares 6 5 2 11 2" xfId="23781" xr:uid="{00000000-0005-0000-0000-00002A6B0000}"/>
    <cellStyle name="Millares 6 5 2 12" xfId="12457" xr:uid="{00000000-0005-0000-0000-00002B6B0000}"/>
    <cellStyle name="Millares 6 5 2 12 2" xfId="24291" xr:uid="{00000000-0005-0000-0000-00002C6B0000}"/>
    <cellStyle name="Millares 6 5 2 13" xfId="13096" xr:uid="{00000000-0005-0000-0000-00002D6B0000}"/>
    <cellStyle name="Millares 6 5 2 14" xfId="24999" xr:uid="{00000000-0005-0000-0000-00002E6B0000}"/>
    <cellStyle name="Millares 6 5 2 15" xfId="25627" xr:uid="{00000000-0005-0000-0000-00002F6B0000}"/>
    <cellStyle name="Millares 6 5 2 16" xfId="27090" xr:uid="{00000000-0005-0000-0000-0000306B0000}"/>
    <cellStyle name="Millares 6 5 2 17" xfId="28049" xr:uid="{00000000-0005-0000-0000-0000316B0000}"/>
    <cellStyle name="Millares 6 5 2 18" xfId="28769" xr:uid="{00000000-0005-0000-0000-0000326B0000}"/>
    <cellStyle name="Millares 6 5 2 19" xfId="31713" xr:uid="{00000000-0005-0000-0000-0000336B0000}"/>
    <cellStyle name="Millares 6 5 2 2" xfId="1581" xr:uid="{00000000-0005-0000-0000-0000346B0000}"/>
    <cellStyle name="Millares 6 5 2 2 2" xfId="3505" xr:uid="{00000000-0005-0000-0000-0000356B0000}"/>
    <cellStyle name="Millares 6 5 2 2 2 2" xfId="15978" xr:uid="{00000000-0005-0000-0000-0000366B0000}"/>
    <cellStyle name="Millares 6 5 2 2 3" xfId="5456" xr:uid="{00000000-0005-0000-0000-0000376B0000}"/>
    <cellStyle name="Millares 6 5 2 2 3 2" xfId="17928" xr:uid="{00000000-0005-0000-0000-0000386B0000}"/>
    <cellStyle name="Millares 6 5 2 2 4" xfId="7386" xr:uid="{00000000-0005-0000-0000-0000396B0000}"/>
    <cellStyle name="Millares 6 5 2 2 4 2" xfId="19857" xr:uid="{00000000-0005-0000-0000-00003A6B0000}"/>
    <cellStyle name="Millares 6 5 2 2 5" xfId="9396" xr:uid="{00000000-0005-0000-0000-00003B6B0000}"/>
    <cellStyle name="Millares 6 5 2 2 5 2" xfId="21865" xr:uid="{00000000-0005-0000-0000-00003C6B0000}"/>
    <cellStyle name="Millares 6 5 2 2 6" xfId="14057" xr:uid="{00000000-0005-0000-0000-00003D6B0000}"/>
    <cellStyle name="Millares 6 5 2 2 7" xfId="29604" xr:uid="{00000000-0005-0000-0000-00003E6B0000}"/>
    <cellStyle name="Millares 6 5 2 2 8" xfId="32323" xr:uid="{00000000-0005-0000-0000-00003F6B0000}"/>
    <cellStyle name="Millares 6 5 2 2 9" xfId="33481" xr:uid="{00000000-0005-0000-0000-0000406B0000}"/>
    <cellStyle name="Millares 6 5 2 20" xfId="32884" xr:uid="{00000000-0005-0000-0000-0000416B0000}"/>
    <cellStyle name="Millares 6 5 2 3" xfId="2061" xr:uid="{00000000-0005-0000-0000-0000426B0000}"/>
    <cellStyle name="Millares 6 5 2 3 2" xfId="3985" xr:uid="{00000000-0005-0000-0000-0000436B0000}"/>
    <cellStyle name="Millares 6 5 2 3 2 2" xfId="16458" xr:uid="{00000000-0005-0000-0000-0000446B0000}"/>
    <cellStyle name="Millares 6 5 2 3 3" xfId="5936" xr:uid="{00000000-0005-0000-0000-0000456B0000}"/>
    <cellStyle name="Millares 6 5 2 3 3 2" xfId="18408" xr:uid="{00000000-0005-0000-0000-0000466B0000}"/>
    <cellStyle name="Millares 6 5 2 3 4" xfId="7866" xr:uid="{00000000-0005-0000-0000-0000476B0000}"/>
    <cellStyle name="Millares 6 5 2 3 4 2" xfId="20337" xr:uid="{00000000-0005-0000-0000-0000486B0000}"/>
    <cellStyle name="Millares 6 5 2 3 5" xfId="9874" xr:uid="{00000000-0005-0000-0000-0000496B0000}"/>
    <cellStyle name="Millares 6 5 2 3 5 2" xfId="22343" xr:uid="{00000000-0005-0000-0000-00004A6B0000}"/>
    <cellStyle name="Millares 6 5 2 3 6" xfId="14537" xr:uid="{00000000-0005-0000-0000-00004B6B0000}"/>
    <cellStyle name="Millares 6 5 2 4" xfId="2543" xr:uid="{00000000-0005-0000-0000-00004C6B0000}"/>
    <cellStyle name="Millares 6 5 2 4 2" xfId="4464" xr:uid="{00000000-0005-0000-0000-00004D6B0000}"/>
    <cellStyle name="Millares 6 5 2 4 2 2" xfId="16937" xr:uid="{00000000-0005-0000-0000-00004E6B0000}"/>
    <cellStyle name="Millares 6 5 2 4 3" xfId="6419" xr:uid="{00000000-0005-0000-0000-00004F6B0000}"/>
    <cellStyle name="Millares 6 5 2 4 3 2" xfId="18891" xr:uid="{00000000-0005-0000-0000-0000506B0000}"/>
    <cellStyle name="Millares 6 5 2 4 4" xfId="8345" xr:uid="{00000000-0005-0000-0000-0000516B0000}"/>
    <cellStyle name="Millares 6 5 2 4 4 2" xfId="20816" xr:uid="{00000000-0005-0000-0000-0000526B0000}"/>
    <cellStyle name="Millares 6 5 2 4 5" xfId="10351" xr:uid="{00000000-0005-0000-0000-0000536B0000}"/>
    <cellStyle name="Millares 6 5 2 4 5 2" xfId="22820" xr:uid="{00000000-0005-0000-0000-0000546B0000}"/>
    <cellStyle name="Millares 6 5 2 4 6" xfId="15016" xr:uid="{00000000-0005-0000-0000-0000556B0000}"/>
    <cellStyle name="Millares 6 5 2 5" xfId="1101" xr:uid="{00000000-0005-0000-0000-0000566B0000}"/>
    <cellStyle name="Millares 6 5 2 5 2" xfId="13577" xr:uid="{00000000-0005-0000-0000-0000576B0000}"/>
    <cellStyle name="Millares 6 5 2 6" xfId="3025" xr:uid="{00000000-0005-0000-0000-0000586B0000}"/>
    <cellStyle name="Millares 6 5 2 6 2" xfId="15498" xr:uid="{00000000-0005-0000-0000-0000596B0000}"/>
    <cellStyle name="Millares 6 5 2 7" xfId="4963" xr:uid="{00000000-0005-0000-0000-00005A6B0000}"/>
    <cellStyle name="Millares 6 5 2 7 2" xfId="17435" xr:uid="{00000000-0005-0000-0000-00005B6B0000}"/>
    <cellStyle name="Millares 6 5 2 8" xfId="6903" xr:uid="{00000000-0005-0000-0000-00005C6B0000}"/>
    <cellStyle name="Millares 6 5 2 8 2" xfId="19374" xr:uid="{00000000-0005-0000-0000-00005D6B0000}"/>
    <cellStyle name="Millares 6 5 2 9" xfId="8922" xr:uid="{00000000-0005-0000-0000-00005E6B0000}"/>
    <cellStyle name="Millares 6 5 2 9 2" xfId="21391" xr:uid="{00000000-0005-0000-0000-00005F6B0000}"/>
    <cellStyle name="Millares 6 5 20" xfId="31535" xr:uid="{00000000-0005-0000-0000-0000606B0000}"/>
    <cellStyle name="Millares 6 5 21" xfId="32706" xr:uid="{00000000-0005-0000-0000-0000616B0000}"/>
    <cellStyle name="Millares 6 5 3" xfId="1403" xr:uid="{00000000-0005-0000-0000-0000626B0000}"/>
    <cellStyle name="Millares 6 5 3 2" xfId="3327" xr:uid="{00000000-0005-0000-0000-0000636B0000}"/>
    <cellStyle name="Millares 6 5 3 2 2" xfId="15800" xr:uid="{00000000-0005-0000-0000-0000646B0000}"/>
    <cellStyle name="Millares 6 5 3 3" xfId="5279" xr:uid="{00000000-0005-0000-0000-0000656B0000}"/>
    <cellStyle name="Millares 6 5 3 3 2" xfId="17750" xr:uid="{00000000-0005-0000-0000-0000666B0000}"/>
    <cellStyle name="Millares 6 5 3 4" xfId="7208" xr:uid="{00000000-0005-0000-0000-0000676B0000}"/>
    <cellStyle name="Millares 6 5 3 4 2" xfId="19679" xr:uid="{00000000-0005-0000-0000-0000686B0000}"/>
    <cellStyle name="Millares 6 5 3 5" xfId="9218" xr:uid="{00000000-0005-0000-0000-0000696B0000}"/>
    <cellStyle name="Millares 6 5 3 5 2" xfId="21687" xr:uid="{00000000-0005-0000-0000-00006A6B0000}"/>
    <cellStyle name="Millares 6 5 3 6" xfId="11804" xr:uid="{00000000-0005-0000-0000-00006B6B0000}"/>
    <cellStyle name="Millares 6 5 3 7" xfId="13879" xr:uid="{00000000-0005-0000-0000-00006C6B0000}"/>
    <cellStyle name="Millares 6 5 4" xfId="1883" xr:uid="{00000000-0005-0000-0000-00006D6B0000}"/>
    <cellStyle name="Millares 6 5 4 2" xfId="3807" xr:uid="{00000000-0005-0000-0000-00006E6B0000}"/>
    <cellStyle name="Millares 6 5 4 2 2" xfId="16280" xr:uid="{00000000-0005-0000-0000-00006F6B0000}"/>
    <cellStyle name="Millares 6 5 4 3" xfId="5758" xr:uid="{00000000-0005-0000-0000-0000706B0000}"/>
    <cellStyle name="Millares 6 5 4 3 2" xfId="18230" xr:uid="{00000000-0005-0000-0000-0000716B0000}"/>
    <cellStyle name="Millares 6 5 4 4" xfId="7688" xr:uid="{00000000-0005-0000-0000-0000726B0000}"/>
    <cellStyle name="Millares 6 5 4 4 2" xfId="20159" xr:uid="{00000000-0005-0000-0000-0000736B0000}"/>
    <cellStyle name="Millares 6 5 4 5" xfId="9696" xr:uid="{00000000-0005-0000-0000-0000746B0000}"/>
    <cellStyle name="Millares 6 5 4 5 2" xfId="22165" xr:uid="{00000000-0005-0000-0000-0000756B0000}"/>
    <cellStyle name="Millares 6 5 4 6" xfId="14359" xr:uid="{00000000-0005-0000-0000-0000766B0000}"/>
    <cellStyle name="Millares 6 5 4 7" xfId="29426" xr:uid="{00000000-0005-0000-0000-0000776B0000}"/>
    <cellStyle name="Millares 6 5 4 8" xfId="32145" xr:uid="{00000000-0005-0000-0000-0000786B0000}"/>
    <cellStyle name="Millares 6 5 4 9" xfId="33303" xr:uid="{00000000-0005-0000-0000-0000796B0000}"/>
    <cellStyle name="Millares 6 5 5" xfId="2365" xr:uid="{00000000-0005-0000-0000-00007A6B0000}"/>
    <cellStyle name="Millares 6 5 5 2" xfId="4286" xr:uid="{00000000-0005-0000-0000-00007B6B0000}"/>
    <cellStyle name="Millares 6 5 5 2 2" xfId="16759" xr:uid="{00000000-0005-0000-0000-00007C6B0000}"/>
    <cellStyle name="Millares 6 5 5 3" xfId="6241" xr:uid="{00000000-0005-0000-0000-00007D6B0000}"/>
    <cellStyle name="Millares 6 5 5 3 2" xfId="18713" xr:uid="{00000000-0005-0000-0000-00007E6B0000}"/>
    <cellStyle name="Millares 6 5 5 4" xfId="8167" xr:uid="{00000000-0005-0000-0000-00007F6B0000}"/>
    <cellStyle name="Millares 6 5 5 4 2" xfId="20638" xr:uid="{00000000-0005-0000-0000-0000806B0000}"/>
    <cellStyle name="Millares 6 5 5 5" xfId="10173" xr:uid="{00000000-0005-0000-0000-0000816B0000}"/>
    <cellStyle name="Millares 6 5 5 5 2" xfId="22642" xr:uid="{00000000-0005-0000-0000-0000826B0000}"/>
    <cellStyle name="Millares 6 5 5 6" xfId="14838" xr:uid="{00000000-0005-0000-0000-0000836B0000}"/>
    <cellStyle name="Millares 6 5 6" xfId="923" xr:uid="{00000000-0005-0000-0000-0000846B0000}"/>
    <cellStyle name="Millares 6 5 6 2" xfId="13399" xr:uid="{00000000-0005-0000-0000-0000856B0000}"/>
    <cellStyle name="Millares 6 5 7" xfId="2847" xr:uid="{00000000-0005-0000-0000-0000866B0000}"/>
    <cellStyle name="Millares 6 5 7 2" xfId="15320" xr:uid="{00000000-0005-0000-0000-0000876B0000}"/>
    <cellStyle name="Millares 6 5 8" xfId="4785" xr:uid="{00000000-0005-0000-0000-0000886B0000}"/>
    <cellStyle name="Millares 6 5 8 2" xfId="17257" xr:uid="{00000000-0005-0000-0000-0000896B0000}"/>
    <cellStyle name="Millares 6 5 9" xfId="6725" xr:uid="{00000000-0005-0000-0000-00008A6B0000}"/>
    <cellStyle name="Millares 6 5 9 2" xfId="19196" xr:uid="{00000000-0005-0000-0000-00008B6B0000}"/>
    <cellStyle name="Millares 6 6" xfId="229" xr:uid="{00000000-0005-0000-0000-00008C6B0000}"/>
    <cellStyle name="Millares 6 6 10" xfId="8781" xr:uid="{00000000-0005-0000-0000-00008D6B0000}"/>
    <cellStyle name="Millares 6 6 10 2" xfId="21250" xr:uid="{00000000-0005-0000-0000-00008E6B0000}"/>
    <cellStyle name="Millares 6 6 11" xfId="10687" xr:uid="{00000000-0005-0000-0000-00008F6B0000}"/>
    <cellStyle name="Millares 6 6 11 2" xfId="23153" xr:uid="{00000000-0005-0000-0000-0000906B0000}"/>
    <cellStyle name="Millares 6 6 12" xfId="11167" xr:uid="{00000000-0005-0000-0000-0000916B0000}"/>
    <cellStyle name="Millares 6 6 12 2" xfId="23632" xr:uid="{00000000-0005-0000-0000-0000926B0000}"/>
    <cellStyle name="Millares 6 6 13" xfId="12308" xr:uid="{00000000-0005-0000-0000-0000936B0000}"/>
    <cellStyle name="Millares 6 6 13 2" xfId="24142" xr:uid="{00000000-0005-0000-0000-0000946B0000}"/>
    <cellStyle name="Millares 6 6 14" xfId="12947" xr:uid="{00000000-0005-0000-0000-0000956B0000}"/>
    <cellStyle name="Millares 6 6 15" xfId="24850" xr:uid="{00000000-0005-0000-0000-0000966B0000}"/>
    <cellStyle name="Millares 6 6 16" xfId="25474" xr:uid="{00000000-0005-0000-0000-0000976B0000}"/>
    <cellStyle name="Millares 6 6 17" xfId="26940" xr:uid="{00000000-0005-0000-0000-0000986B0000}"/>
    <cellStyle name="Millares 6 6 18" xfId="27900" xr:uid="{00000000-0005-0000-0000-0000996B0000}"/>
    <cellStyle name="Millares 6 6 19" xfId="28617" xr:uid="{00000000-0005-0000-0000-00009A6B0000}"/>
    <cellStyle name="Millares 6 6 2" xfId="414" xr:uid="{00000000-0005-0000-0000-00009B6B0000}"/>
    <cellStyle name="Millares 6 6 2 10" xfId="10865" xr:uid="{00000000-0005-0000-0000-00009C6B0000}"/>
    <cellStyle name="Millares 6 6 2 10 2" xfId="23331" xr:uid="{00000000-0005-0000-0000-00009D6B0000}"/>
    <cellStyle name="Millares 6 6 2 11" xfId="11345" xr:uid="{00000000-0005-0000-0000-00009E6B0000}"/>
    <cellStyle name="Millares 6 6 2 11 2" xfId="23810" xr:uid="{00000000-0005-0000-0000-00009F6B0000}"/>
    <cellStyle name="Millares 6 6 2 12" xfId="12486" xr:uid="{00000000-0005-0000-0000-0000A06B0000}"/>
    <cellStyle name="Millares 6 6 2 12 2" xfId="24320" xr:uid="{00000000-0005-0000-0000-0000A16B0000}"/>
    <cellStyle name="Millares 6 6 2 13" xfId="13125" xr:uid="{00000000-0005-0000-0000-0000A26B0000}"/>
    <cellStyle name="Millares 6 6 2 14" xfId="25028" xr:uid="{00000000-0005-0000-0000-0000A36B0000}"/>
    <cellStyle name="Millares 6 6 2 15" xfId="25656" xr:uid="{00000000-0005-0000-0000-0000A46B0000}"/>
    <cellStyle name="Millares 6 6 2 16" xfId="27119" xr:uid="{00000000-0005-0000-0000-0000A56B0000}"/>
    <cellStyle name="Millares 6 6 2 17" xfId="28078" xr:uid="{00000000-0005-0000-0000-0000A66B0000}"/>
    <cellStyle name="Millares 6 6 2 18" xfId="28798" xr:uid="{00000000-0005-0000-0000-0000A76B0000}"/>
    <cellStyle name="Millares 6 6 2 19" xfId="31742" xr:uid="{00000000-0005-0000-0000-0000A86B0000}"/>
    <cellStyle name="Millares 6 6 2 2" xfId="1610" xr:uid="{00000000-0005-0000-0000-0000A96B0000}"/>
    <cellStyle name="Millares 6 6 2 2 2" xfId="3534" xr:uid="{00000000-0005-0000-0000-0000AA6B0000}"/>
    <cellStyle name="Millares 6 6 2 2 2 2" xfId="16007" xr:uid="{00000000-0005-0000-0000-0000AB6B0000}"/>
    <cellStyle name="Millares 6 6 2 2 3" xfId="5485" xr:uid="{00000000-0005-0000-0000-0000AC6B0000}"/>
    <cellStyle name="Millares 6 6 2 2 3 2" xfId="17957" xr:uid="{00000000-0005-0000-0000-0000AD6B0000}"/>
    <cellStyle name="Millares 6 6 2 2 4" xfId="7415" xr:uid="{00000000-0005-0000-0000-0000AE6B0000}"/>
    <cellStyle name="Millares 6 6 2 2 4 2" xfId="19886" xr:uid="{00000000-0005-0000-0000-0000AF6B0000}"/>
    <cellStyle name="Millares 6 6 2 2 5" xfId="9425" xr:uid="{00000000-0005-0000-0000-0000B06B0000}"/>
    <cellStyle name="Millares 6 6 2 2 5 2" xfId="21894" xr:uid="{00000000-0005-0000-0000-0000B16B0000}"/>
    <cellStyle name="Millares 6 6 2 2 6" xfId="14086" xr:uid="{00000000-0005-0000-0000-0000B26B0000}"/>
    <cellStyle name="Millares 6 6 2 2 7" xfId="29633" xr:uid="{00000000-0005-0000-0000-0000B36B0000}"/>
    <cellStyle name="Millares 6 6 2 2 8" xfId="32352" xr:uid="{00000000-0005-0000-0000-0000B46B0000}"/>
    <cellStyle name="Millares 6 6 2 2 9" xfId="33510" xr:uid="{00000000-0005-0000-0000-0000B56B0000}"/>
    <cellStyle name="Millares 6 6 2 20" xfId="32913" xr:uid="{00000000-0005-0000-0000-0000B66B0000}"/>
    <cellStyle name="Millares 6 6 2 3" xfId="2090" xr:uid="{00000000-0005-0000-0000-0000B76B0000}"/>
    <cellStyle name="Millares 6 6 2 3 2" xfId="4014" xr:uid="{00000000-0005-0000-0000-0000B86B0000}"/>
    <cellStyle name="Millares 6 6 2 3 2 2" xfId="16487" xr:uid="{00000000-0005-0000-0000-0000B96B0000}"/>
    <cellStyle name="Millares 6 6 2 3 3" xfId="5965" xr:uid="{00000000-0005-0000-0000-0000BA6B0000}"/>
    <cellStyle name="Millares 6 6 2 3 3 2" xfId="18437" xr:uid="{00000000-0005-0000-0000-0000BB6B0000}"/>
    <cellStyle name="Millares 6 6 2 3 4" xfId="7895" xr:uid="{00000000-0005-0000-0000-0000BC6B0000}"/>
    <cellStyle name="Millares 6 6 2 3 4 2" xfId="20366" xr:uid="{00000000-0005-0000-0000-0000BD6B0000}"/>
    <cellStyle name="Millares 6 6 2 3 5" xfId="9903" xr:uid="{00000000-0005-0000-0000-0000BE6B0000}"/>
    <cellStyle name="Millares 6 6 2 3 5 2" xfId="22372" xr:uid="{00000000-0005-0000-0000-0000BF6B0000}"/>
    <cellStyle name="Millares 6 6 2 3 6" xfId="14566" xr:uid="{00000000-0005-0000-0000-0000C06B0000}"/>
    <cellStyle name="Millares 6 6 2 4" xfId="2572" xr:uid="{00000000-0005-0000-0000-0000C16B0000}"/>
    <cellStyle name="Millares 6 6 2 4 2" xfId="4493" xr:uid="{00000000-0005-0000-0000-0000C26B0000}"/>
    <cellStyle name="Millares 6 6 2 4 2 2" xfId="16966" xr:uid="{00000000-0005-0000-0000-0000C36B0000}"/>
    <cellStyle name="Millares 6 6 2 4 3" xfId="6448" xr:uid="{00000000-0005-0000-0000-0000C46B0000}"/>
    <cellStyle name="Millares 6 6 2 4 3 2" xfId="18920" xr:uid="{00000000-0005-0000-0000-0000C56B0000}"/>
    <cellStyle name="Millares 6 6 2 4 4" xfId="8374" xr:uid="{00000000-0005-0000-0000-0000C66B0000}"/>
    <cellStyle name="Millares 6 6 2 4 4 2" xfId="20845" xr:uid="{00000000-0005-0000-0000-0000C76B0000}"/>
    <cellStyle name="Millares 6 6 2 4 5" xfId="10380" xr:uid="{00000000-0005-0000-0000-0000C86B0000}"/>
    <cellStyle name="Millares 6 6 2 4 5 2" xfId="22849" xr:uid="{00000000-0005-0000-0000-0000C96B0000}"/>
    <cellStyle name="Millares 6 6 2 4 6" xfId="15045" xr:uid="{00000000-0005-0000-0000-0000CA6B0000}"/>
    <cellStyle name="Millares 6 6 2 5" xfId="1130" xr:uid="{00000000-0005-0000-0000-0000CB6B0000}"/>
    <cellStyle name="Millares 6 6 2 5 2" xfId="13606" xr:uid="{00000000-0005-0000-0000-0000CC6B0000}"/>
    <cellStyle name="Millares 6 6 2 6" xfId="3054" xr:uid="{00000000-0005-0000-0000-0000CD6B0000}"/>
    <cellStyle name="Millares 6 6 2 6 2" xfId="15527" xr:uid="{00000000-0005-0000-0000-0000CE6B0000}"/>
    <cellStyle name="Millares 6 6 2 7" xfId="4992" xr:uid="{00000000-0005-0000-0000-0000CF6B0000}"/>
    <cellStyle name="Millares 6 6 2 7 2" xfId="17464" xr:uid="{00000000-0005-0000-0000-0000D06B0000}"/>
    <cellStyle name="Millares 6 6 2 8" xfId="6932" xr:uid="{00000000-0005-0000-0000-0000D16B0000}"/>
    <cellStyle name="Millares 6 6 2 8 2" xfId="19403" xr:uid="{00000000-0005-0000-0000-0000D26B0000}"/>
    <cellStyle name="Millares 6 6 2 9" xfId="8951" xr:uid="{00000000-0005-0000-0000-0000D36B0000}"/>
    <cellStyle name="Millares 6 6 2 9 2" xfId="21420" xr:uid="{00000000-0005-0000-0000-0000D46B0000}"/>
    <cellStyle name="Millares 6 6 20" xfId="31564" xr:uid="{00000000-0005-0000-0000-0000D56B0000}"/>
    <cellStyle name="Millares 6 6 21" xfId="32735" xr:uid="{00000000-0005-0000-0000-0000D66B0000}"/>
    <cellStyle name="Millares 6 6 3" xfId="1432" xr:uid="{00000000-0005-0000-0000-0000D76B0000}"/>
    <cellStyle name="Millares 6 6 3 2" xfId="3356" xr:uid="{00000000-0005-0000-0000-0000D86B0000}"/>
    <cellStyle name="Millares 6 6 3 2 2" xfId="15829" xr:uid="{00000000-0005-0000-0000-0000D96B0000}"/>
    <cellStyle name="Millares 6 6 3 3" xfId="5308" xr:uid="{00000000-0005-0000-0000-0000DA6B0000}"/>
    <cellStyle name="Millares 6 6 3 3 2" xfId="17779" xr:uid="{00000000-0005-0000-0000-0000DB6B0000}"/>
    <cellStyle name="Millares 6 6 3 4" xfId="7237" xr:uid="{00000000-0005-0000-0000-0000DC6B0000}"/>
    <cellStyle name="Millares 6 6 3 4 2" xfId="19708" xr:uid="{00000000-0005-0000-0000-0000DD6B0000}"/>
    <cellStyle name="Millares 6 6 3 5" xfId="9247" xr:uid="{00000000-0005-0000-0000-0000DE6B0000}"/>
    <cellStyle name="Millares 6 6 3 5 2" xfId="21716" xr:uid="{00000000-0005-0000-0000-0000DF6B0000}"/>
    <cellStyle name="Millares 6 6 3 6" xfId="13908" xr:uid="{00000000-0005-0000-0000-0000E06B0000}"/>
    <cellStyle name="Millares 6 6 3 7" xfId="29455" xr:uid="{00000000-0005-0000-0000-0000E16B0000}"/>
    <cellStyle name="Millares 6 6 3 8" xfId="32174" xr:uid="{00000000-0005-0000-0000-0000E26B0000}"/>
    <cellStyle name="Millares 6 6 3 9" xfId="33332" xr:uid="{00000000-0005-0000-0000-0000E36B0000}"/>
    <cellStyle name="Millares 6 6 4" xfId="1912" xr:uid="{00000000-0005-0000-0000-0000E46B0000}"/>
    <cellStyle name="Millares 6 6 4 2" xfId="3836" xr:uid="{00000000-0005-0000-0000-0000E56B0000}"/>
    <cellStyle name="Millares 6 6 4 2 2" xfId="16309" xr:uid="{00000000-0005-0000-0000-0000E66B0000}"/>
    <cellStyle name="Millares 6 6 4 3" xfId="5787" xr:uid="{00000000-0005-0000-0000-0000E76B0000}"/>
    <cellStyle name="Millares 6 6 4 3 2" xfId="18259" xr:uid="{00000000-0005-0000-0000-0000E86B0000}"/>
    <cellStyle name="Millares 6 6 4 4" xfId="7717" xr:uid="{00000000-0005-0000-0000-0000E96B0000}"/>
    <cellStyle name="Millares 6 6 4 4 2" xfId="20188" xr:uid="{00000000-0005-0000-0000-0000EA6B0000}"/>
    <cellStyle name="Millares 6 6 4 5" xfId="9725" xr:uid="{00000000-0005-0000-0000-0000EB6B0000}"/>
    <cellStyle name="Millares 6 6 4 5 2" xfId="22194" xr:uid="{00000000-0005-0000-0000-0000EC6B0000}"/>
    <cellStyle name="Millares 6 6 4 6" xfId="14388" xr:uid="{00000000-0005-0000-0000-0000ED6B0000}"/>
    <cellStyle name="Millares 6 6 5" xfId="2394" xr:uid="{00000000-0005-0000-0000-0000EE6B0000}"/>
    <cellStyle name="Millares 6 6 5 2" xfId="4315" xr:uid="{00000000-0005-0000-0000-0000EF6B0000}"/>
    <cellStyle name="Millares 6 6 5 2 2" xfId="16788" xr:uid="{00000000-0005-0000-0000-0000F06B0000}"/>
    <cellStyle name="Millares 6 6 5 3" xfId="6270" xr:uid="{00000000-0005-0000-0000-0000F16B0000}"/>
    <cellStyle name="Millares 6 6 5 3 2" xfId="18742" xr:uid="{00000000-0005-0000-0000-0000F26B0000}"/>
    <cellStyle name="Millares 6 6 5 4" xfId="8196" xr:uid="{00000000-0005-0000-0000-0000F36B0000}"/>
    <cellStyle name="Millares 6 6 5 4 2" xfId="20667" xr:uid="{00000000-0005-0000-0000-0000F46B0000}"/>
    <cellStyle name="Millares 6 6 5 5" xfId="10202" xr:uid="{00000000-0005-0000-0000-0000F56B0000}"/>
    <cellStyle name="Millares 6 6 5 5 2" xfId="22671" xr:uid="{00000000-0005-0000-0000-0000F66B0000}"/>
    <cellStyle name="Millares 6 6 5 6" xfId="14867" xr:uid="{00000000-0005-0000-0000-0000F76B0000}"/>
    <cellStyle name="Millares 6 6 6" xfId="952" xr:uid="{00000000-0005-0000-0000-0000F86B0000}"/>
    <cellStyle name="Millares 6 6 6 2" xfId="13428" xr:uid="{00000000-0005-0000-0000-0000F96B0000}"/>
    <cellStyle name="Millares 6 6 7" xfId="2876" xr:uid="{00000000-0005-0000-0000-0000FA6B0000}"/>
    <cellStyle name="Millares 6 6 7 2" xfId="15349" xr:uid="{00000000-0005-0000-0000-0000FB6B0000}"/>
    <cellStyle name="Millares 6 6 8" xfId="4814" xr:uid="{00000000-0005-0000-0000-0000FC6B0000}"/>
    <cellStyle name="Millares 6 6 8 2" xfId="17286" xr:uid="{00000000-0005-0000-0000-0000FD6B0000}"/>
    <cellStyle name="Millares 6 6 9" xfId="6754" xr:uid="{00000000-0005-0000-0000-0000FE6B0000}"/>
    <cellStyle name="Millares 6 6 9 2" xfId="19225" xr:uid="{00000000-0005-0000-0000-0000FF6B0000}"/>
    <cellStyle name="Millares 6 7" xfId="273" xr:uid="{00000000-0005-0000-0000-0000006C0000}"/>
    <cellStyle name="Millares 6 7 10" xfId="10724" xr:uid="{00000000-0005-0000-0000-0000016C0000}"/>
    <cellStyle name="Millares 6 7 10 2" xfId="23190" xr:uid="{00000000-0005-0000-0000-0000026C0000}"/>
    <cellStyle name="Millares 6 7 11" xfId="11204" xr:uid="{00000000-0005-0000-0000-0000036C0000}"/>
    <cellStyle name="Millares 6 7 11 2" xfId="23669" xr:uid="{00000000-0005-0000-0000-0000046C0000}"/>
    <cellStyle name="Millares 6 7 12" xfId="12345" xr:uid="{00000000-0005-0000-0000-0000056C0000}"/>
    <cellStyle name="Millares 6 7 12 2" xfId="24179" xr:uid="{00000000-0005-0000-0000-0000066C0000}"/>
    <cellStyle name="Millares 6 7 13" xfId="12984" xr:uid="{00000000-0005-0000-0000-0000076C0000}"/>
    <cellStyle name="Millares 6 7 14" xfId="24887" xr:uid="{00000000-0005-0000-0000-0000086C0000}"/>
    <cellStyle name="Millares 6 7 15" xfId="25515" xr:uid="{00000000-0005-0000-0000-0000096C0000}"/>
    <cellStyle name="Millares 6 7 16" xfId="26978" xr:uid="{00000000-0005-0000-0000-00000A6C0000}"/>
    <cellStyle name="Millares 6 7 17" xfId="27937" xr:uid="{00000000-0005-0000-0000-00000B6C0000}"/>
    <cellStyle name="Millares 6 7 18" xfId="28657" xr:uid="{00000000-0005-0000-0000-00000C6C0000}"/>
    <cellStyle name="Millares 6 7 19" xfId="31601" xr:uid="{00000000-0005-0000-0000-00000D6C0000}"/>
    <cellStyle name="Millares 6 7 2" xfId="1469" xr:uid="{00000000-0005-0000-0000-00000E6C0000}"/>
    <cellStyle name="Millares 6 7 2 2" xfId="3393" xr:uid="{00000000-0005-0000-0000-00000F6C0000}"/>
    <cellStyle name="Millares 6 7 2 2 2" xfId="15866" xr:uid="{00000000-0005-0000-0000-0000106C0000}"/>
    <cellStyle name="Millares 6 7 2 3" xfId="5345" xr:uid="{00000000-0005-0000-0000-0000116C0000}"/>
    <cellStyle name="Millares 6 7 2 3 2" xfId="17816" xr:uid="{00000000-0005-0000-0000-0000126C0000}"/>
    <cellStyle name="Millares 6 7 2 4" xfId="7274" xr:uid="{00000000-0005-0000-0000-0000136C0000}"/>
    <cellStyle name="Millares 6 7 2 4 2" xfId="19745" xr:uid="{00000000-0005-0000-0000-0000146C0000}"/>
    <cellStyle name="Millares 6 7 2 5" xfId="9284" xr:uid="{00000000-0005-0000-0000-0000156C0000}"/>
    <cellStyle name="Millares 6 7 2 5 2" xfId="21753" xr:uid="{00000000-0005-0000-0000-0000166C0000}"/>
    <cellStyle name="Millares 6 7 2 6" xfId="13945" xr:uid="{00000000-0005-0000-0000-0000176C0000}"/>
    <cellStyle name="Millares 6 7 2 7" xfId="29492" xr:uid="{00000000-0005-0000-0000-0000186C0000}"/>
    <cellStyle name="Millares 6 7 2 8" xfId="32211" xr:uid="{00000000-0005-0000-0000-0000196C0000}"/>
    <cellStyle name="Millares 6 7 2 9" xfId="33369" xr:uid="{00000000-0005-0000-0000-00001A6C0000}"/>
    <cellStyle name="Millares 6 7 20" xfId="32772" xr:uid="{00000000-0005-0000-0000-00001B6C0000}"/>
    <cellStyle name="Millares 6 7 3" xfId="1949" xr:uid="{00000000-0005-0000-0000-00001C6C0000}"/>
    <cellStyle name="Millares 6 7 3 2" xfId="3873" xr:uid="{00000000-0005-0000-0000-00001D6C0000}"/>
    <cellStyle name="Millares 6 7 3 2 2" xfId="16346" xr:uid="{00000000-0005-0000-0000-00001E6C0000}"/>
    <cellStyle name="Millares 6 7 3 3" xfId="5824" xr:uid="{00000000-0005-0000-0000-00001F6C0000}"/>
    <cellStyle name="Millares 6 7 3 3 2" xfId="18296" xr:uid="{00000000-0005-0000-0000-0000206C0000}"/>
    <cellStyle name="Millares 6 7 3 4" xfId="7754" xr:uid="{00000000-0005-0000-0000-0000216C0000}"/>
    <cellStyle name="Millares 6 7 3 4 2" xfId="20225" xr:uid="{00000000-0005-0000-0000-0000226C0000}"/>
    <cellStyle name="Millares 6 7 3 5" xfId="9762" xr:uid="{00000000-0005-0000-0000-0000236C0000}"/>
    <cellStyle name="Millares 6 7 3 5 2" xfId="22231" xr:uid="{00000000-0005-0000-0000-0000246C0000}"/>
    <cellStyle name="Millares 6 7 3 6" xfId="14425" xr:uid="{00000000-0005-0000-0000-0000256C0000}"/>
    <cellStyle name="Millares 6 7 4" xfId="2431" xr:uid="{00000000-0005-0000-0000-0000266C0000}"/>
    <cellStyle name="Millares 6 7 4 2" xfId="4352" xr:uid="{00000000-0005-0000-0000-0000276C0000}"/>
    <cellStyle name="Millares 6 7 4 2 2" xfId="16825" xr:uid="{00000000-0005-0000-0000-0000286C0000}"/>
    <cellStyle name="Millares 6 7 4 3" xfId="6307" xr:uid="{00000000-0005-0000-0000-0000296C0000}"/>
    <cellStyle name="Millares 6 7 4 3 2" xfId="18779" xr:uid="{00000000-0005-0000-0000-00002A6C0000}"/>
    <cellStyle name="Millares 6 7 4 4" xfId="8233" xr:uid="{00000000-0005-0000-0000-00002B6C0000}"/>
    <cellStyle name="Millares 6 7 4 4 2" xfId="20704" xr:uid="{00000000-0005-0000-0000-00002C6C0000}"/>
    <cellStyle name="Millares 6 7 4 5" xfId="10239" xr:uid="{00000000-0005-0000-0000-00002D6C0000}"/>
    <cellStyle name="Millares 6 7 4 5 2" xfId="22708" xr:uid="{00000000-0005-0000-0000-00002E6C0000}"/>
    <cellStyle name="Millares 6 7 4 6" xfId="14904" xr:uid="{00000000-0005-0000-0000-00002F6C0000}"/>
    <cellStyle name="Millares 6 7 5" xfId="989" xr:uid="{00000000-0005-0000-0000-0000306C0000}"/>
    <cellStyle name="Millares 6 7 5 2" xfId="13465" xr:uid="{00000000-0005-0000-0000-0000316C0000}"/>
    <cellStyle name="Millares 6 7 6" xfId="2913" xr:uid="{00000000-0005-0000-0000-0000326C0000}"/>
    <cellStyle name="Millares 6 7 6 2" xfId="15386" xr:uid="{00000000-0005-0000-0000-0000336C0000}"/>
    <cellStyle name="Millares 6 7 7" xfId="4851" xr:uid="{00000000-0005-0000-0000-0000346C0000}"/>
    <cellStyle name="Millares 6 7 7 2" xfId="17323" xr:uid="{00000000-0005-0000-0000-0000356C0000}"/>
    <cellStyle name="Millares 6 7 8" xfId="6791" xr:uid="{00000000-0005-0000-0000-0000366C0000}"/>
    <cellStyle name="Millares 6 7 8 2" xfId="19262" xr:uid="{00000000-0005-0000-0000-0000376C0000}"/>
    <cellStyle name="Millares 6 7 9" xfId="8818" xr:uid="{00000000-0005-0000-0000-0000386C0000}"/>
    <cellStyle name="Millares 6 7 9 2" xfId="21287" xr:uid="{00000000-0005-0000-0000-0000396C0000}"/>
    <cellStyle name="Millares 6 8" xfId="581" xr:uid="{00000000-0005-0000-0000-00003A6C0000}"/>
    <cellStyle name="Millares 6 8 10" xfId="10917" xr:uid="{00000000-0005-0000-0000-00003B6C0000}"/>
    <cellStyle name="Millares 6 8 10 2" xfId="23383" xr:uid="{00000000-0005-0000-0000-00003C6C0000}"/>
    <cellStyle name="Millares 6 8 11" xfId="11397" xr:uid="{00000000-0005-0000-0000-00003D6C0000}"/>
    <cellStyle name="Millares 6 8 11 2" xfId="23862" xr:uid="{00000000-0005-0000-0000-00003E6C0000}"/>
    <cellStyle name="Millares 6 8 12" xfId="12540" xr:uid="{00000000-0005-0000-0000-00003F6C0000}"/>
    <cellStyle name="Millares 6 8 12 2" xfId="24374" xr:uid="{00000000-0005-0000-0000-0000406C0000}"/>
    <cellStyle name="Millares 6 8 13" xfId="13178" xr:uid="{00000000-0005-0000-0000-0000416C0000}"/>
    <cellStyle name="Millares 6 8 14" xfId="25080" xr:uid="{00000000-0005-0000-0000-0000426C0000}"/>
    <cellStyle name="Millares 6 8 15" xfId="25754" xr:uid="{00000000-0005-0000-0000-0000436C0000}"/>
    <cellStyle name="Millares 6 8 16" xfId="27191" xr:uid="{00000000-0005-0000-0000-0000446C0000}"/>
    <cellStyle name="Millares 6 8 17" xfId="28143" xr:uid="{00000000-0005-0000-0000-0000456C0000}"/>
    <cellStyle name="Millares 6 8 18" xfId="28879" xr:uid="{00000000-0005-0000-0000-0000466C0000}"/>
    <cellStyle name="Millares 6 8 19" xfId="31795" xr:uid="{00000000-0005-0000-0000-0000476C0000}"/>
    <cellStyle name="Millares 6 8 2" xfId="1662" xr:uid="{00000000-0005-0000-0000-0000486C0000}"/>
    <cellStyle name="Millares 6 8 2 2" xfId="3586" xr:uid="{00000000-0005-0000-0000-0000496C0000}"/>
    <cellStyle name="Millares 6 8 2 2 2" xfId="16059" xr:uid="{00000000-0005-0000-0000-00004A6C0000}"/>
    <cellStyle name="Millares 6 8 2 3" xfId="5537" xr:uid="{00000000-0005-0000-0000-00004B6C0000}"/>
    <cellStyle name="Millares 6 8 2 3 2" xfId="18009" xr:uid="{00000000-0005-0000-0000-00004C6C0000}"/>
    <cellStyle name="Millares 6 8 2 4" xfId="7467" xr:uid="{00000000-0005-0000-0000-00004D6C0000}"/>
    <cellStyle name="Millares 6 8 2 4 2" xfId="19938" xr:uid="{00000000-0005-0000-0000-00004E6C0000}"/>
    <cellStyle name="Millares 6 8 2 5" xfId="9477" xr:uid="{00000000-0005-0000-0000-00004F6C0000}"/>
    <cellStyle name="Millares 6 8 2 5 2" xfId="21946" xr:uid="{00000000-0005-0000-0000-0000506C0000}"/>
    <cellStyle name="Millares 6 8 2 6" xfId="14138" xr:uid="{00000000-0005-0000-0000-0000516C0000}"/>
    <cellStyle name="Millares 6 8 2 7" xfId="29714" xr:uid="{00000000-0005-0000-0000-0000526C0000}"/>
    <cellStyle name="Millares 6 8 2 8" xfId="32405" xr:uid="{00000000-0005-0000-0000-0000536C0000}"/>
    <cellStyle name="Millares 6 8 2 9" xfId="33563" xr:uid="{00000000-0005-0000-0000-0000546C0000}"/>
    <cellStyle name="Millares 6 8 20" xfId="32965" xr:uid="{00000000-0005-0000-0000-0000556C0000}"/>
    <cellStyle name="Millares 6 8 3" xfId="2142" xr:uid="{00000000-0005-0000-0000-0000566C0000}"/>
    <cellStyle name="Millares 6 8 3 2" xfId="4066" xr:uid="{00000000-0005-0000-0000-0000576C0000}"/>
    <cellStyle name="Millares 6 8 3 2 2" xfId="16539" xr:uid="{00000000-0005-0000-0000-0000586C0000}"/>
    <cellStyle name="Millares 6 8 3 3" xfId="6017" xr:uid="{00000000-0005-0000-0000-0000596C0000}"/>
    <cellStyle name="Millares 6 8 3 3 2" xfId="18489" xr:uid="{00000000-0005-0000-0000-00005A6C0000}"/>
    <cellStyle name="Millares 6 8 3 4" xfId="7947" xr:uid="{00000000-0005-0000-0000-00005B6C0000}"/>
    <cellStyle name="Millares 6 8 3 4 2" xfId="20418" xr:uid="{00000000-0005-0000-0000-00005C6C0000}"/>
    <cellStyle name="Millares 6 8 3 5" xfId="9955" xr:uid="{00000000-0005-0000-0000-00005D6C0000}"/>
    <cellStyle name="Millares 6 8 3 5 2" xfId="22424" xr:uid="{00000000-0005-0000-0000-00005E6C0000}"/>
    <cellStyle name="Millares 6 8 3 6" xfId="14618" xr:uid="{00000000-0005-0000-0000-00005F6C0000}"/>
    <cellStyle name="Millares 6 8 4" xfId="2625" xr:uid="{00000000-0005-0000-0000-0000606C0000}"/>
    <cellStyle name="Millares 6 8 4 2" xfId="4546" xr:uid="{00000000-0005-0000-0000-0000616C0000}"/>
    <cellStyle name="Millares 6 8 4 2 2" xfId="17019" xr:uid="{00000000-0005-0000-0000-0000626C0000}"/>
    <cellStyle name="Millares 6 8 4 3" xfId="6501" xr:uid="{00000000-0005-0000-0000-0000636C0000}"/>
    <cellStyle name="Millares 6 8 4 3 2" xfId="18973" xr:uid="{00000000-0005-0000-0000-0000646C0000}"/>
    <cellStyle name="Millares 6 8 4 4" xfId="8427" xr:uid="{00000000-0005-0000-0000-0000656C0000}"/>
    <cellStyle name="Millares 6 8 4 4 2" xfId="20898" xr:uid="{00000000-0005-0000-0000-0000666C0000}"/>
    <cellStyle name="Millares 6 8 4 5" xfId="10433" xr:uid="{00000000-0005-0000-0000-0000676C0000}"/>
    <cellStyle name="Millares 6 8 4 5 2" xfId="22902" xr:uid="{00000000-0005-0000-0000-0000686C0000}"/>
    <cellStyle name="Millares 6 8 4 6" xfId="15098" xr:uid="{00000000-0005-0000-0000-0000696C0000}"/>
    <cellStyle name="Millares 6 8 5" xfId="1183" xr:uid="{00000000-0005-0000-0000-00006A6C0000}"/>
    <cellStyle name="Millares 6 8 5 2" xfId="13659" xr:uid="{00000000-0005-0000-0000-00006B6C0000}"/>
    <cellStyle name="Millares 6 8 6" xfId="3107" xr:uid="{00000000-0005-0000-0000-00006C6C0000}"/>
    <cellStyle name="Millares 6 8 6 2" xfId="15580" xr:uid="{00000000-0005-0000-0000-00006D6C0000}"/>
    <cellStyle name="Millares 6 8 7" xfId="5050" xr:uid="{00000000-0005-0000-0000-00006E6C0000}"/>
    <cellStyle name="Millares 6 8 7 2" xfId="17521" xr:uid="{00000000-0005-0000-0000-00006F6C0000}"/>
    <cellStyle name="Millares 6 8 8" xfId="6987" xr:uid="{00000000-0005-0000-0000-0000706C0000}"/>
    <cellStyle name="Millares 6 8 8 2" xfId="19458" xr:uid="{00000000-0005-0000-0000-0000716C0000}"/>
    <cellStyle name="Millares 6 8 9" xfId="9004" xr:uid="{00000000-0005-0000-0000-0000726C0000}"/>
    <cellStyle name="Millares 6 8 9 2" xfId="21473" xr:uid="{00000000-0005-0000-0000-0000736C0000}"/>
    <cellStyle name="Millares 6 9" xfId="1291" xr:uid="{00000000-0005-0000-0000-0000746C0000}"/>
    <cellStyle name="Millares 6 9 2" xfId="3215" xr:uid="{00000000-0005-0000-0000-0000756C0000}"/>
    <cellStyle name="Millares 6 9 2 2" xfId="15688" xr:uid="{00000000-0005-0000-0000-0000766C0000}"/>
    <cellStyle name="Millares 6 9 3" xfId="5167" xr:uid="{00000000-0005-0000-0000-0000776C0000}"/>
    <cellStyle name="Millares 6 9 3 2" xfId="17638" xr:uid="{00000000-0005-0000-0000-0000786C0000}"/>
    <cellStyle name="Millares 6 9 4" xfId="7096" xr:uid="{00000000-0005-0000-0000-0000796C0000}"/>
    <cellStyle name="Millares 6 9 4 2" xfId="19567" xr:uid="{00000000-0005-0000-0000-00007A6C0000}"/>
    <cellStyle name="Millares 6 9 5" xfId="9106" xr:uid="{00000000-0005-0000-0000-00007B6C0000}"/>
    <cellStyle name="Millares 6 9 5 2" xfId="21575" xr:uid="{00000000-0005-0000-0000-00007C6C0000}"/>
    <cellStyle name="Millares 6 9 6" xfId="11561" xr:uid="{00000000-0005-0000-0000-00007D6C0000}"/>
    <cellStyle name="Millares 6 9 7" xfId="13767" xr:uid="{00000000-0005-0000-0000-00007E6C0000}"/>
    <cellStyle name="Millares 60" xfId="2250" xr:uid="{00000000-0005-0000-0000-00007F6C0000}"/>
    <cellStyle name="Millares 60 2" xfId="4171" xr:uid="{00000000-0005-0000-0000-0000806C0000}"/>
    <cellStyle name="Millares 60 2 2" xfId="16644" xr:uid="{00000000-0005-0000-0000-0000816C0000}"/>
    <cellStyle name="Millares 60 3" xfId="6126" xr:uid="{00000000-0005-0000-0000-0000826C0000}"/>
    <cellStyle name="Millares 60 3 2" xfId="18598" xr:uid="{00000000-0005-0000-0000-0000836C0000}"/>
    <cellStyle name="Millares 60 4" xfId="8052" xr:uid="{00000000-0005-0000-0000-0000846C0000}"/>
    <cellStyle name="Millares 60 4 2" xfId="20523" xr:uid="{00000000-0005-0000-0000-0000856C0000}"/>
    <cellStyle name="Millares 60 5" xfId="10058" xr:uid="{00000000-0005-0000-0000-0000866C0000}"/>
    <cellStyle name="Millares 60 5 2" xfId="22527" xr:uid="{00000000-0005-0000-0000-0000876C0000}"/>
    <cellStyle name="Millares 60 6" xfId="11570" xr:uid="{00000000-0005-0000-0000-0000886C0000}"/>
    <cellStyle name="Millares 60 7" xfId="14723" xr:uid="{00000000-0005-0000-0000-0000896C0000}"/>
    <cellStyle name="Millares 61" xfId="2606" xr:uid="{00000000-0005-0000-0000-00008A6C0000}"/>
    <cellStyle name="Millares 61 2" xfId="4527" xr:uid="{00000000-0005-0000-0000-00008B6C0000}"/>
    <cellStyle name="Millares 61 2 2" xfId="17000" xr:uid="{00000000-0005-0000-0000-00008C6C0000}"/>
    <cellStyle name="Millares 61 3" xfId="6482" xr:uid="{00000000-0005-0000-0000-00008D6C0000}"/>
    <cellStyle name="Millares 61 3 2" xfId="18954" xr:uid="{00000000-0005-0000-0000-00008E6C0000}"/>
    <cellStyle name="Millares 61 4" xfId="8408" xr:uid="{00000000-0005-0000-0000-00008F6C0000}"/>
    <cellStyle name="Millares 61 4 2" xfId="20879" xr:uid="{00000000-0005-0000-0000-0000906C0000}"/>
    <cellStyle name="Millares 61 5" xfId="10414" xr:uid="{00000000-0005-0000-0000-0000916C0000}"/>
    <cellStyle name="Millares 61 5 2" xfId="22883" xr:uid="{00000000-0005-0000-0000-0000926C0000}"/>
    <cellStyle name="Millares 61 6" xfId="11622" xr:uid="{00000000-0005-0000-0000-0000936C0000}"/>
    <cellStyle name="Millares 61 7" xfId="15079" xr:uid="{00000000-0005-0000-0000-0000946C0000}"/>
    <cellStyle name="Millares 62" xfId="2730" xr:uid="{00000000-0005-0000-0000-0000956C0000}"/>
    <cellStyle name="Millares 62 2" xfId="4651" xr:uid="{00000000-0005-0000-0000-0000966C0000}"/>
    <cellStyle name="Millares 62 2 2" xfId="17124" xr:uid="{00000000-0005-0000-0000-0000976C0000}"/>
    <cellStyle name="Millares 62 3" xfId="6606" xr:uid="{00000000-0005-0000-0000-0000986C0000}"/>
    <cellStyle name="Millares 62 3 2" xfId="19078" xr:uid="{00000000-0005-0000-0000-0000996C0000}"/>
    <cellStyle name="Millares 62 4" xfId="8532" xr:uid="{00000000-0005-0000-0000-00009A6C0000}"/>
    <cellStyle name="Millares 62 4 2" xfId="21003" xr:uid="{00000000-0005-0000-0000-00009B6C0000}"/>
    <cellStyle name="Millares 62 5" xfId="10537" xr:uid="{00000000-0005-0000-0000-00009C6C0000}"/>
    <cellStyle name="Millares 62 5 2" xfId="23006" xr:uid="{00000000-0005-0000-0000-00009D6C0000}"/>
    <cellStyle name="Millares 62 6" xfId="11568" xr:uid="{00000000-0005-0000-0000-00009E6C0000}"/>
    <cellStyle name="Millares 62 7" xfId="15203" xr:uid="{00000000-0005-0000-0000-00009F6C0000}"/>
    <cellStyle name="Millares 63" xfId="808" xr:uid="{00000000-0005-0000-0000-0000A06C0000}"/>
    <cellStyle name="Millares 63 2" xfId="11572" xr:uid="{00000000-0005-0000-0000-0000A16C0000}"/>
    <cellStyle name="Millares 63 3" xfId="13284" xr:uid="{00000000-0005-0000-0000-0000A26C0000}"/>
    <cellStyle name="Millares 64" xfId="1164" xr:uid="{00000000-0005-0000-0000-0000A36C0000}"/>
    <cellStyle name="Millares 64 2" xfId="11658" xr:uid="{00000000-0005-0000-0000-0000A46C0000}"/>
    <cellStyle name="Millares 64 3" xfId="13640" xr:uid="{00000000-0005-0000-0000-0000A56C0000}"/>
    <cellStyle name="Millares 65" xfId="2731" xr:uid="{00000000-0005-0000-0000-0000A66C0000}"/>
    <cellStyle name="Millares 65 2" xfId="11661" xr:uid="{00000000-0005-0000-0000-0000A76C0000}"/>
    <cellStyle name="Millares 65 3" xfId="15204" xr:uid="{00000000-0005-0000-0000-0000A86C0000}"/>
    <cellStyle name="Millares 654 2 2" xfId="565" xr:uid="{00000000-0005-0000-0000-0000A96C0000}"/>
    <cellStyle name="Millares 656" xfId="575" xr:uid="{00000000-0005-0000-0000-0000AA6C0000}"/>
    <cellStyle name="Millares 656 10" xfId="6983" xr:uid="{00000000-0005-0000-0000-0000AB6C0000}"/>
    <cellStyle name="Millares 656 10 2" xfId="19454" xr:uid="{00000000-0005-0000-0000-0000AC6C0000}"/>
    <cellStyle name="Millares 656 11" xfId="9000" xr:uid="{00000000-0005-0000-0000-0000AD6C0000}"/>
    <cellStyle name="Millares 656 11 2" xfId="21469" xr:uid="{00000000-0005-0000-0000-0000AE6C0000}"/>
    <cellStyle name="Millares 656 12" xfId="10913" xr:uid="{00000000-0005-0000-0000-0000AF6C0000}"/>
    <cellStyle name="Millares 656 12 2" xfId="23379" xr:uid="{00000000-0005-0000-0000-0000B06C0000}"/>
    <cellStyle name="Millares 656 13" xfId="11393" xr:uid="{00000000-0005-0000-0000-0000B16C0000}"/>
    <cellStyle name="Millares 656 13 2" xfId="23858" xr:uid="{00000000-0005-0000-0000-0000B26C0000}"/>
    <cellStyle name="Millares 656 14" xfId="12536" xr:uid="{00000000-0005-0000-0000-0000B36C0000}"/>
    <cellStyle name="Millares 656 14 2" xfId="24370" xr:uid="{00000000-0005-0000-0000-0000B46C0000}"/>
    <cellStyle name="Millares 656 15" xfId="13174" xr:uid="{00000000-0005-0000-0000-0000B56C0000}"/>
    <cellStyle name="Millares 656 16" xfId="25076" xr:uid="{00000000-0005-0000-0000-0000B66C0000}"/>
    <cellStyle name="Millares 656 17" xfId="25748" xr:uid="{00000000-0005-0000-0000-0000B76C0000}"/>
    <cellStyle name="Millares 656 18" xfId="27187" xr:uid="{00000000-0005-0000-0000-0000B86C0000}"/>
    <cellStyle name="Millares 656 19" xfId="28138" xr:uid="{00000000-0005-0000-0000-0000B96C0000}"/>
    <cellStyle name="Millares 656 2" xfId="768" xr:uid="{00000000-0005-0000-0000-0000BA6C0000}"/>
    <cellStyle name="Millares 656 2 10" xfId="11003" xr:uid="{00000000-0005-0000-0000-0000BB6C0000}"/>
    <cellStyle name="Millares 656 2 10 2" xfId="23469" xr:uid="{00000000-0005-0000-0000-0000BC6C0000}"/>
    <cellStyle name="Millares 656 2 11" xfId="11483" xr:uid="{00000000-0005-0000-0000-0000BD6C0000}"/>
    <cellStyle name="Millares 656 2 11 2" xfId="23948" xr:uid="{00000000-0005-0000-0000-0000BE6C0000}"/>
    <cellStyle name="Millares 656 2 12" xfId="12627" xr:uid="{00000000-0005-0000-0000-0000BF6C0000}"/>
    <cellStyle name="Millares 656 2 12 2" xfId="24461" xr:uid="{00000000-0005-0000-0000-0000C06C0000}"/>
    <cellStyle name="Millares 656 2 13" xfId="13265" xr:uid="{00000000-0005-0000-0000-0000C16C0000}"/>
    <cellStyle name="Millares 656 2 14" xfId="25166" xr:uid="{00000000-0005-0000-0000-0000C26C0000}"/>
    <cellStyle name="Millares 656 2 15" xfId="25884" xr:uid="{00000000-0005-0000-0000-0000C36C0000}"/>
    <cellStyle name="Millares 656 2 16" xfId="27297" xr:uid="{00000000-0005-0000-0000-0000C46C0000}"/>
    <cellStyle name="Millares 656 2 17" xfId="28238" xr:uid="{00000000-0005-0000-0000-0000C56C0000}"/>
    <cellStyle name="Millares 656 2 18" xfId="28993" xr:uid="{00000000-0005-0000-0000-0000C66C0000}"/>
    <cellStyle name="Millares 656 2 19" xfId="31881" xr:uid="{00000000-0005-0000-0000-0000C76C0000}"/>
    <cellStyle name="Millares 656 2 2" xfId="1748" xr:uid="{00000000-0005-0000-0000-0000C86C0000}"/>
    <cellStyle name="Millares 656 2 2 2" xfId="3672" xr:uid="{00000000-0005-0000-0000-0000C96C0000}"/>
    <cellStyle name="Millares 656 2 2 2 2" xfId="16145" xr:uid="{00000000-0005-0000-0000-0000CA6C0000}"/>
    <cellStyle name="Millares 656 2 2 3" xfId="5623" xr:uid="{00000000-0005-0000-0000-0000CB6C0000}"/>
    <cellStyle name="Millares 656 2 2 3 2" xfId="18095" xr:uid="{00000000-0005-0000-0000-0000CC6C0000}"/>
    <cellStyle name="Millares 656 2 2 4" xfId="7553" xr:uid="{00000000-0005-0000-0000-0000CD6C0000}"/>
    <cellStyle name="Millares 656 2 2 4 2" xfId="20024" xr:uid="{00000000-0005-0000-0000-0000CE6C0000}"/>
    <cellStyle name="Millares 656 2 2 5" xfId="9561" xr:uid="{00000000-0005-0000-0000-0000CF6C0000}"/>
    <cellStyle name="Millares 656 2 2 5 2" xfId="22030" xr:uid="{00000000-0005-0000-0000-0000D06C0000}"/>
    <cellStyle name="Millares 656 2 2 6" xfId="14224" xr:uid="{00000000-0005-0000-0000-0000D16C0000}"/>
    <cellStyle name="Millares 656 2 2 7" xfId="29800" xr:uid="{00000000-0005-0000-0000-0000D26C0000}"/>
    <cellStyle name="Millares 656 2 2 8" xfId="32491" xr:uid="{00000000-0005-0000-0000-0000D36C0000}"/>
    <cellStyle name="Millares 656 2 2 9" xfId="33649" xr:uid="{00000000-0005-0000-0000-0000D46C0000}"/>
    <cellStyle name="Millares 656 2 20" xfId="33051" xr:uid="{00000000-0005-0000-0000-0000D56C0000}"/>
    <cellStyle name="Millares 656 2 3" xfId="2228" xr:uid="{00000000-0005-0000-0000-0000D66C0000}"/>
    <cellStyle name="Millares 656 2 3 2" xfId="4152" xr:uid="{00000000-0005-0000-0000-0000D76C0000}"/>
    <cellStyle name="Millares 656 2 3 2 2" xfId="16625" xr:uid="{00000000-0005-0000-0000-0000D86C0000}"/>
    <cellStyle name="Millares 656 2 3 3" xfId="6103" xr:uid="{00000000-0005-0000-0000-0000D96C0000}"/>
    <cellStyle name="Millares 656 2 3 3 2" xfId="18575" xr:uid="{00000000-0005-0000-0000-0000DA6C0000}"/>
    <cellStyle name="Millares 656 2 3 4" xfId="8033" xr:uid="{00000000-0005-0000-0000-0000DB6C0000}"/>
    <cellStyle name="Millares 656 2 3 4 2" xfId="20504" xr:uid="{00000000-0005-0000-0000-0000DC6C0000}"/>
    <cellStyle name="Millares 656 2 3 5" xfId="10039" xr:uid="{00000000-0005-0000-0000-0000DD6C0000}"/>
    <cellStyle name="Millares 656 2 3 5 2" xfId="22508" xr:uid="{00000000-0005-0000-0000-0000DE6C0000}"/>
    <cellStyle name="Millares 656 2 3 6" xfId="14704" xr:uid="{00000000-0005-0000-0000-0000DF6C0000}"/>
    <cellStyle name="Millares 656 2 4" xfId="2711" xr:uid="{00000000-0005-0000-0000-0000E06C0000}"/>
    <cellStyle name="Millares 656 2 4 2" xfId="4632" xr:uid="{00000000-0005-0000-0000-0000E16C0000}"/>
    <cellStyle name="Millares 656 2 4 2 2" xfId="17105" xr:uid="{00000000-0005-0000-0000-0000E26C0000}"/>
    <cellStyle name="Millares 656 2 4 3" xfId="6587" xr:uid="{00000000-0005-0000-0000-0000E36C0000}"/>
    <cellStyle name="Millares 656 2 4 3 2" xfId="19059" xr:uid="{00000000-0005-0000-0000-0000E46C0000}"/>
    <cellStyle name="Millares 656 2 4 4" xfId="8513" xr:uid="{00000000-0005-0000-0000-0000E56C0000}"/>
    <cellStyle name="Millares 656 2 4 4 2" xfId="20984" xr:uid="{00000000-0005-0000-0000-0000E66C0000}"/>
    <cellStyle name="Millares 656 2 4 5" xfId="10518" xr:uid="{00000000-0005-0000-0000-0000E76C0000}"/>
    <cellStyle name="Millares 656 2 4 5 2" xfId="22987" xr:uid="{00000000-0005-0000-0000-0000E86C0000}"/>
    <cellStyle name="Millares 656 2 4 6" xfId="15184" xr:uid="{00000000-0005-0000-0000-0000E96C0000}"/>
    <cellStyle name="Millares 656 2 5" xfId="1269" xr:uid="{00000000-0005-0000-0000-0000EA6C0000}"/>
    <cellStyle name="Millares 656 2 5 2" xfId="13745" xr:uid="{00000000-0005-0000-0000-0000EB6C0000}"/>
    <cellStyle name="Millares 656 2 6" xfId="3193" xr:uid="{00000000-0005-0000-0000-0000EC6C0000}"/>
    <cellStyle name="Millares 656 2 6 2" xfId="15666" xr:uid="{00000000-0005-0000-0000-0000ED6C0000}"/>
    <cellStyle name="Millares 656 2 7" xfId="5144" xr:uid="{00000000-0005-0000-0000-0000EE6C0000}"/>
    <cellStyle name="Millares 656 2 7 2" xfId="17615" xr:uid="{00000000-0005-0000-0000-0000EF6C0000}"/>
    <cellStyle name="Millares 656 2 8" xfId="7074" xr:uid="{00000000-0005-0000-0000-0000F06C0000}"/>
    <cellStyle name="Millares 656 2 8 2" xfId="19545" xr:uid="{00000000-0005-0000-0000-0000F16C0000}"/>
    <cellStyle name="Millares 656 2 9" xfId="9086" xr:uid="{00000000-0005-0000-0000-0000F26C0000}"/>
    <cellStyle name="Millares 656 2 9 2" xfId="21555" xr:uid="{00000000-0005-0000-0000-0000F36C0000}"/>
    <cellStyle name="Millares 656 20" xfId="28874" xr:uid="{00000000-0005-0000-0000-0000F46C0000}"/>
    <cellStyle name="Millares 656 21" xfId="31791" xr:uid="{00000000-0005-0000-0000-0000F56C0000}"/>
    <cellStyle name="Millares 656 22" xfId="32961" xr:uid="{00000000-0005-0000-0000-0000F66C0000}"/>
    <cellStyle name="Millares 656 3" xfId="665" xr:uid="{00000000-0005-0000-0000-0000F76C0000}"/>
    <cellStyle name="Millares 656 3 10" xfId="10946" xr:uid="{00000000-0005-0000-0000-0000F86C0000}"/>
    <cellStyle name="Millares 656 3 10 2" xfId="23412" xr:uid="{00000000-0005-0000-0000-0000F96C0000}"/>
    <cellStyle name="Millares 656 3 11" xfId="11426" xr:uid="{00000000-0005-0000-0000-0000FA6C0000}"/>
    <cellStyle name="Millares 656 3 11 2" xfId="23891" xr:uid="{00000000-0005-0000-0000-0000FB6C0000}"/>
    <cellStyle name="Millares 656 3 12" xfId="12570" xr:uid="{00000000-0005-0000-0000-0000FC6C0000}"/>
    <cellStyle name="Millares 656 3 12 2" xfId="24404" xr:uid="{00000000-0005-0000-0000-0000FD6C0000}"/>
    <cellStyle name="Millares 656 3 13" xfId="13207" xr:uid="{00000000-0005-0000-0000-0000FE6C0000}"/>
    <cellStyle name="Millares 656 3 14" xfId="25109" xr:uid="{00000000-0005-0000-0000-0000FF6C0000}"/>
    <cellStyle name="Millares 656 3 15" xfId="25804" xr:uid="{00000000-0005-0000-0000-0000006D0000}"/>
    <cellStyle name="Millares 656 3 16" xfId="27234" xr:uid="{00000000-0005-0000-0000-0000016D0000}"/>
    <cellStyle name="Millares 656 3 17" xfId="28177" xr:uid="{00000000-0005-0000-0000-0000026D0000}"/>
    <cellStyle name="Millares 656 3 18" xfId="28923" xr:uid="{00000000-0005-0000-0000-0000036D0000}"/>
    <cellStyle name="Millares 656 3 19" xfId="31824" xr:uid="{00000000-0005-0000-0000-0000046D0000}"/>
    <cellStyle name="Millares 656 3 2" xfId="1691" xr:uid="{00000000-0005-0000-0000-0000056D0000}"/>
    <cellStyle name="Millares 656 3 2 2" xfId="3615" xr:uid="{00000000-0005-0000-0000-0000066D0000}"/>
    <cellStyle name="Millares 656 3 2 2 2" xfId="16088" xr:uid="{00000000-0005-0000-0000-0000076D0000}"/>
    <cellStyle name="Millares 656 3 2 3" xfId="5566" xr:uid="{00000000-0005-0000-0000-0000086D0000}"/>
    <cellStyle name="Millares 656 3 2 3 2" xfId="18038" xr:uid="{00000000-0005-0000-0000-0000096D0000}"/>
    <cellStyle name="Millares 656 3 2 4" xfId="7496" xr:uid="{00000000-0005-0000-0000-00000A6D0000}"/>
    <cellStyle name="Millares 656 3 2 4 2" xfId="19967" xr:uid="{00000000-0005-0000-0000-00000B6D0000}"/>
    <cellStyle name="Millares 656 3 2 5" xfId="9506" xr:uid="{00000000-0005-0000-0000-00000C6D0000}"/>
    <cellStyle name="Millares 656 3 2 5 2" xfId="21975" xr:uid="{00000000-0005-0000-0000-00000D6D0000}"/>
    <cellStyle name="Millares 656 3 2 6" xfId="14167" xr:uid="{00000000-0005-0000-0000-00000E6D0000}"/>
    <cellStyle name="Millares 656 3 2 7" xfId="29743" xr:uid="{00000000-0005-0000-0000-00000F6D0000}"/>
    <cellStyle name="Millares 656 3 2 8" xfId="32434" xr:uid="{00000000-0005-0000-0000-0000106D0000}"/>
    <cellStyle name="Millares 656 3 2 9" xfId="33592" xr:uid="{00000000-0005-0000-0000-0000116D0000}"/>
    <cellStyle name="Millares 656 3 20" xfId="32994" xr:uid="{00000000-0005-0000-0000-0000126D0000}"/>
    <cellStyle name="Millares 656 3 3" xfId="2171" xr:uid="{00000000-0005-0000-0000-0000136D0000}"/>
    <cellStyle name="Millares 656 3 3 2" xfId="4095" xr:uid="{00000000-0005-0000-0000-0000146D0000}"/>
    <cellStyle name="Millares 656 3 3 2 2" xfId="16568" xr:uid="{00000000-0005-0000-0000-0000156D0000}"/>
    <cellStyle name="Millares 656 3 3 3" xfId="6046" xr:uid="{00000000-0005-0000-0000-0000166D0000}"/>
    <cellStyle name="Millares 656 3 3 3 2" xfId="18518" xr:uid="{00000000-0005-0000-0000-0000176D0000}"/>
    <cellStyle name="Millares 656 3 3 4" xfId="7976" xr:uid="{00000000-0005-0000-0000-0000186D0000}"/>
    <cellStyle name="Millares 656 3 3 4 2" xfId="20447" xr:uid="{00000000-0005-0000-0000-0000196D0000}"/>
    <cellStyle name="Millares 656 3 3 5" xfId="9984" xr:uid="{00000000-0005-0000-0000-00001A6D0000}"/>
    <cellStyle name="Millares 656 3 3 5 2" xfId="22453" xr:uid="{00000000-0005-0000-0000-00001B6D0000}"/>
    <cellStyle name="Millares 656 3 3 6" xfId="14647" xr:uid="{00000000-0005-0000-0000-00001C6D0000}"/>
    <cellStyle name="Millares 656 3 4" xfId="2654" xr:uid="{00000000-0005-0000-0000-00001D6D0000}"/>
    <cellStyle name="Millares 656 3 4 2" xfId="4575" xr:uid="{00000000-0005-0000-0000-00001E6D0000}"/>
    <cellStyle name="Millares 656 3 4 2 2" xfId="17048" xr:uid="{00000000-0005-0000-0000-00001F6D0000}"/>
    <cellStyle name="Millares 656 3 4 3" xfId="6530" xr:uid="{00000000-0005-0000-0000-0000206D0000}"/>
    <cellStyle name="Millares 656 3 4 3 2" xfId="19002" xr:uid="{00000000-0005-0000-0000-0000216D0000}"/>
    <cellStyle name="Millares 656 3 4 4" xfId="8456" xr:uid="{00000000-0005-0000-0000-0000226D0000}"/>
    <cellStyle name="Millares 656 3 4 4 2" xfId="20927" xr:uid="{00000000-0005-0000-0000-0000236D0000}"/>
    <cellStyle name="Millares 656 3 4 5" xfId="10462" xr:uid="{00000000-0005-0000-0000-0000246D0000}"/>
    <cellStyle name="Millares 656 3 4 5 2" xfId="22931" xr:uid="{00000000-0005-0000-0000-0000256D0000}"/>
    <cellStyle name="Millares 656 3 4 6" xfId="15127" xr:uid="{00000000-0005-0000-0000-0000266D0000}"/>
    <cellStyle name="Millares 656 3 5" xfId="1212" xr:uid="{00000000-0005-0000-0000-0000276D0000}"/>
    <cellStyle name="Millares 656 3 5 2" xfId="13688" xr:uid="{00000000-0005-0000-0000-0000286D0000}"/>
    <cellStyle name="Millares 656 3 6" xfId="3136" xr:uid="{00000000-0005-0000-0000-0000296D0000}"/>
    <cellStyle name="Millares 656 3 6 2" xfId="15609" xr:uid="{00000000-0005-0000-0000-00002A6D0000}"/>
    <cellStyle name="Millares 656 3 7" xfId="5080" xr:uid="{00000000-0005-0000-0000-00002B6D0000}"/>
    <cellStyle name="Millares 656 3 7 2" xfId="17551" xr:uid="{00000000-0005-0000-0000-00002C6D0000}"/>
    <cellStyle name="Millares 656 3 8" xfId="7017" xr:uid="{00000000-0005-0000-0000-00002D6D0000}"/>
    <cellStyle name="Millares 656 3 8 2" xfId="19488" xr:uid="{00000000-0005-0000-0000-00002E6D0000}"/>
    <cellStyle name="Millares 656 3 9" xfId="9033" xr:uid="{00000000-0005-0000-0000-00002F6D0000}"/>
    <cellStyle name="Millares 656 3 9 2" xfId="21502" xr:uid="{00000000-0005-0000-0000-0000306D0000}"/>
    <cellStyle name="Millares 656 4" xfId="1658" xr:uid="{00000000-0005-0000-0000-0000316D0000}"/>
    <cellStyle name="Millares 656 4 2" xfId="3582" xr:uid="{00000000-0005-0000-0000-0000326D0000}"/>
    <cellStyle name="Millares 656 4 2 2" xfId="16055" xr:uid="{00000000-0005-0000-0000-0000336D0000}"/>
    <cellStyle name="Millares 656 4 3" xfId="5533" xr:uid="{00000000-0005-0000-0000-0000346D0000}"/>
    <cellStyle name="Millares 656 4 3 2" xfId="18005" xr:uid="{00000000-0005-0000-0000-0000356D0000}"/>
    <cellStyle name="Millares 656 4 4" xfId="7463" xr:uid="{00000000-0005-0000-0000-0000366D0000}"/>
    <cellStyle name="Millares 656 4 4 2" xfId="19934" xr:uid="{00000000-0005-0000-0000-0000376D0000}"/>
    <cellStyle name="Millares 656 4 5" xfId="9473" xr:uid="{00000000-0005-0000-0000-0000386D0000}"/>
    <cellStyle name="Millares 656 4 5 2" xfId="21942" xr:uid="{00000000-0005-0000-0000-0000396D0000}"/>
    <cellStyle name="Millares 656 4 6" xfId="14134" xr:uid="{00000000-0005-0000-0000-00003A6D0000}"/>
    <cellStyle name="Millares 656 4 7" xfId="29710" xr:uid="{00000000-0005-0000-0000-00003B6D0000}"/>
    <cellStyle name="Millares 656 4 8" xfId="32401" xr:uid="{00000000-0005-0000-0000-00003C6D0000}"/>
    <cellStyle name="Millares 656 4 9" xfId="33559" xr:uid="{00000000-0005-0000-0000-00003D6D0000}"/>
    <cellStyle name="Millares 656 5" xfId="2138" xr:uid="{00000000-0005-0000-0000-00003E6D0000}"/>
    <cellStyle name="Millares 656 5 2" xfId="4062" xr:uid="{00000000-0005-0000-0000-00003F6D0000}"/>
    <cellStyle name="Millares 656 5 2 2" xfId="16535" xr:uid="{00000000-0005-0000-0000-0000406D0000}"/>
    <cellStyle name="Millares 656 5 3" xfId="6013" xr:uid="{00000000-0005-0000-0000-0000416D0000}"/>
    <cellStyle name="Millares 656 5 3 2" xfId="18485" xr:uid="{00000000-0005-0000-0000-0000426D0000}"/>
    <cellStyle name="Millares 656 5 4" xfId="7943" xr:uid="{00000000-0005-0000-0000-0000436D0000}"/>
    <cellStyle name="Millares 656 5 4 2" xfId="20414" xr:uid="{00000000-0005-0000-0000-0000446D0000}"/>
    <cellStyle name="Millares 656 5 5" xfId="9951" xr:uid="{00000000-0005-0000-0000-0000456D0000}"/>
    <cellStyle name="Millares 656 5 5 2" xfId="22420" xr:uid="{00000000-0005-0000-0000-0000466D0000}"/>
    <cellStyle name="Millares 656 5 6" xfId="14614" xr:uid="{00000000-0005-0000-0000-0000476D0000}"/>
    <cellStyle name="Millares 656 6" xfId="2621" xr:uid="{00000000-0005-0000-0000-0000486D0000}"/>
    <cellStyle name="Millares 656 6 2" xfId="4542" xr:uid="{00000000-0005-0000-0000-0000496D0000}"/>
    <cellStyle name="Millares 656 6 2 2" xfId="17015" xr:uid="{00000000-0005-0000-0000-00004A6D0000}"/>
    <cellStyle name="Millares 656 6 3" xfId="6497" xr:uid="{00000000-0005-0000-0000-00004B6D0000}"/>
    <cellStyle name="Millares 656 6 3 2" xfId="18969" xr:uid="{00000000-0005-0000-0000-00004C6D0000}"/>
    <cellStyle name="Millares 656 6 4" xfId="8423" xr:uid="{00000000-0005-0000-0000-00004D6D0000}"/>
    <cellStyle name="Millares 656 6 4 2" xfId="20894" xr:uid="{00000000-0005-0000-0000-00004E6D0000}"/>
    <cellStyle name="Millares 656 6 5" xfId="10429" xr:uid="{00000000-0005-0000-0000-00004F6D0000}"/>
    <cellStyle name="Millares 656 6 5 2" xfId="22898" xr:uid="{00000000-0005-0000-0000-0000506D0000}"/>
    <cellStyle name="Millares 656 6 6" xfId="15094" xr:uid="{00000000-0005-0000-0000-0000516D0000}"/>
    <cellStyle name="Millares 656 7" xfId="1179" xr:uid="{00000000-0005-0000-0000-0000526D0000}"/>
    <cellStyle name="Millares 656 7 2" xfId="13655" xr:uid="{00000000-0005-0000-0000-0000536D0000}"/>
    <cellStyle name="Millares 656 8" xfId="3103" xr:uid="{00000000-0005-0000-0000-0000546D0000}"/>
    <cellStyle name="Millares 656 8 2" xfId="15576" xr:uid="{00000000-0005-0000-0000-0000556D0000}"/>
    <cellStyle name="Millares 656 9" xfId="5046" xr:uid="{00000000-0005-0000-0000-0000566D0000}"/>
    <cellStyle name="Millares 656 9 2" xfId="17517" xr:uid="{00000000-0005-0000-0000-0000576D0000}"/>
    <cellStyle name="Millares 657" xfId="568" xr:uid="{00000000-0005-0000-0000-0000586D0000}"/>
    <cellStyle name="Millares 657 10" xfId="6980" xr:uid="{00000000-0005-0000-0000-0000596D0000}"/>
    <cellStyle name="Millares 657 10 2" xfId="19451" xr:uid="{00000000-0005-0000-0000-00005A6D0000}"/>
    <cellStyle name="Millares 657 11" xfId="8997" xr:uid="{00000000-0005-0000-0000-00005B6D0000}"/>
    <cellStyle name="Millares 657 11 2" xfId="21466" xr:uid="{00000000-0005-0000-0000-00005C6D0000}"/>
    <cellStyle name="Millares 657 12" xfId="10910" xr:uid="{00000000-0005-0000-0000-00005D6D0000}"/>
    <cellStyle name="Millares 657 12 2" xfId="23376" xr:uid="{00000000-0005-0000-0000-00005E6D0000}"/>
    <cellStyle name="Millares 657 13" xfId="11390" xr:uid="{00000000-0005-0000-0000-00005F6D0000}"/>
    <cellStyle name="Millares 657 13 2" xfId="23855" xr:uid="{00000000-0005-0000-0000-0000606D0000}"/>
    <cellStyle name="Millares 657 14" xfId="12533" xr:uid="{00000000-0005-0000-0000-0000616D0000}"/>
    <cellStyle name="Millares 657 14 2" xfId="24367" xr:uid="{00000000-0005-0000-0000-0000626D0000}"/>
    <cellStyle name="Millares 657 15" xfId="13171" xr:uid="{00000000-0005-0000-0000-0000636D0000}"/>
    <cellStyle name="Millares 657 16" xfId="25073" xr:uid="{00000000-0005-0000-0000-0000646D0000}"/>
    <cellStyle name="Millares 657 17" xfId="25743" xr:uid="{00000000-0005-0000-0000-0000656D0000}"/>
    <cellStyle name="Millares 657 18" xfId="27184" xr:uid="{00000000-0005-0000-0000-0000666D0000}"/>
    <cellStyle name="Millares 657 19" xfId="28135" xr:uid="{00000000-0005-0000-0000-0000676D0000}"/>
    <cellStyle name="Millares 657 2" xfId="766" xr:uid="{00000000-0005-0000-0000-0000686D0000}"/>
    <cellStyle name="Millares 657 2 10" xfId="11001" xr:uid="{00000000-0005-0000-0000-0000696D0000}"/>
    <cellStyle name="Millares 657 2 10 2" xfId="23467" xr:uid="{00000000-0005-0000-0000-00006A6D0000}"/>
    <cellStyle name="Millares 657 2 11" xfId="11481" xr:uid="{00000000-0005-0000-0000-00006B6D0000}"/>
    <cellStyle name="Millares 657 2 11 2" xfId="23946" xr:uid="{00000000-0005-0000-0000-00006C6D0000}"/>
    <cellStyle name="Millares 657 2 12" xfId="12625" xr:uid="{00000000-0005-0000-0000-00006D6D0000}"/>
    <cellStyle name="Millares 657 2 12 2" xfId="24459" xr:uid="{00000000-0005-0000-0000-00006E6D0000}"/>
    <cellStyle name="Millares 657 2 13" xfId="13263" xr:uid="{00000000-0005-0000-0000-00006F6D0000}"/>
    <cellStyle name="Millares 657 2 14" xfId="25164" xr:uid="{00000000-0005-0000-0000-0000706D0000}"/>
    <cellStyle name="Millares 657 2 15" xfId="25882" xr:uid="{00000000-0005-0000-0000-0000716D0000}"/>
    <cellStyle name="Millares 657 2 16" xfId="27295" xr:uid="{00000000-0005-0000-0000-0000726D0000}"/>
    <cellStyle name="Millares 657 2 17" xfId="28236" xr:uid="{00000000-0005-0000-0000-0000736D0000}"/>
    <cellStyle name="Millares 657 2 18" xfId="28991" xr:uid="{00000000-0005-0000-0000-0000746D0000}"/>
    <cellStyle name="Millares 657 2 19" xfId="31879" xr:uid="{00000000-0005-0000-0000-0000756D0000}"/>
    <cellStyle name="Millares 657 2 2" xfId="1746" xr:uid="{00000000-0005-0000-0000-0000766D0000}"/>
    <cellStyle name="Millares 657 2 2 2" xfId="3670" xr:uid="{00000000-0005-0000-0000-0000776D0000}"/>
    <cellStyle name="Millares 657 2 2 2 2" xfId="16143" xr:uid="{00000000-0005-0000-0000-0000786D0000}"/>
    <cellStyle name="Millares 657 2 2 3" xfId="5621" xr:uid="{00000000-0005-0000-0000-0000796D0000}"/>
    <cellStyle name="Millares 657 2 2 3 2" xfId="18093" xr:uid="{00000000-0005-0000-0000-00007A6D0000}"/>
    <cellStyle name="Millares 657 2 2 4" xfId="7551" xr:uid="{00000000-0005-0000-0000-00007B6D0000}"/>
    <cellStyle name="Millares 657 2 2 4 2" xfId="20022" xr:uid="{00000000-0005-0000-0000-00007C6D0000}"/>
    <cellStyle name="Millares 657 2 2 5" xfId="9559" xr:uid="{00000000-0005-0000-0000-00007D6D0000}"/>
    <cellStyle name="Millares 657 2 2 5 2" xfId="22028" xr:uid="{00000000-0005-0000-0000-00007E6D0000}"/>
    <cellStyle name="Millares 657 2 2 6" xfId="14222" xr:uid="{00000000-0005-0000-0000-00007F6D0000}"/>
    <cellStyle name="Millares 657 2 2 7" xfId="29798" xr:uid="{00000000-0005-0000-0000-0000806D0000}"/>
    <cellStyle name="Millares 657 2 2 8" xfId="32489" xr:uid="{00000000-0005-0000-0000-0000816D0000}"/>
    <cellStyle name="Millares 657 2 2 9" xfId="33647" xr:uid="{00000000-0005-0000-0000-0000826D0000}"/>
    <cellStyle name="Millares 657 2 20" xfId="33049" xr:uid="{00000000-0005-0000-0000-0000836D0000}"/>
    <cellStyle name="Millares 657 2 3" xfId="2226" xr:uid="{00000000-0005-0000-0000-0000846D0000}"/>
    <cellStyle name="Millares 657 2 3 2" xfId="4150" xr:uid="{00000000-0005-0000-0000-0000856D0000}"/>
    <cellStyle name="Millares 657 2 3 2 2" xfId="16623" xr:uid="{00000000-0005-0000-0000-0000866D0000}"/>
    <cellStyle name="Millares 657 2 3 3" xfId="6101" xr:uid="{00000000-0005-0000-0000-0000876D0000}"/>
    <cellStyle name="Millares 657 2 3 3 2" xfId="18573" xr:uid="{00000000-0005-0000-0000-0000886D0000}"/>
    <cellStyle name="Millares 657 2 3 4" xfId="8031" xr:uid="{00000000-0005-0000-0000-0000896D0000}"/>
    <cellStyle name="Millares 657 2 3 4 2" xfId="20502" xr:uid="{00000000-0005-0000-0000-00008A6D0000}"/>
    <cellStyle name="Millares 657 2 3 5" xfId="10037" xr:uid="{00000000-0005-0000-0000-00008B6D0000}"/>
    <cellStyle name="Millares 657 2 3 5 2" xfId="22506" xr:uid="{00000000-0005-0000-0000-00008C6D0000}"/>
    <cellStyle name="Millares 657 2 3 6" xfId="14702" xr:uid="{00000000-0005-0000-0000-00008D6D0000}"/>
    <cellStyle name="Millares 657 2 4" xfId="2709" xr:uid="{00000000-0005-0000-0000-00008E6D0000}"/>
    <cellStyle name="Millares 657 2 4 2" xfId="4630" xr:uid="{00000000-0005-0000-0000-00008F6D0000}"/>
    <cellStyle name="Millares 657 2 4 2 2" xfId="17103" xr:uid="{00000000-0005-0000-0000-0000906D0000}"/>
    <cellStyle name="Millares 657 2 4 3" xfId="6585" xr:uid="{00000000-0005-0000-0000-0000916D0000}"/>
    <cellStyle name="Millares 657 2 4 3 2" xfId="19057" xr:uid="{00000000-0005-0000-0000-0000926D0000}"/>
    <cellStyle name="Millares 657 2 4 4" xfId="8511" xr:uid="{00000000-0005-0000-0000-0000936D0000}"/>
    <cellStyle name="Millares 657 2 4 4 2" xfId="20982" xr:uid="{00000000-0005-0000-0000-0000946D0000}"/>
    <cellStyle name="Millares 657 2 4 5" xfId="10516" xr:uid="{00000000-0005-0000-0000-0000956D0000}"/>
    <cellStyle name="Millares 657 2 4 5 2" xfId="22985" xr:uid="{00000000-0005-0000-0000-0000966D0000}"/>
    <cellStyle name="Millares 657 2 4 6" xfId="15182" xr:uid="{00000000-0005-0000-0000-0000976D0000}"/>
    <cellStyle name="Millares 657 2 5" xfId="1267" xr:uid="{00000000-0005-0000-0000-0000986D0000}"/>
    <cellStyle name="Millares 657 2 5 2" xfId="13743" xr:uid="{00000000-0005-0000-0000-0000996D0000}"/>
    <cellStyle name="Millares 657 2 6" xfId="3191" xr:uid="{00000000-0005-0000-0000-00009A6D0000}"/>
    <cellStyle name="Millares 657 2 6 2" xfId="15664" xr:uid="{00000000-0005-0000-0000-00009B6D0000}"/>
    <cellStyle name="Millares 657 2 7" xfId="5142" xr:uid="{00000000-0005-0000-0000-00009C6D0000}"/>
    <cellStyle name="Millares 657 2 7 2" xfId="17613" xr:uid="{00000000-0005-0000-0000-00009D6D0000}"/>
    <cellStyle name="Millares 657 2 8" xfId="7072" xr:uid="{00000000-0005-0000-0000-00009E6D0000}"/>
    <cellStyle name="Millares 657 2 8 2" xfId="19543" xr:uid="{00000000-0005-0000-0000-00009F6D0000}"/>
    <cellStyle name="Millares 657 2 9" xfId="9084" xr:uid="{00000000-0005-0000-0000-0000A06D0000}"/>
    <cellStyle name="Millares 657 2 9 2" xfId="21553" xr:uid="{00000000-0005-0000-0000-0000A16D0000}"/>
    <cellStyle name="Millares 657 20" xfId="28869" xr:uid="{00000000-0005-0000-0000-0000A26D0000}"/>
    <cellStyle name="Millares 657 21" xfId="31788" xr:uid="{00000000-0005-0000-0000-0000A36D0000}"/>
    <cellStyle name="Millares 657 22" xfId="32958" xr:uid="{00000000-0005-0000-0000-0000A46D0000}"/>
    <cellStyle name="Millares 657 3" xfId="704" xr:uid="{00000000-0005-0000-0000-0000A56D0000}"/>
    <cellStyle name="Millares 657 3 10" xfId="10971" xr:uid="{00000000-0005-0000-0000-0000A66D0000}"/>
    <cellStyle name="Millares 657 3 10 2" xfId="23437" xr:uid="{00000000-0005-0000-0000-0000A76D0000}"/>
    <cellStyle name="Millares 657 3 11" xfId="11451" xr:uid="{00000000-0005-0000-0000-0000A86D0000}"/>
    <cellStyle name="Millares 657 3 11 2" xfId="23916" xr:uid="{00000000-0005-0000-0000-0000A96D0000}"/>
    <cellStyle name="Millares 657 3 12" xfId="12595" xr:uid="{00000000-0005-0000-0000-0000AA6D0000}"/>
    <cellStyle name="Millares 657 3 12 2" xfId="24429" xr:uid="{00000000-0005-0000-0000-0000AB6D0000}"/>
    <cellStyle name="Millares 657 3 13" xfId="13232" xr:uid="{00000000-0005-0000-0000-0000AC6D0000}"/>
    <cellStyle name="Millares 657 3 14" xfId="25134" xr:uid="{00000000-0005-0000-0000-0000AD6D0000}"/>
    <cellStyle name="Millares 657 3 15" xfId="25838" xr:uid="{00000000-0005-0000-0000-0000AE6D0000}"/>
    <cellStyle name="Millares 657 3 16" xfId="27260" xr:uid="{00000000-0005-0000-0000-0000AF6D0000}"/>
    <cellStyle name="Millares 657 3 17" xfId="28203" xr:uid="{00000000-0005-0000-0000-0000B06D0000}"/>
    <cellStyle name="Millares 657 3 18" xfId="28954" xr:uid="{00000000-0005-0000-0000-0000B16D0000}"/>
    <cellStyle name="Millares 657 3 19" xfId="31849" xr:uid="{00000000-0005-0000-0000-0000B26D0000}"/>
    <cellStyle name="Millares 657 3 2" xfId="1716" xr:uid="{00000000-0005-0000-0000-0000B36D0000}"/>
    <cellStyle name="Millares 657 3 2 2" xfId="3640" xr:uid="{00000000-0005-0000-0000-0000B46D0000}"/>
    <cellStyle name="Millares 657 3 2 2 2" xfId="16113" xr:uid="{00000000-0005-0000-0000-0000B56D0000}"/>
    <cellStyle name="Millares 657 3 2 3" xfId="5591" xr:uid="{00000000-0005-0000-0000-0000B66D0000}"/>
    <cellStyle name="Millares 657 3 2 3 2" xfId="18063" xr:uid="{00000000-0005-0000-0000-0000B76D0000}"/>
    <cellStyle name="Millares 657 3 2 4" xfId="7521" xr:uid="{00000000-0005-0000-0000-0000B86D0000}"/>
    <cellStyle name="Millares 657 3 2 4 2" xfId="19992" xr:uid="{00000000-0005-0000-0000-0000B96D0000}"/>
    <cellStyle name="Millares 657 3 2 5" xfId="9529" xr:uid="{00000000-0005-0000-0000-0000BA6D0000}"/>
    <cellStyle name="Millares 657 3 2 5 2" xfId="21998" xr:uid="{00000000-0005-0000-0000-0000BB6D0000}"/>
    <cellStyle name="Millares 657 3 2 6" xfId="14192" xr:uid="{00000000-0005-0000-0000-0000BC6D0000}"/>
    <cellStyle name="Millares 657 3 2 7" xfId="29768" xr:uid="{00000000-0005-0000-0000-0000BD6D0000}"/>
    <cellStyle name="Millares 657 3 2 8" xfId="32459" xr:uid="{00000000-0005-0000-0000-0000BE6D0000}"/>
    <cellStyle name="Millares 657 3 2 9" xfId="33617" xr:uid="{00000000-0005-0000-0000-0000BF6D0000}"/>
    <cellStyle name="Millares 657 3 20" xfId="33019" xr:uid="{00000000-0005-0000-0000-0000C06D0000}"/>
    <cellStyle name="Millares 657 3 3" xfId="2196" xr:uid="{00000000-0005-0000-0000-0000C16D0000}"/>
    <cellStyle name="Millares 657 3 3 2" xfId="4120" xr:uid="{00000000-0005-0000-0000-0000C26D0000}"/>
    <cellStyle name="Millares 657 3 3 2 2" xfId="16593" xr:uid="{00000000-0005-0000-0000-0000C36D0000}"/>
    <cellStyle name="Millares 657 3 3 3" xfId="6071" xr:uid="{00000000-0005-0000-0000-0000C46D0000}"/>
    <cellStyle name="Millares 657 3 3 3 2" xfId="18543" xr:uid="{00000000-0005-0000-0000-0000C56D0000}"/>
    <cellStyle name="Millares 657 3 3 4" xfId="8001" xr:uid="{00000000-0005-0000-0000-0000C66D0000}"/>
    <cellStyle name="Millares 657 3 3 4 2" xfId="20472" xr:uid="{00000000-0005-0000-0000-0000C76D0000}"/>
    <cellStyle name="Millares 657 3 3 5" xfId="10007" xr:uid="{00000000-0005-0000-0000-0000C86D0000}"/>
    <cellStyle name="Millares 657 3 3 5 2" xfId="22476" xr:uid="{00000000-0005-0000-0000-0000C96D0000}"/>
    <cellStyle name="Millares 657 3 3 6" xfId="14672" xr:uid="{00000000-0005-0000-0000-0000CA6D0000}"/>
    <cellStyle name="Millares 657 3 4" xfId="2679" xr:uid="{00000000-0005-0000-0000-0000CB6D0000}"/>
    <cellStyle name="Millares 657 3 4 2" xfId="4600" xr:uid="{00000000-0005-0000-0000-0000CC6D0000}"/>
    <cellStyle name="Millares 657 3 4 2 2" xfId="17073" xr:uid="{00000000-0005-0000-0000-0000CD6D0000}"/>
    <cellStyle name="Millares 657 3 4 3" xfId="6555" xr:uid="{00000000-0005-0000-0000-0000CE6D0000}"/>
    <cellStyle name="Millares 657 3 4 3 2" xfId="19027" xr:uid="{00000000-0005-0000-0000-0000CF6D0000}"/>
    <cellStyle name="Millares 657 3 4 4" xfId="8481" xr:uid="{00000000-0005-0000-0000-0000D06D0000}"/>
    <cellStyle name="Millares 657 3 4 4 2" xfId="20952" xr:uid="{00000000-0005-0000-0000-0000D16D0000}"/>
    <cellStyle name="Millares 657 3 4 5" xfId="10486" xr:uid="{00000000-0005-0000-0000-0000D26D0000}"/>
    <cellStyle name="Millares 657 3 4 5 2" xfId="22955" xr:uid="{00000000-0005-0000-0000-0000D36D0000}"/>
    <cellStyle name="Millares 657 3 4 6" xfId="15152" xr:uid="{00000000-0005-0000-0000-0000D46D0000}"/>
    <cellStyle name="Millares 657 3 5" xfId="1237" xr:uid="{00000000-0005-0000-0000-0000D56D0000}"/>
    <cellStyle name="Millares 657 3 5 2" xfId="13713" xr:uid="{00000000-0005-0000-0000-0000D66D0000}"/>
    <cellStyle name="Millares 657 3 6" xfId="3161" xr:uid="{00000000-0005-0000-0000-0000D76D0000}"/>
    <cellStyle name="Millares 657 3 6 2" xfId="15634" xr:uid="{00000000-0005-0000-0000-0000D86D0000}"/>
    <cellStyle name="Millares 657 3 7" xfId="5108" xr:uid="{00000000-0005-0000-0000-0000D96D0000}"/>
    <cellStyle name="Millares 657 3 7 2" xfId="17579" xr:uid="{00000000-0005-0000-0000-0000DA6D0000}"/>
    <cellStyle name="Millares 657 3 8" xfId="7042" xr:uid="{00000000-0005-0000-0000-0000DB6D0000}"/>
    <cellStyle name="Millares 657 3 8 2" xfId="19513" xr:uid="{00000000-0005-0000-0000-0000DC6D0000}"/>
    <cellStyle name="Millares 657 3 9" xfId="9054" xr:uid="{00000000-0005-0000-0000-0000DD6D0000}"/>
    <cellStyle name="Millares 657 3 9 2" xfId="21523" xr:uid="{00000000-0005-0000-0000-0000DE6D0000}"/>
    <cellStyle name="Millares 657 4" xfId="1655" xr:uid="{00000000-0005-0000-0000-0000DF6D0000}"/>
    <cellStyle name="Millares 657 4 2" xfId="3579" xr:uid="{00000000-0005-0000-0000-0000E06D0000}"/>
    <cellStyle name="Millares 657 4 2 2" xfId="16052" xr:uid="{00000000-0005-0000-0000-0000E16D0000}"/>
    <cellStyle name="Millares 657 4 3" xfId="5530" xr:uid="{00000000-0005-0000-0000-0000E26D0000}"/>
    <cellStyle name="Millares 657 4 3 2" xfId="18002" xr:uid="{00000000-0005-0000-0000-0000E36D0000}"/>
    <cellStyle name="Millares 657 4 4" xfId="7460" xr:uid="{00000000-0005-0000-0000-0000E46D0000}"/>
    <cellStyle name="Millares 657 4 4 2" xfId="19931" xr:uid="{00000000-0005-0000-0000-0000E56D0000}"/>
    <cellStyle name="Millares 657 4 5" xfId="9470" xr:uid="{00000000-0005-0000-0000-0000E66D0000}"/>
    <cellStyle name="Millares 657 4 5 2" xfId="21939" xr:uid="{00000000-0005-0000-0000-0000E76D0000}"/>
    <cellStyle name="Millares 657 4 6" xfId="14131" xr:uid="{00000000-0005-0000-0000-0000E86D0000}"/>
    <cellStyle name="Millares 657 4 7" xfId="29707" xr:uid="{00000000-0005-0000-0000-0000E96D0000}"/>
    <cellStyle name="Millares 657 4 8" xfId="32398" xr:uid="{00000000-0005-0000-0000-0000EA6D0000}"/>
    <cellStyle name="Millares 657 4 9" xfId="33556" xr:uid="{00000000-0005-0000-0000-0000EB6D0000}"/>
    <cellStyle name="Millares 657 5" xfId="2135" xr:uid="{00000000-0005-0000-0000-0000EC6D0000}"/>
    <cellStyle name="Millares 657 5 2" xfId="4059" xr:uid="{00000000-0005-0000-0000-0000ED6D0000}"/>
    <cellStyle name="Millares 657 5 2 2" xfId="16532" xr:uid="{00000000-0005-0000-0000-0000EE6D0000}"/>
    <cellStyle name="Millares 657 5 3" xfId="6010" xr:uid="{00000000-0005-0000-0000-0000EF6D0000}"/>
    <cellStyle name="Millares 657 5 3 2" xfId="18482" xr:uid="{00000000-0005-0000-0000-0000F06D0000}"/>
    <cellStyle name="Millares 657 5 4" xfId="7940" xr:uid="{00000000-0005-0000-0000-0000F16D0000}"/>
    <cellStyle name="Millares 657 5 4 2" xfId="20411" xr:uid="{00000000-0005-0000-0000-0000F26D0000}"/>
    <cellStyle name="Millares 657 5 5" xfId="9948" xr:uid="{00000000-0005-0000-0000-0000F36D0000}"/>
    <cellStyle name="Millares 657 5 5 2" xfId="22417" xr:uid="{00000000-0005-0000-0000-0000F46D0000}"/>
    <cellStyle name="Millares 657 5 6" xfId="14611" xr:uid="{00000000-0005-0000-0000-0000F56D0000}"/>
    <cellStyle name="Millares 657 6" xfId="2618" xr:uid="{00000000-0005-0000-0000-0000F66D0000}"/>
    <cellStyle name="Millares 657 6 2" xfId="4539" xr:uid="{00000000-0005-0000-0000-0000F76D0000}"/>
    <cellStyle name="Millares 657 6 2 2" xfId="17012" xr:uid="{00000000-0005-0000-0000-0000F86D0000}"/>
    <cellStyle name="Millares 657 6 3" xfId="6494" xr:uid="{00000000-0005-0000-0000-0000F96D0000}"/>
    <cellStyle name="Millares 657 6 3 2" xfId="18966" xr:uid="{00000000-0005-0000-0000-0000FA6D0000}"/>
    <cellStyle name="Millares 657 6 4" xfId="8420" xr:uid="{00000000-0005-0000-0000-0000FB6D0000}"/>
    <cellStyle name="Millares 657 6 4 2" xfId="20891" xr:uid="{00000000-0005-0000-0000-0000FC6D0000}"/>
    <cellStyle name="Millares 657 6 5" xfId="10426" xr:uid="{00000000-0005-0000-0000-0000FD6D0000}"/>
    <cellStyle name="Millares 657 6 5 2" xfId="22895" xr:uid="{00000000-0005-0000-0000-0000FE6D0000}"/>
    <cellStyle name="Millares 657 6 6" xfId="15091" xr:uid="{00000000-0005-0000-0000-0000FF6D0000}"/>
    <cellStyle name="Millares 657 7" xfId="1176" xr:uid="{00000000-0005-0000-0000-0000006E0000}"/>
    <cellStyle name="Millares 657 7 2" xfId="13652" xr:uid="{00000000-0005-0000-0000-0000016E0000}"/>
    <cellStyle name="Millares 657 8" xfId="3100" xr:uid="{00000000-0005-0000-0000-0000026E0000}"/>
    <cellStyle name="Millares 657 8 2" xfId="15573" xr:uid="{00000000-0005-0000-0000-0000036E0000}"/>
    <cellStyle name="Millares 657 9" xfId="5042" xr:uid="{00000000-0005-0000-0000-0000046E0000}"/>
    <cellStyle name="Millares 657 9 2" xfId="17513" xr:uid="{00000000-0005-0000-0000-0000056E0000}"/>
    <cellStyle name="Millares 66" xfId="2732" xr:uid="{00000000-0005-0000-0000-0000066E0000}"/>
    <cellStyle name="Millares 66 10" xfId="31936" xr:uid="{00000000-0005-0000-0000-0000076E0000}"/>
    <cellStyle name="Millares 66 11" xfId="33094" xr:uid="{00000000-0005-0000-0000-0000086E0000}"/>
    <cellStyle name="Millares 66 2" xfId="12077" xr:uid="{00000000-0005-0000-0000-0000096E0000}"/>
    <cellStyle name="Millares 66 2 2" xfId="23994" xr:uid="{00000000-0005-0000-0000-00000A6E0000}"/>
    <cellStyle name="Millares 66 2 3" xfId="29850" xr:uid="{00000000-0005-0000-0000-00000B6E0000}"/>
    <cellStyle name="Millares 66 2 4" xfId="32535" xr:uid="{00000000-0005-0000-0000-00000C6E0000}"/>
    <cellStyle name="Millares 66 2 5" xfId="33678" xr:uid="{00000000-0005-0000-0000-00000D6E0000}"/>
    <cellStyle name="Millares 66 3" xfId="12685" xr:uid="{00000000-0005-0000-0000-00000E6E0000}"/>
    <cellStyle name="Millares 66 3 2" xfId="24519" xr:uid="{00000000-0005-0000-0000-00000F6E0000}"/>
    <cellStyle name="Millares 66 4" xfId="15205" xr:uid="{00000000-0005-0000-0000-0000106E0000}"/>
    <cellStyle name="Millares 66 5" xfId="25210" xr:uid="{00000000-0005-0000-0000-0000116E0000}"/>
    <cellStyle name="Millares 66 6" xfId="26161" xr:uid="{00000000-0005-0000-0000-0000126E0000}"/>
    <cellStyle name="Millares 66 7" xfId="27476" xr:uid="{00000000-0005-0000-0000-0000136E0000}"/>
    <cellStyle name="Millares 66 8" xfId="28323" xr:uid="{00000000-0005-0000-0000-0000146E0000}"/>
    <cellStyle name="Millares 66 9" xfId="29190" xr:uid="{00000000-0005-0000-0000-0000156E0000}"/>
    <cellStyle name="Millares 67" xfId="3088" xr:uid="{00000000-0005-0000-0000-0000166E0000}"/>
    <cellStyle name="Millares 67 10" xfId="31935" xr:uid="{00000000-0005-0000-0000-0000176E0000}"/>
    <cellStyle name="Millares 67 11" xfId="33093" xr:uid="{00000000-0005-0000-0000-0000186E0000}"/>
    <cellStyle name="Millares 67 2" xfId="12073" xr:uid="{00000000-0005-0000-0000-0000196E0000}"/>
    <cellStyle name="Millares 67 2 2" xfId="23993" xr:uid="{00000000-0005-0000-0000-00001A6E0000}"/>
    <cellStyle name="Millares 67 2 3" xfId="29849" xr:uid="{00000000-0005-0000-0000-00001B6E0000}"/>
    <cellStyle name="Millares 67 2 4" xfId="32534" xr:uid="{00000000-0005-0000-0000-00001C6E0000}"/>
    <cellStyle name="Millares 67 2 5" xfId="33677" xr:uid="{00000000-0005-0000-0000-00001D6E0000}"/>
    <cellStyle name="Millares 67 3" xfId="12684" xr:uid="{00000000-0005-0000-0000-00001E6E0000}"/>
    <cellStyle name="Millares 67 3 2" xfId="24518" xr:uid="{00000000-0005-0000-0000-00001F6E0000}"/>
    <cellStyle name="Millares 67 4" xfId="15561" xr:uid="{00000000-0005-0000-0000-0000206E0000}"/>
    <cellStyle name="Millares 67 5" xfId="25209" xr:uid="{00000000-0005-0000-0000-0000216E0000}"/>
    <cellStyle name="Millares 67 6" xfId="26158" xr:uid="{00000000-0005-0000-0000-0000226E0000}"/>
    <cellStyle name="Millares 67 7" xfId="27475" xr:uid="{00000000-0005-0000-0000-0000236E0000}"/>
    <cellStyle name="Millares 67 8" xfId="28322" xr:uid="{00000000-0005-0000-0000-0000246E0000}"/>
    <cellStyle name="Millares 67 9" xfId="29187" xr:uid="{00000000-0005-0000-0000-0000256E0000}"/>
    <cellStyle name="Millares 68" xfId="4652" xr:uid="{00000000-0005-0000-0000-0000266E0000}"/>
    <cellStyle name="Millares 68 10" xfId="31918" xr:uid="{00000000-0005-0000-0000-0000276E0000}"/>
    <cellStyle name="Millares 68 11" xfId="33077" xr:uid="{00000000-0005-0000-0000-0000286E0000}"/>
    <cellStyle name="Millares 68 2" xfId="11664" xr:uid="{00000000-0005-0000-0000-0000296E0000}"/>
    <cellStyle name="Millares 68 2 2" xfId="23989" xr:uid="{00000000-0005-0000-0000-00002A6E0000}"/>
    <cellStyle name="Millares 68 2 3" xfId="29844" xr:uid="{00000000-0005-0000-0000-00002B6E0000}"/>
    <cellStyle name="Millares 68 2 4" xfId="32531" xr:uid="{00000000-0005-0000-0000-00002C6E0000}"/>
    <cellStyle name="Millares 68 2 5" xfId="33674" xr:uid="{00000000-0005-0000-0000-00002D6E0000}"/>
    <cellStyle name="Millares 68 3" xfId="12668" xr:uid="{00000000-0005-0000-0000-00002E6E0000}"/>
    <cellStyle name="Millares 68 3 2" xfId="24502" xr:uid="{00000000-0005-0000-0000-00002F6E0000}"/>
    <cellStyle name="Millares 68 4" xfId="17125" xr:uid="{00000000-0005-0000-0000-0000306E0000}"/>
    <cellStyle name="Millares 68 5" xfId="25206" xr:uid="{00000000-0005-0000-0000-0000316E0000}"/>
    <cellStyle name="Millares 68 6" xfId="25994" xr:uid="{00000000-0005-0000-0000-0000326E0000}"/>
    <cellStyle name="Millares 68 7" xfId="27365" xr:uid="{00000000-0005-0000-0000-0000336E0000}"/>
    <cellStyle name="Millares 68 8" xfId="28272" xr:uid="{00000000-0005-0000-0000-0000346E0000}"/>
    <cellStyle name="Millares 68 9" xfId="29062" xr:uid="{00000000-0005-0000-0000-0000356E0000}"/>
    <cellStyle name="Millares 69" xfId="4654" xr:uid="{00000000-0005-0000-0000-0000366E0000}"/>
    <cellStyle name="Millares 69 10" xfId="31937" xr:uid="{00000000-0005-0000-0000-0000376E0000}"/>
    <cellStyle name="Millares 69 11" xfId="33095" xr:uid="{00000000-0005-0000-0000-0000386E0000}"/>
    <cellStyle name="Millares 69 2" xfId="12149" xr:uid="{00000000-0005-0000-0000-0000396E0000}"/>
    <cellStyle name="Millares 69 2 2" xfId="23995" xr:uid="{00000000-0005-0000-0000-00003A6E0000}"/>
    <cellStyle name="Millares 69 2 3" xfId="29852" xr:uid="{00000000-0005-0000-0000-00003B6E0000}"/>
    <cellStyle name="Millares 69 2 4" xfId="32536" xr:uid="{00000000-0005-0000-0000-00003C6E0000}"/>
    <cellStyle name="Millares 69 2 5" xfId="33679" xr:uid="{00000000-0005-0000-0000-00003D6E0000}"/>
    <cellStyle name="Millares 69 3" xfId="12686" xr:uid="{00000000-0005-0000-0000-00003E6E0000}"/>
    <cellStyle name="Millares 69 3 2" xfId="24520" xr:uid="{00000000-0005-0000-0000-00003F6E0000}"/>
    <cellStyle name="Millares 69 4" xfId="17127" xr:uid="{00000000-0005-0000-0000-0000406E0000}"/>
    <cellStyle name="Millares 69 5" xfId="25211" xr:uid="{00000000-0005-0000-0000-0000416E0000}"/>
    <cellStyle name="Millares 69 6" xfId="26193" xr:uid="{00000000-0005-0000-0000-0000426E0000}"/>
    <cellStyle name="Millares 69 7" xfId="27493" xr:uid="{00000000-0005-0000-0000-0000436E0000}"/>
    <cellStyle name="Millares 69 8" xfId="28329" xr:uid="{00000000-0005-0000-0000-0000446E0000}"/>
    <cellStyle name="Millares 69 9" xfId="29212" xr:uid="{00000000-0005-0000-0000-0000456E0000}"/>
    <cellStyle name="Millares 7" xfId="36" xr:uid="{00000000-0005-0000-0000-0000466E0000}"/>
    <cellStyle name="Millares 7 10" xfId="2270" xr:uid="{00000000-0005-0000-0000-0000476E0000}"/>
    <cellStyle name="Millares 7 10 10" xfId="27513" xr:uid="{00000000-0005-0000-0000-0000486E0000}"/>
    <cellStyle name="Millares 7 10 11" xfId="28348" xr:uid="{00000000-0005-0000-0000-0000496E0000}"/>
    <cellStyle name="Millares 7 10 12" xfId="29233" xr:uid="{00000000-0005-0000-0000-00004A6E0000}"/>
    <cellStyle name="Millares 7 10 13" xfId="31955" xr:uid="{00000000-0005-0000-0000-00004B6E0000}"/>
    <cellStyle name="Millares 7 10 14" xfId="33113" xr:uid="{00000000-0005-0000-0000-00004C6E0000}"/>
    <cellStyle name="Millares 7 10 2" xfId="4191" xr:uid="{00000000-0005-0000-0000-00004D6E0000}"/>
    <cellStyle name="Millares 7 10 2 2" xfId="16664" xr:uid="{00000000-0005-0000-0000-00004E6E0000}"/>
    <cellStyle name="Millares 7 10 3" xfId="6146" xr:uid="{00000000-0005-0000-0000-00004F6E0000}"/>
    <cellStyle name="Millares 7 10 3 2" xfId="18618" xr:uid="{00000000-0005-0000-0000-0000506E0000}"/>
    <cellStyle name="Millares 7 10 4" xfId="8072" xr:uid="{00000000-0005-0000-0000-0000516E0000}"/>
    <cellStyle name="Millares 7 10 4 2" xfId="20543" xr:uid="{00000000-0005-0000-0000-0000526E0000}"/>
    <cellStyle name="Millares 7 10 5" xfId="10078" xr:uid="{00000000-0005-0000-0000-0000536E0000}"/>
    <cellStyle name="Millares 7 10 5 2" xfId="22547" xr:uid="{00000000-0005-0000-0000-0000546E0000}"/>
    <cellStyle name="Millares 7 10 6" xfId="12705" xr:uid="{00000000-0005-0000-0000-0000556E0000}"/>
    <cellStyle name="Millares 7 10 6 2" xfId="24538" xr:uid="{00000000-0005-0000-0000-0000566E0000}"/>
    <cellStyle name="Millares 7 10 7" xfId="14743" xr:uid="{00000000-0005-0000-0000-0000576E0000}"/>
    <cellStyle name="Millares 7 10 8" xfId="25229" xr:uid="{00000000-0005-0000-0000-0000586E0000}"/>
    <cellStyle name="Millares 7 10 9" xfId="26215" xr:uid="{00000000-0005-0000-0000-0000596E0000}"/>
    <cellStyle name="Millares 7 11" xfId="828" xr:uid="{00000000-0005-0000-0000-00005A6E0000}"/>
    <cellStyle name="Millares 7 11 2" xfId="13304" xr:uid="{00000000-0005-0000-0000-00005B6E0000}"/>
    <cellStyle name="Millares 7 11 3" xfId="29331" xr:uid="{00000000-0005-0000-0000-00005C6E0000}"/>
    <cellStyle name="Millares 7 11 4" xfId="32050" xr:uid="{00000000-0005-0000-0000-00005D6E0000}"/>
    <cellStyle name="Millares 7 11 5" xfId="33208" xr:uid="{00000000-0005-0000-0000-00005E6E0000}"/>
    <cellStyle name="Millares 7 12" xfId="2752" xr:uid="{00000000-0005-0000-0000-00005F6E0000}"/>
    <cellStyle name="Millares 7 12 2" xfId="15225" xr:uid="{00000000-0005-0000-0000-0000606E0000}"/>
    <cellStyle name="Millares 7 13" xfId="4681" xr:uid="{00000000-0005-0000-0000-0000616E0000}"/>
    <cellStyle name="Millares 7 13 2" xfId="17153" xr:uid="{00000000-0005-0000-0000-0000626E0000}"/>
    <cellStyle name="Millares 7 14" xfId="6629" xr:uid="{00000000-0005-0000-0000-0000636E0000}"/>
    <cellStyle name="Millares 7 14 2" xfId="19100" xr:uid="{00000000-0005-0000-0000-0000646E0000}"/>
    <cellStyle name="Millares 7 15" xfId="8599" xr:uid="{00000000-0005-0000-0000-0000656E0000}"/>
    <cellStyle name="Millares 7 15 2" xfId="21068" xr:uid="{00000000-0005-0000-0000-0000666E0000}"/>
    <cellStyle name="Millares 7 16" xfId="8570" xr:uid="{00000000-0005-0000-0000-0000676E0000}"/>
    <cellStyle name="Millares 7 16 2" xfId="21039" xr:uid="{00000000-0005-0000-0000-0000686E0000}"/>
    <cellStyle name="Millares 7 17" xfId="10563" xr:uid="{00000000-0005-0000-0000-0000696E0000}"/>
    <cellStyle name="Millares 7 17 2" xfId="23029" xr:uid="{00000000-0005-0000-0000-00006A6E0000}"/>
    <cellStyle name="Millares 7 18" xfId="11043" xr:uid="{00000000-0005-0000-0000-00006B6E0000}"/>
    <cellStyle name="Millares 7 18 2" xfId="23508" xr:uid="{00000000-0005-0000-0000-00006C6E0000}"/>
    <cellStyle name="Millares 7 19" xfId="12184" xr:uid="{00000000-0005-0000-0000-00006D6E0000}"/>
    <cellStyle name="Millares 7 19 2" xfId="24018" xr:uid="{00000000-0005-0000-0000-00006E6E0000}"/>
    <cellStyle name="Millares 7 2" xfId="94" xr:uid="{00000000-0005-0000-0000-00006F6E0000}"/>
    <cellStyle name="Millares 7 2 10" xfId="4712" xr:uid="{00000000-0005-0000-0000-0000706E0000}"/>
    <cellStyle name="Millares 7 2 10 2" xfId="17184" xr:uid="{00000000-0005-0000-0000-0000716E0000}"/>
    <cellStyle name="Millares 7 2 11" xfId="4774" xr:uid="{00000000-0005-0000-0000-0000726E0000}"/>
    <cellStyle name="Millares 7 2 11 2" xfId="17246" xr:uid="{00000000-0005-0000-0000-0000736E0000}"/>
    <cellStyle name="Millares 7 2 12" xfId="6657" xr:uid="{00000000-0005-0000-0000-0000746E0000}"/>
    <cellStyle name="Millares 7 2 12 2" xfId="19128" xr:uid="{00000000-0005-0000-0000-0000756E0000}"/>
    <cellStyle name="Millares 7 2 13" xfId="8557" xr:uid="{00000000-0005-0000-0000-0000766E0000}"/>
    <cellStyle name="Millares 7 2 13 2" xfId="21028" xr:uid="{00000000-0005-0000-0000-0000776E0000}"/>
    <cellStyle name="Millares 7 2 14" xfId="8642" xr:uid="{00000000-0005-0000-0000-0000786E0000}"/>
    <cellStyle name="Millares 7 2 14 2" xfId="21111" xr:uid="{00000000-0005-0000-0000-0000796E0000}"/>
    <cellStyle name="Millares 7 2 15" xfId="8692" xr:uid="{00000000-0005-0000-0000-00007A6E0000}"/>
    <cellStyle name="Millares 7 2 15 2" xfId="21161" xr:uid="{00000000-0005-0000-0000-00007B6E0000}"/>
    <cellStyle name="Millares 7 2 16" xfId="10590" xr:uid="{00000000-0005-0000-0000-00007C6E0000}"/>
    <cellStyle name="Millares 7 2 16 2" xfId="23056" xr:uid="{00000000-0005-0000-0000-00007D6E0000}"/>
    <cellStyle name="Millares 7 2 17" xfId="11070" xr:uid="{00000000-0005-0000-0000-00007E6E0000}"/>
    <cellStyle name="Millares 7 2 17 2" xfId="23535" xr:uid="{00000000-0005-0000-0000-00007F6E0000}"/>
    <cellStyle name="Millares 7 2 18" xfId="12211" xr:uid="{00000000-0005-0000-0000-0000806E0000}"/>
    <cellStyle name="Millares 7 2 18 2" xfId="24045" xr:uid="{00000000-0005-0000-0000-0000816E0000}"/>
    <cellStyle name="Millares 7 2 19" xfId="12850" xr:uid="{00000000-0005-0000-0000-0000826E0000}"/>
    <cellStyle name="Millares 7 2 2" xfId="152" xr:uid="{00000000-0005-0000-0000-0000836E0000}"/>
    <cellStyle name="Millares 7 2 2 10" xfId="8739" xr:uid="{00000000-0005-0000-0000-0000846E0000}"/>
    <cellStyle name="Millares 7 2 2 10 2" xfId="21208" xr:uid="{00000000-0005-0000-0000-0000856E0000}"/>
    <cellStyle name="Millares 7 2 2 11" xfId="10642" xr:uid="{00000000-0005-0000-0000-0000866E0000}"/>
    <cellStyle name="Millares 7 2 2 11 2" xfId="23108" xr:uid="{00000000-0005-0000-0000-0000876E0000}"/>
    <cellStyle name="Millares 7 2 2 12" xfId="11122" xr:uid="{00000000-0005-0000-0000-0000886E0000}"/>
    <cellStyle name="Millares 7 2 2 12 2" xfId="23587" xr:uid="{00000000-0005-0000-0000-0000896E0000}"/>
    <cellStyle name="Millares 7 2 2 13" xfId="12263" xr:uid="{00000000-0005-0000-0000-00008A6E0000}"/>
    <cellStyle name="Millares 7 2 2 13 2" xfId="24097" xr:uid="{00000000-0005-0000-0000-00008B6E0000}"/>
    <cellStyle name="Millares 7 2 2 14" xfId="12902" xr:uid="{00000000-0005-0000-0000-00008C6E0000}"/>
    <cellStyle name="Millares 7 2 2 15" xfId="24805" xr:uid="{00000000-0005-0000-0000-00008D6E0000}"/>
    <cellStyle name="Millares 7 2 2 16" xfId="25418" xr:uid="{00000000-0005-0000-0000-00008E6E0000}"/>
    <cellStyle name="Millares 7 2 2 17" xfId="26885" xr:uid="{00000000-0005-0000-0000-00008F6E0000}"/>
    <cellStyle name="Millares 7 2 2 18" xfId="27854" xr:uid="{00000000-0005-0000-0000-0000906E0000}"/>
    <cellStyle name="Millares 7 2 2 19" xfId="28562" xr:uid="{00000000-0005-0000-0000-0000916E0000}"/>
    <cellStyle name="Millares 7 2 2 2" xfId="369" xr:uid="{00000000-0005-0000-0000-0000926E0000}"/>
    <cellStyle name="Millares 7 2 2 2 10" xfId="10820" xr:uid="{00000000-0005-0000-0000-0000936E0000}"/>
    <cellStyle name="Millares 7 2 2 2 10 2" xfId="23286" xr:uid="{00000000-0005-0000-0000-0000946E0000}"/>
    <cellStyle name="Millares 7 2 2 2 11" xfId="11300" xr:uid="{00000000-0005-0000-0000-0000956E0000}"/>
    <cellStyle name="Millares 7 2 2 2 11 2" xfId="23765" xr:uid="{00000000-0005-0000-0000-0000966E0000}"/>
    <cellStyle name="Millares 7 2 2 2 12" xfId="12441" xr:uid="{00000000-0005-0000-0000-0000976E0000}"/>
    <cellStyle name="Millares 7 2 2 2 12 2" xfId="24275" xr:uid="{00000000-0005-0000-0000-0000986E0000}"/>
    <cellStyle name="Millares 7 2 2 2 13" xfId="13080" xr:uid="{00000000-0005-0000-0000-0000996E0000}"/>
    <cellStyle name="Millares 7 2 2 2 14" xfId="24983" xr:uid="{00000000-0005-0000-0000-00009A6E0000}"/>
    <cellStyle name="Millares 7 2 2 2 15" xfId="25611" xr:uid="{00000000-0005-0000-0000-00009B6E0000}"/>
    <cellStyle name="Millares 7 2 2 2 16" xfId="27074" xr:uid="{00000000-0005-0000-0000-00009C6E0000}"/>
    <cellStyle name="Millares 7 2 2 2 17" xfId="28033" xr:uid="{00000000-0005-0000-0000-00009D6E0000}"/>
    <cellStyle name="Millares 7 2 2 2 18" xfId="28753" xr:uid="{00000000-0005-0000-0000-00009E6E0000}"/>
    <cellStyle name="Millares 7 2 2 2 19" xfId="31697" xr:uid="{00000000-0005-0000-0000-00009F6E0000}"/>
    <cellStyle name="Millares 7 2 2 2 2" xfId="1565" xr:uid="{00000000-0005-0000-0000-0000A06E0000}"/>
    <cellStyle name="Millares 7 2 2 2 2 2" xfId="3489" xr:uid="{00000000-0005-0000-0000-0000A16E0000}"/>
    <cellStyle name="Millares 7 2 2 2 2 2 2" xfId="15962" xr:uid="{00000000-0005-0000-0000-0000A26E0000}"/>
    <cellStyle name="Millares 7 2 2 2 2 3" xfId="5440" xr:uid="{00000000-0005-0000-0000-0000A36E0000}"/>
    <cellStyle name="Millares 7 2 2 2 2 3 2" xfId="17912" xr:uid="{00000000-0005-0000-0000-0000A46E0000}"/>
    <cellStyle name="Millares 7 2 2 2 2 4" xfId="7370" xr:uid="{00000000-0005-0000-0000-0000A56E0000}"/>
    <cellStyle name="Millares 7 2 2 2 2 4 2" xfId="19841" xr:uid="{00000000-0005-0000-0000-0000A66E0000}"/>
    <cellStyle name="Millares 7 2 2 2 2 5" xfId="9380" xr:uid="{00000000-0005-0000-0000-0000A76E0000}"/>
    <cellStyle name="Millares 7 2 2 2 2 5 2" xfId="21849" xr:uid="{00000000-0005-0000-0000-0000A86E0000}"/>
    <cellStyle name="Millares 7 2 2 2 2 6" xfId="14041" xr:uid="{00000000-0005-0000-0000-0000A96E0000}"/>
    <cellStyle name="Millares 7 2 2 2 2 7" xfId="29588" xr:uid="{00000000-0005-0000-0000-0000AA6E0000}"/>
    <cellStyle name="Millares 7 2 2 2 2 8" xfId="32307" xr:uid="{00000000-0005-0000-0000-0000AB6E0000}"/>
    <cellStyle name="Millares 7 2 2 2 2 9" xfId="33465" xr:uid="{00000000-0005-0000-0000-0000AC6E0000}"/>
    <cellStyle name="Millares 7 2 2 2 20" xfId="32868" xr:uid="{00000000-0005-0000-0000-0000AD6E0000}"/>
    <cellStyle name="Millares 7 2 2 2 3" xfId="2045" xr:uid="{00000000-0005-0000-0000-0000AE6E0000}"/>
    <cellStyle name="Millares 7 2 2 2 3 2" xfId="3969" xr:uid="{00000000-0005-0000-0000-0000AF6E0000}"/>
    <cellStyle name="Millares 7 2 2 2 3 2 2" xfId="16442" xr:uid="{00000000-0005-0000-0000-0000B06E0000}"/>
    <cellStyle name="Millares 7 2 2 2 3 3" xfId="5920" xr:uid="{00000000-0005-0000-0000-0000B16E0000}"/>
    <cellStyle name="Millares 7 2 2 2 3 3 2" xfId="18392" xr:uid="{00000000-0005-0000-0000-0000B26E0000}"/>
    <cellStyle name="Millares 7 2 2 2 3 4" xfId="7850" xr:uid="{00000000-0005-0000-0000-0000B36E0000}"/>
    <cellStyle name="Millares 7 2 2 2 3 4 2" xfId="20321" xr:uid="{00000000-0005-0000-0000-0000B46E0000}"/>
    <cellStyle name="Millares 7 2 2 2 3 5" xfId="9858" xr:uid="{00000000-0005-0000-0000-0000B56E0000}"/>
    <cellStyle name="Millares 7 2 2 2 3 5 2" xfId="22327" xr:uid="{00000000-0005-0000-0000-0000B66E0000}"/>
    <cellStyle name="Millares 7 2 2 2 3 6" xfId="14521" xr:uid="{00000000-0005-0000-0000-0000B76E0000}"/>
    <cellStyle name="Millares 7 2 2 2 4" xfId="2527" xr:uid="{00000000-0005-0000-0000-0000B86E0000}"/>
    <cellStyle name="Millares 7 2 2 2 4 2" xfId="4448" xr:uid="{00000000-0005-0000-0000-0000B96E0000}"/>
    <cellStyle name="Millares 7 2 2 2 4 2 2" xfId="16921" xr:uid="{00000000-0005-0000-0000-0000BA6E0000}"/>
    <cellStyle name="Millares 7 2 2 2 4 3" xfId="6403" xr:uid="{00000000-0005-0000-0000-0000BB6E0000}"/>
    <cellStyle name="Millares 7 2 2 2 4 3 2" xfId="18875" xr:uid="{00000000-0005-0000-0000-0000BC6E0000}"/>
    <cellStyle name="Millares 7 2 2 2 4 4" xfId="8329" xr:uid="{00000000-0005-0000-0000-0000BD6E0000}"/>
    <cellStyle name="Millares 7 2 2 2 4 4 2" xfId="20800" xr:uid="{00000000-0005-0000-0000-0000BE6E0000}"/>
    <cellStyle name="Millares 7 2 2 2 4 5" xfId="10335" xr:uid="{00000000-0005-0000-0000-0000BF6E0000}"/>
    <cellStyle name="Millares 7 2 2 2 4 5 2" xfId="22804" xr:uid="{00000000-0005-0000-0000-0000C06E0000}"/>
    <cellStyle name="Millares 7 2 2 2 4 6" xfId="15000" xr:uid="{00000000-0005-0000-0000-0000C16E0000}"/>
    <cellStyle name="Millares 7 2 2 2 5" xfId="1085" xr:uid="{00000000-0005-0000-0000-0000C26E0000}"/>
    <cellStyle name="Millares 7 2 2 2 5 2" xfId="13561" xr:uid="{00000000-0005-0000-0000-0000C36E0000}"/>
    <cellStyle name="Millares 7 2 2 2 6" xfId="3009" xr:uid="{00000000-0005-0000-0000-0000C46E0000}"/>
    <cellStyle name="Millares 7 2 2 2 6 2" xfId="15482" xr:uid="{00000000-0005-0000-0000-0000C56E0000}"/>
    <cellStyle name="Millares 7 2 2 2 7" xfId="4947" xr:uid="{00000000-0005-0000-0000-0000C66E0000}"/>
    <cellStyle name="Millares 7 2 2 2 7 2" xfId="17419" xr:uid="{00000000-0005-0000-0000-0000C76E0000}"/>
    <cellStyle name="Millares 7 2 2 2 8" xfId="6887" xr:uid="{00000000-0005-0000-0000-0000C86E0000}"/>
    <cellStyle name="Millares 7 2 2 2 8 2" xfId="19358" xr:uid="{00000000-0005-0000-0000-0000C96E0000}"/>
    <cellStyle name="Millares 7 2 2 2 9" xfId="8908" xr:uid="{00000000-0005-0000-0000-0000CA6E0000}"/>
    <cellStyle name="Millares 7 2 2 2 9 2" xfId="21377" xr:uid="{00000000-0005-0000-0000-0000CB6E0000}"/>
    <cellStyle name="Millares 7 2 2 20" xfId="31519" xr:uid="{00000000-0005-0000-0000-0000CC6E0000}"/>
    <cellStyle name="Millares 7 2 2 21" xfId="32690" xr:uid="{00000000-0005-0000-0000-0000CD6E0000}"/>
    <cellStyle name="Millares 7 2 2 3" xfId="1387" xr:uid="{00000000-0005-0000-0000-0000CE6E0000}"/>
    <cellStyle name="Millares 7 2 2 3 2" xfId="3311" xr:uid="{00000000-0005-0000-0000-0000CF6E0000}"/>
    <cellStyle name="Millares 7 2 2 3 2 2" xfId="15784" xr:uid="{00000000-0005-0000-0000-0000D06E0000}"/>
    <cellStyle name="Millares 7 2 2 3 3" xfId="5263" xr:uid="{00000000-0005-0000-0000-0000D16E0000}"/>
    <cellStyle name="Millares 7 2 2 3 3 2" xfId="17734" xr:uid="{00000000-0005-0000-0000-0000D26E0000}"/>
    <cellStyle name="Millares 7 2 2 3 4" xfId="7192" xr:uid="{00000000-0005-0000-0000-0000D36E0000}"/>
    <cellStyle name="Millares 7 2 2 3 4 2" xfId="19663" xr:uid="{00000000-0005-0000-0000-0000D46E0000}"/>
    <cellStyle name="Millares 7 2 2 3 5" xfId="9202" xr:uid="{00000000-0005-0000-0000-0000D56E0000}"/>
    <cellStyle name="Millares 7 2 2 3 5 2" xfId="21671" xr:uid="{00000000-0005-0000-0000-0000D66E0000}"/>
    <cellStyle name="Millares 7 2 2 3 6" xfId="13863" xr:uid="{00000000-0005-0000-0000-0000D76E0000}"/>
    <cellStyle name="Millares 7 2 2 3 7" xfId="29410" xr:uid="{00000000-0005-0000-0000-0000D86E0000}"/>
    <cellStyle name="Millares 7 2 2 3 8" xfId="32129" xr:uid="{00000000-0005-0000-0000-0000D96E0000}"/>
    <cellStyle name="Millares 7 2 2 3 9" xfId="33287" xr:uid="{00000000-0005-0000-0000-0000DA6E0000}"/>
    <cellStyle name="Millares 7 2 2 4" xfId="1867" xr:uid="{00000000-0005-0000-0000-0000DB6E0000}"/>
    <cellStyle name="Millares 7 2 2 4 2" xfId="3791" xr:uid="{00000000-0005-0000-0000-0000DC6E0000}"/>
    <cellStyle name="Millares 7 2 2 4 2 2" xfId="16264" xr:uid="{00000000-0005-0000-0000-0000DD6E0000}"/>
    <cellStyle name="Millares 7 2 2 4 3" xfId="5742" xr:uid="{00000000-0005-0000-0000-0000DE6E0000}"/>
    <cellStyle name="Millares 7 2 2 4 3 2" xfId="18214" xr:uid="{00000000-0005-0000-0000-0000DF6E0000}"/>
    <cellStyle name="Millares 7 2 2 4 4" xfId="7672" xr:uid="{00000000-0005-0000-0000-0000E06E0000}"/>
    <cellStyle name="Millares 7 2 2 4 4 2" xfId="20143" xr:uid="{00000000-0005-0000-0000-0000E16E0000}"/>
    <cellStyle name="Millares 7 2 2 4 5" xfId="9680" xr:uid="{00000000-0005-0000-0000-0000E26E0000}"/>
    <cellStyle name="Millares 7 2 2 4 5 2" xfId="22149" xr:uid="{00000000-0005-0000-0000-0000E36E0000}"/>
    <cellStyle name="Millares 7 2 2 4 6" xfId="14343" xr:uid="{00000000-0005-0000-0000-0000E46E0000}"/>
    <cellStyle name="Millares 7 2 2 5" xfId="2349" xr:uid="{00000000-0005-0000-0000-0000E56E0000}"/>
    <cellStyle name="Millares 7 2 2 5 2" xfId="4270" xr:uid="{00000000-0005-0000-0000-0000E66E0000}"/>
    <cellStyle name="Millares 7 2 2 5 2 2" xfId="16743" xr:uid="{00000000-0005-0000-0000-0000E76E0000}"/>
    <cellStyle name="Millares 7 2 2 5 3" xfId="6225" xr:uid="{00000000-0005-0000-0000-0000E86E0000}"/>
    <cellStyle name="Millares 7 2 2 5 3 2" xfId="18697" xr:uid="{00000000-0005-0000-0000-0000E96E0000}"/>
    <cellStyle name="Millares 7 2 2 5 4" xfId="8151" xr:uid="{00000000-0005-0000-0000-0000EA6E0000}"/>
    <cellStyle name="Millares 7 2 2 5 4 2" xfId="20622" xr:uid="{00000000-0005-0000-0000-0000EB6E0000}"/>
    <cellStyle name="Millares 7 2 2 5 5" xfId="10157" xr:uid="{00000000-0005-0000-0000-0000EC6E0000}"/>
    <cellStyle name="Millares 7 2 2 5 5 2" xfId="22626" xr:uid="{00000000-0005-0000-0000-0000ED6E0000}"/>
    <cellStyle name="Millares 7 2 2 5 6" xfId="14822" xr:uid="{00000000-0005-0000-0000-0000EE6E0000}"/>
    <cellStyle name="Millares 7 2 2 6" xfId="907" xr:uid="{00000000-0005-0000-0000-0000EF6E0000}"/>
    <cellStyle name="Millares 7 2 2 6 2" xfId="13383" xr:uid="{00000000-0005-0000-0000-0000F06E0000}"/>
    <cellStyle name="Millares 7 2 2 7" xfId="2831" xr:uid="{00000000-0005-0000-0000-0000F16E0000}"/>
    <cellStyle name="Millares 7 2 2 7 2" xfId="15304" xr:uid="{00000000-0005-0000-0000-0000F26E0000}"/>
    <cellStyle name="Millares 7 2 2 8" xfId="4764" xr:uid="{00000000-0005-0000-0000-0000F36E0000}"/>
    <cellStyle name="Millares 7 2 2 8 2" xfId="17236" xr:uid="{00000000-0005-0000-0000-0000F46E0000}"/>
    <cellStyle name="Millares 7 2 2 9" xfId="6709" xr:uid="{00000000-0005-0000-0000-0000F56E0000}"/>
    <cellStyle name="Millares 7 2 2 9 2" xfId="19180" xr:uid="{00000000-0005-0000-0000-0000F66E0000}"/>
    <cellStyle name="Millares 7 2 20" xfId="24753" xr:uid="{00000000-0005-0000-0000-0000F76E0000}"/>
    <cellStyle name="Millares 7 2 21" xfId="25364" xr:uid="{00000000-0005-0000-0000-0000F86E0000}"/>
    <cellStyle name="Millares 7 2 22" xfId="26832" xr:uid="{00000000-0005-0000-0000-0000F96E0000}"/>
    <cellStyle name="Millares 7 2 23" xfId="27802" xr:uid="{00000000-0005-0000-0000-0000FA6E0000}"/>
    <cellStyle name="Millares 7 2 24" xfId="28508" xr:uid="{00000000-0005-0000-0000-0000FB6E0000}"/>
    <cellStyle name="Millares 7 2 25" xfId="31467" xr:uid="{00000000-0005-0000-0000-0000FC6E0000}"/>
    <cellStyle name="Millares 7 2 26" xfId="32638" xr:uid="{00000000-0005-0000-0000-0000FD6E0000}"/>
    <cellStyle name="Millares 7 2 3" xfId="317" xr:uid="{00000000-0005-0000-0000-0000FE6E0000}"/>
    <cellStyle name="Millares 7 2 3 10" xfId="10768" xr:uid="{00000000-0005-0000-0000-0000FF6E0000}"/>
    <cellStyle name="Millares 7 2 3 10 2" xfId="23234" xr:uid="{00000000-0005-0000-0000-0000006F0000}"/>
    <cellStyle name="Millares 7 2 3 11" xfId="11248" xr:uid="{00000000-0005-0000-0000-0000016F0000}"/>
    <cellStyle name="Millares 7 2 3 11 2" xfId="23713" xr:uid="{00000000-0005-0000-0000-0000026F0000}"/>
    <cellStyle name="Millares 7 2 3 12" xfId="12389" xr:uid="{00000000-0005-0000-0000-0000036F0000}"/>
    <cellStyle name="Millares 7 2 3 12 2" xfId="24223" xr:uid="{00000000-0005-0000-0000-0000046F0000}"/>
    <cellStyle name="Millares 7 2 3 13" xfId="13028" xr:uid="{00000000-0005-0000-0000-0000056F0000}"/>
    <cellStyle name="Millares 7 2 3 14" xfId="24931" xr:uid="{00000000-0005-0000-0000-0000066F0000}"/>
    <cellStyle name="Millares 7 2 3 15" xfId="25559" xr:uid="{00000000-0005-0000-0000-0000076F0000}"/>
    <cellStyle name="Millares 7 2 3 16" xfId="27022" xr:uid="{00000000-0005-0000-0000-0000086F0000}"/>
    <cellStyle name="Millares 7 2 3 17" xfId="27981" xr:uid="{00000000-0005-0000-0000-0000096F0000}"/>
    <cellStyle name="Millares 7 2 3 18" xfId="28701" xr:uid="{00000000-0005-0000-0000-00000A6F0000}"/>
    <cellStyle name="Millares 7 2 3 19" xfId="31645" xr:uid="{00000000-0005-0000-0000-00000B6F0000}"/>
    <cellStyle name="Millares 7 2 3 2" xfId="1513" xr:uid="{00000000-0005-0000-0000-00000C6F0000}"/>
    <cellStyle name="Millares 7 2 3 2 2" xfId="3437" xr:uid="{00000000-0005-0000-0000-00000D6F0000}"/>
    <cellStyle name="Millares 7 2 3 2 2 2" xfId="15910" xr:uid="{00000000-0005-0000-0000-00000E6F0000}"/>
    <cellStyle name="Millares 7 2 3 2 3" xfId="5388" xr:uid="{00000000-0005-0000-0000-00000F6F0000}"/>
    <cellStyle name="Millares 7 2 3 2 3 2" xfId="17860" xr:uid="{00000000-0005-0000-0000-0000106F0000}"/>
    <cellStyle name="Millares 7 2 3 2 4" xfId="7318" xr:uid="{00000000-0005-0000-0000-0000116F0000}"/>
    <cellStyle name="Millares 7 2 3 2 4 2" xfId="19789" xr:uid="{00000000-0005-0000-0000-0000126F0000}"/>
    <cellStyle name="Millares 7 2 3 2 5" xfId="9328" xr:uid="{00000000-0005-0000-0000-0000136F0000}"/>
    <cellStyle name="Millares 7 2 3 2 5 2" xfId="21797" xr:uid="{00000000-0005-0000-0000-0000146F0000}"/>
    <cellStyle name="Millares 7 2 3 2 6" xfId="13989" xr:uid="{00000000-0005-0000-0000-0000156F0000}"/>
    <cellStyle name="Millares 7 2 3 2 7" xfId="29536" xr:uid="{00000000-0005-0000-0000-0000166F0000}"/>
    <cellStyle name="Millares 7 2 3 2 8" xfId="32255" xr:uid="{00000000-0005-0000-0000-0000176F0000}"/>
    <cellStyle name="Millares 7 2 3 2 9" xfId="33413" xr:uid="{00000000-0005-0000-0000-0000186F0000}"/>
    <cellStyle name="Millares 7 2 3 20" xfId="32816" xr:uid="{00000000-0005-0000-0000-0000196F0000}"/>
    <cellStyle name="Millares 7 2 3 3" xfId="1993" xr:uid="{00000000-0005-0000-0000-00001A6F0000}"/>
    <cellStyle name="Millares 7 2 3 3 2" xfId="3917" xr:uid="{00000000-0005-0000-0000-00001B6F0000}"/>
    <cellStyle name="Millares 7 2 3 3 2 2" xfId="16390" xr:uid="{00000000-0005-0000-0000-00001C6F0000}"/>
    <cellStyle name="Millares 7 2 3 3 3" xfId="5868" xr:uid="{00000000-0005-0000-0000-00001D6F0000}"/>
    <cellStyle name="Millares 7 2 3 3 3 2" xfId="18340" xr:uid="{00000000-0005-0000-0000-00001E6F0000}"/>
    <cellStyle name="Millares 7 2 3 3 4" xfId="7798" xr:uid="{00000000-0005-0000-0000-00001F6F0000}"/>
    <cellStyle name="Millares 7 2 3 3 4 2" xfId="20269" xr:uid="{00000000-0005-0000-0000-0000206F0000}"/>
    <cellStyle name="Millares 7 2 3 3 5" xfId="9806" xr:uid="{00000000-0005-0000-0000-0000216F0000}"/>
    <cellStyle name="Millares 7 2 3 3 5 2" xfId="22275" xr:uid="{00000000-0005-0000-0000-0000226F0000}"/>
    <cellStyle name="Millares 7 2 3 3 6" xfId="14469" xr:uid="{00000000-0005-0000-0000-0000236F0000}"/>
    <cellStyle name="Millares 7 2 3 4" xfId="2475" xr:uid="{00000000-0005-0000-0000-0000246F0000}"/>
    <cellStyle name="Millares 7 2 3 4 2" xfId="4396" xr:uid="{00000000-0005-0000-0000-0000256F0000}"/>
    <cellStyle name="Millares 7 2 3 4 2 2" xfId="16869" xr:uid="{00000000-0005-0000-0000-0000266F0000}"/>
    <cellStyle name="Millares 7 2 3 4 3" xfId="6351" xr:uid="{00000000-0005-0000-0000-0000276F0000}"/>
    <cellStyle name="Millares 7 2 3 4 3 2" xfId="18823" xr:uid="{00000000-0005-0000-0000-0000286F0000}"/>
    <cellStyle name="Millares 7 2 3 4 4" xfId="8277" xr:uid="{00000000-0005-0000-0000-0000296F0000}"/>
    <cellStyle name="Millares 7 2 3 4 4 2" xfId="20748" xr:uid="{00000000-0005-0000-0000-00002A6F0000}"/>
    <cellStyle name="Millares 7 2 3 4 5" xfId="10283" xr:uid="{00000000-0005-0000-0000-00002B6F0000}"/>
    <cellStyle name="Millares 7 2 3 4 5 2" xfId="22752" xr:uid="{00000000-0005-0000-0000-00002C6F0000}"/>
    <cellStyle name="Millares 7 2 3 4 6" xfId="14948" xr:uid="{00000000-0005-0000-0000-00002D6F0000}"/>
    <cellStyle name="Millares 7 2 3 5" xfId="1033" xr:uid="{00000000-0005-0000-0000-00002E6F0000}"/>
    <cellStyle name="Millares 7 2 3 5 2" xfId="13509" xr:uid="{00000000-0005-0000-0000-00002F6F0000}"/>
    <cellStyle name="Millares 7 2 3 6" xfId="2957" xr:uid="{00000000-0005-0000-0000-0000306F0000}"/>
    <cellStyle name="Millares 7 2 3 6 2" xfId="15430" xr:uid="{00000000-0005-0000-0000-0000316F0000}"/>
    <cellStyle name="Millares 7 2 3 7" xfId="4895" xr:uid="{00000000-0005-0000-0000-0000326F0000}"/>
    <cellStyle name="Millares 7 2 3 7 2" xfId="17367" xr:uid="{00000000-0005-0000-0000-0000336F0000}"/>
    <cellStyle name="Millares 7 2 3 8" xfId="6835" xr:uid="{00000000-0005-0000-0000-0000346F0000}"/>
    <cellStyle name="Millares 7 2 3 8 2" xfId="19306" xr:uid="{00000000-0005-0000-0000-0000356F0000}"/>
    <cellStyle name="Millares 7 2 3 9" xfId="8860" xr:uid="{00000000-0005-0000-0000-0000366F0000}"/>
    <cellStyle name="Millares 7 2 3 9 2" xfId="21329" xr:uid="{00000000-0005-0000-0000-0000376F0000}"/>
    <cellStyle name="Millares 7 2 4" xfId="614" xr:uid="{00000000-0005-0000-0000-0000386F0000}"/>
    <cellStyle name="Millares 7 2 5" xfId="1335" xr:uid="{00000000-0005-0000-0000-0000396F0000}"/>
    <cellStyle name="Millares 7 2 5 10" xfId="26155" xr:uid="{00000000-0005-0000-0000-00003A6F0000}"/>
    <cellStyle name="Millares 7 2 5 11" xfId="27472" xr:uid="{00000000-0005-0000-0000-00003B6F0000}"/>
    <cellStyle name="Millares 7 2 5 12" xfId="28320" xr:uid="{00000000-0005-0000-0000-00003C6F0000}"/>
    <cellStyle name="Millares 7 2 5 13" xfId="29184" xr:uid="{00000000-0005-0000-0000-00003D6F0000}"/>
    <cellStyle name="Millares 7 2 5 14" xfId="31934" xr:uid="{00000000-0005-0000-0000-00003E6F0000}"/>
    <cellStyle name="Millares 7 2 5 15" xfId="33092" xr:uid="{00000000-0005-0000-0000-00003F6F0000}"/>
    <cellStyle name="Millares 7 2 5 2" xfId="3259" xr:uid="{00000000-0005-0000-0000-0000406F0000}"/>
    <cellStyle name="Millares 7 2 5 2 2" xfId="15732" xr:uid="{00000000-0005-0000-0000-0000416F0000}"/>
    <cellStyle name="Millares 7 2 5 2 3" xfId="29848" xr:uid="{00000000-0005-0000-0000-0000426F0000}"/>
    <cellStyle name="Millares 7 2 5 2 4" xfId="32533" xr:uid="{00000000-0005-0000-0000-0000436F0000}"/>
    <cellStyle name="Millares 7 2 5 2 5" xfId="33676" xr:uid="{00000000-0005-0000-0000-0000446F0000}"/>
    <cellStyle name="Millares 7 2 5 3" xfId="5211" xr:uid="{00000000-0005-0000-0000-0000456F0000}"/>
    <cellStyle name="Millares 7 2 5 3 2" xfId="17682" xr:uid="{00000000-0005-0000-0000-0000466F0000}"/>
    <cellStyle name="Millares 7 2 5 4" xfId="7140" xr:uid="{00000000-0005-0000-0000-0000476F0000}"/>
    <cellStyle name="Millares 7 2 5 4 2" xfId="19611" xr:uid="{00000000-0005-0000-0000-0000486F0000}"/>
    <cellStyle name="Millares 7 2 5 5" xfId="9150" xr:uid="{00000000-0005-0000-0000-0000496F0000}"/>
    <cellStyle name="Millares 7 2 5 5 2" xfId="21619" xr:uid="{00000000-0005-0000-0000-00004A6F0000}"/>
    <cellStyle name="Millares 7 2 5 6" xfId="12064" xr:uid="{00000000-0005-0000-0000-00004B6F0000}"/>
    <cellStyle name="Millares 7 2 5 6 2" xfId="23992" xr:uid="{00000000-0005-0000-0000-00004C6F0000}"/>
    <cellStyle name="Millares 7 2 5 7" xfId="12683" xr:uid="{00000000-0005-0000-0000-00004D6F0000}"/>
    <cellStyle name="Millares 7 2 5 7 2" xfId="24517" xr:uid="{00000000-0005-0000-0000-00004E6F0000}"/>
    <cellStyle name="Millares 7 2 5 8" xfId="13811" xr:uid="{00000000-0005-0000-0000-00004F6F0000}"/>
    <cellStyle name="Millares 7 2 5 9" xfId="25208" xr:uid="{00000000-0005-0000-0000-0000506F0000}"/>
    <cellStyle name="Millares 7 2 6" xfId="1815" xr:uid="{00000000-0005-0000-0000-0000516F0000}"/>
    <cellStyle name="Millares 7 2 6 10" xfId="27555" xr:uid="{00000000-0005-0000-0000-0000526F0000}"/>
    <cellStyle name="Millares 7 2 6 11" xfId="28390" xr:uid="{00000000-0005-0000-0000-0000536F0000}"/>
    <cellStyle name="Millares 7 2 6 12" xfId="29275" xr:uid="{00000000-0005-0000-0000-0000546F0000}"/>
    <cellStyle name="Millares 7 2 6 13" xfId="31997" xr:uid="{00000000-0005-0000-0000-0000556F0000}"/>
    <cellStyle name="Millares 7 2 6 14" xfId="33155" xr:uid="{00000000-0005-0000-0000-0000566F0000}"/>
    <cellStyle name="Millares 7 2 6 2" xfId="3739" xr:uid="{00000000-0005-0000-0000-0000576F0000}"/>
    <cellStyle name="Millares 7 2 6 2 2" xfId="16212" xr:uid="{00000000-0005-0000-0000-0000586F0000}"/>
    <cellStyle name="Millares 7 2 6 3" xfId="5690" xr:uid="{00000000-0005-0000-0000-0000596F0000}"/>
    <cellStyle name="Millares 7 2 6 3 2" xfId="18162" xr:uid="{00000000-0005-0000-0000-00005A6F0000}"/>
    <cellStyle name="Millares 7 2 6 4" xfId="7620" xr:uid="{00000000-0005-0000-0000-00005B6F0000}"/>
    <cellStyle name="Millares 7 2 6 4 2" xfId="20091" xr:uid="{00000000-0005-0000-0000-00005C6F0000}"/>
    <cellStyle name="Millares 7 2 6 5" xfId="9628" xr:uid="{00000000-0005-0000-0000-00005D6F0000}"/>
    <cellStyle name="Millares 7 2 6 5 2" xfId="22097" xr:uid="{00000000-0005-0000-0000-00005E6F0000}"/>
    <cellStyle name="Millares 7 2 6 6" xfId="12747" xr:uid="{00000000-0005-0000-0000-00005F6F0000}"/>
    <cellStyle name="Millares 7 2 6 6 2" xfId="24580" xr:uid="{00000000-0005-0000-0000-0000606F0000}"/>
    <cellStyle name="Millares 7 2 6 7" xfId="14291" xr:uid="{00000000-0005-0000-0000-0000616F0000}"/>
    <cellStyle name="Millares 7 2 6 8" xfId="25271" xr:uid="{00000000-0005-0000-0000-0000626F0000}"/>
    <cellStyle name="Millares 7 2 6 9" xfId="26257" xr:uid="{00000000-0005-0000-0000-0000636F0000}"/>
    <cellStyle name="Millares 7 2 7" xfId="2297" xr:uid="{00000000-0005-0000-0000-0000646F0000}"/>
    <cellStyle name="Millares 7 2 7 2" xfId="4218" xr:uid="{00000000-0005-0000-0000-0000656F0000}"/>
    <cellStyle name="Millares 7 2 7 2 2" xfId="16691" xr:uid="{00000000-0005-0000-0000-0000666F0000}"/>
    <cellStyle name="Millares 7 2 7 3" xfId="6173" xr:uid="{00000000-0005-0000-0000-0000676F0000}"/>
    <cellStyle name="Millares 7 2 7 3 2" xfId="18645" xr:uid="{00000000-0005-0000-0000-0000686F0000}"/>
    <cellStyle name="Millares 7 2 7 4" xfId="8099" xr:uid="{00000000-0005-0000-0000-0000696F0000}"/>
    <cellStyle name="Millares 7 2 7 4 2" xfId="20570" xr:uid="{00000000-0005-0000-0000-00006A6F0000}"/>
    <cellStyle name="Millares 7 2 7 5" xfId="10105" xr:uid="{00000000-0005-0000-0000-00006B6F0000}"/>
    <cellStyle name="Millares 7 2 7 5 2" xfId="22574" xr:uid="{00000000-0005-0000-0000-00006C6F0000}"/>
    <cellStyle name="Millares 7 2 7 6" xfId="14770" xr:uid="{00000000-0005-0000-0000-00006D6F0000}"/>
    <cellStyle name="Millares 7 2 7 7" xfId="29358" xr:uid="{00000000-0005-0000-0000-00006E6F0000}"/>
    <cellStyle name="Millares 7 2 7 8" xfId="32077" xr:uid="{00000000-0005-0000-0000-00006F6F0000}"/>
    <cellStyle name="Millares 7 2 7 9" xfId="33235" xr:uid="{00000000-0005-0000-0000-0000706F0000}"/>
    <cellStyle name="Millares 7 2 8" xfId="855" xr:uid="{00000000-0005-0000-0000-0000716F0000}"/>
    <cellStyle name="Millares 7 2 8 2" xfId="13331" xr:uid="{00000000-0005-0000-0000-0000726F0000}"/>
    <cellStyle name="Millares 7 2 9" xfId="2779" xr:uid="{00000000-0005-0000-0000-0000736F0000}"/>
    <cellStyle name="Millares 7 2 9 2" xfId="15252" xr:uid="{00000000-0005-0000-0000-0000746F0000}"/>
    <cellStyle name="Millares 7 20" xfId="12823" xr:uid="{00000000-0005-0000-0000-0000756F0000}"/>
    <cellStyle name="Millares 7 21" xfId="24726" xr:uid="{00000000-0005-0000-0000-0000766F0000}"/>
    <cellStyle name="Millares 7 22" xfId="25331" xr:uid="{00000000-0005-0000-0000-0000776F0000}"/>
    <cellStyle name="Millares 7 23" xfId="26793" xr:uid="{00000000-0005-0000-0000-0000786F0000}"/>
    <cellStyle name="Millares 7 24" xfId="27773" xr:uid="{00000000-0005-0000-0000-0000796F0000}"/>
    <cellStyle name="Millares 7 25" xfId="28475" xr:uid="{00000000-0005-0000-0000-00007A6F0000}"/>
    <cellStyle name="Millares 7 26" xfId="31440" xr:uid="{00000000-0005-0000-0000-00007B6F0000}"/>
    <cellStyle name="Millares 7 27" xfId="32611" xr:uid="{00000000-0005-0000-0000-00007C6F0000}"/>
    <cellStyle name="Millares 7 3" xfId="124" xr:uid="{00000000-0005-0000-0000-00007D6F0000}"/>
    <cellStyle name="Millares 7 3 10" xfId="8715" xr:uid="{00000000-0005-0000-0000-00007E6F0000}"/>
    <cellStyle name="Millares 7 3 10 2" xfId="21184" xr:uid="{00000000-0005-0000-0000-00007F6F0000}"/>
    <cellStyle name="Millares 7 3 11" xfId="10614" xr:uid="{00000000-0005-0000-0000-0000806F0000}"/>
    <cellStyle name="Millares 7 3 11 2" xfId="23080" xr:uid="{00000000-0005-0000-0000-0000816F0000}"/>
    <cellStyle name="Millares 7 3 12" xfId="11094" xr:uid="{00000000-0005-0000-0000-0000826F0000}"/>
    <cellStyle name="Millares 7 3 12 2" xfId="23559" xr:uid="{00000000-0005-0000-0000-0000836F0000}"/>
    <cellStyle name="Millares 7 3 13" xfId="12235" xr:uid="{00000000-0005-0000-0000-0000846F0000}"/>
    <cellStyle name="Millares 7 3 13 2" xfId="24069" xr:uid="{00000000-0005-0000-0000-0000856F0000}"/>
    <cellStyle name="Millares 7 3 14" xfId="12874" xr:uid="{00000000-0005-0000-0000-0000866F0000}"/>
    <cellStyle name="Millares 7 3 15" xfId="24777" xr:uid="{00000000-0005-0000-0000-0000876F0000}"/>
    <cellStyle name="Millares 7 3 16" xfId="25390" xr:uid="{00000000-0005-0000-0000-0000886F0000}"/>
    <cellStyle name="Millares 7 3 17" xfId="26857" xr:uid="{00000000-0005-0000-0000-0000896F0000}"/>
    <cellStyle name="Millares 7 3 18" xfId="27826" xr:uid="{00000000-0005-0000-0000-00008A6F0000}"/>
    <cellStyle name="Millares 7 3 19" xfId="28534" xr:uid="{00000000-0005-0000-0000-00008B6F0000}"/>
    <cellStyle name="Millares 7 3 2" xfId="341" xr:uid="{00000000-0005-0000-0000-00008C6F0000}"/>
    <cellStyle name="Millares 7 3 2 10" xfId="10792" xr:uid="{00000000-0005-0000-0000-00008D6F0000}"/>
    <cellStyle name="Millares 7 3 2 10 2" xfId="23258" xr:uid="{00000000-0005-0000-0000-00008E6F0000}"/>
    <cellStyle name="Millares 7 3 2 11" xfId="11272" xr:uid="{00000000-0005-0000-0000-00008F6F0000}"/>
    <cellStyle name="Millares 7 3 2 11 2" xfId="23737" xr:uid="{00000000-0005-0000-0000-0000906F0000}"/>
    <cellStyle name="Millares 7 3 2 12" xfId="12413" xr:uid="{00000000-0005-0000-0000-0000916F0000}"/>
    <cellStyle name="Millares 7 3 2 12 2" xfId="24247" xr:uid="{00000000-0005-0000-0000-0000926F0000}"/>
    <cellStyle name="Millares 7 3 2 13" xfId="13052" xr:uid="{00000000-0005-0000-0000-0000936F0000}"/>
    <cellStyle name="Millares 7 3 2 14" xfId="24955" xr:uid="{00000000-0005-0000-0000-0000946F0000}"/>
    <cellStyle name="Millares 7 3 2 15" xfId="25583" xr:uid="{00000000-0005-0000-0000-0000956F0000}"/>
    <cellStyle name="Millares 7 3 2 16" xfId="27046" xr:uid="{00000000-0005-0000-0000-0000966F0000}"/>
    <cellStyle name="Millares 7 3 2 17" xfId="28005" xr:uid="{00000000-0005-0000-0000-0000976F0000}"/>
    <cellStyle name="Millares 7 3 2 18" xfId="28725" xr:uid="{00000000-0005-0000-0000-0000986F0000}"/>
    <cellStyle name="Millares 7 3 2 19" xfId="31669" xr:uid="{00000000-0005-0000-0000-0000996F0000}"/>
    <cellStyle name="Millares 7 3 2 2" xfId="1537" xr:uid="{00000000-0005-0000-0000-00009A6F0000}"/>
    <cellStyle name="Millares 7 3 2 2 2" xfId="3461" xr:uid="{00000000-0005-0000-0000-00009B6F0000}"/>
    <cellStyle name="Millares 7 3 2 2 2 2" xfId="15934" xr:uid="{00000000-0005-0000-0000-00009C6F0000}"/>
    <cellStyle name="Millares 7 3 2 2 3" xfId="5412" xr:uid="{00000000-0005-0000-0000-00009D6F0000}"/>
    <cellStyle name="Millares 7 3 2 2 3 2" xfId="17884" xr:uid="{00000000-0005-0000-0000-00009E6F0000}"/>
    <cellStyle name="Millares 7 3 2 2 4" xfId="7342" xr:uid="{00000000-0005-0000-0000-00009F6F0000}"/>
    <cellStyle name="Millares 7 3 2 2 4 2" xfId="19813" xr:uid="{00000000-0005-0000-0000-0000A06F0000}"/>
    <cellStyle name="Millares 7 3 2 2 5" xfId="9352" xr:uid="{00000000-0005-0000-0000-0000A16F0000}"/>
    <cellStyle name="Millares 7 3 2 2 5 2" xfId="21821" xr:uid="{00000000-0005-0000-0000-0000A26F0000}"/>
    <cellStyle name="Millares 7 3 2 2 6" xfId="14013" xr:uid="{00000000-0005-0000-0000-0000A36F0000}"/>
    <cellStyle name="Millares 7 3 2 2 7" xfId="29560" xr:uid="{00000000-0005-0000-0000-0000A46F0000}"/>
    <cellStyle name="Millares 7 3 2 2 8" xfId="32279" xr:uid="{00000000-0005-0000-0000-0000A56F0000}"/>
    <cellStyle name="Millares 7 3 2 2 9" xfId="33437" xr:uid="{00000000-0005-0000-0000-0000A66F0000}"/>
    <cellStyle name="Millares 7 3 2 20" xfId="32840" xr:uid="{00000000-0005-0000-0000-0000A76F0000}"/>
    <cellStyle name="Millares 7 3 2 3" xfId="2017" xr:uid="{00000000-0005-0000-0000-0000A86F0000}"/>
    <cellStyle name="Millares 7 3 2 3 2" xfId="3941" xr:uid="{00000000-0005-0000-0000-0000A96F0000}"/>
    <cellStyle name="Millares 7 3 2 3 2 2" xfId="16414" xr:uid="{00000000-0005-0000-0000-0000AA6F0000}"/>
    <cellStyle name="Millares 7 3 2 3 3" xfId="5892" xr:uid="{00000000-0005-0000-0000-0000AB6F0000}"/>
    <cellStyle name="Millares 7 3 2 3 3 2" xfId="18364" xr:uid="{00000000-0005-0000-0000-0000AC6F0000}"/>
    <cellStyle name="Millares 7 3 2 3 4" xfId="7822" xr:uid="{00000000-0005-0000-0000-0000AD6F0000}"/>
    <cellStyle name="Millares 7 3 2 3 4 2" xfId="20293" xr:uid="{00000000-0005-0000-0000-0000AE6F0000}"/>
    <cellStyle name="Millares 7 3 2 3 5" xfId="9830" xr:uid="{00000000-0005-0000-0000-0000AF6F0000}"/>
    <cellStyle name="Millares 7 3 2 3 5 2" xfId="22299" xr:uid="{00000000-0005-0000-0000-0000B06F0000}"/>
    <cellStyle name="Millares 7 3 2 3 6" xfId="14493" xr:uid="{00000000-0005-0000-0000-0000B16F0000}"/>
    <cellStyle name="Millares 7 3 2 4" xfId="2499" xr:uid="{00000000-0005-0000-0000-0000B26F0000}"/>
    <cellStyle name="Millares 7 3 2 4 2" xfId="4420" xr:uid="{00000000-0005-0000-0000-0000B36F0000}"/>
    <cellStyle name="Millares 7 3 2 4 2 2" xfId="16893" xr:uid="{00000000-0005-0000-0000-0000B46F0000}"/>
    <cellStyle name="Millares 7 3 2 4 3" xfId="6375" xr:uid="{00000000-0005-0000-0000-0000B56F0000}"/>
    <cellStyle name="Millares 7 3 2 4 3 2" xfId="18847" xr:uid="{00000000-0005-0000-0000-0000B66F0000}"/>
    <cellStyle name="Millares 7 3 2 4 4" xfId="8301" xr:uid="{00000000-0005-0000-0000-0000B76F0000}"/>
    <cellStyle name="Millares 7 3 2 4 4 2" xfId="20772" xr:uid="{00000000-0005-0000-0000-0000B86F0000}"/>
    <cellStyle name="Millares 7 3 2 4 5" xfId="10307" xr:uid="{00000000-0005-0000-0000-0000B96F0000}"/>
    <cellStyle name="Millares 7 3 2 4 5 2" xfId="22776" xr:uid="{00000000-0005-0000-0000-0000BA6F0000}"/>
    <cellStyle name="Millares 7 3 2 4 6" xfId="14972" xr:uid="{00000000-0005-0000-0000-0000BB6F0000}"/>
    <cellStyle name="Millares 7 3 2 5" xfId="1057" xr:uid="{00000000-0005-0000-0000-0000BC6F0000}"/>
    <cellStyle name="Millares 7 3 2 5 2" xfId="13533" xr:uid="{00000000-0005-0000-0000-0000BD6F0000}"/>
    <cellStyle name="Millares 7 3 2 6" xfId="2981" xr:uid="{00000000-0005-0000-0000-0000BE6F0000}"/>
    <cellStyle name="Millares 7 3 2 6 2" xfId="15454" xr:uid="{00000000-0005-0000-0000-0000BF6F0000}"/>
    <cellStyle name="Millares 7 3 2 7" xfId="4919" xr:uid="{00000000-0005-0000-0000-0000C06F0000}"/>
    <cellStyle name="Millares 7 3 2 7 2" xfId="17391" xr:uid="{00000000-0005-0000-0000-0000C16F0000}"/>
    <cellStyle name="Millares 7 3 2 8" xfId="6859" xr:uid="{00000000-0005-0000-0000-0000C26F0000}"/>
    <cellStyle name="Millares 7 3 2 8 2" xfId="19330" xr:uid="{00000000-0005-0000-0000-0000C36F0000}"/>
    <cellStyle name="Millares 7 3 2 9" xfId="8883" xr:uid="{00000000-0005-0000-0000-0000C46F0000}"/>
    <cellStyle name="Millares 7 3 2 9 2" xfId="21352" xr:uid="{00000000-0005-0000-0000-0000C56F0000}"/>
    <cellStyle name="Millares 7 3 20" xfId="31491" xr:uid="{00000000-0005-0000-0000-0000C66F0000}"/>
    <cellStyle name="Millares 7 3 21" xfId="32662" xr:uid="{00000000-0005-0000-0000-0000C76F0000}"/>
    <cellStyle name="Millares 7 3 3" xfId="1359" xr:uid="{00000000-0005-0000-0000-0000C86F0000}"/>
    <cellStyle name="Millares 7 3 3 2" xfId="3283" xr:uid="{00000000-0005-0000-0000-0000C96F0000}"/>
    <cellStyle name="Millares 7 3 3 2 2" xfId="15756" xr:uid="{00000000-0005-0000-0000-0000CA6F0000}"/>
    <cellStyle name="Millares 7 3 3 3" xfId="5235" xr:uid="{00000000-0005-0000-0000-0000CB6F0000}"/>
    <cellStyle name="Millares 7 3 3 3 2" xfId="17706" xr:uid="{00000000-0005-0000-0000-0000CC6F0000}"/>
    <cellStyle name="Millares 7 3 3 4" xfId="7164" xr:uid="{00000000-0005-0000-0000-0000CD6F0000}"/>
    <cellStyle name="Millares 7 3 3 4 2" xfId="19635" xr:uid="{00000000-0005-0000-0000-0000CE6F0000}"/>
    <cellStyle name="Millares 7 3 3 5" xfId="9174" xr:uid="{00000000-0005-0000-0000-0000CF6F0000}"/>
    <cellStyle name="Millares 7 3 3 5 2" xfId="21643" xr:uid="{00000000-0005-0000-0000-0000D06F0000}"/>
    <cellStyle name="Millares 7 3 3 6" xfId="11754" xr:uid="{00000000-0005-0000-0000-0000D16F0000}"/>
    <cellStyle name="Millares 7 3 3 7" xfId="13835" xr:uid="{00000000-0005-0000-0000-0000D26F0000}"/>
    <cellStyle name="Millares 7 3 4" xfId="1839" xr:uid="{00000000-0005-0000-0000-0000D36F0000}"/>
    <cellStyle name="Millares 7 3 4 2" xfId="3763" xr:uid="{00000000-0005-0000-0000-0000D46F0000}"/>
    <cellStyle name="Millares 7 3 4 2 2" xfId="16236" xr:uid="{00000000-0005-0000-0000-0000D56F0000}"/>
    <cellStyle name="Millares 7 3 4 3" xfId="5714" xr:uid="{00000000-0005-0000-0000-0000D66F0000}"/>
    <cellStyle name="Millares 7 3 4 3 2" xfId="18186" xr:uid="{00000000-0005-0000-0000-0000D76F0000}"/>
    <cellStyle name="Millares 7 3 4 4" xfId="7644" xr:uid="{00000000-0005-0000-0000-0000D86F0000}"/>
    <cellStyle name="Millares 7 3 4 4 2" xfId="20115" xr:uid="{00000000-0005-0000-0000-0000D96F0000}"/>
    <cellStyle name="Millares 7 3 4 5" xfId="9652" xr:uid="{00000000-0005-0000-0000-0000DA6F0000}"/>
    <cellStyle name="Millares 7 3 4 5 2" xfId="22121" xr:uid="{00000000-0005-0000-0000-0000DB6F0000}"/>
    <cellStyle name="Millares 7 3 4 6" xfId="14315" xr:uid="{00000000-0005-0000-0000-0000DC6F0000}"/>
    <cellStyle name="Millares 7 3 4 7" xfId="29382" xr:uid="{00000000-0005-0000-0000-0000DD6F0000}"/>
    <cellStyle name="Millares 7 3 4 8" xfId="32101" xr:uid="{00000000-0005-0000-0000-0000DE6F0000}"/>
    <cellStyle name="Millares 7 3 4 9" xfId="33259" xr:uid="{00000000-0005-0000-0000-0000DF6F0000}"/>
    <cellStyle name="Millares 7 3 5" xfId="2321" xr:uid="{00000000-0005-0000-0000-0000E06F0000}"/>
    <cellStyle name="Millares 7 3 5 2" xfId="4242" xr:uid="{00000000-0005-0000-0000-0000E16F0000}"/>
    <cellStyle name="Millares 7 3 5 2 2" xfId="16715" xr:uid="{00000000-0005-0000-0000-0000E26F0000}"/>
    <cellStyle name="Millares 7 3 5 3" xfId="6197" xr:uid="{00000000-0005-0000-0000-0000E36F0000}"/>
    <cellStyle name="Millares 7 3 5 3 2" xfId="18669" xr:uid="{00000000-0005-0000-0000-0000E46F0000}"/>
    <cellStyle name="Millares 7 3 5 4" xfId="8123" xr:uid="{00000000-0005-0000-0000-0000E56F0000}"/>
    <cellStyle name="Millares 7 3 5 4 2" xfId="20594" xr:uid="{00000000-0005-0000-0000-0000E66F0000}"/>
    <cellStyle name="Millares 7 3 5 5" xfId="10129" xr:uid="{00000000-0005-0000-0000-0000E76F0000}"/>
    <cellStyle name="Millares 7 3 5 5 2" xfId="22598" xr:uid="{00000000-0005-0000-0000-0000E86F0000}"/>
    <cellStyle name="Millares 7 3 5 6" xfId="14794" xr:uid="{00000000-0005-0000-0000-0000E96F0000}"/>
    <cellStyle name="Millares 7 3 6" xfId="879" xr:uid="{00000000-0005-0000-0000-0000EA6F0000}"/>
    <cellStyle name="Millares 7 3 6 2" xfId="13355" xr:uid="{00000000-0005-0000-0000-0000EB6F0000}"/>
    <cellStyle name="Millares 7 3 7" xfId="2803" xr:uid="{00000000-0005-0000-0000-0000EC6F0000}"/>
    <cellStyle name="Millares 7 3 7 2" xfId="15276" xr:uid="{00000000-0005-0000-0000-0000ED6F0000}"/>
    <cellStyle name="Millares 7 3 8" xfId="4736" xr:uid="{00000000-0005-0000-0000-0000EE6F0000}"/>
    <cellStyle name="Millares 7 3 8 2" xfId="17208" xr:uid="{00000000-0005-0000-0000-0000EF6F0000}"/>
    <cellStyle name="Millares 7 3 9" xfId="6681" xr:uid="{00000000-0005-0000-0000-0000F06F0000}"/>
    <cellStyle name="Millares 7 3 9 2" xfId="19152" xr:uid="{00000000-0005-0000-0000-0000F16F0000}"/>
    <cellStyle name="Millares 7 4" xfId="218" xr:uid="{00000000-0005-0000-0000-0000F26F0000}"/>
    <cellStyle name="Millares 7 4 10" xfId="8771" xr:uid="{00000000-0005-0000-0000-0000F36F0000}"/>
    <cellStyle name="Millares 7 4 10 2" xfId="21240" xr:uid="{00000000-0005-0000-0000-0000F46F0000}"/>
    <cellStyle name="Millares 7 4 11" xfId="10676" xr:uid="{00000000-0005-0000-0000-0000F56F0000}"/>
    <cellStyle name="Millares 7 4 11 2" xfId="23142" xr:uid="{00000000-0005-0000-0000-0000F66F0000}"/>
    <cellStyle name="Millares 7 4 12" xfId="11156" xr:uid="{00000000-0005-0000-0000-0000F76F0000}"/>
    <cellStyle name="Millares 7 4 12 2" xfId="23621" xr:uid="{00000000-0005-0000-0000-0000F86F0000}"/>
    <cellStyle name="Millares 7 4 13" xfId="12297" xr:uid="{00000000-0005-0000-0000-0000F96F0000}"/>
    <cellStyle name="Millares 7 4 13 2" xfId="24131" xr:uid="{00000000-0005-0000-0000-0000FA6F0000}"/>
    <cellStyle name="Millares 7 4 14" xfId="12936" xr:uid="{00000000-0005-0000-0000-0000FB6F0000}"/>
    <cellStyle name="Millares 7 4 15" xfId="24839" xr:uid="{00000000-0005-0000-0000-0000FC6F0000}"/>
    <cellStyle name="Millares 7 4 16" xfId="25463" xr:uid="{00000000-0005-0000-0000-0000FD6F0000}"/>
    <cellStyle name="Millares 7 4 17" xfId="26929" xr:uid="{00000000-0005-0000-0000-0000FE6F0000}"/>
    <cellStyle name="Millares 7 4 18" xfId="27889" xr:uid="{00000000-0005-0000-0000-0000FF6F0000}"/>
    <cellStyle name="Millares 7 4 19" xfId="28606" xr:uid="{00000000-0005-0000-0000-000000700000}"/>
    <cellStyle name="Millares 7 4 2" xfId="403" xr:uid="{00000000-0005-0000-0000-000001700000}"/>
    <cellStyle name="Millares 7 4 2 10" xfId="10854" xr:uid="{00000000-0005-0000-0000-000002700000}"/>
    <cellStyle name="Millares 7 4 2 10 2" xfId="23320" xr:uid="{00000000-0005-0000-0000-000003700000}"/>
    <cellStyle name="Millares 7 4 2 11" xfId="11334" xr:uid="{00000000-0005-0000-0000-000004700000}"/>
    <cellStyle name="Millares 7 4 2 11 2" xfId="23799" xr:uid="{00000000-0005-0000-0000-000005700000}"/>
    <cellStyle name="Millares 7 4 2 12" xfId="12475" xr:uid="{00000000-0005-0000-0000-000006700000}"/>
    <cellStyle name="Millares 7 4 2 12 2" xfId="24309" xr:uid="{00000000-0005-0000-0000-000007700000}"/>
    <cellStyle name="Millares 7 4 2 13" xfId="13114" xr:uid="{00000000-0005-0000-0000-000008700000}"/>
    <cellStyle name="Millares 7 4 2 14" xfId="25017" xr:uid="{00000000-0005-0000-0000-000009700000}"/>
    <cellStyle name="Millares 7 4 2 15" xfId="25645" xr:uid="{00000000-0005-0000-0000-00000A700000}"/>
    <cellStyle name="Millares 7 4 2 16" xfId="27108" xr:uid="{00000000-0005-0000-0000-00000B700000}"/>
    <cellStyle name="Millares 7 4 2 17" xfId="28067" xr:uid="{00000000-0005-0000-0000-00000C700000}"/>
    <cellStyle name="Millares 7 4 2 18" xfId="28787" xr:uid="{00000000-0005-0000-0000-00000D700000}"/>
    <cellStyle name="Millares 7 4 2 19" xfId="31731" xr:uid="{00000000-0005-0000-0000-00000E700000}"/>
    <cellStyle name="Millares 7 4 2 2" xfId="1599" xr:uid="{00000000-0005-0000-0000-00000F700000}"/>
    <cellStyle name="Millares 7 4 2 2 2" xfId="3523" xr:uid="{00000000-0005-0000-0000-000010700000}"/>
    <cellStyle name="Millares 7 4 2 2 2 2" xfId="15996" xr:uid="{00000000-0005-0000-0000-000011700000}"/>
    <cellStyle name="Millares 7 4 2 2 3" xfId="5474" xr:uid="{00000000-0005-0000-0000-000012700000}"/>
    <cellStyle name="Millares 7 4 2 2 3 2" xfId="17946" xr:uid="{00000000-0005-0000-0000-000013700000}"/>
    <cellStyle name="Millares 7 4 2 2 4" xfId="7404" xr:uid="{00000000-0005-0000-0000-000014700000}"/>
    <cellStyle name="Millares 7 4 2 2 4 2" xfId="19875" xr:uid="{00000000-0005-0000-0000-000015700000}"/>
    <cellStyle name="Millares 7 4 2 2 5" xfId="9414" xr:uid="{00000000-0005-0000-0000-000016700000}"/>
    <cellStyle name="Millares 7 4 2 2 5 2" xfId="21883" xr:uid="{00000000-0005-0000-0000-000017700000}"/>
    <cellStyle name="Millares 7 4 2 2 6" xfId="14075" xr:uid="{00000000-0005-0000-0000-000018700000}"/>
    <cellStyle name="Millares 7 4 2 2 7" xfId="29622" xr:uid="{00000000-0005-0000-0000-000019700000}"/>
    <cellStyle name="Millares 7 4 2 2 8" xfId="32341" xr:uid="{00000000-0005-0000-0000-00001A700000}"/>
    <cellStyle name="Millares 7 4 2 2 9" xfId="33499" xr:uid="{00000000-0005-0000-0000-00001B700000}"/>
    <cellStyle name="Millares 7 4 2 20" xfId="32902" xr:uid="{00000000-0005-0000-0000-00001C700000}"/>
    <cellStyle name="Millares 7 4 2 3" xfId="2079" xr:uid="{00000000-0005-0000-0000-00001D700000}"/>
    <cellStyle name="Millares 7 4 2 3 2" xfId="4003" xr:uid="{00000000-0005-0000-0000-00001E700000}"/>
    <cellStyle name="Millares 7 4 2 3 2 2" xfId="16476" xr:uid="{00000000-0005-0000-0000-00001F700000}"/>
    <cellStyle name="Millares 7 4 2 3 3" xfId="5954" xr:uid="{00000000-0005-0000-0000-000020700000}"/>
    <cellStyle name="Millares 7 4 2 3 3 2" xfId="18426" xr:uid="{00000000-0005-0000-0000-000021700000}"/>
    <cellStyle name="Millares 7 4 2 3 4" xfId="7884" xr:uid="{00000000-0005-0000-0000-000022700000}"/>
    <cellStyle name="Millares 7 4 2 3 4 2" xfId="20355" xr:uid="{00000000-0005-0000-0000-000023700000}"/>
    <cellStyle name="Millares 7 4 2 3 5" xfId="9892" xr:uid="{00000000-0005-0000-0000-000024700000}"/>
    <cellStyle name="Millares 7 4 2 3 5 2" xfId="22361" xr:uid="{00000000-0005-0000-0000-000025700000}"/>
    <cellStyle name="Millares 7 4 2 3 6" xfId="14555" xr:uid="{00000000-0005-0000-0000-000026700000}"/>
    <cellStyle name="Millares 7 4 2 4" xfId="2561" xr:uid="{00000000-0005-0000-0000-000027700000}"/>
    <cellStyle name="Millares 7 4 2 4 2" xfId="4482" xr:uid="{00000000-0005-0000-0000-000028700000}"/>
    <cellStyle name="Millares 7 4 2 4 2 2" xfId="16955" xr:uid="{00000000-0005-0000-0000-000029700000}"/>
    <cellStyle name="Millares 7 4 2 4 3" xfId="6437" xr:uid="{00000000-0005-0000-0000-00002A700000}"/>
    <cellStyle name="Millares 7 4 2 4 3 2" xfId="18909" xr:uid="{00000000-0005-0000-0000-00002B700000}"/>
    <cellStyle name="Millares 7 4 2 4 4" xfId="8363" xr:uid="{00000000-0005-0000-0000-00002C700000}"/>
    <cellStyle name="Millares 7 4 2 4 4 2" xfId="20834" xr:uid="{00000000-0005-0000-0000-00002D700000}"/>
    <cellStyle name="Millares 7 4 2 4 5" xfId="10369" xr:uid="{00000000-0005-0000-0000-00002E700000}"/>
    <cellStyle name="Millares 7 4 2 4 5 2" xfId="22838" xr:uid="{00000000-0005-0000-0000-00002F700000}"/>
    <cellStyle name="Millares 7 4 2 4 6" xfId="15034" xr:uid="{00000000-0005-0000-0000-000030700000}"/>
    <cellStyle name="Millares 7 4 2 5" xfId="1119" xr:uid="{00000000-0005-0000-0000-000031700000}"/>
    <cellStyle name="Millares 7 4 2 5 2" xfId="13595" xr:uid="{00000000-0005-0000-0000-000032700000}"/>
    <cellStyle name="Millares 7 4 2 6" xfId="3043" xr:uid="{00000000-0005-0000-0000-000033700000}"/>
    <cellStyle name="Millares 7 4 2 6 2" xfId="15516" xr:uid="{00000000-0005-0000-0000-000034700000}"/>
    <cellStyle name="Millares 7 4 2 7" xfId="4981" xr:uid="{00000000-0005-0000-0000-000035700000}"/>
    <cellStyle name="Millares 7 4 2 7 2" xfId="17453" xr:uid="{00000000-0005-0000-0000-000036700000}"/>
    <cellStyle name="Millares 7 4 2 8" xfId="6921" xr:uid="{00000000-0005-0000-0000-000037700000}"/>
    <cellStyle name="Millares 7 4 2 8 2" xfId="19392" xr:uid="{00000000-0005-0000-0000-000038700000}"/>
    <cellStyle name="Millares 7 4 2 9" xfId="8940" xr:uid="{00000000-0005-0000-0000-000039700000}"/>
    <cellStyle name="Millares 7 4 2 9 2" xfId="21409" xr:uid="{00000000-0005-0000-0000-00003A700000}"/>
    <cellStyle name="Millares 7 4 20" xfId="31553" xr:uid="{00000000-0005-0000-0000-00003B700000}"/>
    <cellStyle name="Millares 7 4 21" xfId="32724" xr:uid="{00000000-0005-0000-0000-00003C700000}"/>
    <cellStyle name="Millares 7 4 3" xfId="1421" xr:uid="{00000000-0005-0000-0000-00003D700000}"/>
    <cellStyle name="Millares 7 4 3 2" xfId="3345" xr:uid="{00000000-0005-0000-0000-00003E700000}"/>
    <cellStyle name="Millares 7 4 3 2 2" xfId="15818" xr:uid="{00000000-0005-0000-0000-00003F700000}"/>
    <cellStyle name="Millares 7 4 3 3" xfId="5297" xr:uid="{00000000-0005-0000-0000-000040700000}"/>
    <cellStyle name="Millares 7 4 3 3 2" xfId="17768" xr:uid="{00000000-0005-0000-0000-000041700000}"/>
    <cellStyle name="Millares 7 4 3 4" xfId="7226" xr:uid="{00000000-0005-0000-0000-000042700000}"/>
    <cellStyle name="Millares 7 4 3 4 2" xfId="19697" xr:uid="{00000000-0005-0000-0000-000043700000}"/>
    <cellStyle name="Millares 7 4 3 5" xfId="9236" xr:uid="{00000000-0005-0000-0000-000044700000}"/>
    <cellStyle name="Millares 7 4 3 5 2" xfId="21705" xr:uid="{00000000-0005-0000-0000-000045700000}"/>
    <cellStyle name="Millares 7 4 3 6" xfId="13897" xr:uid="{00000000-0005-0000-0000-000046700000}"/>
    <cellStyle name="Millares 7 4 3 7" xfId="29444" xr:uid="{00000000-0005-0000-0000-000047700000}"/>
    <cellStyle name="Millares 7 4 3 8" xfId="32163" xr:uid="{00000000-0005-0000-0000-000048700000}"/>
    <cellStyle name="Millares 7 4 3 9" xfId="33321" xr:uid="{00000000-0005-0000-0000-000049700000}"/>
    <cellStyle name="Millares 7 4 4" xfId="1901" xr:uid="{00000000-0005-0000-0000-00004A700000}"/>
    <cellStyle name="Millares 7 4 4 2" xfId="3825" xr:uid="{00000000-0005-0000-0000-00004B700000}"/>
    <cellStyle name="Millares 7 4 4 2 2" xfId="16298" xr:uid="{00000000-0005-0000-0000-00004C700000}"/>
    <cellStyle name="Millares 7 4 4 3" xfId="5776" xr:uid="{00000000-0005-0000-0000-00004D700000}"/>
    <cellStyle name="Millares 7 4 4 3 2" xfId="18248" xr:uid="{00000000-0005-0000-0000-00004E700000}"/>
    <cellStyle name="Millares 7 4 4 4" xfId="7706" xr:uid="{00000000-0005-0000-0000-00004F700000}"/>
    <cellStyle name="Millares 7 4 4 4 2" xfId="20177" xr:uid="{00000000-0005-0000-0000-000050700000}"/>
    <cellStyle name="Millares 7 4 4 5" xfId="9714" xr:uid="{00000000-0005-0000-0000-000051700000}"/>
    <cellStyle name="Millares 7 4 4 5 2" xfId="22183" xr:uid="{00000000-0005-0000-0000-000052700000}"/>
    <cellStyle name="Millares 7 4 4 6" xfId="14377" xr:uid="{00000000-0005-0000-0000-000053700000}"/>
    <cellStyle name="Millares 7 4 5" xfId="2383" xr:uid="{00000000-0005-0000-0000-000054700000}"/>
    <cellStyle name="Millares 7 4 5 2" xfId="4304" xr:uid="{00000000-0005-0000-0000-000055700000}"/>
    <cellStyle name="Millares 7 4 5 2 2" xfId="16777" xr:uid="{00000000-0005-0000-0000-000056700000}"/>
    <cellStyle name="Millares 7 4 5 3" xfId="6259" xr:uid="{00000000-0005-0000-0000-000057700000}"/>
    <cellStyle name="Millares 7 4 5 3 2" xfId="18731" xr:uid="{00000000-0005-0000-0000-000058700000}"/>
    <cellStyle name="Millares 7 4 5 4" xfId="8185" xr:uid="{00000000-0005-0000-0000-000059700000}"/>
    <cellStyle name="Millares 7 4 5 4 2" xfId="20656" xr:uid="{00000000-0005-0000-0000-00005A700000}"/>
    <cellStyle name="Millares 7 4 5 5" xfId="10191" xr:uid="{00000000-0005-0000-0000-00005B700000}"/>
    <cellStyle name="Millares 7 4 5 5 2" xfId="22660" xr:uid="{00000000-0005-0000-0000-00005C700000}"/>
    <cellStyle name="Millares 7 4 5 6" xfId="14856" xr:uid="{00000000-0005-0000-0000-00005D700000}"/>
    <cellStyle name="Millares 7 4 6" xfId="941" xr:uid="{00000000-0005-0000-0000-00005E700000}"/>
    <cellStyle name="Millares 7 4 6 2" xfId="13417" xr:uid="{00000000-0005-0000-0000-00005F700000}"/>
    <cellStyle name="Millares 7 4 7" xfId="2865" xr:uid="{00000000-0005-0000-0000-000060700000}"/>
    <cellStyle name="Millares 7 4 7 2" xfId="15338" xr:uid="{00000000-0005-0000-0000-000061700000}"/>
    <cellStyle name="Millares 7 4 8" xfId="4803" xr:uid="{00000000-0005-0000-0000-000062700000}"/>
    <cellStyle name="Millares 7 4 8 2" xfId="17275" xr:uid="{00000000-0005-0000-0000-000063700000}"/>
    <cellStyle name="Millares 7 4 9" xfId="6743" xr:uid="{00000000-0005-0000-0000-000064700000}"/>
    <cellStyle name="Millares 7 4 9 2" xfId="19214" xr:uid="{00000000-0005-0000-0000-000065700000}"/>
    <cellStyle name="Millares 7 5" xfId="247" xr:uid="{00000000-0005-0000-0000-000066700000}"/>
    <cellStyle name="Millares 7 5 10" xfId="8799" xr:uid="{00000000-0005-0000-0000-000067700000}"/>
    <cellStyle name="Millares 7 5 10 2" xfId="21268" xr:uid="{00000000-0005-0000-0000-000068700000}"/>
    <cellStyle name="Millares 7 5 11" xfId="10705" xr:uid="{00000000-0005-0000-0000-000069700000}"/>
    <cellStyle name="Millares 7 5 11 2" xfId="23171" xr:uid="{00000000-0005-0000-0000-00006A700000}"/>
    <cellStyle name="Millares 7 5 12" xfId="11185" xr:uid="{00000000-0005-0000-0000-00006B700000}"/>
    <cellStyle name="Millares 7 5 12 2" xfId="23650" xr:uid="{00000000-0005-0000-0000-00006C700000}"/>
    <cellStyle name="Millares 7 5 13" xfId="12326" xr:uid="{00000000-0005-0000-0000-00006D700000}"/>
    <cellStyle name="Millares 7 5 13 2" xfId="24160" xr:uid="{00000000-0005-0000-0000-00006E700000}"/>
    <cellStyle name="Millares 7 5 14" xfId="12965" xr:uid="{00000000-0005-0000-0000-00006F700000}"/>
    <cellStyle name="Millares 7 5 15" xfId="24868" xr:uid="{00000000-0005-0000-0000-000070700000}"/>
    <cellStyle name="Millares 7 5 16" xfId="25492" xr:uid="{00000000-0005-0000-0000-000071700000}"/>
    <cellStyle name="Millares 7 5 17" xfId="26958" xr:uid="{00000000-0005-0000-0000-000072700000}"/>
    <cellStyle name="Millares 7 5 18" xfId="27918" xr:uid="{00000000-0005-0000-0000-000073700000}"/>
    <cellStyle name="Millares 7 5 19" xfId="28635" xr:uid="{00000000-0005-0000-0000-000074700000}"/>
    <cellStyle name="Millares 7 5 2" xfId="432" xr:uid="{00000000-0005-0000-0000-000075700000}"/>
    <cellStyle name="Millares 7 5 2 10" xfId="10883" xr:uid="{00000000-0005-0000-0000-000076700000}"/>
    <cellStyle name="Millares 7 5 2 10 2" xfId="23349" xr:uid="{00000000-0005-0000-0000-000077700000}"/>
    <cellStyle name="Millares 7 5 2 11" xfId="11363" xr:uid="{00000000-0005-0000-0000-000078700000}"/>
    <cellStyle name="Millares 7 5 2 11 2" xfId="23828" xr:uid="{00000000-0005-0000-0000-000079700000}"/>
    <cellStyle name="Millares 7 5 2 12" xfId="12504" xr:uid="{00000000-0005-0000-0000-00007A700000}"/>
    <cellStyle name="Millares 7 5 2 12 2" xfId="24338" xr:uid="{00000000-0005-0000-0000-00007B700000}"/>
    <cellStyle name="Millares 7 5 2 13" xfId="13143" xr:uid="{00000000-0005-0000-0000-00007C700000}"/>
    <cellStyle name="Millares 7 5 2 14" xfId="25046" xr:uid="{00000000-0005-0000-0000-00007D700000}"/>
    <cellStyle name="Millares 7 5 2 15" xfId="25674" xr:uid="{00000000-0005-0000-0000-00007E700000}"/>
    <cellStyle name="Millares 7 5 2 16" xfId="27137" xr:uid="{00000000-0005-0000-0000-00007F700000}"/>
    <cellStyle name="Millares 7 5 2 17" xfId="28096" xr:uid="{00000000-0005-0000-0000-000080700000}"/>
    <cellStyle name="Millares 7 5 2 18" xfId="28816" xr:uid="{00000000-0005-0000-0000-000081700000}"/>
    <cellStyle name="Millares 7 5 2 19" xfId="31760" xr:uid="{00000000-0005-0000-0000-000082700000}"/>
    <cellStyle name="Millares 7 5 2 2" xfId="1628" xr:uid="{00000000-0005-0000-0000-000083700000}"/>
    <cellStyle name="Millares 7 5 2 2 2" xfId="3552" xr:uid="{00000000-0005-0000-0000-000084700000}"/>
    <cellStyle name="Millares 7 5 2 2 2 2" xfId="16025" xr:uid="{00000000-0005-0000-0000-000085700000}"/>
    <cellStyle name="Millares 7 5 2 2 3" xfId="5503" xr:uid="{00000000-0005-0000-0000-000086700000}"/>
    <cellStyle name="Millares 7 5 2 2 3 2" xfId="17975" xr:uid="{00000000-0005-0000-0000-000087700000}"/>
    <cellStyle name="Millares 7 5 2 2 4" xfId="7433" xr:uid="{00000000-0005-0000-0000-000088700000}"/>
    <cellStyle name="Millares 7 5 2 2 4 2" xfId="19904" xr:uid="{00000000-0005-0000-0000-000089700000}"/>
    <cellStyle name="Millares 7 5 2 2 5" xfId="9443" xr:uid="{00000000-0005-0000-0000-00008A700000}"/>
    <cellStyle name="Millares 7 5 2 2 5 2" xfId="21912" xr:uid="{00000000-0005-0000-0000-00008B700000}"/>
    <cellStyle name="Millares 7 5 2 2 6" xfId="14104" xr:uid="{00000000-0005-0000-0000-00008C700000}"/>
    <cellStyle name="Millares 7 5 2 2 7" xfId="29651" xr:uid="{00000000-0005-0000-0000-00008D700000}"/>
    <cellStyle name="Millares 7 5 2 2 8" xfId="32370" xr:uid="{00000000-0005-0000-0000-00008E700000}"/>
    <cellStyle name="Millares 7 5 2 2 9" xfId="33528" xr:uid="{00000000-0005-0000-0000-00008F700000}"/>
    <cellStyle name="Millares 7 5 2 20" xfId="32931" xr:uid="{00000000-0005-0000-0000-000090700000}"/>
    <cellStyle name="Millares 7 5 2 3" xfId="2108" xr:uid="{00000000-0005-0000-0000-000091700000}"/>
    <cellStyle name="Millares 7 5 2 3 2" xfId="4032" xr:uid="{00000000-0005-0000-0000-000092700000}"/>
    <cellStyle name="Millares 7 5 2 3 2 2" xfId="16505" xr:uid="{00000000-0005-0000-0000-000093700000}"/>
    <cellStyle name="Millares 7 5 2 3 3" xfId="5983" xr:uid="{00000000-0005-0000-0000-000094700000}"/>
    <cellStyle name="Millares 7 5 2 3 3 2" xfId="18455" xr:uid="{00000000-0005-0000-0000-000095700000}"/>
    <cellStyle name="Millares 7 5 2 3 4" xfId="7913" xr:uid="{00000000-0005-0000-0000-000096700000}"/>
    <cellStyle name="Millares 7 5 2 3 4 2" xfId="20384" xr:uid="{00000000-0005-0000-0000-000097700000}"/>
    <cellStyle name="Millares 7 5 2 3 5" xfId="9921" xr:uid="{00000000-0005-0000-0000-000098700000}"/>
    <cellStyle name="Millares 7 5 2 3 5 2" xfId="22390" xr:uid="{00000000-0005-0000-0000-000099700000}"/>
    <cellStyle name="Millares 7 5 2 3 6" xfId="14584" xr:uid="{00000000-0005-0000-0000-00009A700000}"/>
    <cellStyle name="Millares 7 5 2 4" xfId="2590" xr:uid="{00000000-0005-0000-0000-00009B700000}"/>
    <cellStyle name="Millares 7 5 2 4 2" xfId="4511" xr:uid="{00000000-0005-0000-0000-00009C700000}"/>
    <cellStyle name="Millares 7 5 2 4 2 2" xfId="16984" xr:uid="{00000000-0005-0000-0000-00009D700000}"/>
    <cellStyle name="Millares 7 5 2 4 3" xfId="6466" xr:uid="{00000000-0005-0000-0000-00009E700000}"/>
    <cellStyle name="Millares 7 5 2 4 3 2" xfId="18938" xr:uid="{00000000-0005-0000-0000-00009F700000}"/>
    <cellStyle name="Millares 7 5 2 4 4" xfId="8392" xr:uid="{00000000-0005-0000-0000-0000A0700000}"/>
    <cellStyle name="Millares 7 5 2 4 4 2" xfId="20863" xr:uid="{00000000-0005-0000-0000-0000A1700000}"/>
    <cellStyle name="Millares 7 5 2 4 5" xfId="10398" xr:uid="{00000000-0005-0000-0000-0000A2700000}"/>
    <cellStyle name="Millares 7 5 2 4 5 2" xfId="22867" xr:uid="{00000000-0005-0000-0000-0000A3700000}"/>
    <cellStyle name="Millares 7 5 2 4 6" xfId="15063" xr:uid="{00000000-0005-0000-0000-0000A4700000}"/>
    <cellStyle name="Millares 7 5 2 5" xfId="1148" xr:uid="{00000000-0005-0000-0000-0000A5700000}"/>
    <cellStyle name="Millares 7 5 2 5 2" xfId="13624" xr:uid="{00000000-0005-0000-0000-0000A6700000}"/>
    <cellStyle name="Millares 7 5 2 6" xfId="3072" xr:uid="{00000000-0005-0000-0000-0000A7700000}"/>
    <cellStyle name="Millares 7 5 2 6 2" xfId="15545" xr:uid="{00000000-0005-0000-0000-0000A8700000}"/>
    <cellStyle name="Millares 7 5 2 7" xfId="5010" xr:uid="{00000000-0005-0000-0000-0000A9700000}"/>
    <cellStyle name="Millares 7 5 2 7 2" xfId="17482" xr:uid="{00000000-0005-0000-0000-0000AA700000}"/>
    <cellStyle name="Millares 7 5 2 8" xfId="6950" xr:uid="{00000000-0005-0000-0000-0000AB700000}"/>
    <cellStyle name="Millares 7 5 2 8 2" xfId="19421" xr:uid="{00000000-0005-0000-0000-0000AC700000}"/>
    <cellStyle name="Millares 7 5 2 9" xfId="8969" xr:uid="{00000000-0005-0000-0000-0000AD700000}"/>
    <cellStyle name="Millares 7 5 2 9 2" xfId="21438" xr:uid="{00000000-0005-0000-0000-0000AE700000}"/>
    <cellStyle name="Millares 7 5 20" xfId="31582" xr:uid="{00000000-0005-0000-0000-0000AF700000}"/>
    <cellStyle name="Millares 7 5 21" xfId="32753" xr:uid="{00000000-0005-0000-0000-0000B0700000}"/>
    <cellStyle name="Millares 7 5 3" xfId="1450" xr:uid="{00000000-0005-0000-0000-0000B1700000}"/>
    <cellStyle name="Millares 7 5 3 2" xfId="3374" xr:uid="{00000000-0005-0000-0000-0000B2700000}"/>
    <cellStyle name="Millares 7 5 3 2 2" xfId="15847" xr:uid="{00000000-0005-0000-0000-0000B3700000}"/>
    <cellStyle name="Millares 7 5 3 3" xfId="5326" xr:uid="{00000000-0005-0000-0000-0000B4700000}"/>
    <cellStyle name="Millares 7 5 3 3 2" xfId="17797" xr:uid="{00000000-0005-0000-0000-0000B5700000}"/>
    <cellStyle name="Millares 7 5 3 4" xfId="7255" xr:uid="{00000000-0005-0000-0000-0000B6700000}"/>
    <cellStyle name="Millares 7 5 3 4 2" xfId="19726" xr:uid="{00000000-0005-0000-0000-0000B7700000}"/>
    <cellStyle name="Millares 7 5 3 5" xfId="9265" xr:uid="{00000000-0005-0000-0000-0000B8700000}"/>
    <cellStyle name="Millares 7 5 3 5 2" xfId="21734" xr:uid="{00000000-0005-0000-0000-0000B9700000}"/>
    <cellStyle name="Millares 7 5 3 6" xfId="13926" xr:uid="{00000000-0005-0000-0000-0000BA700000}"/>
    <cellStyle name="Millares 7 5 3 7" xfId="29473" xr:uid="{00000000-0005-0000-0000-0000BB700000}"/>
    <cellStyle name="Millares 7 5 3 8" xfId="32192" xr:uid="{00000000-0005-0000-0000-0000BC700000}"/>
    <cellStyle name="Millares 7 5 3 9" xfId="33350" xr:uid="{00000000-0005-0000-0000-0000BD700000}"/>
    <cellStyle name="Millares 7 5 4" xfId="1930" xr:uid="{00000000-0005-0000-0000-0000BE700000}"/>
    <cellStyle name="Millares 7 5 4 2" xfId="3854" xr:uid="{00000000-0005-0000-0000-0000BF700000}"/>
    <cellStyle name="Millares 7 5 4 2 2" xfId="16327" xr:uid="{00000000-0005-0000-0000-0000C0700000}"/>
    <cellStyle name="Millares 7 5 4 3" xfId="5805" xr:uid="{00000000-0005-0000-0000-0000C1700000}"/>
    <cellStyle name="Millares 7 5 4 3 2" xfId="18277" xr:uid="{00000000-0005-0000-0000-0000C2700000}"/>
    <cellStyle name="Millares 7 5 4 4" xfId="7735" xr:uid="{00000000-0005-0000-0000-0000C3700000}"/>
    <cellStyle name="Millares 7 5 4 4 2" xfId="20206" xr:uid="{00000000-0005-0000-0000-0000C4700000}"/>
    <cellStyle name="Millares 7 5 4 5" xfId="9743" xr:uid="{00000000-0005-0000-0000-0000C5700000}"/>
    <cellStyle name="Millares 7 5 4 5 2" xfId="22212" xr:uid="{00000000-0005-0000-0000-0000C6700000}"/>
    <cellStyle name="Millares 7 5 4 6" xfId="14406" xr:uid="{00000000-0005-0000-0000-0000C7700000}"/>
    <cellStyle name="Millares 7 5 5" xfId="2412" xr:uid="{00000000-0005-0000-0000-0000C8700000}"/>
    <cellStyle name="Millares 7 5 5 2" xfId="4333" xr:uid="{00000000-0005-0000-0000-0000C9700000}"/>
    <cellStyle name="Millares 7 5 5 2 2" xfId="16806" xr:uid="{00000000-0005-0000-0000-0000CA700000}"/>
    <cellStyle name="Millares 7 5 5 3" xfId="6288" xr:uid="{00000000-0005-0000-0000-0000CB700000}"/>
    <cellStyle name="Millares 7 5 5 3 2" xfId="18760" xr:uid="{00000000-0005-0000-0000-0000CC700000}"/>
    <cellStyle name="Millares 7 5 5 4" xfId="8214" xr:uid="{00000000-0005-0000-0000-0000CD700000}"/>
    <cellStyle name="Millares 7 5 5 4 2" xfId="20685" xr:uid="{00000000-0005-0000-0000-0000CE700000}"/>
    <cellStyle name="Millares 7 5 5 5" xfId="10220" xr:uid="{00000000-0005-0000-0000-0000CF700000}"/>
    <cellStyle name="Millares 7 5 5 5 2" xfId="22689" xr:uid="{00000000-0005-0000-0000-0000D0700000}"/>
    <cellStyle name="Millares 7 5 5 6" xfId="14885" xr:uid="{00000000-0005-0000-0000-0000D1700000}"/>
    <cellStyle name="Millares 7 5 6" xfId="970" xr:uid="{00000000-0005-0000-0000-0000D2700000}"/>
    <cellStyle name="Millares 7 5 6 2" xfId="13446" xr:uid="{00000000-0005-0000-0000-0000D3700000}"/>
    <cellStyle name="Millares 7 5 7" xfId="2894" xr:uid="{00000000-0005-0000-0000-0000D4700000}"/>
    <cellStyle name="Millares 7 5 7 2" xfId="15367" xr:uid="{00000000-0005-0000-0000-0000D5700000}"/>
    <cellStyle name="Millares 7 5 8" xfId="4832" xr:uid="{00000000-0005-0000-0000-0000D6700000}"/>
    <cellStyle name="Millares 7 5 8 2" xfId="17304" xr:uid="{00000000-0005-0000-0000-0000D7700000}"/>
    <cellStyle name="Millares 7 5 9" xfId="6772" xr:uid="{00000000-0005-0000-0000-0000D8700000}"/>
    <cellStyle name="Millares 7 5 9 2" xfId="19243" xr:uid="{00000000-0005-0000-0000-0000D9700000}"/>
    <cellStyle name="Millares 7 6" xfId="290" xr:uid="{00000000-0005-0000-0000-0000DA700000}"/>
    <cellStyle name="Millares 7 6 10" xfId="10741" xr:uid="{00000000-0005-0000-0000-0000DB700000}"/>
    <cellStyle name="Millares 7 6 10 2" xfId="23207" xr:uid="{00000000-0005-0000-0000-0000DC700000}"/>
    <cellStyle name="Millares 7 6 11" xfId="11221" xr:uid="{00000000-0005-0000-0000-0000DD700000}"/>
    <cellStyle name="Millares 7 6 11 2" xfId="23686" xr:uid="{00000000-0005-0000-0000-0000DE700000}"/>
    <cellStyle name="Millares 7 6 12" xfId="12362" xr:uid="{00000000-0005-0000-0000-0000DF700000}"/>
    <cellStyle name="Millares 7 6 12 2" xfId="24196" xr:uid="{00000000-0005-0000-0000-0000E0700000}"/>
    <cellStyle name="Millares 7 6 13" xfId="13001" xr:uid="{00000000-0005-0000-0000-0000E1700000}"/>
    <cellStyle name="Millares 7 6 14" xfId="24904" xr:uid="{00000000-0005-0000-0000-0000E2700000}"/>
    <cellStyle name="Millares 7 6 15" xfId="25532" xr:uid="{00000000-0005-0000-0000-0000E3700000}"/>
    <cellStyle name="Millares 7 6 16" xfId="26995" xr:uid="{00000000-0005-0000-0000-0000E4700000}"/>
    <cellStyle name="Millares 7 6 17" xfId="27954" xr:uid="{00000000-0005-0000-0000-0000E5700000}"/>
    <cellStyle name="Millares 7 6 18" xfId="28674" xr:uid="{00000000-0005-0000-0000-0000E6700000}"/>
    <cellStyle name="Millares 7 6 19" xfId="31618" xr:uid="{00000000-0005-0000-0000-0000E7700000}"/>
    <cellStyle name="Millares 7 6 2" xfId="1486" xr:uid="{00000000-0005-0000-0000-0000E8700000}"/>
    <cellStyle name="Millares 7 6 2 2" xfId="3410" xr:uid="{00000000-0005-0000-0000-0000E9700000}"/>
    <cellStyle name="Millares 7 6 2 2 2" xfId="15883" xr:uid="{00000000-0005-0000-0000-0000EA700000}"/>
    <cellStyle name="Millares 7 6 2 3" xfId="5362" xr:uid="{00000000-0005-0000-0000-0000EB700000}"/>
    <cellStyle name="Millares 7 6 2 3 2" xfId="17833" xr:uid="{00000000-0005-0000-0000-0000EC700000}"/>
    <cellStyle name="Millares 7 6 2 4" xfId="7291" xr:uid="{00000000-0005-0000-0000-0000ED700000}"/>
    <cellStyle name="Millares 7 6 2 4 2" xfId="19762" xr:uid="{00000000-0005-0000-0000-0000EE700000}"/>
    <cellStyle name="Millares 7 6 2 5" xfId="9301" xr:uid="{00000000-0005-0000-0000-0000EF700000}"/>
    <cellStyle name="Millares 7 6 2 5 2" xfId="21770" xr:uid="{00000000-0005-0000-0000-0000F0700000}"/>
    <cellStyle name="Millares 7 6 2 6" xfId="13962" xr:uid="{00000000-0005-0000-0000-0000F1700000}"/>
    <cellStyle name="Millares 7 6 2 7" xfId="29509" xr:uid="{00000000-0005-0000-0000-0000F2700000}"/>
    <cellStyle name="Millares 7 6 2 8" xfId="32228" xr:uid="{00000000-0005-0000-0000-0000F3700000}"/>
    <cellStyle name="Millares 7 6 2 9" xfId="33386" xr:uid="{00000000-0005-0000-0000-0000F4700000}"/>
    <cellStyle name="Millares 7 6 20" xfId="32789" xr:uid="{00000000-0005-0000-0000-0000F5700000}"/>
    <cellStyle name="Millares 7 6 3" xfId="1966" xr:uid="{00000000-0005-0000-0000-0000F6700000}"/>
    <cellStyle name="Millares 7 6 3 2" xfId="3890" xr:uid="{00000000-0005-0000-0000-0000F7700000}"/>
    <cellStyle name="Millares 7 6 3 2 2" xfId="16363" xr:uid="{00000000-0005-0000-0000-0000F8700000}"/>
    <cellStyle name="Millares 7 6 3 3" xfId="5841" xr:uid="{00000000-0005-0000-0000-0000F9700000}"/>
    <cellStyle name="Millares 7 6 3 3 2" xfId="18313" xr:uid="{00000000-0005-0000-0000-0000FA700000}"/>
    <cellStyle name="Millares 7 6 3 4" xfId="7771" xr:uid="{00000000-0005-0000-0000-0000FB700000}"/>
    <cellStyle name="Millares 7 6 3 4 2" xfId="20242" xr:uid="{00000000-0005-0000-0000-0000FC700000}"/>
    <cellStyle name="Millares 7 6 3 5" xfId="9779" xr:uid="{00000000-0005-0000-0000-0000FD700000}"/>
    <cellStyle name="Millares 7 6 3 5 2" xfId="22248" xr:uid="{00000000-0005-0000-0000-0000FE700000}"/>
    <cellStyle name="Millares 7 6 3 6" xfId="14442" xr:uid="{00000000-0005-0000-0000-0000FF700000}"/>
    <cellStyle name="Millares 7 6 4" xfId="2448" xr:uid="{00000000-0005-0000-0000-000000710000}"/>
    <cellStyle name="Millares 7 6 4 2" xfId="4369" xr:uid="{00000000-0005-0000-0000-000001710000}"/>
    <cellStyle name="Millares 7 6 4 2 2" xfId="16842" xr:uid="{00000000-0005-0000-0000-000002710000}"/>
    <cellStyle name="Millares 7 6 4 3" xfId="6324" xr:uid="{00000000-0005-0000-0000-000003710000}"/>
    <cellStyle name="Millares 7 6 4 3 2" xfId="18796" xr:uid="{00000000-0005-0000-0000-000004710000}"/>
    <cellStyle name="Millares 7 6 4 4" xfId="8250" xr:uid="{00000000-0005-0000-0000-000005710000}"/>
    <cellStyle name="Millares 7 6 4 4 2" xfId="20721" xr:uid="{00000000-0005-0000-0000-000006710000}"/>
    <cellStyle name="Millares 7 6 4 5" xfId="10256" xr:uid="{00000000-0005-0000-0000-000007710000}"/>
    <cellStyle name="Millares 7 6 4 5 2" xfId="22725" xr:uid="{00000000-0005-0000-0000-000008710000}"/>
    <cellStyle name="Millares 7 6 4 6" xfId="14921" xr:uid="{00000000-0005-0000-0000-000009710000}"/>
    <cellStyle name="Millares 7 6 5" xfId="1006" xr:uid="{00000000-0005-0000-0000-00000A710000}"/>
    <cellStyle name="Millares 7 6 5 2" xfId="13482" xr:uid="{00000000-0005-0000-0000-00000B710000}"/>
    <cellStyle name="Millares 7 6 6" xfId="2930" xr:uid="{00000000-0005-0000-0000-00000C710000}"/>
    <cellStyle name="Millares 7 6 6 2" xfId="15403" xr:uid="{00000000-0005-0000-0000-00000D710000}"/>
    <cellStyle name="Millares 7 6 7" xfId="4868" xr:uid="{00000000-0005-0000-0000-00000E710000}"/>
    <cellStyle name="Millares 7 6 7 2" xfId="17340" xr:uid="{00000000-0005-0000-0000-00000F710000}"/>
    <cellStyle name="Millares 7 6 8" xfId="6808" xr:uid="{00000000-0005-0000-0000-000010710000}"/>
    <cellStyle name="Millares 7 6 8 2" xfId="19279" xr:uid="{00000000-0005-0000-0000-000011710000}"/>
    <cellStyle name="Millares 7 6 9" xfId="8835" xr:uid="{00000000-0005-0000-0000-000012710000}"/>
    <cellStyle name="Millares 7 6 9 2" xfId="21304" xr:uid="{00000000-0005-0000-0000-000013710000}"/>
    <cellStyle name="Millares 7 7" xfId="579" xr:uid="{00000000-0005-0000-0000-000014710000}"/>
    <cellStyle name="Millares 7 7 10" xfId="10915" xr:uid="{00000000-0005-0000-0000-000015710000}"/>
    <cellStyle name="Millares 7 7 10 2" xfId="23381" xr:uid="{00000000-0005-0000-0000-000016710000}"/>
    <cellStyle name="Millares 7 7 11" xfId="11395" xr:uid="{00000000-0005-0000-0000-000017710000}"/>
    <cellStyle name="Millares 7 7 11 2" xfId="23860" xr:uid="{00000000-0005-0000-0000-000018710000}"/>
    <cellStyle name="Millares 7 7 12" xfId="12538" xr:uid="{00000000-0005-0000-0000-000019710000}"/>
    <cellStyle name="Millares 7 7 12 2" xfId="24372" xr:uid="{00000000-0005-0000-0000-00001A710000}"/>
    <cellStyle name="Millares 7 7 13" xfId="13176" xr:uid="{00000000-0005-0000-0000-00001B710000}"/>
    <cellStyle name="Millares 7 7 14" xfId="25078" xr:uid="{00000000-0005-0000-0000-00001C710000}"/>
    <cellStyle name="Millares 7 7 15" xfId="25752" xr:uid="{00000000-0005-0000-0000-00001D710000}"/>
    <cellStyle name="Millares 7 7 16" xfId="27189" xr:uid="{00000000-0005-0000-0000-00001E710000}"/>
    <cellStyle name="Millares 7 7 17" xfId="28141" xr:uid="{00000000-0005-0000-0000-00001F710000}"/>
    <cellStyle name="Millares 7 7 18" xfId="28877" xr:uid="{00000000-0005-0000-0000-000020710000}"/>
    <cellStyle name="Millares 7 7 19" xfId="31793" xr:uid="{00000000-0005-0000-0000-000021710000}"/>
    <cellStyle name="Millares 7 7 2" xfId="1660" xr:uid="{00000000-0005-0000-0000-000022710000}"/>
    <cellStyle name="Millares 7 7 2 2" xfId="3584" xr:uid="{00000000-0005-0000-0000-000023710000}"/>
    <cellStyle name="Millares 7 7 2 2 2" xfId="16057" xr:uid="{00000000-0005-0000-0000-000024710000}"/>
    <cellStyle name="Millares 7 7 2 3" xfId="5535" xr:uid="{00000000-0005-0000-0000-000025710000}"/>
    <cellStyle name="Millares 7 7 2 3 2" xfId="18007" xr:uid="{00000000-0005-0000-0000-000026710000}"/>
    <cellStyle name="Millares 7 7 2 4" xfId="7465" xr:uid="{00000000-0005-0000-0000-000027710000}"/>
    <cellStyle name="Millares 7 7 2 4 2" xfId="19936" xr:uid="{00000000-0005-0000-0000-000028710000}"/>
    <cellStyle name="Millares 7 7 2 5" xfId="9475" xr:uid="{00000000-0005-0000-0000-000029710000}"/>
    <cellStyle name="Millares 7 7 2 5 2" xfId="21944" xr:uid="{00000000-0005-0000-0000-00002A710000}"/>
    <cellStyle name="Millares 7 7 2 6" xfId="14136" xr:uid="{00000000-0005-0000-0000-00002B710000}"/>
    <cellStyle name="Millares 7 7 2 7" xfId="29712" xr:uid="{00000000-0005-0000-0000-00002C710000}"/>
    <cellStyle name="Millares 7 7 2 8" xfId="32403" xr:uid="{00000000-0005-0000-0000-00002D710000}"/>
    <cellStyle name="Millares 7 7 2 9" xfId="33561" xr:uid="{00000000-0005-0000-0000-00002E710000}"/>
    <cellStyle name="Millares 7 7 20" xfId="32963" xr:uid="{00000000-0005-0000-0000-00002F710000}"/>
    <cellStyle name="Millares 7 7 3" xfId="2140" xr:uid="{00000000-0005-0000-0000-000030710000}"/>
    <cellStyle name="Millares 7 7 3 2" xfId="4064" xr:uid="{00000000-0005-0000-0000-000031710000}"/>
    <cellStyle name="Millares 7 7 3 2 2" xfId="16537" xr:uid="{00000000-0005-0000-0000-000032710000}"/>
    <cellStyle name="Millares 7 7 3 3" xfId="6015" xr:uid="{00000000-0005-0000-0000-000033710000}"/>
    <cellStyle name="Millares 7 7 3 3 2" xfId="18487" xr:uid="{00000000-0005-0000-0000-000034710000}"/>
    <cellStyle name="Millares 7 7 3 4" xfId="7945" xr:uid="{00000000-0005-0000-0000-000035710000}"/>
    <cellStyle name="Millares 7 7 3 4 2" xfId="20416" xr:uid="{00000000-0005-0000-0000-000036710000}"/>
    <cellStyle name="Millares 7 7 3 5" xfId="9953" xr:uid="{00000000-0005-0000-0000-000037710000}"/>
    <cellStyle name="Millares 7 7 3 5 2" xfId="22422" xr:uid="{00000000-0005-0000-0000-000038710000}"/>
    <cellStyle name="Millares 7 7 3 6" xfId="14616" xr:uid="{00000000-0005-0000-0000-000039710000}"/>
    <cellStyle name="Millares 7 7 4" xfId="2623" xr:uid="{00000000-0005-0000-0000-00003A710000}"/>
    <cellStyle name="Millares 7 7 4 2" xfId="4544" xr:uid="{00000000-0005-0000-0000-00003B710000}"/>
    <cellStyle name="Millares 7 7 4 2 2" xfId="17017" xr:uid="{00000000-0005-0000-0000-00003C710000}"/>
    <cellStyle name="Millares 7 7 4 3" xfId="6499" xr:uid="{00000000-0005-0000-0000-00003D710000}"/>
    <cellStyle name="Millares 7 7 4 3 2" xfId="18971" xr:uid="{00000000-0005-0000-0000-00003E710000}"/>
    <cellStyle name="Millares 7 7 4 4" xfId="8425" xr:uid="{00000000-0005-0000-0000-00003F710000}"/>
    <cellStyle name="Millares 7 7 4 4 2" xfId="20896" xr:uid="{00000000-0005-0000-0000-000040710000}"/>
    <cellStyle name="Millares 7 7 4 5" xfId="10431" xr:uid="{00000000-0005-0000-0000-000041710000}"/>
    <cellStyle name="Millares 7 7 4 5 2" xfId="22900" xr:uid="{00000000-0005-0000-0000-000042710000}"/>
    <cellStyle name="Millares 7 7 4 6" xfId="15096" xr:uid="{00000000-0005-0000-0000-000043710000}"/>
    <cellStyle name="Millares 7 7 5" xfId="1181" xr:uid="{00000000-0005-0000-0000-000044710000}"/>
    <cellStyle name="Millares 7 7 5 2" xfId="13657" xr:uid="{00000000-0005-0000-0000-000045710000}"/>
    <cellStyle name="Millares 7 7 6" xfId="3105" xr:uid="{00000000-0005-0000-0000-000046710000}"/>
    <cellStyle name="Millares 7 7 6 2" xfId="15578" xr:uid="{00000000-0005-0000-0000-000047710000}"/>
    <cellStyle name="Millares 7 7 7" xfId="5048" xr:uid="{00000000-0005-0000-0000-000048710000}"/>
    <cellStyle name="Millares 7 7 7 2" xfId="17519" xr:uid="{00000000-0005-0000-0000-000049710000}"/>
    <cellStyle name="Millares 7 7 8" xfId="6985" xr:uid="{00000000-0005-0000-0000-00004A710000}"/>
    <cellStyle name="Millares 7 7 8 2" xfId="19456" xr:uid="{00000000-0005-0000-0000-00004B710000}"/>
    <cellStyle name="Millares 7 7 9" xfId="9002" xr:uid="{00000000-0005-0000-0000-00004C710000}"/>
    <cellStyle name="Millares 7 7 9 2" xfId="21471" xr:uid="{00000000-0005-0000-0000-00004D710000}"/>
    <cellStyle name="Millares 7 8" xfId="1308" xr:uid="{00000000-0005-0000-0000-00004E710000}"/>
    <cellStyle name="Millares 7 8 2" xfId="3232" xr:uid="{00000000-0005-0000-0000-00004F710000}"/>
    <cellStyle name="Millares 7 8 2 2" xfId="15705" xr:uid="{00000000-0005-0000-0000-000050710000}"/>
    <cellStyle name="Millares 7 8 3" xfId="5184" xr:uid="{00000000-0005-0000-0000-000051710000}"/>
    <cellStyle name="Millares 7 8 3 2" xfId="17655" xr:uid="{00000000-0005-0000-0000-000052710000}"/>
    <cellStyle name="Millares 7 8 4" xfId="7113" xr:uid="{00000000-0005-0000-0000-000053710000}"/>
    <cellStyle name="Millares 7 8 4 2" xfId="19584" xr:uid="{00000000-0005-0000-0000-000054710000}"/>
    <cellStyle name="Millares 7 8 5" xfId="9123" xr:uid="{00000000-0005-0000-0000-000055710000}"/>
    <cellStyle name="Millares 7 8 5 2" xfId="21592" xr:uid="{00000000-0005-0000-0000-000056710000}"/>
    <cellStyle name="Millares 7 8 6" xfId="11599" xr:uid="{00000000-0005-0000-0000-000057710000}"/>
    <cellStyle name="Millares 7 8 7" xfId="13784" xr:uid="{00000000-0005-0000-0000-000058710000}"/>
    <cellStyle name="Millares 7 9" xfId="1788" xr:uid="{00000000-0005-0000-0000-000059710000}"/>
    <cellStyle name="Millares 7 9 2" xfId="3712" xr:uid="{00000000-0005-0000-0000-00005A710000}"/>
    <cellStyle name="Millares 7 9 2 2" xfId="16185" xr:uid="{00000000-0005-0000-0000-00005B710000}"/>
    <cellStyle name="Millares 7 9 3" xfId="5663" xr:uid="{00000000-0005-0000-0000-00005C710000}"/>
    <cellStyle name="Millares 7 9 3 2" xfId="18135" xr:uid="{00000000-0005-0000-0000-00005D710000}"/>
    <cellStyle name="Millares 7 9 4" xfId="7593" xr:uid="{00000000-0005-0000-0000-00005E710000}"/>
    <cellStyle name="Millares 7 9 4 2" xfId="20064" xr:uid="{00000000-0005-0000-0000-00005F710000}"/>
    <cellStyle name="Millares 7 9 5" xfId="9601" xr:uid="{00000000-0005-0000-0000-000060710000}"/>
    <cellStyle name="Millares 7 9 5 2" xfId="22070" xr:uid="{00000000-0005-0000-0000-000061710000}"/>
    <cellStyle name="Millares 7 9 6" xfId="11672" xr:uid="{00000000-0005-0000-0000-000062710000}"/>
    <cellStyle name="Millares 7 9 7" xfId="14264" xr:uid="{00000000-0005-0000-0000-000063710000}"/>
    <cellStyle name="Millares 70" xfId="4656" xr:uid="{00000000-0005-0000-0000-000064710000}"/>
    <cellStyle name="Millares 70 10" xfId="31938" xr:uid="{00000000-0005-0000-0000-000065710000}"/>
    <cellStyle name="Millares 70 11" xfId="33096" xr:uid="{00000000-0005-0000-0000-000066710000}"/>
    <cellStyle name="Millares 70 2" xfId="12151" xr:uid="{00000000-0005-0000-0000-000067710000}"/>
    <cellStyle name="Millares 70 2 2" xfId="23996" xr:uid="{00000000-0005-0000-0000-000068710000}"/>
    <cellStyle name="Millares 70 2 3" xfId="29854" xr:uid="{00000000-0005-0000-0000-000069710000}"/>
    <cellStyle name="Millares 70 2 4" xfId="32537" xr:uid="{00000000-0005-0000-0000-00006A710000}"/>
    <cellStyle name="Millares 70 2 5" xfId="33680" xr:uid="{00000000-0005-0000-0000-00006B710000}"/>
    <cellStyle name="Millares 70 3" xfId="12687" xr:uid="{00000000-0005-0000-0000-00006C710000}"/>
    <cellStyle name="Millares 70 3 2" xfId="24521" xr:uid="{00000000-0005-0000-0000-00006D710000}"/>
    <cellStyle name="Millares 70 4" xfId="17129" xr:uid="{00000000-0005-0000-0000-00006E710000}"/>
    <cellStyle name="Millares 70 5" xfId="25212" xr:uid="{00000000-0005-0000-0000-00006F710000}"/>
    <cellStyle name="Millares 70 6" xfId="26194" xr:uid="{00000000-0005-0000-0000-000070710000}"/>
    <cellStyle name="Millares 70 7" xfId="27494" xr:uid="{00000000-0005-0000-0000-000071710000}"/>
    <cellStyle name="Millares 70 8" xfId="28330" xr:uid="{00000000-0005-0000-0000-000072710000}"/>
    <cellStyle name="Millares 70 9" xfId="29213" xr:uid="{00000000-0005-0000-0000-000073710000}"/>
    <cellStyle name="Millares 71" xfId="4655" xr:uid="{00000000-0005-0000-0000-000074710000}"/>
    <cellStyle name="Millares 71 10" xfId="31939" xr:uid="{00000000-0005-0000-0000-000075710000}"/>
    <cellStyle name="Millares 71 11" xfId="33097" xr:uid="{00000000-0005-0000-0000-000076710000}"/>
    <cellStyle name="Millares 71 2" xfId="12153" xr:uid="{00000000-0005-0000-0000-000077710000}"/>
    <cellStyle name="Millares 71 2 2" xfId="23997" xr:uid="{00000000-0005-0000-0000-000078710000}"/>
    <cellStyle name="Millares 71 2 3" xfId="29856" xr:uid="{00000000-0005-0000-0000-000079710000}"/>
    <cellStyle name="Millares 71 2 4" xfId="32538" xr:uid="{00000000-0005-0000-0000-00007A710000}"/>
    <cellStyle name="Millares 71 2 5" xfId="33681" xr:uid="{00000000-0005-0000-0000-00007B710000}"/>
    <cellStyle name="Millares 71 3" xfId="12688" xr:uid="{00000000-0005-0000-0000-00007C710000}"/>
    <cellStyle name="Millares 71 3 2" xfId="24522" xr:uid="{00000000-0005-0000-0000-00007D710000}"/>
    <cellStyle name="Millares 71 4" xfId="17128" xr:uid="{00000000-0005-0000-0000-00007E710000}"/>
    <cellStyle name="Millares 71 5" xfId="25213" xr:uid="{00000000-0005-0000-0000-00007F710000}"/>
    <cellStyle name="Millares 71 6" xfId="26195" xr:uid="{00000000-0005-0000-0000-000080710000}"/>
    <cellStyle name="Millares 71 7" xfId="27495" xr:uid="{00000000-0005-0000-0000-000081710000}"/>
    <cellStyle name="Millares 71 8" xfId="28331" xr:uid="{00000000-0005-0000-0000-000082710000}"/>
    <cellStyle name="Millares 71 9" xfId="29215" xr:uid="{00000000-0005-0000-0000-000083710000}"/>
    <cellStyle name="Millares 72" xfId="4653" xr:uid="{00000000-0005-0000-0000-000084710000}"/>
    <cellStyle name="Millares 72 2" xfId="12158" xr:uid="{00000000-0005-0000-0000-000085710000}"/>
    <cellStyle name="Millares 72 3" xfId="17126" xr:uid="{00000000-0005-0000-0000-000086710000}"/>
    <cellStyle name="Millares 73" xfId="4658" xr:uid="{00000000-0005-0000-0000-000087710000}"/>
    <cellStyle name="Millares 73 2" xfId="12160" xr:uid="{00000000-0005-0000-0000-000088710000}"/>
    <cellStyle name="Millares 73 3" xfId="17130" xr:uid="{00000000-0005-0000-0000-000089710000}"/>
    <cellStyle name="Millares 74" xfId="5026" xr:uid="{00000000-0005-0000-0000-00008A710000}"/>
    <cellStyle name="Millares 74 2" xfId="11960" xr:uid="{00000000-0005-0000-0000-00008B710000}"/>
    <cellStyle name="Millares 74 3" xfId="11968" xr:uid="{00000000-0005-0000-0000-00008C710000}"/>
    <cellStyle name="Millares 75" xfId="5031" xr:uid="{00000000-0005-0000-0000-00008D710000}"/>
    <cellStyle name="Millares 75 2" xfId="12689" xr:uid="{00000000-0005-0000-0000-00008E710000}"/>
    <cellStyle name="Millares 75 2 2" xfId="29311" xr:uid="{00000000-0005-0000-0000-00008F710000}"/>
    <cellStyle name="Millares 75 2 3" xfId="32030" xr:uid="{00000000-0005-0000-0000-000090710000}"/>
    <cellStyle name="Millares 75 2 4" xfId="33188" xr:uid="{00000000-0005-0000-0000-000091710000}"/>
    <cellStyle name="Millares 75 3" xfId="17502" xr:uid="{00000000-0005-0000-0000-000092710000}"/>
    <cellStyle name="Millares 76" xfId="6607" xr:uid="{00000000-0005-0000-0000-000093710000}"/>
    <cellStyle name="Millares 76 2" xfId="19079" xr:uid="{00000000-0005-0000-0000-000094710000}"/>
    <cellStyle name="Millares 76 3" xfId="29859" xr:uid="{00000000-0005-0000-0000-000095710000}"/>
    <cellStyle name="Millares 76 4" xfId="32539" xr:uid="{00000000-0005-0000-0000-000096710000}"/>
    <cellStyle name="Millares 76 5" xfId="33682" xr:uid="{00000000-0005-0000-0000-000097710000}"/>
    <cellStyle name="Millares 77" xfId="6608" xr:uid="{00000000-0005-0000-0000-000098710000}"/>
    <cellStyle name="Millares 77 2" xfId="29860" xr:uid="{00000000-0005-0000-0000-000099710000}"/>
    <cellStyle name="Millares 77 3" xfId="32540" xr:uid="{00000000-0005-0000-0000-00009A710000}"/>
    <cellStyle name="Millares 77 4" xfId="33683" xr:uid="{00000000-0005-0000-0000-00009B710000}"/>
    <cellStyle name="Millares 78" xfId="5039" xr:uid="{00000000-0005-0000-0000-00009C710000}"/>
    <cellStyle name="Millares 78 2" xfId="17510" xr:uid="{00000000-0005-0000-0000-00009D710000}"/>
    <cellStyle name="Millares 79" xfId="6609" xr:uid="{00000000-0005-0000-0000-00009E710000}"/>
    <cellStyle name="Millares 79 2" xfId="19080" xr:uid="{00000000-0005-0000-0000-00009F710000}"/>
    <cellStyle name="Millares 8" xfId="37" xr:uid="{00000000-0005-0000-0000-0000A0710000}"/>
    <cellStyle name="Millares 8 10" xfId="2271" xr:uid="{00000000-0005-0000-0000-0000A1710000}"/>
    <cellStyle name="Millares 8 10 10" xfId="27511" xr:uid="{00000000-0005-0000-0000-0000A2710000}"/>
    <cellStyle name="Millares 8 10 11" xfId="28346" xr:uid="{00000000-0005-0000-0000-0000A3710000}"/>
    <cellStyle name="Millares 8 10 12" xfId="29231" xr:uid="{00000000-0005-0000-0000-0000A4710000}"/>
    <cellStyle name="Millares 8 10 13" xfId="31953" xr:uid="{00000000-0005-0000-0000-0000A5710000}"/>
    <cellStyle name="Millares 8 10 14" xfId="33111" xr:uid="{00000000-0005-0000-0000-0000A6710000}"/>
    <cellStyle name="Millares 8 10 2" xfId="4192" xr:uid="{00000000-0005-0000-0000-0000A7710000}"/>
    <cellStyle name="Millares 8 10 2 2" xfId="16665" xr:uid="{00000000-0005-0000-0000-0000A8710000}"/>
    <cellStyle name="Millares 8 10 3" xfId="6147" xr:uid="{00000000-0005-0000-0000-0000A9710000}"/>
    <cellStyle name="Millares 8 10 3 2" xfId="18619" xr:uid="{00000000-0005-0000-0000-0000AA710000}"/>
    <cellStyle name="Millares 8 10 4" xfId="8073" xr:uid="{00000000-0005-0000-0000-0000AB710000}"/>
    <cellStyle name="Millares 8 10 4 2" xfId="20544" xr:uid="{00000000-0005-0000-0000-0000AC710000}"/>
    <cellStyle name="Millares 8 10 5" xfId="10079" xr:uid="{00000000-0005-0000-0000-0000AD710000}"/>
    <cellStyle name="Millares 8 10 5 2" xfId="22548" xr:uid="{00000000-0005-0000-0000-0000AE710000}"/>
    <cellStyle name="Millares 8 10 6" xfId="12703" xr:uid="{00000000-0005-0000-0000-0000AF710000}"/>
    <cellStyle name="Millares 8 10 6 2" xfId="24536" xr:uid="{00000000-0005-0000-0000-0000B0710000}"/>
    <cellStyle name="Millares 8 10 7" xfId="14744" xr:uid="{00000000-0005-0000-0000-0000B1710000}"/>
    <cellStyle name="Millares 8 10 8" xfId="25227" xr:uid="{00000000-0005-0000-0000-0000B2710000}"/>
    <cellStyle name="Millares 8 10 9" xfId="26213" xr:uid="{00000000-0005-0000-0000-0000B3710000}"/>
    <cellStyle name="Millares 8 11" xfId="829" xr:uid="{00000000-0005-0000-0000-0000B4710000}"/>
    <cellStyle name="Millares 8 11 2" xfId="13305" xr:uid="{00000000-0005-0000-0000-0000B5710000}"/>
    <cellStyle name="Millares 8 11 3" xfId="29332" xr:uid="{00000000-0005-0000-0000-0000B6710000}"/>
    <cellStyle name="Millares 8 11 4" xfId="32051" xr:uid="{00000000-0005-0000-0000-0000B7710000}"/>
    <cellStyle name="Millares 8 11 5" xfId="33209" xr:uid="{00000000-0005-0000-0000-0000B8710000}"/>
    <cellStyle name="Millares 8 12" xfId="2753" xr:uid="{00000000-0005-0000-0000-0000B9710000}"/>
    <cellStyle name="Millares 8 12 2" xfId="15226" xr:uid="{00000000-0005-0000-0000-0000BA710000}"/>
    <cellStyle name="Millares 8 13" xfId="4682" xr:uid="{00000000-0005-0000-0000-0000BB710000}"/>
    <cellStyle name="Millares 8 13 2" xfId="17154" xr:uid="{00000000-0005-0000-0000-0000BC710000}"/>
    <cellStyle name="Millares 8 14" xfId="6630" xr:uid="{00000000-0005-0000-0000-0000BD710000}"/>
    <cellStyle name="Millares 8 14 2" xfId="19101" xr:uid="{00000000-0005-0000-0000-0000BE710000}"/>
    <cellStyle name="Millares 8 15" xfId="8597" xr:uid="{00000000-0005-0000-0000-0000BF710000}"/>
    <cellStyle name="Millares 8 15 2" xfId="21066" xr:uid="{00000000-0005-0000-0000-0000C0710000}"/>
    <cellStyle name="Millares 8 16" xfId="8568" xr:uid="{00000000-0005-0000-0000-0000C1710000}"/>
    <cellStyle name="Millares 8 16 2" xfId="21037" xr:uid="{00000000-0005-0000-0000-0000C2710000}"/>
    <cellStyle name="Millares 8 17" xfId="10564" xr:uid="{00000000-0005-0000-0000-0000C3710000}"/>
    <cellStyle name="Millares 8 17 2" xfId="23030" xr:uid="{00000000-0005-0000-0000-0000C4710000}"/>
    <cellStyle name="Millares 8 18" xfId="11044" xr:uid="{00000000-0005-0000-0000-0000C5710000}"/>
    <cellStyle name="Millares 8 18 2" xfId="23509" xr:uid="{00000000-0005-0000-0000-0000C6710000}"/>
    <cellStyle name="Millares 8 19" xfId="12185" xr:uid="{00000000-0005-0000-0000-0000C7710000}"/>
    <cellStyle name="Millares 8 19 2" xfId="24019" xr:uid="{00000000-0005-0000-0000-0000C8710000}"/>
    <cellStyle name="Millares 8 2" xfId="95" xr:uid="{00000000-0005-0000-0000-0000C9710000}"/>
    <cellStyle name="Millares 8 2 10" xfId="5112" xr:uid="{00000000-0005-0000-0000-0000CA710000}"/>
    <cellStyle name="Millares 8 2 10 2" xfId="17583" xr:uid="{00000000-0005-0000-0000-0000CB710000}"/>
    <cellStyle name="Millares 8 2 11" xfId="6658" xr:uid="{00000000-0005-0000-0000-0000CC710000}"/>
    <cellStyle name="Millares 8 2 11 2" xfId="19129" xr:uid="{00000000-0005-0000-0000-0000CD710000}"/>
    <cellStyle name="Millares 8 2 12" xfId="8542" xr:uid="{00000000-0005-0000-0000-0000CE710000}"/>
    <cellStyle name="Millares 8 2 12 2" xfId="21013" xr:uid="{00000000-0005-0000-0000-0000CF710000}"/>
    <cellStyle name="Millares 8 2 13" xfId="8640" xr:uid="{00000000-0005-0000-0000-0000D0710000}"/>
    <cellStyle name="Millares 8 2 13 2" xfId="21109" xr:uid="{00000000-0005-0000-0000-0000D1710000}"/>
    <cellStyle name="Millares 8 2 14" xfId="8693" xr:uid="{00000000-0005-0000-0000-0000D2710000}"/>
    <cellStyle name="Millares 8 2 14 2" xfId="21162" xr:uid="{00000000-0005-0000-0000-0000D3710000}"/>
    <cellStyle name="Millares 8 2 15" xfId="10591" xr:uid="{00000000-0005-0000-0000-0000D4710000}"/>
    <cellStyle name="Millares 8 2 15 2" xfId="23057" xr:uid="{00000000-0005-0000-0000-0000D5710000}"/>
    <cellStyle name="Millares 8 2 16" xfId="11071" xr:uid="{00000000-0005-0000-0000-0000D6710000}"/>
    <cellStyle name="Millares 8 2 16 2" xfId="23536" xr:uid="{00000000-0005-0000-0000-0000D7710000}"/>
    <cellStyle name="Millares 8 2 17" xfId="12212" xr:uid="{00000000-0005-0000-0000-0000D8710000}"/>
    <cellStyle name="Millares 8 2 17 2" xfId="24046" xr:uid="{00000000-0005-0000-0000-0000D9710000}"/>
    <cellStyle name="Millares 8 2 18" xfId="12851" xr:uid="{00000000-0005-0000-0000-0000DA710000}"/>
    <cellStyle name="Millares 8 2 19" xfId="24754" xr:uid="{00000000-0005-0000-0000-0000DB710000}"/>
    <cellStyle name="Millares 8 2 2" xfId="153" xr:uid="{00000000-0005-0000-0000-0000DC710000}"/>
    <cellStyle name="Millares 8 2 2 10" xfId="8740" xr:uid="{00000000-0005-0000-0000-0000DD710000}"/>
    <cellStyle name="Millares 8 2 2 10 2" xfId="21209" xr:uid="{00000000-0005-0000-0000-0000DE710000}"/>
    <cellStyle name="Millares 8 2 2 11" xfId="10643" xr:uid="{00000000-0005-0000-0000-0000DF710000}"/>
    <cellStyle name="Millares 8 2 2 11 2" xfId="23109" xr:uid="{00000000-0005-0000-0000-0000E0710000}"/>
    <cellStyle name="Millares 8 2 2 12" xfId="11123" xr:uid="{00000000-0005-0000-0000-0000E1710000}"/>
    <cellStyle name="Millares 8 2 2 12 2" xfId="23588" xr:uid="{00000000-0005-0000-0000-0000E2710000}"/>
    <cellStyle name="Millares 8 2 2 13" xfId="12264" xr:uid="{00000000-0005-0000-0000-0000E3710000}"/>
    <cellStyle name="Millares 8 2 2 13 2" xfId="24098" xr:uid="{00000000-0005-0000-0000-0000E4710000}"/>
    <cellStyle name="Millares 8 2 2 14" xfId="12903" xr:uid="{00000000-0005-0000-0000-0000E5710000}"/>
    <cellStyle name="Millares 8 2 2 15" xfId="24806" xr:uid="{00000000-0005-0000-0000-0000E6710000}"/>
    <cellStyle name="Millares 8 2 2 16" xfId="25419" xr:uid="{00000000-0005-0000-0000-0000E7710000}"/>
    <cellStyle name="Millares 8 2 2 17" xfId="26886" xr:uid="{00000000-0005-0000-0000-0000E8710000}"/>
    <cellStyle name="Millares 8 2 2 18" xfId="27855" xr:uid="{00000000-0005-0000-0000-0000E9710000}"/>
    <cellStyle name="Millares 8 2 2 19" xfId="28563" xr:uid="{00000000-0005-0000-0000-0000EA710000}"/>
    <cellStyle name="Millares 8 2 2 2" xfId="370" xr:uid="{00000000-0005-0000-0000-0000EB710000}"/>
    <cellStyle name="Millares 8 2 2 2 10" xfId="10821" xr:uid="{00000000-0005-0000-0000-0000EC710000}"/>
    <cellStyle name="Millares 8 2 2 2 10 2" xfId="23287" xr:uid="{00000000-0005-0000-0000-0000ED710000}"/>
    <cellStyle name="Millares 8 2 2 2 11" xfId="11301" xr:uid="{00000000-0005-0000-0000-0000EE710000}"/>
    <cellStyle name="Millares 8 2 2 2 11 2" xfId="23766" xr:uid="{00000000-0005-0000-0000-0000EF710000}"/>
    <cellStyle name="Millares 8 2 2 2 12" xfId="12442" xr:uid="{00000000-0005-0000-0000-0000F0710000}"/>
    <cellStyle name="Millares 8 2 2 2 12 2" xfId="24276" xr:uid="{00000000-0005-0000-0000-0000F1710000}"/>
    <cellStyle name="Millares 8 2 2 2 13" xfId="13081" xr:uid="{00000000-0005-0000-0000-0000F2710000}"/>
    <cellStyle name="Millares 8 2 2 2 14" xfId="24984" xr:uid="{00000000-0005-0000-0000-0000F3710000}"/>
    <cellStyle name="Millares 8 2 2 2 15" xfId="25612" xr:uid="{00000000-0005-0000-0000-0000F4710000}"/>
    <cellStyle name="Millares 8 2 2 2 16" xfId="27075" xr:uid="{00000000-0005-0000-0000-0000F5710000}"/>
    <cellStyle name="Millares 8 2 2 2 17" xfId="28034" xr:uid="{00000000-0005-0000-0000-0000F6710000}"/>
    <cellStyle name="Millares 8 2 2 2 18" xfId="28754" xr:uid="{00000000-0005-0000-0000-0000F7710000}"/>
    <cellStyle name="Millares 8 2 2 2 19" xfId="31698" xr:uid="{00000000-0005-0000-0000-0000F8710000}"/>
    <cellStyle name="Millares 8 2 2 2 2" xfId="1566" xr:uid="{00000000-0005-0000-0000-0000F9710000}"/>
    <cellStyle name="Millares 8 2 2 2 2 2" xfId="3490" xr:uid="{00000000-0005-0000-0000-0000FA710000}"/>
    <cellStyle name="Millares 8 2 2 2 2 2 2" xfId="15963" xr:uid="{00000000-0005-0000-0000-0000FB710000}"/>
    <cellStyle name="Millares 8 2 2 2 2 3" xfId="5441" xr:uid="{00000000-0005-0000-0000-0000FC710000}"/>
    <cellStyle name="Millares 8 2 2 2 2 3 2" xfId="17913" xr:uid="{00000000-0005-0000-0000-0000FD710000}"/>
    <cellStyle name="Millares 8 2 2 2 2 4" xfId="7371" xr:uid="{00000000-0005-0000-0000-0000FE710000}"/>
    <cellStyle name="Millares 8 2 2 2 2 4 2" xfId="19842" xr:uid="{00000000-0005-0000-0000-0000FF710000}"/>
    <cellStyle name="Millares 8 2 2 2 2 5" xfId="9381" xr:uid="{00000000-0005-0000-0000-000000720000}"/>
    <cellStyle name="Millares 8 2 2 2 2 5 2" xfId="21850" xr:uid="{00000000-0005-0000-0000-000001720000}"/>
    <cellStyle name="Millares 8 2 2 2 2 6" xfId="14042" xr:uid="{00000000-0005-0000-0000-000002720000}"/>
    <cellStyle name="Millares 8 2 2 2 2 7" xfId="29589" xr:uid="{00000000-0005-0000-0000-000003720000}"/>
    <cellStyle name="Millares 8 2 2 2 2 8" xfId="32308" xr:uid="{00000000-0005-0000-0000-000004720000}"/>
    <cellStyle name="Millares 8 2 2 2 2 9" xfId="33466" xr:uid="{00000000-0005-0000-0000-000005720000}"/>
    <cellStyle name="Millares 8 2 2 2 20" xfId="32869" xr:uid="{00000000-0005-0000-0000-000006720000}"/>
    <cellStyle name="Millares 8 2 2 2 3" xfId="2046" xr:uid="{00000000-0005-0000-0000-000007720000}"/>
    <cellStyle name="Millares 8 2 2 2 3 2" xfId="3970" xr:uid="{00000000-0005-0000-0000-000008720000}"/>
    <cellStyle name="Millares 8 2 2 2 3 2 2" xfId="16443" xr:uid="{00000000-0005-0000-0000-000009720000}"/>
    <cellStyle name="Millares 8 2 2 2 3 3" xfId="5921" xr:uid="{00000000-0005-0000-0000-00000A720000}"/>
    <cellStyle name="Millares 8 2 2 2 3 3 2" xfId="18393" xr:uid="{00000000-0005-0000-0000-00000B720000}"/>
    <cellStyle name="Millares 8 2 2 2 3 4" xfId="7851" xr:uid="{00000000-0005-0000-0000-00000C720000}"/>
    <cellStyle name="Millares 8 2 2 2 3 4 2" xfId="20322" xr:uid="{00000000-0005-0000-0000-00000D720000}"/>
    <cellStyle name="Millares 8 2 2 2 3 5" xfId="9859" xr:uid="{00000000-0005-0000-0000-00000E720000}"/>
    <cellStyle name="Millares 8 2 2 2 3 5 2" xfId="22328" xr:uid="{00000000-0005-0000-0000-00000F720000}"/>
    <cellStyle name="Millares 8 2 2 2 3 6" xfId="14522" xr:uid="{00000000-0005-0000-0000-000010720000}"/>
    <cellStyle name="Millares 8 2 2 2 4" xfId="2528" xr:uid="{00000000-0005-0000-0000-000011720000}"/>
    <cellStyle name="Millares 8 2 2 2 4 2" xfId="4449" xr:uid="{00000000-0005-0000-0000-000012720000}"/>
    <cellStyle name="Millares 8 2 2 2 4 2 2" xfId="16922" xr:uid="{00000000-0005-0000-0000-000013720000}"/>
    <cellStyle name="Millares 8 2 2 2 4 3" xfId="6404" xr:uid="{00000000-0005-0000-0000-000014720000}"/>
    <cellStyle name="Millares 8 2 2 2 4 3 2" xfId="18876" xr:uid="{00000000-0005-0000-0000-000015720000}"/>
    <cellStyle name="Millares 8 2 2 2 4 4" xfId="8330" xr:uid="{00000000-0005-0000-0000-000016720000}"/>
    <cellStyle name="Millares 8 2 2 2 4 4 2" xfId="20801" xr:uid="{00000000-0005-0000-0000-000017720000}"/>
    <cellStyle name="Millares 8 2 2 2 4 5" xfId="10336" xr:uid="{00000000-0005-0000-0000-000018720000}"/>
    <cellStyle name="Millares 8 2 2 2 4 5 2" xfId="22805" xr:uid="{00000000-0005-0000-0000-000019720000}"/>
    <cellStyle name="Millares 8 2 2 2 4 6" xfId="15001" xr:uid="{00000000-0005-0000-0000-00001A720000}"/>
    <cellStyle name="Millares 8 2 2 2 5" xfId="1086" xr:uid="{00000000-0005-0000-0000-00001B720000}"/>
    <cellStyle name="Millares 8 2 2 2 5 2" xfId="13562" xr:uid="{00000000-0005-0000-0000-00001C720000}"/>
    <cellStyle name="Millares 8 2 2 2 6" xfId="3010" xr:uid="{00000000-0005-0000-0000-00001D720000}"/>
    <cellStyle name="Millares 8 2 2 2 6 2" xfId="15483" xr:uid="{00000000-0005-0000-0000-00001E720000}"/>
    <cellStyle name="Millares 8 2 2 2 7" xfId="4948" xr:uid="{00000000-0005-0000-0000-00001F720000}"/>
    <cellStyle name="Millares 8 2 2 2 7 2" xfId="17420" xr:uid="{00000000-0005-0000-0000-000020720000}"/>
    <cellStyle name="Millares 8 2 2 2 8" xfId="6888" xr:uid="{00000000-0005-0000-0000-000021720000}"/>
    <cellStyle name="Millares 8 2 2 2 8 2" xfId="19359" xr:uid="{00000000-0005-0000-0000-000022720000}"/>
    <cellStyle name="Millares 8 2 2 2 9" xfId="8909" xr:uid="{00000000-0005-0000-0000-000023720000}"/>
    <cellStyle name="Millares 8 2 2 2 9 2" xfId="21378" xr:uid="{00000000-0005-0000-0000-000024720000}"/>
    <cellStyle name="Millares 8 2 2 20" xfId="31520" xr:uid="{00000000-0005-0000-0000-000025720000}"/>
    <cellStyle name="Millares 8 2 2 21" xfId="32691" xr:uid="{00000000-0005-0000-0000-000026720000}"/>
    <cellStyle name="Millares 8 2 2 3" xfId="1388" xr:uid="{00000000-0005-0000-0000-000027720000}"/>
    <cellStyle name="Millares 8 2 2 3 2" xfId="3312" xr:uid="{00000000-0005-0000-0000-000028720000}"/>
    <cellStyle name="Millares 8 2 2 3 2 2" xfId="15785" xr:uid="{00000000-0005-0000-0000-000029720000}"/>
    <cellStyle name="Millares 8 2 2 3 3" xfId="5264" xr:uid="{00000000-0005-0000-0000-00002A720000}"/>
    <cellStyle name="Millares 8 2 2 3 3 2" xfId="17735" xr:uid="{00000000-0005-0000-0000-00002B720000}"/>
    <cellStyle name="Millares 8 2 2 3 4" xfId="7193" xr:uid="{00000000-0005-0000-0000-00002C720000}"/>
    <cellStyle name="Millares 8 2 2 3 4 2" xfId="19664" xr:uid="{00000000-0005-0000-0000-00002D720000}"/>
    <cellStyle name="Millares 8 2 2 3 5" xfId="9203" xr:uid="{00000000-0005-0000-0000-00002E720000}"/>
    <cellStyle name="Millares 8 2 2 3 5 2" xfId="21672" xr:uid="{00000000-0005-0000-0000-00002F720000}"/>
    <cellStyle name="Millares 8 2 2 3 6" xfId="13864" xr:uid="{00000000-0005-0000-0000-000030720000}"/>
    <cellStyle name="Millares 8 2 2 3 7" xfId="29411" xr:uid="{00000000-0005-0000-0000-000031720000}"/>
    <cellStyle name="Millares 8 2 2 3 8" xfId="32130" xr:uid="{00000000-0005-0000-0000-000032720000}"/>
    <cellStyle name="Millares 8 2 2 3 9" xfId="33288" xr:uid="{00000000-0005-0000-0000-000033720000}"/>
    <cellStyle name="Millares 8 2 2 4" xfId="1868" xr:uid="{00000000-0005-0000-0000-000034720000}"/>
    <cellStyle name="Millares 8 2 2 4 2" xfId="3792" xr:uid="{00000000-0005-0000-0000-000035720000}"/>
    <cellStyle name="Millares 8 2 2 4 2 2" xfId="16265" xr:uid="{00000000-0005-0000-0000-000036720000}"/>
    <cellStyle name="Millares 8 2 2 4 3" xfId="5743" xr:uid="{00000000-0005-0000-0000-000037720000}"/>
    <cellStyle name="Millares 8 2 2 4 3 2" xfId="18215" xr:uid="{00000000-0005-0000-0000-000038720000}"/>
    <cellStyle name="Millares 8 2 2 4 4" xfId="7673" xr:uid="{00000000-0005-0000-0000-000039720000}"/>
    <cellStyle name="Millares 8 2 2 4 4 2" xfId="20144" xr:uid="{00000000-0005-0000-0000-00003A720000}"/>
    <cellStyle name="Millares 8 2 2 4 5" xfId="9681" xr:uid="{00000000-0005-0000-0000-00003B720000}"/>
    <cellStyle name="Millares 8 2 2 4 5 2" xfId="22150" xr:uid="{00000000-0005-0000-0000-00003C720000}"/>
    <cellStyle name="Millares 8 2 2 4 6" xfId="14344" xr:uid="{00000000-0005-0000-0000-00003D720000}"/>
    <cellStyle name="Millares 8 2 2 5" xfId="2350" xr:uid="{00000000-0005-0000-0000-00003E720000}"/>
    <cellStyle name="Millares 8 2 2 5 2" xfId="4271" xr:uid="{00000000-0005-0000-0000-00003F720000}"/>
    <cellStyle name="Millares 8 2 2 5 2 2" xfId="16744" xr:uid="{00000000-0005-0000-0000-000040720000}"/>
    <cellStyle name="Millares 8 2 2 5 3" xfId="6226" xr:uid="{00000000-0005-0000-0000-000041720000}"/>
    <cellStyle name="Millares 8 2 2 5 3 2" xfId="18698" xr:uid="{00000000-0005-0000-0000-000042720000}"/>
    <cellStyle name="Millares 8 2 2 5 4" xfId="8152" xr:uid="{00000000-0005-0000-0000-000043720000}"/>
    <cellStyle name="Millares 8 2 2 5 4 2" xfId="20623" xr:uid="{00000000-0005-0000-0000-000044720000}"/>
    <cellStyle name="Millares 8 2 2 5 5" xfId="10158" xr:uid="{00000000-0005-0000-0000-000045720000}"/>
    <cellStyle name="Millares 8 2 2 5 5 2" xfId="22627" xr:uid="{00000000-0005-0000-0000-000046720000}"/>
    <cellStyle name="Millares 8 2 2 5 6" xfId="14823" xr:uid="{00000000-0005-0000-0000-000047720000}"/>
    <cellStyle name="Millares 8 2 2 6" xfId="908" xr:uid="{00000000-0005-0000-0000-000048720000}"/>
    <cellStyle name="Millares 8 2 2 6 2" xfId="13384" xr:uid="{00000000-0005-0000-0000-000049720000}"/>
    <cellStyle name="Millares 8 2 2 7" xfId="2832" xr:uid="{00000000-0005-0000-0000-00004A720000}"/>
    <cellStyle name="Millares 8 2 2 7 2" xfId="15305" xr:uid="{00000000-0005-0000-0000-00004B720000}"/>
    <cellStyle name="Millares 8 2 2 8" xfId="4765" xr:uid="{00000000-0005-0000-0000-00004C720000}"/>
    <cellStyle name="Millares 8 2 2 8 2" xfId="17237" xr:uid="{00000000-0005-0000-0000-00004D720000}"/>
    <cellStyle name="Millares 8 2 2 9" xfId="6710" xr:uid="{00000000-0005-0000-0000-00004E720000}"/>
    <cellStyle name="Millares 8 2 2 9 2" xfId="19181" xr:uid="{00000000-0005-0000-0000-00004F720000}"/>
    <cellStyle name="Millares 8 2 20" xfId="25365" xr:uid="{00000000-0005-0000-0000-000050720000}"/>
    <cellStyle name="Millares 8 2 21" xfId="26833" xr:uid="{00000000-0005-0000-0000-000051720000}"/>
    <cellStyle name="Millares 8 2 22" xfId="27803" xr:uid="{00000000-0005-0000-0000-000052720000}"/>
    <cellStyle name="Millares 8 2 23" xfId="28509" xr:uid="{00000000-0005-0000-0000-000053720000}"/>
    <cellStyle name="Millares 8 2 24" xfId="31468" xr:uid="{00000000-0005-0000-0000-000054720000}"/>
    <cellStyle name="Millares 8 2 25" xfId="32639" xr:uid="{00000000-0005-0000-0000-000055720000}"/>
    <cellStyle name="Millares 8 2 3" xfId="318" xr:uid="{00000000-0005-0000-0000-000056720000}"/>
    <cellStyle name="Millares 8 2 3 10" xfId="10769" xr:uid="{00000000-0005-0000-0000-000057720000}"/>
    <cellStyle name="Millares 8 2 3 10 2" xfId="23235" xr:uid="{00000000-0005-0000-0000-000058720000}"/>
    <cellStyle name="Millares 8 2 3 11" xfId="11249" xr:uid="{00000000-0005-0000-0000-000059720000}"/>
    <cellStyle name="Millares 8 2 3 11 2" xfId="23714" xr:uid="{00000000-0005-0000-0000-00005A720000}"/>
    <cellStyle name="Millares 8 2 3 12" xfId="12390" xr:uid="{00000000-0005-0000-0000-00005B720000}"/>
    <cellStyle name="Millares 8 2 3 12 2" xfId="24224" xr:uid="{00000000-0005-0000-0000-00005C720000}"/>
    <cellStyle name="Millares 8 2 3 13" xfId="13029" xr:uid="{00000000-0005-0000-0000-00005D720000}"/>
    <cellStyle name="Millares 8 2 3 14" xfId="24932" xr:uid="{00000000-0005-0000-0000-00005E720000}"/>
    <cellStyle name="Millares 8 2 3 15" xfId="25560" xr:uid="{00000000-0005-0000-0000-00005F720000}"/>
    <cellStyle name="Millares 8 2 3 16" xfId="27023" xr:uid="{00000000-0005-0000-0000-000060720000}"/>
    <cellStyle name="Millares 8 2 3 17" xfId="27982" xr:uid="{00000000-0005-0000-0000-000061720000}"/>
    <cellStyle name="Millares 8 2 3 18" xfId="28702" xr:uid="{00000000-0005-0000-0000-000062720000}"/>
    <cellStyle name="Millares 8 2 3 19" xfId="31646" xr:uid="{00000000-0005-0000-0000-000063720000}"/>
    <cellStyle name="Millares 8 2 3 2" xfId="1514" xr:uid="{00000000-0005-0000-0000-000064720000}"/>
    <cellStyle name="Millares 8 2 3 2 2" xfId="3438" xr:uid="{00000000-0005-0000-0000-000065720000}"/>
    <cellStyle name="Millares 8 2 3 2 2 2" xfId="15911" xr:uid="{00000000-0005-0000-0000-000066720000}"/>
    <cellStyle name="Millares 8 2 3 2 3" xfId="5389" xr:uid="{00000000-0005-0000-0000-000067720000}"/>
    <cellStyle name="Millares 8 2 3 2 3 2" xfId="17861" xr:uid="{00000000-0005-0000-0000-000068720000}"/>
    <cellStyle name="Millares 8 2 3 2 4" xfId="7319" xr:uid="{00000000-0005-0000-0000-000069720000}"/>
    <cellStyle name="Millares 8 2 3 2 4 2" xfId="19790" xr:uid="{00000000-0005-0000-0000-00006A720000}"/>
    <cellStyle name="Millares 8 2 3 2 5" xfId="9329" xr:uid="{00000000-0005-0000-0000-00006B720000}"/>
    <cellStyle name="Millares 8 2 3 2 5 2" xfId="21798" xr:uid="{00000000-0005-0000-0000-00006C720000}"/>
    <cellStyle name="Millares 8 2 3 2 6" xfId="13990" xr:uid="{00000000-0005-0000-0000-00006D720000}"/>
    <cellStyle name="Millares 8 2 3 2 7" xfId="29537" xr:uid="{00000000-0005-0000-0000-00006E720000}"/>
    <cellStyle name="Millares 8 2 3 2 8" xfId="32256" xr:uid="{00000000-0005-0000-0000-00006F720000}"/>
    <cellStyle name="Millares 8 2 3 2 9" xfId="33414" xr:uid="{00000000-0005-0000-0000-000070720000}"/>
    <cellStyle name="Millares 8 2 3 20" xfId="32817" xr:uid="{00000000-0005-0000-0000-000071720000}"/>
    <cellStyle name="Millares 8 2 3 3" xfId="1994" xr:uid="{00000000-0005-0000-0000-000072720000}"/>
    <cellStyle name="Millares 8 2 3 3 2" xfId="3918" xr:uid="{00000000-0005-0000-0000-000073720000}"/>
    <cellStyle name="Millares 8 2 3 3 2 2" xfId="16391" xr:uid="{00000000-0005-0000-0000-000074720000}"/>
    <cellStyle name="Millares 8 2 3 3 3" xfId="5869" xr:uid="{00000000-0005-0000-0000-000075720000}"/>
    <cellStyle name="Millares 8 2 3 3 3 2" xfId="18341" xr:uid="{00000000-0005-0000-0000-000076720000}"/>
    <cellStyle name="Millares 8 2 3 3 4" xfId="7799" xr:uid="{00000000-0005-0000-0000-000077720000}"/>
    <cellStyle name="Millares 8 2 3 3 4 2" xfId="20270" xr:uid="{00000000-0005-0000-0000-000078720000}"/>
    <cellStyle name="Millares 8 2 3 3 5" xfId="9807" xr:uid="{00000000-0005-0000-0000-000079720000}"/>
    <cellStyle name="Millares 8 2 3 3 5 2" xfId="22276" xr:uid="{00000000-0005-0000-0000-00007A720000}"/>
    <cellStyle name="Millares 8 2 3 3 6" xfId="14470" xr:uid="{00000000-0005-0000-0000-00007B720000}"/>
    <cellStyle name="Millares 8 2 3 4" xfId="2476" xr:uid="{00000000-0005-0000-0000-00007C720000}"/>
    <cellStyle name="Millares 8 2 3 4 2" xfId="4397" xr:uid="{00000000-0005-0000-0000-00007D720000}"/>
    <cellStyle name="Millares 8 2 3 4 2 2" xfId="16870" xr:uid="{00000000-0005-0000-0000-00007E720000}"/>
    <cellStyle name="Millares 8 2 3 4 3" xfId="6352" xr:uid="{00000000-0005-0000-0000-00007F720000}"/>
    <cellStyle name="Millares 8 2 3 4 3 2" xfId="18824" xr:uid="{00000000-0005-0000-0000-000080720000}"/>
    <cellStyle name="Millares 8 2 3 4 4" xfId="8278" xr:uid="{00000000-0005-0000-0000-000081720000}"/>
    <cellStyle name="Millares 8 2 3 4 4 2" xfId="20749" xr:uid="{00000000-0005-0000-0000-000082720000}"/>
    <cellStyle name="Millares 8 2 3 4 5" xfId="10284" xr:uid="{00000000-0005-0000-0000-000083720000}"/>
    <cellStyle name="Millares 8 2 3 4 5 2" xfId="22753" xr:uid="{00000000-0005-0000-0000-000084720000}"/>
    <cellStyle name="Millares 8 2 3 4 6" xfId="14949" xr:uid="{00000000-0005-0000-0000-000085720000}"/>
    <cellStyle name="Millares 8 2 3 5" xfId="1034" xr:uid="{00000000-0005-0000-0000-000086720000}"/>
    <cellStyle name="Millares 8 2 3 5 2" xfId="13510" xr:uid="{00000000-0005-0000-0000-000087720000}"/>
    <cellStyle name="Millares 8 2 3 6" xfId="2958" xr:uid="{00000000-0005-0000-0000-000088720000}"/>
    <cellStyle name="Millares 8 2 3 6 2" xfId="15431" xr:uid="{00000000-0005-0000-0000-000089720000}"/>
    <cellStyle name="Millares 8 2 3 7" xfId="4896" xr:uid="{00000000-0005-0000-0000-00008A720000}"/>
    <cellStyle name="Millares 8 2 3 7 2" xfId="17368" xr:uid="{00000000-0005-0000-0000-00008B720000}"/>
    <cellStyle name="Millares 8 2 3 8" xfId="6836" xr:uid="{00000000-0005-0000-0000-00008C720000}"/>
    <cellStyle name="Millares 8 2 3 8 2" xfId="19307" xr:uid="{00000000-0005-0000-0000-00008D720000}"/>
    <cellStyle name="Millares 8 2 3 9" xfId="8861" xr:uid="{00000000-0005-0000-0000-00008E720000}"/>
    <cellStyle name="Millares 8 2 3 9 2" xfId="21330" xr:uid="{00000000-0005-0000-0000-00008F720000}"/>
    <cellStyle name="Millares 8 2 4" xfId="1336" xr:uid="{00000000-0005-0000-0000-000090720000}"/>
    <cellStyle name="Millares 8 2 4 2" xfId="3260" xr:uid="{00000000-0005-0000-0000-000091720000}"/>
    <cellStyle name="Millares 8 2 4 2 2" xfId="15733" xr:uid="{00000000-0005-0000-0000-000092720000}"/>
    <cellStyle name="Millares 8 2 4 3" xfId="5212" xr:uid="{00000000-0005-0000-0000-000093720000}"/>
    <cellStyle name="Millares 8 2 4 3 2" xfId="17683" xr:uid="{00000000-0005-0000-0000-000094720000}"/>
    <cellStyle name="Millares 8 2 4 4" xfId="7141" xr:uid="{00000000-0005-0000-0000-000095720000}"/>
    <cellStyle name="Millares 8 2 4 4 2" xfId="19612" xr:uid="{00000000-0005-0000-0000-000096720000}"/>
    <cellStyle name="Millares 8 2 4 5" xfId="9151" xr:uid="{00000000-0005-0000-0000-000097720000}"/>
    <cellStyle name="Millares 8 2 4 5 2" xfId="21620" xr:uid="{00000000-0005-0000-0000-000098720000}"/>
    <cellStyle name="Millares 8 2 4 6" xfId="11918" xr:uid="{00000000-0005-0000-0000-000099720000}"/>
    <cellStyle name="Millares 8 2 4 7" xfId="13812" xr:uid="{00000000-0005-0000-0000-00009A720000}"/>
    <cellStyle name="Millares 8 2 5" xfId="1816" xr:uid="{00000000-0005-0000-0000-00009B720000}"/>
    <cellStyle name="Millares 8 2 5 10" xfId="27553" xr:uid="{00000000-0005-0000-0000-00009C720000}"/>
    <cellStyle name="Millares 8 2 5 11" xfId="28388" xr:uid="{00000000-0005-0000-0000-00009D720000}"/>
    <cellStyle name="Millares 8 2 5 12" xfId="29273" xr:uid="{00000000-0005-0000-0000-00009E720000}"/>
    <cellStyle name="Millares 8 2 5 13" xfId="31995" xr:uid="{00000000-0005-0000-0000-00009F720000}"/>
    <cellStyle name="Millares 8 2 5 14" xfId="33153" xr:uid="{00000000-0005-0000-0000-0000A0720000}"/>
    <cellStyle name="Millares 8 2 5 2" xfId="3740" xr:uid="{00000000-0005-0000-0000-0000A1720000}"/>
    <cellStyle name="Millares 8 2 5 2 2" xfId="16213" xr:uid="{00000000-0005-0000-0000-0000A2720000}"/>
    <cellStyle name="Millares 8 2 5 3" xfId="5691" xr:uid="{00000000-0005-0000-0000-0000A3720000}"/>
    <cellStyle name="Millares 8 2 5 3 2" xfId="18163" xr:uid="{00000000-0005-0000-0000-0000A4720000}"/>
    <cellStyle name="Millares 8 2 5 4" xfId="7621" xr:uid="{00000000-0005-0000-0000-0000A5720000}"/>
    <cellStyle name="Millares 8 2 5 4 2" xfId="20092" xr:uid="{00000000-0005-0000-0000-0000A6720000}"/>
    <cellStyle name="Millares 8 2 5 5" xfId="9629" xr:uid="{00000000-0005-0000-0000-0000A7720000}"/>
    <cellStyle name="Millares 8 2 5 5 2" xfId="22098" xr:uid="{00000000-0005-0000-0000-0000A8720000}"/>
    <cellStyle name="Millares 8 2 5 6" xfId="12745" xr:uid="{00000000-0005-0000-0000-0000A9720000}"/>
    <cellStyle name="Millares 8 2 5 6 2" xfId="24578" xr:uid="{00000000-0005-0000-0000-0000AA720000}"/>
    <cellStyle name="Millares 8 2 5 7" xfId="14292" xr:uid="{00000000-0005-0000-0000-0000AB720000}"/>
    <cellStyle name="Millares 8 2 5 8" xfId="25269" xr:uid="{00000000-0005-0000-0000-0000AC720000}"/>
    <cellStyle name="Millares 8 2 5 9" xfId="26255" xr:uid="{00000000-0005-0000-0000-0000AD720000}"/>
    <cellStyle name="Millares 8 2 6" xfId="2298" xr:uid="{00000000-0005-0000-0000-0000AE720000}"/>
    <cellStyle name="Millares 8 2 6 2" xfId="4219" xr:uid="{00000000-0005-0000-0000-0000AF720000}"/>
    <cellStyle name="Millares 8 2 6 2 2" xfId="16692" xr:uid="{00000000-0005-0000-0000-0000B0720000}"/>
    <cellStyle name="Millares 8 2 6 3" xfId="6174" xr:uid="{00000000-0005-0000-0000-0000B1720000}"/>
    <cellStyle name="Millares 8 2 6 3 2" xfId="18646" xr:uid="{00000000-0005-0000-0000-0000B2720000}"/>
    <cellStyle name="Millares 8 2 6 4" xfId="8100" xr:uid="{00000000-0005-0000-0000-0000B3720000}"/>
    <cellStyle name="Millares 8 2 6 4 2" xfId="20571" xr:uid="{00000000-0005-0000-0000-0000B4720000}"/>
    <cellStyle name="Millares 8 2 6 5" xfId="10106" xr:uid="{00000000-0005-0000-0000-0000B5720000}"/>
    <cellStyle name="Millares 8 2 6 5 2" xfId="22575" xr:uid="{00000000-0005-0000-0000-0000B6720000}"/>
    <cellStyle name="Millares 8 2 6 6" xfId="14771" xr:uid="{00000000-0005-0000-0000-0000B7720000}"/>
    <cellStyle name="Millares 8 2 6 7" xfId="29359" xr:uid="{00000000-0005-0000-0000-0000B8720000}"/>
    <cellStyle name="Millares 8 2 6 8" xfId="32078" xr:uid="{00000000-0005-0000-0000-0000B9720000}"/>
    <cellStyle name="Millares 8 2 6 9" xfId="33236" xr:uid="{00000000-0005-0000-0000-0000BA720000}"/>
    <cellStyle name="Millares 8 2 7" xfId="856" xr:uid="{00000000-0005-0000-0000-0000BB720000}"/>
    <cellStyle name="Millares 8 2 7 2" xfId="13332" xr:uid="{00000000-0005-0000-0000-0000BC720000}"/>
    <cellStyle name="Millares 8 2 8" xfId="2780" xr:uid="{00000000-0005-0000-0000-0000BD720000}"/>
    <cellStyle name="Millares 8 2 8 2" xfId="15253" xr:uid="{00000000-0005-0000-0000-0000BE720000}"/>
    <cellStyle name="Millares 8 2 9" xfId="4713" xr:uid="{00000000-0005-0000-0000-0000BF720000}"/>
    <cellStyle name="Millares 8 2 9 2" xfId="17185" xr:uid="{00000000-0005-0000-0000-0000C0720000}"/>
    <cellStyle name="Millares 8 20" xfId="12824" xr:uid="{00000000-0005-0000-0000-0000C1720000}"/>
    <cellStyle name="Millares 8 21" xfId="24727" xr:uid="{00000000-0005-0000-0000-0000C2720000}"/>
    <cellStyle name="Millares 8 22" xfId="25332" xr:uid="{00000000-0005-0000-0000-0000C3720000}"/>
    <cellStyle name="Millares 8 23" xfId="26794" xr:uid="{00000000-0005-0000-0000-0000C4720000}"/>
    <cellStyle name="Millares 8 24" xfId="27774" xr:uid="{00000000-0005-0000-0000-0000C5720000}"/>
    <cellStyle name="Millares 8 25" xfId="28476" xr:uid="{00000000-0005-0000-0000-0000C6720000}"/>
    <cellStyle name="Millares 8 26" xfId="31441" xr:uid="{00000000-0005-0000-0000-0000C7720000}"/>
    <cellStyle name="Millares 8 27" xfId="32612" xr:uid="{00000000-0005-0000-0000-0000C8720000}"/>
    <cellStyle name="Millares 8 3" xfId="125" xr:uid="{00000000-0005-0000-0000-0000C9720000}"/>
    <cellStyle name="Millares 8 3 10" xfId="8716" xr:uid="{00000000-0005-0000-0000-0000CA720000}"/>
    <cellStyle name="Millares 8 3 10 2" xfId="21185" xr:uid="{00000000-0005-0000-0000-0000CB720000}"/>
    <cellStyle name="Millares 8 3 11" xfId="10615" xr:uid="{00000000-0005-0000-0000-0000CC720000}"/>
    <cellStyle name="Millares 8 3 11 2" xfId="23081" xr:uid="{00000000-0005-0000-0000-0000CD720000}"/>
    <cellStyle name="Millares 8 3 12" xfId="11095" xr:uid="{00000000-0005-0000-0000-0000CE720000}"/>
    <cellStyle name="Millares 8 3 12 2" xfId="23560" xr:uid="{00000000-0005-0000-0000-0000CF720000}"/>
    <cellStyle name="Millares 8 3 13" xfId="12236" xr:uid="{00000000-0005-0000-0000-0000D0720000}"/>
    <cellStyle name="Millares 8 3 13 2" xfId="24070" xr:uid="{00000000-0005-0000-0000-0000D1720000}"/>
    <cellStyle name="Millares 8 3 14" xfId="12875" xr:uid="{00000000-0005-0000-0000-0000D2720000}"/>
    <cellStyle name="Millares 8 3 15" xfId="24778" xr:uid="{00000000-0005-0000-0000-0000D3720000}"/>
    <cellStyle name="Millares 8 3 16" xfId="25391" xr:uid="{00000000-0005-0000-0000-0000D4720000}"/>
    <cellStyle name="Millares 8 3 17" xfId="26858" xr:uid="{00000000-0005-0000-0000-0000D5720000}"/>
    <cellStyle name="Millares 8 3 18" xfId="27827" xr:uid="{00000000-0005-0000-0000-0000D6720000}"/>
    <cellStyle name="Millares 8 3 19" xfId="28535" xr:uid="{00000000-0005-0000-0000-0000D7720000}"/>
    <cellStyle name="Millares 8 3 2" xfId="342" xr:uid="{00000000-0005-0000-0000-0000D8720000}"/>
    <cellStyle name="Millares 8 3 2 10" xfId="10793" xr:uid="{00000000-0005-0000-0000-0000D9720000}"/>
    <cellStyle name="Millares 8 3 2 10 2" xfId="23259" xr:uid="{00000000-0005-0000-0000-0000DA720000}"/>
    <cellStyle name="Millares 8 3 2 11" xfId="11273" xr:uid="{00000000-0005-0000-0000-0000DB720000}"/>
    <cellStyle name="Millares 8 3 2 11 2" xfId="23738" xr:uid="{00000000-0005-0000-0000-0000DC720000}"/>
    <cellStyle name="Millares 8 3 2 12" xfId="12414" xr:uid="{00000000-0005-0000-0000-0000DD720000}"/>
    <cellStyle name="Millares 8 3 2 12 2" xfId="24248" xr:uid="{00000000-0005-0000-0000-0000DE720000}"/>
    <cellStyle name="Millares 8 3 2 13" xfId="13053" xr:uid="{00000000-0005-0000-0000-0000DF720000}"/>
    <cellStyle name="Millares 8 3 2 14" xfId="24956" xr:uid="{00000000-0005-0000-0000-0000E0720000}"/>
    <cellStyle name="Millares 8 3 2 15" xfId="25584" xr:uid="{00000000-0005-0000-0000-0000E1720000}"/>
    <cellStyle name="Millares 8 3 2 16" xfId="27047" xr:uid="{00000000-0005-0000-0000-0000E2720000}"/>
    <cellStyle name="Millares 8 3 2 17" xfId="28006" xr:uid="{00000000-0005-0000-0000-0000E3720000}"/>
    <cellStyle name="Millares 8 3 2 18" xfId="28726" xr:uid="{00000000-0005-0000-0000-0000E4720000}"/>
    <cellStyle name="Millares 8 3 2 19" xfId="31670" xr:uid="{00000000-0005-0000-0000-0000E5720000}"/>
    <cellStyle name="Millares 8 3 2 2" xfId="1538" xr:uid="{00000000-0005-0000-0000-0000E6720000}"/>
    <cellStyle name="Millares 8 3 2 2 2" xfId="3462" xr:uid="{00000000-0005-0000-0000-0000E7720000}"/>
    <cellStyle name="Millares 8 3 2 2 2 2" xfId="15935" xr:uid="{00000000-0005-0000-0000-0000E8720000}"/>
    <cellStyle name="Millares 8 3 2 2 3" xfId="5413" xr:uid="{00000000-0005-0000-0000-0000E9720000}"/>
    <cellStyle name="Millares 8 3 2 2 3 2" xfId="17885" xr:uid="{00000000-0005-0000-0000-0000EA720000}"/>
    <cellStyle name="Millares 8 3 2 2 4" xfId="7343" xr:uid="{00000000-0005-0000-0000-0000EB720000}"/>
    <cellStyle name="Millares 8 3 2 2 4 2" xfId="19814" xr:uid="{00000000-0005-0000-0000-0000EC720000}"/>
    <cellStyle name="Millares 8 3 2 2 5" xfId="9353" xr:uid="{00000000-0005-0000-0000-0000ED720000}"/>
    <cellStyle name="Millares 8 3 2 2 5 2" xfId="21822" xr:uid="{00000000-0005-0000-0000-0000EE720000}"/>
    <cellStyle name="Millares 8 3 2 2 6" xfId="14014" xr:uid="{00000000-0005-0000-0000-0000EF720000}"/>
    <cellStyle name="Millares 8 3 2 2 7" xfId="29561" xr:uid="{00000000-0005-0000-0000-0000F0720000}"/>
    <cellStyle name="Millares 8 3 2 2 8" xfId="32280" xr:uid="{00000000-0005-0000-0000-0000F1720000}"/>
    <cellStyle name="Millares 8 3 2 2 9" xfId="33438" xr:uid="{00000000-0005-0000-0000-0000F2720000}"/>
    <cellStyle name="Millares 8 3 2 20" xfId="32841" xr:uid="{00000000-0005-0000-0000-0000F3720000}"/>
    <cellStyle name="Millares 8 3 2 3" xfId="2018" xr:uid="{00000000-0005-0000-0000-0000F4720000}"/>
    <cellStyle name="Millares 8 3 2 3 2" xfId="3942" xr:uid="{00000000-0005-0000-0000-0000F5720000}"/>
    <cellStyle name="Millares 8 3 2 3 2 2" xfId="16415" xr:uid="{00000000-0005-0000-0000-0000F6720000}"/>
    <cellStyle name="Millares 8 3 2 3 3" xfId="5893" xr:uid="{00000000-0005-0000-0000-0000F7720000}"/>
    <cellStyle name="Millares 8 3 2 3 3 2" xfId="18365" xr:uid="{00000000-0005-0000-0000-0000F8720000}"/>
    <cellStyle name="Millares 8 3 2 3 4" xfId="7823" xr:uid="{00000000-0005-0000-0000-0000F9720000}"/>
    <cellStyle name="Millares 8 3 2 3 4 2" xfId="20294" xr:uid="{00000000-0005-0000-0000-0000FA720000}"/>
    <cellStyle name="Millares 8 3 2 3 5" xfId="9831" xr:uid="{00000000-0005-0000-0000-0000FB720000}"/>
    <cellStyle name="Millares 8 3 2 3 5 2" xfId="22300" xr:uid="{00000000-0005-0000-0000-0000FC720000}"/>
    <cellStyle name="Millares 8 3 2 3 6" xfId="14494" xr:uid="{00000000-0005-0000-0000-0000FD720000}"/>
    <cellStyle name="Millares 8 3 2 4" xfId="2500" xr:uid="{00000000-0005-0000-0000-0000FE720000}"/>
    <cellStyle name="Millares 8 3 2 4 2" xfId="4421" xr:uid="{00000000-0005-0000-0000-0000FF720000}"/>
    <cellStyle name="Millares 8 3 2 4 2 2" xfId="16894" xr:uid="{00000000-0005-0000-0000-000000730000}"/>
    <cellStyle name="Millares 8 3 2 4 3" xfId="6376" xr:uid="{00000000-0005-0000-0000-000001730000}"/>
    <cellStyle name="Millares 8 3 2 4 3 2" xfId="18848" xr:uid="{00000000-0005-0000-0000-000002730000}"/>
    <cellStyle name="Millares 8 3 2 4 4" xfId="8302" xr:uid="{00000000-0005-0000-0000-000003730000}"/>
    <cellStyle name="Millares 8 3 2 4 4 2" xfId="20773" xr:uid="{00000000-0005-0000-0000-000004730000}"/>
    <cellStyle name="Millares 8 3 2 4 5" xfId="10308" xr:uid="{00000000-0005-0000-0000-000005730000}"/>
    <cellStyle name="Millares 8 3 2 4 5 2" xfId="22777" xr:uid="{00000000-0005-0000-0000-000006730000}"/>
    <cellStyle name="Millares 8 3 2 4 6" xfId="14973" xr:uid="{00000000-0005-0000-0000-000007730000}"/>
    <cellStyle name="Millares 8 3 2 5" xfId="1058" xr:uid="{00000000-0005-0000-0000-000008730000}"/>
    <cellStyle name="Millares 8 3 2 5 2" xfId="13534" xr:uid="{00000000-0005-0000-0000-000009730000}"/>
    <cellStyle name="Millares 8 3 2 6" xfId="2982" xr:uid="{00000000-0005-0000-0000-00000A730000}"/>
    <cellStyle name="Millares 8 3 2 6 2" xfId="15455" xr:uid="{00000000-0005-0000-0000-00000B730000}"/>
    <cellStyle name="Millares 8 3 2 7" xfId="4920" xr:uid="{00000000-0005-0000-0000-00000C730000}"/>
    <cellStyle name="Millares 8 3 2 7 2" xfId="17392" xr:uid="{00000000-0005-0000-0000-00000D730000}"/>
    <cellStyle name="Millares 8 3 2 8" xfId="6860" xr:uid="{00000000-0005-0000-0000-00000E730000}"/>
    <cellStyle name="Millares 8 3 2 8 2" xfId="19331" xr:uid="{00000000-0005-0000-0000-00000F730000}"/>
    <cellStyle name="Millares 8 3 2 9" xfId="8884" xr:uid="{00000000-0005-0000-0000-000010730000}"/>
    <cellStyle name="Millares 8 3 2 9 2" xfId="21353" xr:uid="{00000000-0005-0000-0000-000011730000}"/>
    <cellStyle name="Millares 8 3 20" xfId="31492" xr:uid="{00000000-0005-0000-0000-000012730000}"/>
    <cellStyle name="Millares 8 3 21" xfId="32663" xr:uid="{00000000-0005-0000-0000-000013730000}"/>
    <cellStyle name="Millares 8 3 3" xfId="1360" xr:uid="{00000000-0005-0000-0000-000014730000}"/>
    <cellStyle name="Millares 8 3 3 2" xfId="3284" xr:uid="{00000000-0005-0000-0000-000015730000}"/>
    <cellStyle name="Millares 8 3 3 2 2" xfId="15757" xr:uid="{00000000-0005-0000-0000-000016730000}"/>
    <cellStyle name="Millares 8 3 3 3" xfId="5236" xr:uid="{00000000-0005-0000-0000-000017730000}"/>
    <cellStyle name="Millares 8 3 3 3 2" xfId="17707" xr:uid="{00000000-0005-0000-0000-000018730000}"/>
    <cellStyle name="Millares 8 3 3 4" xfId="7165" xr:uid="{00000000-0005-0000-0000-000019730000}"/>
    <cellStyle name="Millares 8 3 3 4 2" xfId="19636" xr:uid="{00000000-0005-0000-0000-00001A730000}"/>
    <cellStyle name="Millares 8 3 3 5" xfId="9175" xr:uid="{00000000-0005-0000-0000-00001B730000}"/>
    <cellStyle name="Millares 8 3 3 5 2" xfId="21644" xr:uid="{00000000-0005-0000-0000-00001C730000}"/>
    <cellStyle name="Millares 8 3 3 6" xfId="11806" xr:uid="{00000000-0005-0000-0000-00001D730000}"/>
    <cellStyle name="Millares 8 3 3 7" xfId="13836" xr:uid="{00000000-0005-0000-0000-00001E730000}"/>
    <cellStyle name="Millares 8 3 4" xfId="1840" xr:uid="{00000000-0005-0000-0000-00001F730000}"/>
    <cellStyle name="Millares 8 3 4 2" xfId="3764" xr:uid="{00000000-0005-0000-0000-000020730000}"/>
    <cellStyle name="Millares 8 3 4 2 2" xfId="16237" xr:uid="{00000000-0005-0000-0000-000021730000}"/>
    <cellStyle name="Millares 8 3 4 3" xfId="5715" xr:uid="{00000000-0005-0000-0000-000022730000}"/>
    <cellStyle name="Millares 8 3 4 3 2" xfId="18187" xr:uid="{00000000-0005-0000-0000-000023730000}"/>
    <cellStyle name="Millares 8 3 4 4" xfId="7645" xr:uid="{00000000-0005-0000-0000-000024730000}"/>
    <cellStyle name="Millares 8 3 4 4 2" xfId="20116" xr:uid="{00000000-0005-0000-0000-000025730000}"/>
    <cellStyle name="Millares 8 3 4 5" xfId="9653" xr:uid="{00000000-0005-0000-0000-000026730000}"/>
    <cellStyle name="Millares 8 3 4 5 2" xfId="22122" xr:uid="{00000000-0005-0000-0000-000027730000}"/>
    <cellStyle name="Millares 8 3 4 6" xfId="14316" xr:uid="{00000000-0005-0000-0000-000028730000}"/>
    <cellStyle name="Millares 8 3 4 7" xfId="29383" xr:uid="{00000000-0005-0000-0000-000029730000}"/>
    <cellStyle name="Millares 8 3 4 8" xfId="32102" xr:uid="{00000000-0005-0000-0000-00002A730000}"/>
    <cellStyle name="Millares 8 3 4 9" xfId="33260" xr:uid="{00000000-0005-0000-0000-00002B730000}"/>
    <cellStyle name="Millares 8 3 5" xfId="2322" xr:uid="{00000000-0005-0000-0000-00002C730000}"/>
    <cellStyle name="Millares 8 3 5 2" xfId="4243" xr:uid="{00000000-0005-0000-0000-00002D730000}"/>
    <cellStyle name="Millares 8 3 5 2 2" xfId="16716" xr:uid="{00000000-0005-0000-0000-00002E730000}"/>
    <cellStyle name="Millares 8 3 5 3" xfId="6198" xr:uid="{00000000-0005-0000-0000-00002F730000}"/>
    <cellStyle name="Millares 8 3 5 3 2" xfId="18670" xr:uid="{00000000-0005-0000-0000-000030730000}"/>
    <cellStyle name="Millares 8 3 5 4" xfId="8124" xr:uid="{00000000-0005-0000-0000-000031730000}"/>
    <cellStyle name="Millares 8 3 5 4 2" xfId="20595" xr:uid="{00000000-0005-0000-0000-000032730000}"/>
    <cellStyle name="Millares 8 3 5 5" xfId="10130" xr:uid="{00000000-0005-0000-0000-000033730000}"/>
    <cellStyle name="Millares 8 3 5 5 2" xfId="22599" xr:uid="{00000000-0005-0000-0000-000034730000}"/>
    <cellStyle name="Millares 8 3 5 6" xfId="14795" xr:uid="{00000000-0005-0000-0000-000035730000}"/>
    <cellStyle name="Millares 8 3 6" xfId="880" xr:uid="{00000000-0005-0000-0000-000036730000}"/>
    <cellStyle name="Millares 8 3 6 2" xfId="13356" xr:uid="{00000000-0005-0000-0000-000037730000}"/>
    <cellStyle name="Millares 8 3 7" xfId="2804" xr:uid="{00000000-0005-0000-0000-000038730000}"/>
    <cellStyle name="Millares 8 3 7 2" xfId="15277" xr:uid="{00000000-0005-0000-0000-000039730000}"/>
    <cellStyle name="Millares 8 3 8" xfId="4737" xr:uid="{00000000-0005-0000-0000-00003A730000}"/>
    <cellStyle name="Millares 8 3 8 2" xfId="17209" xr:uid="{00000000-0005-0000-0000-00003B730000}"/>
    <cellStyle name="Millares 8 3 9" xfId="6682" xr:uid="{00000000-0005-0000-0000-00003C730000}"/>
    <cellStyle name="Millares 8 3 9 2" xfId="19153" xr:uid="{00000000-0005-0000-0000-00003D730000}"/>
    <cellStyle name="Millares 8 4" xfId="219" xr:uid="{00000000-0005-0000-0000-00003E730000}"/>
    <cellStyle name="Millares 8 4 10" xfId="8772" xr:uid="{00000000-0005-0000-0000-00003F730000}"/>
    <cellStyle name="Millares 8 4 10 2" xfId="21241" xr:uid="{00000000-0005-0000-0000-000040730000}"/>
    <cellStyle name="Millares 8 4 11" xfId="10677" xr:uid="{00000000-0005-0000-0000-000041730000}"/>
    <cellStyle name="Millares 8 4 11 2" xfId="23143" xr:uid="{00000000-0005-0000-0000-000042730000}"/>
    <cellStyle name="Millares 8 4 12" xfId="11157" xr:uid="{00000000-0005-0000-0000-000043730000}"/>
    <cellStyle name="Millares 8 4 12 2" xfId="23622" xr:uid="{00000000-0005-0000-0000-000044730000}"/>
    <cellStyle name="Millares 8 4 13" xfId="12298" xr:uid="{00000000-0005-0000-0000-000045730000}"/>
    <cellStyle name="Millares 8 4 13 2" xfId="24132" xr:uid="{00000000-0005-0000-0000-000046730000}"/>
    <cellStyle name="Millares 8 4 14" xfId="12937" xr:uid="{00000000-0005-0000-0000-000047730000}"/>
    <cellStyle name="Millares 8 4 15" xfId="24840" xr:uid="{00000000-0005-0000-0000-000048730000}"/>
    <cellStyle name="Millares 8 4 16" xfId="25464" xr:uid="{00000000-0005-0000-0000-000049730000}"/>
    <cellStyle name="Millares 8 4 17" xfId="26930" xr:uid="{00000000-0005-0000-0000-00004A730000}"/>
    <cellStyle name="Millares 8 4 18" xfId="27890" xr:uid="{00000000-0005-0000-0000-00004B730000}"/>
    <cellStyle name="Millares 8 4 19" xfId="28607" xr:uid="{00000000-0005-0000-0000-00004C730000}"/>
    <cellStyle name="Millares 8 4 2" xfId="404" xr:uid="{00000000-0005-0000-0000-00004D730000}"/>
    <cellStyle name="Millares 8 4 2 10" xfId="10855" xr:uid="{00000000-0005-0000-0000-00004E730000}"/>
    <cellStyle name="Millares 8 4 2 10 2" xfId="23321" xr:uid="{00000000-0005-0000-0000-00004F730000}"/>
    <cellStyle name="Millares 8 4 2 11" xfId="11335" xr:uid="{00000000-0005-0000-0000-000050730000}"/>
    <cellStyle name="Millares 8 4 2 11 2" xfId="23800" xr:uid="{00000000-0005-0000-0000-000051730000}"/>
    <cellStyle name="Millares 8 4 2 12" xfId="12476" xr:uid="{00000000-0005-0000-0000-000052730000}"/>
    <cellStyle name="Millares 8 4 2 12 2" xfId="24310" xr:uid="{00000000-0005-0000-0000-000053730000}"/>
    <cellStyle name="Millares 8 4 2 13" xfId="13115" xr:uid="{00000000-0005-0000-0000-000054730000}"/>
    <cellStyle name="Millares 8 4 2 14" xfId="25018" xr:uid="{00000000-0005-0000-0000-000055730000}"/>
    <cellStyle name="Millares 8 4 2 15" xfId="25646" xr:uid="{00000000-0005-0000-0000-000056730000}"/>
    <cellStyle name="Millares 8 4 2 16" xfId="27109" xr:uid="{00000000-0005-0000-0000-000057730000}"/>
    <cellStyle name="Millares 8 4 2 17" xfId="28068" xr:uid="{00000000-0005-0000-0000-000058730000}"/>
    <cellStyle name="Millares 8 4 2 18" xfId="28788" xr:uid="{00000000-0005-0000-0000-000059730000}"/>
    <cellStyle name="Millares 8 4 2 19" xfId="31732" xr:uid="{00000000-0005-0000-0000-00005A730000}"/>
    <cellStyle name="Millares 8 4 2 2" xfId="1600" xr:uid="{00000000-0005-0000-0000-00005B730000}"/>
    <cellStyle name="Millares 8 4 2 2 2" xfId="3524" xr:uid="{00000000-0005-0000-0000-00005C730000}"/>
    <cellStyle name="Millares 8 4 2 2 2 2" xfId="15997" xr:uid="{00000000-0005-0000-0000-00005D730000}"/>
    <cellStyle name="Millares 8 4 2 2 3" xfId="5475" xr:uid="{00000000-0005-0000-0000-00005E730000}"/>
    <cellStyle name="Millares 8 4 2 2 3 2" xfId="17947" xr:uid="{00000000-0005-0000-0000-00005F730000}"/>
    <cellStyle name="Millares 8 4 2 2 4" xfId="7405" xr:uid="{00000000-0005-0000-0000-000060730000}"/>
    <cellStyle name="Millares 8 4 2 2 4 2" xfId="19876" xr:uid="{00000000-0005-0000-0000-000061730000}"/>
    <cellStyle name="Millares 8 4 2 2 5" xfId="9415" xr:uid="{00000000-0005-0000-0000-000062730000}"/>
    <cellStyle name="Millares 8 4 2 2 5 2" xfId="21884" xr:uid="{00000000-0005-0000-0000-000063730000}"/>
    <cellStyle name="Millares 8 4 2 2 6" xfId="14076" xr:uid="{00000000-0005-0000-0000-000064730000}"/>
    <cellStyle name="Millares 8 4 2 2 7" xfId="29623" xr:uid="{00000000-0005-0000-0000-000065730000}"/>
    <cellStyle name="Millares 8 4 2 2 8" xfId="32342" xr:uid="{00000000-0005-0000-0000-000066730000}"/>
    <cellStyle name="Millares 8 4 2 2 9" xfId="33500" xr:uid="{00000000-0005-0000-0000-000067730000}"/>
    <cellStyle name="Millares 8 4 2 20" xfId="32903" xr:uid="{00000000-0005-0000-0000-000068730000}"/>
    <cellStyle name="Millares 8 4 2 3" xfId="2080" xr:uid="{00000000-0005-0000-0000-000069730000}"/>
    <cellStyle name="Millares 8 4 2 3 2" xfId="4004" xr:uid="{00000000-0005-0000-0000-00006A730000}"/>
    <cellStyle name="Millares 8 4 2 3 2 2" xfId="16477" xr:uid="{00000000-0005-0000-0000-00006B730000}"/>
    <cellStyle name="Millares 8 4 2 3 3" xfId="5955" xr:uid="{00000000-0005-0000-0000-00006C730000}"/>
    <cellStyle name="Millares 8 4 2 3 3 2" xfId="18427" xr:uid="{00000000-0005-0000-0000-00006D730000}"/>
    <cellStyle name="Millares 8 4 2 3 4" xfId="7885" xr:uid="{00000000-0005-0000-0000-00006E730000}"/>
    <cellStyle name="Millares 8 4 2 3 4 2" xfId="20356" xr:uid="{00000000-0005-0000-0000-00006F730000}"/>
    <cellStyle name="Millares 8 4 2 3 5" xfId="9893" xr:uid="{00000000-0005-0000-0000-000070730000}"/>
    <cellStyle name="Millares 8 4 2 3 5 2" xfId="22362" xr:uid="{00000000-0005-0000-0000-000071730000}"/>
    <cellStyle name="Millares 8 4 2 3 6" xfId="14556" xr:uid="{00000000-0005-0000-0000-000072730000}"/>
    <cellStyle name="Millares 8 4 2 4" xfId="2562" xr:uid="{00000000-0005-0000-0000-000073730000}"/>
    <cellStyle name="Millares 8 4 2 4 2" xfId="4483" xr:uid="{00000000-0005-0000-0000-000074730000}"/>
    <cellStyle name="Millares 8 4 2 4 2 2" xfId="16956" xr:uid="{00000000-0005-0000-0000-000075730000}"/>
    <cellStyle name="Millares 8 4 2 4 3" xfId="6438" xr:uid="{00000000-0005-0000-0000-000076730000}"/>
    <cellStyle name="Millares 8 4 2 4 3 2" xfId="18910" xr:uid="{00000000-0005-0000-0000-000077730000}"/>
    <cellStyle name="Millares 8 4 2 4 4" xfId="8364" xr:uid="{00000000-0005-0000-0000-000078730000}"/>
    <cellStyle name="Millares 8 4 2 4 4 2" xfId="20835" xr:uid="{00000000-0005-0000-0000-000079730000}"/>
    <cellStyle name="Millares 8 4 2 4 5" xfId="10370" xr:uid="{00000000-0005-0000-0000-00007A730000}"/>
    <cellStyle name="Millares 8 4 2 4 5 2" xfId="22839" xr:uid="{00000000-0005-0000-0000-00007B730000}"/>
    <cellStyle name="Millares 8 4 2 4 6" xfId="15035" xr:uid="{00000000-0005-0000-0000-00007C730000}"/>
    <cellStyle name="Millares 8 4 2 5" xfId="1120" xr:uid="{00000000-0005-0000-0000-00007D730000}"/>
    <cellStyle name="Millares 8 4 2 5 2" xfId="13596" xr:uid="{00000000-0005-0000-0000-00007E730000}"/>
    <cellStyle name="Millares 8 4 2 6" xfId="3044" xr:uid="{00000000-0005-0000-0000-00007F730000}"/>
    <cellStyle name="Millares 8 4 2 6 2" xfId="15517" xr:uid="{00000000-0005-0000-0000-000080730000}"/>
    <cellStyle name="Millares 8 4 2 7" xfId="4982" xr:uid="{00000000-0005-0000-0000-000081730000}"/>
    <cellStyle name="Millares 8 4 2 7 2" xfId="17454" xr:uid="{00000000-0005-0000-0000-000082730000}"/>
    <cellStyle name="Millares 8 4 2 8" xfId="6922" xr:uid="{00000000-0005-0000-0000-000083730000}"/>
    <cellStyle name="Millares 8 4 2 8 2" xfId="19393" xr:uid="{00000000-0005-0000-0000-000084730000}"/>
    <cellStyle name="Millares 8 4 2 9" xfId="8941" xr:uid="{00000000-0005-0000-0000-000085730000}"/>
    <cellStyle name="Millares 8 4 2 9 2" xfId="21410" xr:uid="{00000000-0005-0000-0000-000086730000}"/>
    <cellStyle name="Millares 8 4 20" xfId="31554" xr:uid="{00000000-0005-0000-0000-000087730000}"/>
    <cellStyle name="Millares 8 4 21" xfId="32725" xr:uid="{00000000-0005-0000-0000-000088730000}"/>
    <cellStyle name="Millares 8 4 3" xfId="1422" xr:uid="{00000000-0005-0000-0000-000089730000}"/>
    <cellStyle name="Millares 8 4 3 2" xfId="3346" xr:uid="{00000000-0005-0000-0000-00008A730000}"/>
    <cellStyle name="Millares 8 4 3 2 2" xfId="15819" xr:uid="{00000000-0005-0000-0000-00008B730000}"/>
    <cellStyle name="Millares 8 4 3 3" xfId="5298" xr:uid="{00000000-0005-0000-0000-00008C730000}"/>
    <cellStyle name="Millares 8 4 3 3 2" xfId="17769" xr:uid="{00000000-0005-0000-0000-00008D730000}"/>
    <cellStyle name="Millares 8 4 3 4" xfId="7227" xr:uid="{00000000-0005-0000-0000-00008E730000}"/>
    <cellStyle name="Millares 8 4 3 4 2" xfId="19698" xr:uid="{00000000-0005-0000-0000-00008F730000}"/>
    <cellStyle name="Millares 8 4 3 5" xfId="9237" xr:uid="{00000000-0005-0000-0000-000090730000}"/>
    <cellStyle name="Millares 8 4 3 5 2" xfId="21706" xr:uid="{00000000-0005-0000-0000-000091730000}"/>
    <cellStyle name="Millares 8 4 3 6" xfId="13898" xr:uid="{00000000-0005-0000-0000-000092730000}"/>
    <cellStyle name="Millares 8 4 3 7" xfId="29445" xr:uid="{00000000-0005-0000-0000-000093730000}"/>
    <cellStyle name="Millares 8 4 3 8" xfId="32164" xr:uid="{00000000-0005-0000-0000-000094730000}"/>
    <cellStyle name="Millares 8 4 3 9" xfId="33322" xr:uid="{00000000-0005-0000-0000-000095730000}"/>
    <cellStyle name="Millares 8 4 4" xfId="1902" xr:uid="{00000000-0005-0000-0000-000096730000}"/>
    <cellStyle name="Millares 8 4 4 2" xfId="3826" xr:uid="{00000000-0005-0000-0000-000097730000}"/>
    <cellStyle name="Millares 8 4 4 2 2" xfId="16299" xr:uid="{00000000-0005-0000-0000-000098730000}"/>
    <cellStyle name="Millares 8 4 4 3" xfId="5777" xr:uid="{00000000-0005-0000-0000-000099730000}"/>
    <cellStyle name="Millares 8 4 4 3 2" xfId="18249" xr:uid="{00000000-0005-0000-0000-00009A730000}"/>
    <cellStyle name="Millares 8 4 4 4" xfId="7707" xr:uid="{00000000-0005-0000-0000-00009B730000}"/>
    <cellStyle name="Millares 8 4 4 4 2" xfId="20178" xr:uid="{00000000-0005-0000-0000-00009C730000}"/>
    <cellStyle name="Millares 8 4 4 5" xfId="9715" xr:uid="{00000000-0005-0000-0000-00009D730000}"/>
    <cellStyle name="Millares 8 4 4 5 2" xfId="22184" xr:uid="{00000000-0005-0000-0000-00009E730000}"/>
    <cellStyle name="Millares 8 4 4 6" xfId="14378" xr:uid="{00000000-0005-0000-0000-00009F730000}"/>
    <cellStyle name="Millares 8 4 5" xfId="2384" xr:uid="{00000000-0005-0000-0000-0000A0730000}"/>
    <cellStyle name="Millares 8 4 5 2" xfId="4305" xr:uid="{00000000-0005-0000-0000-0000A1730000}"/>
    <cellStyle name="Millares 8 4 5 2 2" xfId="16778" xr:uid="{00000000-0005-0000-0000-0000A2730000}"/>
    <cellStyle name="Millares 8 4 5 3" xfId="6260" xr:uid="{00000000-0005-0000-0000-0000A3730000}"/>
    <cellStyle name="Millares 8 4 5 3 2" xfId="18732" xr:uid="{00000000-0005-0000-0000-0000A4730000}"/>
    <cellStyle name="Millares 8 4 5 4" xfId="8186" xr:uid="{00000000-0005-0000-0000-0000A5730000}"/>
    <cellStyle name="Millares 8 4 5 4 2" xfId="20657" xr:uid="{00000000-0005-0000-0000-0000A6730000}"/>
    <cellStyle name="Millares 8 4 5 5" xfId="10192" xr:uid="{00000000-0005-0000-0000-0000A7730000}"/>
    <cellStyle name="Millares 8 4 5 5 2" xfId="22661" xr:uid="{00000000-0005-0000-0000-0000A8730000}"/>
    <cellStyle name="Millares 8 4 5 6" xfId="14857" xr:uid="{00000000-0005-0000-0000-0000A9730000}"/>
    <cellStyle name="Millares 8 4 6" xfId="942" xr:uid="{00000000-0005-0000-0000-0000AA730000}"/>
    <cellStyle name="Millares 8 4 6 2" xfId="13418" xr:uid="{00000000-0005-0000-0000-0000AB730000}"/>
    <cellStyle name="Millares 8 4 7" xfId="2866" xr:uid="{00000000-0005-0000-0000-0000AC730000}"/>
    <cellStyle name="Millares 8 4 7 2" xfId="15339" xr:uid="{00000000-0005-0000-0000-0000AD730000}"/>
    <cellStyle name="Millares 8 4 8" xfId="4804" xr:uid="{00000000-0005-0000-0000-0000AE730000}"/>
    <cellStyle name="Millares 8 4 8 2" xfId="17276" xr:uid="{00000000-0005-0000-0000-0000AF730000}"/>
    <cellStyle name="Millares 8 4 9" xfId="6744" xr:uid="{00000000-0005-0000-0000-0000B0730000}"/>
    <cellStyle name="Millares 8 4 9 2" xfId="19215" xr:uid="{00000000-0005-0000-0000-0000B1730000}"/>
    <cellStyle name="Millares 8 5" xfId="248" xr:uid="{00000000-0005-0000-0000-0000B2730000}"/>
    <cellStyle name="Millares 8 5 10" xfId="8800" xr:uid="{00000000-0005-0000-0000-0000B3730000}"/>
    <cellStyle name="Millares 8 5 10 2" xfId="21269" xr:uid="{00000000-0005-0000-0000-0000B4730000}"/>
    <cellStyle name="Millares 8 5 11" xfId="10706" xr:uid="{00000000-0005-0000-0000-0000B5730000}"/>
    <cellStyle name="Millares 8 5 11 2" xfId="23172" xr:uid="{00000000-0005-0000-0000-0000B6730000}"/>
    <cellStyle name="Millares 8 5 12" xfId="11186" xr:uid="{00000000-0005-0000-0000-0000B7730000}"/>
    <cellStyle name="Millares 8 5 12 2" xfId="23651" xr:uid="{00000000-0005-0000-0000-0000B8730000}"/>
    <cellStyle name="Millares 8 5 13" xfId="12327" xr:uid="{00000000-0005-0000-0000-0000B9730000}"/>
    <cellStyle name="Millares 8 5 13 2" xfId="24161" xr:uid="{00000000-0005-0000-0000-0000BA730000}"/>
    <cellStyle name="Millares 8 5 14" xfId="12966" xr:uid="{00000000-0005-0000-0000-0000BB730000}"/>
    <cellStyle name="Millares 8 5 15" xfId="24869" xr:uid="{00000000-0005-0000-0000-0000BC730000}"/>
    <cellStyle name="Millares 8 5 16" xfId="25493" xr:uid="{00000000-0005-0000-0000-0000BD730000}"/>
    <cellStyle name="Millares 8 5 17" xfId="26959" xr:uid="{00000000-0005-0000-0000-0000BE730000}"/>
    <cellStyle name="Millares 8 5 18" xfId="27919" xr:uid="{00000000-0005-0000-0000-0000BF730000}"/>
    <cellStyle name="Millares 8 5 19" xfId="28636" xr:uid="{00000000-0005-0000-0000-0000C0730000}"/>
    <cellStyle name="Millares 8 5 2" xfId="433" xr:uid="{00000000-0005-0000-0000-0000C1730000}"/>
    <cellStyle name="Millares 8 5 2 10" xfId="10884" xr:uid="{00000000-0005-0000-0000-0000C2730000}"/>
    <cellStyle name="Millares 8 5 2 10 2" xfId="23350" xr:uid="{00000000-0005-0000-0000-0000C3730000}"/>
    <cellStyle name="Millares 8 5 2 11" xfId="11364" xr:uid="{00000000-0005-0000-0000-0000C4730000}"/>
    <cellStyle name="Millares 8 5 2 11 2" xfId="23829" xr:uid="{00000000-0005-0000-0000-0000C5730000}"/>
    <cellStyle name="Millares 8 5 2 12" xfId="12505" xr:uid="{00000000-0005-0000-0000-0000C6730000}"/>
    <cellStyle name="Millares 8 5 2 12 2" xfId="24339" xr:uid="{00000000-0005-0000-0000-0000C7730000}"/>
    <cellStyle name="Millares 8 5 2 13" xfId="13144" xr:uid="{00000000-0005-0000-0000-0000C8730000}"/>
    <cellStyle name="Millares 8 5 2 14" xfId="25047" xr:uid="{00000000-0005-0000-0000-0000C9730000}"/>
    <cellStyle name="Millares 8 5 2 15" xfId="25675" xr:uid="{00000000-0005-0000-0000-0000CA730000}"/>
    <cellStyle name="Millares 8 5 2 16" xfId="27138" xr:uid="{00000000-0005-0000-0000-0000CB730000}"/>
    <cellStyle name="Millares 8 5 2 17" xfId="28097" xr:uid="{00000000-0005-0000-0000-0000CC730000}"/>
    <cellStyle name="Millares 8 5 2 18" xfId="28817" xr:uid="{00000000-0005-0000-0000-0000CD730000}"/>
    <cellStyle name="Millares 8 5 2 19" xfId="31761" xr:uid="{00000000-0005-0000-0000-0000CE730000}"/>
    <cellStyle name="Millares 8 5 2 2" xfId="1629" xr:uid="{00000000-0005-0000-0000-0000CF730000}"/>
    <cellStyle name="Millares 8 5 2 2 2" xfId="3553" xr:uid="{00000000-0005-0000-0000-0000D0730000}"/>
    <cellStyle name="Millares 8 5 2 2 2 2" xfId="16026" xr:uid="{00000000-0005-0000-0000-0000D1730000}"/>
    <cellStyle name="Millares 8 5 2 2 3" xfId="5504" xr:uid="{00000000-0005-0000-0000-0000D2730000}"/>
    <cellStyle name="Millares 8 5 2 2 3 2" xfId="17976" xr:uid="{00000000-0005-0000-0000-0000D3730000}"/>
    <cellStyle name="Millares 8 5 2 2 4" xfId="7434" xr:uid="{00000000-0005-0000-0000-0000D4730000}"/>
    <cellStyle name="Millares 8 5 2 2 4 2" xfId="19905" xr:uid="{00000000-0005-0000-0000-0000D5730000}"/>
    <cellStyle name="Millares 8 5 2 2 5" xfId="9444" xr:uid="{00000000-0005-0000-0000-0000D6730000}"/>
    <cellStyle name="Millares 8 5 2 2 5 2" xfId="21913" xr:uid="{00000000-0005-0000-0000-0000D7730000}"/>
    <cellStyle name="Millares 8 5 2 2 6" xfId="14105" xr:uid="{00000000-0005-0000-0000-0000D8730000}"/>
    <cellStyle name="Millares 8 5 2 2 7" xfId="29652" xr:uid="{00000000-0005-0000-0000-0000D9730000}"/>
    <cellStyle name="Millares 8 5 2 2 8" xfId="32371" xr:uid="{00000000-0005-0000-0000-0000DA730000}"/>
    <cellStyle name="Millares 8 5 2 2 9" xfId="33529" xr:uid="{00000000-0005-0000-0000-0000DB730000}"/>
    <cellStyle name="Millares 8 5 2 20" xfId="32932" xr:uid="{00000000-0005-0000-0000-0000DC730000}"/>
    <cellStyle name="Millares 8 5 2 3" xfId="2109" xr:uid="{00000000-0005-0000-0000-0000DD730000}"/>
    <cellStyle name="Millares 8 5 2 3 2" xfId="4033" xr:uid="{00000000-0005-0000-0000-0000DE730000}"/>
    <cellStyle name="Millares 8 5 2 3 2 2" xfId="16506" xr:uid="{00000000-0005-0000-0000-0000DF730000}"/>
    <cellStyle name="Millares 8 5 2 3 3" xfId="5984" xr:uid="{00000000-0005-0000-0000-0000E0730000}"/>
    <cellStyle name="Millares 8 5 2 3 3 2" xfId="18456" xr:uid="{00000000-0005-0000-0000-0000E1730000}"/>
    <cellStyle name="Millares 8 5 2 3 4" xfId="7914" xr:uid="{00000000-0005-0000-0000-0000E2730000}"/>
    <cellStyle name="Millares 8 5 2 3 4 2" xfId="20385" xr:uid="{00000000-0005-0000-0000-0000E3730000}"/>
    <cellStyle name="Millares 8 5 2 3 5" xfId="9922" xr:uid="{00000000-0005-0000-0000-0000E4730000}"/>
    <cellStyle name="Millares 8 5 2 3 5 2" xfId="22391" xr:uid="{00000000-0005-0000-0000-0000E5730000}"/>
    <cellStyle name="Millares 8 5 2 3 6" xfId="14585" xr:uid="{00000000-0005-0000-0000-0000E6730000}"/>
    <cellStyle name="Millares 8 5 2 4" xfId="2591" xr:uid="{00000000-0005-0000-0000-0000E7730000}"/>
    <cellStyle name="Millares 8 5 2 4 2" xfId="4512" xr:uid="{00000000-0005-0000-0000-0000E8730000}"/>
    <cellStyle name="Millares 8 5 2 4 2 2" xfId="16985" xr:uid="{00000000-0005-0000-0000-0000E9730000}"/>
    <cellStyle name="Millares 8 5 2 4 3" xfId="6467" xr:uid="{00000000-0005-0000-0000-0000EA730000}"/>
    <cellStyle name="Millares 8 5 2 4 3 2" xfId="18939" xr:uid="{00000000-0005-0000-0000-0000EB730000}"/>
    <cellStyle name="Millares 8 5 2 4 4" xfId="8393" xr:uid="{00000000-0005-0000-0000-0000EC730000}"/>
    <cellStyle name="Millares 8 5 2 4 4 2" xfId="20864" xr:uid="{00000000-0005-0000-0000-0000ED730000}"/>
    <cellStyle name="Millares 8 5 2 4 5" xfId="10399" xr:uid="{00000000-0005-0000-0000-0000EE730000}"/>
    <cellStyle name="Millares 8 5 2 4 5 2" xfId="22868" xr:uid="{00000000-0005-0000-0000-0000EF730000}"/>
    <cellStyle name="Millares 8 5 2 4 6" xfId="15064" xr:uid="{00000000-0005-0000-0000-0000F0730000}"/>
    <cellStyle name="Millares 8 5 2 5" xfId="1149" xr:uid="{00000000-0005-0000-0000-0000F1730000}"/>
    <cellStyle name="Millares 8 5 2 5 2" xfId="13625" xr:uid="{00000000-0005-0000-0000-0000F2730000}"/>
    <cellStyle name="Millares 8 5 2 6" xfId="3073" xr:uid="{00000000-0005-0000-0000-0000F3730000}"/>
    <cellStyle name="Millares 8 5 2 6 2" xfId="15546" xr:uid="{00000000-0005-0000-0000-0000F4730000}"/>
    <cellStyle name="Millares 8 5 2 7" xfId="5011" xr:uid="{00000000-0005-0000-0000-0000F5730000}"/>
    <cellStyle name="Millares 8 5 2 7 2" xfId="17483" xr:uid="{00000000-0005-0000-0000-0000F6730000}"/>
    <cellStyle name="Millares 8 5 2 8" xfId="6951" xr:uid="{00000000-0005-0000-0000-0000F7730000}"/>
    <cellStyle name="Millares 8 5 2 8 2" xfId="19422" xr:uid="{00000000-0005-0000-0000-0000F8730000}"/>
    <cellStyle name="Millares 8 5 2 9" xfId="8970" xr:uid="{00000000-0005-0000-0000-0000F9730000}"/>
    <cellStyle name="Millares 8 5 2 9 2" xfId="21439" xr:uid="{00000000-0005-0000-0000-0000FA730000}"/>
    <cellStyle name="Millares 8 5 20" xfId="31583" xr:uid="{00000000-0005-0000-0000-0000FB730000}"/>
    <cellStyle name="Millares 8 5 21" xfId="32754" xr:uid="{00000000-0005-0000-0000-0000FC730000}"/>
    <cellStyle name="Millares 8 5 3" xfId="1451" xr:uid="{00000000-0005-0000-0000-0000FD730000}"/>
    <cellStyle name="Millares 8 5 3 2" xfId="3375" xr:uid="{00000000-0005-0000-0000-0000FE730000}"/>
    <cellStyle name="Millares 8 5 3 2 2" xfId="15848" xr:uid="{00000000-0005-0000-0000-0000FF730000}"/>
    <cellStyle name="Millares 8 5 3 3" xfId="5327" xr:uid="{00000000-0005-0000-0000-000000740000}"/>
    <cellStyle name="Millares 8 5 3 3 2" xfId="17798" xr:uid="{00000000-0005-0000-0000-000001740000}"/>
    <cellStyle name="Millares 8 5 3 4" xfId="7256" xr:uid="{00000000-0005-0000-0000-000002740000}"/>
    <cellStyle name="Millares 8 5 3 4 2" xfId="19727" xr:uid="{00000000-0005-0000-0000-000003740000}"/>
    <cellStyle name="Millares 8 5 3 5" xfId="9266" xr:uid="{00000000-0005-0000-0000-000004740000}"/>
    <cellStyle name="Millares 8 5 3 5 2" xfId="21735" xr:uid="{00000000-0005-0000-0000-000005740000}"/>
    <cellStyle name="Millares 8 5 3 6" xfId="13927" xr:uid="{00000000-0005-0000-0000-000006740000}"/>
    <cellStyle name="Millares 8 5 3 7" xfId="29474" xr:uid="{00000000-0005-0000-0000-000007740000}"/>
    <cellStyle name="Millares 8 5 3 8" xfId="32193" xr:uid="{00000000-0005-0000-0000-000008740000}"/>
    <cellStyle name="Millares 8 5 3 9" xfId="33351" xr:uid="{00000000-0005-0000-0000-000009740000}"/>
    <cellStyle name="Millares 8 5 4" xfId="1931" xr:uid="{00000000-0005-0000-0000-00000A740000}"/>
    <cellStyle name="Millares 8 5 4 2" xfId="3855" xr:uid="{00000000-0005-0000-0000-00000B740000}"/>
    <cellStyle name="Millares 8 5 4 2 2" xfId="16328" xr:uid="{00000000-0005-0000-0000-00000C740000}"/>
    <cellStyle name="Millares 8 5 4 3" xfId="5806" xr:uid="{00000000-0005-0000-0000-00000D740000}"/>
    <cellStyle name="Millares 8 5 4 3 2" xfId="18278" xr:uid="{00000000-0005-0000-0000-00000E740000}"/>
    <cellStyle name="Millares 8 5 4 4" xfId="7736" xr:uid="{00000000-0005-0000-0000-00000F740000}"/>
    <cellStyle name="Millares 8 5 4 4 2" xfId="20207" xr:uid="{00000000-0005-0000-0000-000010740000}"/>
    <cellStyle name="Millares 8 5 4 5" xfId="9744" xr:uid="{00000000-0005-0000-0000-000011740000}"/>
    <cellStyle name="Millares 8 5 4 5 2" xfId="22213" xr:uid="{00000000-0005-0000-0000-000012740000}"/>
    <cellStyle name="Millares 8 5 4 6" xfId="14407" xr:uid="{00000000-0005-0000-0000-000013740000}"/>
    <cellStyle name="Millares 8 5 5" xfId="2413" xr:uid="{00000000-0005-0000-0000-000014740000}"/>
    <cellStyle name="Millares 8 5 5 2" xfId="4334" xr:uid="{00000000-0005-0000-0000-000015740000}"/>
    <cellStyle name="Millares 8 5 5 2 2" xfId="16807" xr:uid="{00000000-0005-0000-0000-000016740000}"/>
    <cellStyle name="Millares 8 5 5 3" xfId="6289" xr:uid="{00000000-0005-0000-0000-000017740000}"/>
    <cellStyle name="Millares 8 5 5 3 2" xfId="18761" xr:uid="{00000000-0005-0000-0000-000018740000}"/>
    <cellStyle name="Millares 8 5 5 4" xfId="8215" xr:uid="{00000000-0005-0000-0000-000019740000}"/>
    <cellStyle name="Millares 8 5 5 4 2" xfId="20686" xr:uid="{00000000-0005-0000-0000-00001A740000}"/>
    <cellStyle name="Millares 8 5 5 5" xfId="10221" xr:uid="{00000000-0005-0000-0000-00001B740000}"/>
    <cellStyle name="Millares 8 5 5 5 2" xfId="22690" xr:uid="{00000000-0005-0000-0000-00001C740000}"/>
    <cellStyle name="Millares 8 5 5 6" xfId="14886" xr:uid="{00000000-0005-0000-0000-00001D740000}"/>
    <cellStyle name="Millares 8 5 6" xfId="971" xr:uid="{00000000-0005-0000-0000-00001E740000}"/>
    <cellStyle name="Millares 8 5 6 2" xfId="13447" xr:uid="{00000000-0005-0000-0000-00001F740000}"/>
    <cellStyle name="Millares 8 5 7" xfId="2895" xr:uid="{00000000-0005-0000-0000-000020740000}"/>
    <cellStyle name="Millares 8 5 7 2" xfId="15368" xr:uid="{00000000-0005-0000-0000-000021740000}"/>
    <cellStyle name="Millares 8 5 8" xfId="4833" xr:uid="{00000000-0005-0000-0000-000022740000}"/>
    <cellStyle name="Millares 8 5 8 2" xfId="17305" xr:uid="{00000000-0005-0000-0000-000023740000}"/>
    <cellStyle name="Millares 8 5 9" xfId="6773" xr:uid="{00000000-0005-0000-0000-000024740000}"/>
    <cellStyle name="Millares 8 5 9 2" xfId="19244" xr:uid="{00000000-0005-0000-0000-000025740000}"/>
    <cellStyle name="Millares 8 6" xfId="291" xr:uid="{00000000-0005-0000-0000-000026740000}"/>
    <cellStyle name="Millares 8 6 10" xfId="10742" xr:uid="{00000000-0005-0000-0000-000027740000}"/>
    <cellStyle name="Millares 8 6 10 2" xfId="23208" xr:uid="{00000000-0005-0000-0000-000028740000}"/>
    <cellStyle name="Millares 8 6 11" xfId="11222" xr:uid="{00000000-0005-0000-0000-000029740000}"/>
    <cellStyle name="Millares 8 6 11 2" xfId="23687" xr:uid="{00000000-0005-0000-0000-00002A740000}"/>
    <cellStyle name="Millares 8 6 12" xfId="12363" xr:uid="{00000000-0005-0000-0000-00002B740000}"/>
    <cellStyle name="Millares 8 6 12 2" xfId="24197" xr:uid="{00000000-0005-0000-0000-00002C740000}"/>
    <cellStyle name="Millares 8 6 13" xfId="13002" xr:uid="{00000000-0005-0000-0000-00002D740000}"/>
    <cellStyle name="Millares 8 6 14" xfId="24905" xr:uid="{00000000-0005-0000-0000-00002E740000}"/>
    <cellStyle name="Millares 8 6 15" xfId="25533" xr:uid="{00000000-0005-0000-0000-00002F740000}"/>
    <cellStyle name="Millares 8 6 16" xfId="26996" xr:uid="{00000000-0005-0000-0000-000030740000}"/>
    <cellStyle name="Millares 8 6 17" xfId="27955" xr:uid="{00000000-0005-0000-0000-000031740000}"/>
    <cellStyle name="Millares 8 6 18" xfId="28675" xr:uid="{00000000-0005-0000-0000-000032740000}"/>
    <cellStyle name="Millares 8 6 19" xfId="31619" xr:uid="{00000000-0005-0000-0000-000033740000}"/>
    <cellStyle name="Millares 8 6 2" xfId="1487" xr:uid="{00000000-0005-0000-0000-000034740000}"/>
    <cellStyle name="Millares 8 6 2 2" xfId="3411" xr:uid="{00000000-0005-0000-0000-000035740000}"/>
    <cellStyle name="Millares 8 6 2 2 2" xfId="15884" xr:uid="{00000000-0005-0000-0000-000036740000}"/>
    <cellStyle name="Millares 8 6 2 3" xfId="5363" xr:uid="{00000000-0005-0000-0000-000037740000}"/>
    <cellStyle name="Millares 8 6 2 3 2" xfId="17834" xr:uid="{00000000-0005-0000-0000-000038740000}"/>
    <cellStyle name="Millares 8 6 2 4" xfId="7292" xr:uid="{00000000-0005-0000-0000-000039740000}"/>
    <cellStyle name="Millares 8 6 2 4 2" xfId="19763" xr:uid="{00000000-0005-0000-0000-00003A740000}"/>
    <cellStyle name="Millares 8 6 2 5" xfId="9302" xr:uid="{00000000-0005-0000-0000-00003B740000}"/>
    <cellStyle name="Millares 8 6 2 5 2" xfId="21771" xr:uid="{00000000-0005-0000-0000-00003C740000}"/>
    <cellStyle name="Millares 8 6 2 6" xfId="13963" xr:uid="{00000000-0005-0000-0000-00003D740000}"/>
    <cellStyle name="Millares 8 6 2 7" xfId="29510" xr:uid="{00000000-0005-0000-0000-00003E740000}"/>
    <cellStyle name="Millares 8 6 2 8" xfId="32229" xr:uid="{00000000-0005-0000-0000-00003F740000}"/>
    <cellStyle name="Millares 8 6 2 9" xfId="33387" xr:uid="{00000000-0005-0000-0000-000040740000}"/>
    <cellStyle name="Millares 8 6 20" xfId="32790" xr:uid="{00000000-0005-0000-0000-000041740000}"/>
    <cellStyle name="Millares 8 6 3" xfId="1967" xr:uid="{00000000-0005-0000-0000-000042740000}"/>
    <cellStyle name="Millares 8 6 3 2" xfId="3891" xr:uid="{00000000-0005-0000-0000-000043740000}"/>
    <cellStyle name="Millares 8 6 3 2 2" xfId="16364" xr:uid="{00000000-0005-0000-0000-000044740000}"/>
    <cellStyle name="Millares 8 6 3 3" xfId="5842" xr:uid="{00000000-0005-0000-0000-000045740000}"/>
    <cellStyle name="Millares 8 6 3 3 2" xfId="18314" xr:uid="{00000000-0005-0000-0000-000046740000}"/>
    <cellStyle name="Millares 8 6 3 4" xfId="7772" xr:uid="{00000000-0005-0000-0000-000047740000}"/>
    <cellStyle name="Millares 8 6 3 4 2" xfId="20243" xr:uid="{00000000-0005-0000-0000-000048740000}"/>
    <cellStyle name="Millares 8 6 3 5" xfId="9780" xr:uid="{00000000-0005-0000-0000-000049740000}"/>
    <cellStyle name="Millares 8 6 3 5 2" xfId="22249" xr:uid="{00000000-0005-0000-0000-00004A740000}"/>
    <cellStyle name="Millares 8 6 3 6" xfId="14443" xr:uid="{00000000-0005-0000-0000-00004B740000}"/>
    <cellStyle name="Millares 8 6 4" xfId="2449" xr:uid="{00000000-0005-0000-0000-00004C740000}"/>
    <cellStyle name="Millares 8 6 4 2" xfId="4370" xr:uid="{00000000-0005-0000-0000-00004D740000}"/>
    <cellStyle name="Millares 8 6 4 2 2" xfId="16843" xr:uid="{00000000-0005-0000-0000-00004E740000}"/>
    <cellStyle name="Millares 8 6 4 3" xfId="6325" xr:uid="{00000000-0005-0000-0000-00004F740000}"/>
    <cellStyle name="Millares 8 6 4 3 2" xfId="18797" xr:uid="{00000000-0005-0000-0000-000050740000}"/>
    <cellStyle name="Millares 8 6 4 4" xfId="8251" xr:uid="{00000000-0005-0000-0000-000051740000}"/>
    <cellStyle name="Millares 8 6 4 4 2" xfId="20722" xr:uid="{00000000-0005-0000-0000-000052740000}"/>
    <cellStyle name="Millares 8 6 4 5" xfId="10257" xr:uid="{00000000-0005-0000-0000-000053740000}"/>
    <cellStyle name="Millares 8 6 4 5 2" xfId="22726" xr:uid="{00000000-0005-0000-0000-000054740000}"/>
    <cellStyle name="Millares 8 6 4 6" xfId="14922" xr:uid="{00000000-0005-0000-0000-000055740000}"/>
    <cellStyle name="Millares 8 6 5" xfId="1007" xr:uid="{00000000-0005-0000-0000-000056740000}"/>
    <cellStyle name="Millares 8 6 5 2" xfId="13483" xr:uid="{00000000-0005-0000-0000-000057740000}"/>
    <cellStyle name="Millares 8 6 6" xfId="2931" xr:uid="{00000000-0005-0000-0000-000058740000}"/>
    <cellStyle name="Millares 8 6 6 2" xfId="15404" xr:uid="{00000000-0005-0000-0000-000059740000}"/>
    <cellStyle name="Millares 8 6 7" xfId="4869" xr:uid="{00000000-0005-0000-0000-00005A740000}"/>
    <cellStyle name="Millares 8 6 7 2" xfId="17341" xr:uid="{00000000-0005-0000-0000-00005B740000}"/>
    <cellStyle name="Millares 8 6 8" xfId="6809" xr:uid="{00000000-0005-0000-0000-00005C740000}"/>
    <cellStyle name="Millares 8 6 8 2" xfId="19280" xr:uid="{00000000-0005-0000-0000-00005D740000}"/>
    <cellStyle name="Millares 8 6 9" xfId="8836" xr:uid="{00000000-0005-0000-0000-00005E740000}"/>
    <cellStyle name="Millares 8 6 9 2" xfId="21305" xr:uid="{00000000-0005-0000-0000-00005F740000}"/>
    <cellStyle name="Millares 8 7" xfId="583" xr:uid="{00000000-0005-0000-0000-000060740000}"/>
    <cellStyle name="Millares 8 7 10" xfId="10918" xr:uid="{00000000-0005-0000-0000-000061740000}"/>
    <cellStyle name="Millares 8 7 10 2" xfId="23384" xr:uid="{00000000-0005-0000-0000-000062740000}"/>
    <cellStyle name="Millares 8 7 11" xfId="11398" xr:uid="{00000000-0005-0000-0000-000063740000}"/>
    <cellStyle name="Millares 8 7 11 2" xfId="23863" xr:uid="{00000000-0005-0000-0000-000064740000}"/>
    <cellStyle name="Millares 8 7 12" xfId="12541" xr:uid="{00000000-0005-0000-0000-000065740000}"/>
    <cellStyle name="Millares 8 7 12 2" xfId="24375" xr:uid="{00000000-0005-0000-0000-000066740000}"/>
    <cellStyle name="Millares 8 7 13" xfId="13179" xr:uid="{00000000-0005-0000-0000-000067740000}"/>
    <cellStyle name="Millares 8 7 14" xfId="25081" xr:uid="{00000000-0005-0000-0000-000068740000}"/>
    <cellStyle name="Millares 8 7 15" xfId="25756" xr:uid="{00000000-0005-0000-0000-000069740000}"/>
    <cellStyle name="Millares 8 7 16" xfId="27192" xr:uid="{00000000-0005-0000-0000-00006A740000}"/>
    <cellStyle name="Millares 8 7 17" xfId="28144" xr:uid="{00000000-0005-0000-0000-00006B740000}"/>
    <cellStyle name="Millares 8 7 18" xfId="28880" xr:uid="{00000000-0005-0000-0000-00006C740000}"/>
    <cellStyle name="Millares 8 7 19" xfId="31796" xr:uid="{00000000-0005-0000-0000-00006D740000}"/>
    <cellStyle name="Millares 8 7 2" xfId="1663" xr:uid="{00000000-0005-0000-0000-00006E740000}"/>
    <cellStyle name="Millares 8 7 2 2" xfId="3587" xr:uid="{00000000-0005-0000-0000-00006F740000}"/>
    <cellStyle name="Millares 8 7 2 2 2" xfId="16060" xr:uid="{00000000-0005-0000-0000-000070740000}"/>
    <cellStyle name="Millares 8 7 2 3" xfId="5538" xr:uid="{00000000-0005-0000-0000-000071740000}"/>
    <cellStyle name="Millares 8 7 2 3 2" xfId="18010" xr:uid="{00000000-0005-0000-0000-000072740000}"/>
    <cellStyle name="Millares 8 7 2 4" xfId="7468" xr:uid="{00000000-0005-0000-0000-000073740000}"/>
    <cellStyle name="Millares 8 7 2 4 2" xfId="19939" xr:uid="{00000000-0005-0000-0000-000074740000}"/>
    <cellStyle name="Millares 8 7 2 5" xfId="9478" xr:uid="{00000000-0005-0000-0000-000075740000}"/>
    <cellStyle name="Millares 8 7 2 5 2" xfId="21947" xr:uid="{00000000-0005-0000-0000-000076740000}"/>
    <cellStyle name="Millares 8 7 2 6" xfId="14139" xr:uid="{00000000-0005-0000-0000-000077740000}"/>
    <cellStyle name="Millares 8 7 2 7" xfId="29715" xr:uid="{00000000-0005-0000-0000-000078740000}"/>
    <cellStyle name="Millares 8 7 2 8" xfId="32406" xr:uid="{00000000-0005-0000-0000-000079740000}"/>
    <cellStyle name="Millares 8 7 2 9" xfId="33564" xr:uid="{00000000-0005-0000-0000-00007A740000}"/>
    <cellStyle name="Millares 8 7 20" xfId="32966" xr:uid="{00000000-0005-0000-0000-00007B740000}"/>
    <cellStyle name="Millares 8 7 3" xfId="2143" xr:uid="{00000000-0005-0000-0000-00007C740000}"/>
    <cellStyle name="Millares 8 7 3 2" xfId="4067" xr:uid="{00000000-0005-0000-0000-00007D740000}"/>
    <cellStyle name="Millares 8 7 3 2 2" xfId="16540" xr:uid="{00000000-0005-0000-0000-00007E740000}"/>
    <cellStyle name="Millares 8 7 3 3" xfId="6018" xr:uid="{00000000-0005-0000-0000-00007F740000}"/>
    <cellStyle name="Millares 8 7 3 3 2" xfId="18490" xr:uid="{00000000-0005-0000-0000-000080740000}"/>
    <cellStyle name="Millares 8 7 3 4" xfId="7948" xr:uid="{00000000-0005-0000-0000-000081740000}"/>
    <cellStyle name="Millares 8 7 3 4 2" xfId="20419" xr:uid="{00000000-0005-0000-0000-000082740000}"/>
    <cellStyle name="Millares 8 7 3 5" xfId="9956" xr:uid="{00000000-0005-0000-0000-000083740000}"/>
    <cellStyle name="Millares 8 7 3 5 2" xfId="22425" xr:uid="{00000000-0005-0000-0000-000084740000}"/>
    <cellStyle name="Millares 8 7 3 6" xfId="14619" xr:uid="{00000000-0005-0000-0000-000085740000}"/>
    <cellStyle name="Millares 8 7 4" xfId="2626" xr:uid="{00000000-0005-0000-0000-000086740000}"/>
    <cellStyle name="Millares 8 7 4 2" xfId="4547" xr:uid="{00000000-0005-0000-0000-000087740000}"/>
    <cellStyle name="Millares 8 7 4 2 2" xfId="17020" xr:uid="{00000000-0005-0000-0000-000088740000}"/>
    <cellStyle name="Millares 8 7 4 3" xfId="6502" xr:uid="{00000000-0005-0000-0000-000089740000}"/>
    <cellStyle name="Millares 8 7 4 3 2" xfId="18974" xr:uid="{00000000-0005-0000-0000-00008A740000}"/>
    <cellStyle name="Millares 8 7 4 4" xfId="8428" xr:uid="{00000000-0005-0000-0000-00008B740000}"/>
    <cellStyle name="Millares 8 7 4 4 2" xfId="20899" xr:uid="{00000000-0005-0000-0000-00008C740000}"/>
    <cellStyle name="Millares 8 7 4 5" xfId="10434" xr:uid="{00000000-0005-0000-0000-00008D740000}"/>
    <cellStyle name="Millares 8 7 4 5 2" xfId="22903" xr:uid="{00000000-0005-0000-0000-00008E740000}"/>
    <cellStyle name="Millares 8 7 4 6" xfId="15099" xr:uid="{00000000-0005-0000-0000-00008F740000}"/>
    <cellStyle name="Millares 8 7 5" xfId="1184" xr:uid="{00000000-0005-0000-0000-000090740000}"/>
    <cellStyle name="Millares 8 7 5 2" xfId="13660" xr:uid="{00000000-0005-0000-0000-000091740000}"/>
    <cellStyle name="Millares 8 7 6" xfId="3108" xr:uid="{00000000-0005-0000-0000-000092740000}"/>
    <cellStyle name="Millares 8 7 6 2" xfId="15581" xr:uid="{00000000-0005-0000-0000-000093740000}"/>
    <cellStyle name="Millares 8 7 7" xfId="5051" xr:uid="{00000000-0005-0000-0000-000094740000}"/>
    <cellStyle name="Millares 8 7 7 2" xfId="17522" xr:uid="{00000000-0005-0000-0000-000095740000}"/>
    <cellStyle name="Millares 8 7 8" xfId="6988" xr:uid="{00000000-0005-0000-0000-000096740000}"/>
    <cellStyle name="Millares 8 7 8 2" xfId="19459" xr:uid="{00000000-0005-0000-0000-000097740000}"/>
    <cellStyle name="Millares 8 7 9" xfId="9005" xr:uid="{00000000-0005-0000-0000-000098740000}"/>
    <cellStyle name="Millares 8 7 9 2" xfId="21474" xr:uid="{00000000-0005-0000-0000-000099740000}"/>
    <cellStyle name="Millares 8 8" xfId="1309" xr:uid="{00000000-0005-0000-0000-00009A740000}"/>
    <cellStyle name="Millares 8 8 2" xfId="3233" xr:uid="{00000000-0005-0000-0000-00009B740000}"/>
    <cellStyle name="Millares 8 8 2 2" xfId="15706" xr:uid="{00000000-0005-0000-0000-00009C740000}"/>
    <cellStyle name="Millares 8 8 3" xfId="5185" xr:uid="{00000000-0005-0000-0000-00009D740000}"/>
    <cellStyle name="Millares 8 8 3 2" xfId="17656" xr:uid="{00000000-0005-0000-0000-00009E740000}"/>
    <cellStyle name="Millares 8 8 4" xfId="7114" xr:uid="{00000000-0005-0000-0000-00009F740000}"/>
    <cellStyle name="Millares 8 8 4 2" xfId="19585" xr:uid="{00000000-0005-0000-0000-0000A0740000}"/>
    <cellStyle name="Millares 8 8 5" xfId="9124" xr:uid="{00000000-0005-0000-0000-0000A1740000}"/>
    <cellStyle name="Millares 8 8 5 2" xfId="21593" xr:uid="{00000000-0005-0000-0000-0000A2740000}"/>
    <cellStyle name="Millares 8 8 6" xfId="11605" xr:uid="{00000000-0005-0000-0000-0000A3740000}"/>
    <cellStyle name="Millares 8 8 7" xfId="13785" xr:uid="{00000000-0005-0000-0000-0000A4740000}"/>
    <cellStyle name="Millares 8 9" xfId="1789" xr:uid="{00000000-0005-0000-0000-0000A5740000}"/>
    <cellStyle name="Millares 8 9 2" xfId="3713" xr:uid="{00000000-0005-0000-0000-0000A6740000}"/>
    <cellStyle name="Millares 8 9 2 2" xfId="16186" xr:uid="{00000000-0005-0000-0000-0000A7740000}"/>
    <cellStyle name="Millares 8 9 3" xfId="5664" xr:uid="{00000000-0005-0000-0000-0000A8740000}"/>
    <cellStyle name="Millares 8 9 3 2" xfId="18136" xr:uid="{00000000-0005-0000-0000-0000A9740000}"/>
    <cellStyle name="Millares 8 9 4" xfId="7594" xr:uid="{00000000-0005-0000-0000-0000AA740000}"/>
    <cellStyle name="Millares 8 9 4 2" xfId="20065" xr:uid="{00000000-0005-0000-0000-0000AB740000}"/>
    <cellStyle name="Millares 8 9 5" xfId="9602" xr:uid="{00000000-0005-0000-0000-0000AC740000}"/>
    <cellStyle name="Millares 8 9 5 2" xfId="22071" xr:uid="{00000000-0005-0000-0000-0000AD740000}"/>
    <cellStyle name="Millares 8 9 6" xfId="11724" xr:uid="{00000000-0005-0000-0000-0000AE740000}"/>
    <cellStyle name="Millares 8 9 7" xfId="14265" xr:uid="{00000000-0005-0000-0000-0000AF740000}"/>
    <cellStyle name="Millares 80" xfId="6966" xr:uid="{00000000-0005-0000-0000-0000B0740000}"/>
    <cellStyle name="Millares 80 2" xfId="19437" xr:uid="{00000000-0005-0000-0000-0000B1740000}"/>
    <cellStyle name="Millares 81" xfId="8535" xr:uid="{00000000-0005-0000-0000-0000B2740000}"/>
    <cellStyle name="Millares 81 2" xfId="21006" xr:uid="{00000000-0005-0000-0000-0000B3740000}"/>
    <cellStyle name="Millares 82" xfId="8558" xr:uid="{00000000-0005-0000-0000-0000B4740000}"/>
    <cellStyle name="Millares 83" xfId="8554" xr:uid="{00000000-0005-0000-0000-0000B5740000}"/>
    <cellStyle name="Millares 83 2" xfId="21025" xr:uid="{00000000-0005-0000-0000-0000B6740000}"/>
    <cellStyle name="Millares 84" xfId="8560" xr:uid="{00000000-0005-0000-0000-0000B7740000}"/>
    <cellStyle name="Millares 85" xfId="8573" xr:uid="{00000000-0005-0000-0000-0000B8740000}"/>
    <cellStyle name="Millares 85 2" xfId="21042" xr:uid="{00000000-0005-0000-0000-0000B9740000}"/>
    <cellStyle name="Millares 86" xfId="8988" xr:uid="{00000000-0005-0000-0000-0000BA740000}"/>
    <cellStyle name="Millares 86 2" xfId="21457" xr:uid="{00000000-0005-0000-0000-0000BB740000}"/>
    <cellStyle name="Millares 87" xfId="10538" xr:uid="{00000000-0005-0000-0000-0000BC740000}"/>
    <cellStyle name="Millares 88" xfId="777" xr:uid="{00000000-0005-0000-0000-0000BD740000}"/>
    <cellStyle name="Millares 89" xfId="10540" xr:uid="{00000000-0005-0000-0000-0000BE740000}"/>
    <cellStyle name="Millares 89 2" xfId="23007" xr:uid="{00000000-0005-0000-0000-0000BF740000}"/>
    <cellStyle name="Millares 9" xfId="38" xr:uid="{00000000-0005-0000-0000-0000C0740000}"/>
    <cellStyle name="Millares 9 10" xfId="2272" xr:uid="{00000000-0005-0000-0000-0000C1740000}"/>
    <cellStyle name="Millares 9 10 10" xfId="27515" xr:uid="{00000000-0005-0000-0000-0000C2740000}"/>
    <cellStyle name="Millares 9 10 11" xfId="28350" xr:uid="{00000000-0005-0000-0000-0000C3740000}"/>
    <cellStyle name="Millares 9 10 12" xfId="29235" xr:uid="{00000000-0005-0000-0000-0000C4740000}"/>
    <cellStyle name="Millares 9 10 13" xfId="31957" xr:uid="{00000000-0005-0000-0000-0000C5740000}"/>
    <cellStyle name="Millares 9 10 14" xfId="33115" xr:uid="{00000000-0005-0000-0000-0000C6740000}"/>
    <cellStyle name="Millares 9 10 2" xfId="4193" xr:uid="{00000000-0005-0000-0000-0000C7740000}"/>
    <cellStyle name="Millares 9 10 2 2" xfId="16666" xr:uid="{00000000-0005-0000-0000-0000C8740000}"/>
    <cellStyle name="Millares 9 10 3" xfId="6148" xr:uid="{00000000-0005-0000-0000-0000C9740000}"/>
    <cellStyle name="Millares 9 10 3 2" xfId="18620" xr:uid="{00000000-0005-0000-0000-0000CA740000}"/>
    <cellStyle name="Millares 9 10 4" xfId="8074" xr:uid="{00000000-0005-0000-0000-0000CB740000}"/>
    <cellStyle name="Millares 9 10 4 2" xfId="20545" xr:uid="{00000000-0005-0000-0000-0000CC740000}"/>
    <cellStyle name="Millares 9 10 5" xfId="10080" xr:uid="{00000000-0005-0000-0000-0000CD740000}"/>
    <cellStyle name="Millares 9 10 5 2" xfId="22549" xr:uid="{00000000-0005-0000-0000-0000CE740000}"/>
    <cellStyle name="Millares 9 10 6" xfId="12707" xr:uid="{00000000-0005-0000-0000-0000CF740000}"/>
    <cellStyle name="Millares 9 10 6 2" xfId="24540" xr:uid="{00000000-0005-0000-0000-0000D0740000}"/>
    <cellStyle name="Millares 9 10 7" xfId="14745" xr:uid="{00000000-0005-0000-0000-0000D1740000}"/>
    <cellStyle name="Millares 9 10 8" xfId="25231" xr:uid="{00000000-0005-0000-0000-0000D2740000}"/>
    <cellStyle name="Millares 9 10 9" xfId="26217" xr:uid="{00000000-0005-0000-0000-0000D3740000}"/>
    <cellStyle name="Millares 9 11" xfId="830" xr:uid="{00000000-0005-0000-0000-0000D4740000}"/>
    <cellStyle name="Millares 9 11 2" xfId="13306" xr:uid="{00000000-0005-0000-0000-0000D5740000}"/>
    <cellStyle name="Millares 9 11 3" xfId="29333" xr:uid="{00000000-0005-0000-0000-0000D6740000}"/>
    <cellStyle name="Millares 9 11 4" xfId="32052" xr:uid="{00000000-0005-0000-0000-0000D7740000}"/>
    <cellStyle name="Millares 9 11 5" xfId="33210" xr:uid="{00000000-0005-0000-0000-0000D8740000}"/>
    <cellStyle name="Millares 9 12" xfId="2754" xr:uid="{00000000-0005-0000-0000-0000D9740000}"/>
    <cellStyle name="Millares 9 12 2" xfId="15227" xr:uid="{00000000-0005-0000-0000-0000DA740000}"/>
    <cellStyle name="Millares 9 13" xfId="4683" xr:uid="{00000000-0005-0000-0000-0000DB740000}"/>
    <cellStyle name="Millares 9 13 2" xfId="17155" xr:uid="{00000000-0005-0000-0000-0000DC740000}"/>
    <cellStyle name="Millares 9 14" xfId="6631" xr:uid="{00000000-0005-0000-0000-0000DD740000}"/>
    <cellStyle name="Millares 9 14 2" xfId="19102" xr:uid="{00000000-0005-0000-0000-0000DE740000}"/>
    <cellStyle name="Millares 9 15" xfId="8601" xr:uid="{00000000-0005-0000-0000-0000DF740000}"/>
    <cellStyle name="Millares 9 15 2" xfId="21070" xr:uid="{00000000-0005-0000-0000-0000E0740000}"/>
    <cellStyle name="Millares 9 16" xfId="8567" xr:uid="{00000000-0005-0000-0000-0000E1740000}"/>
    <cellStyle name="Millares 9 16 2" xfId="21036" xr:uid="{00000000-0005-0000-0000-0000E2740000}"/>
    <cellStyle name="Millares 9 17" xfId="10565" xr:uid="{00000000-0005-0000-0000-0000E3740000}"/>
    <cellStyle name="Millares 9 17 2" xfId="23031" xr:uid="{00000000-0005-0000-0000-0000E4740000}"/>
    <cellStyle name="Millares 9 18" xfId="11045" xr:uid="{00000000-0005-0000-0000-0000E5740000}"/>
    <cellStyle name="Millares 9 18 2" xfId="23510" xr:uid="{00000000-0005-0000-0000-0000E6740000}"/>
    <cellStyle name="Millares 9 19" xfId="12186" xr:uid="{00000000-0005-0000-0000-0000E7740000}"/>
    <cellStyle name="Millares 9 19 2" xfId="24020" xr:uid="{00000000-0005-0000-0000-0000E8740000}"/>
    <cellStyle name="Millares 9 2" xfId="96" xr:uid="{00000000-0005-0000-0000-0000E9740000}"/>
    <cellStyle name="Millares 9 2 10" xfId="6125" xr:uid="{00000000-0005-0000-0000-0000EA740000}"/>
    <cellStyle name="Millares 9 2 10 2" xfId="18597" xr:uid="{00000000-0005-0000-0000-0000EB740000}"/>
    <cellStyle name="Millares 9 2 11" xfId="6659" xr:uid="{00000000-0005-0000-0000-0000EC740000}"/>
    <cellStyle name="Millares 9 2 11 2" xfId="19130" xr:uid="{00000000-0005-0000-0000-0000ED740000}"/>
    <cellStyle name="Millares 9 2 12" xfId="8550" xr:uid="{00000000-0005-0000-0000-0000EE740000}"/>
    <cellStyle name="Millares 9 2 12 2" xfId="21021" xr:uid="{00000000-0005-0000-0000-0000EF740000}"/>
    <cellStyle name="Millares 9 2 13" xfId="8644" xr:uid="{00000000-0005-0000-0000-0000F0740000}"/>
    <cellStyle name="Millares 9 2 13 2" xfId="21113" xr:uid="{00000000-0005-0000-0000-0000F1740000}"/>
    <cellStyle name="Millares 9 2 14" xfId="8694" xr:uid="{00000000-0005-0000-0000-0000F2740000}"/>
    <cellStyle name="Millares 9 2 14 2" xfId="21163" xr:uid="{00000000-0005-0000-0000-0000F3740000}"/>
    <cellStyle name="Millares 9 2 15" xfId="10592" xr:uid="{00000000-0005-0000-0000-0000F4740000}"/>
    <cellStyle name="Millares 9 2 15 2" xfId="23058" xr:uid="{00000000-0005-0000-0000-0000F5740000}"/>
    <cellStyle name="Millares 9 2 16" xfId="11072" xr:uid="{00000000-0005-0000-0000-0000F6740000}"/>
    <cellStyle name="Millares 9 2 16 2" xfId="23537" xr:uid="{00000000-0005-0000-0000-0000F7740000}"/>
    <cellStyle name="Millares 9 2 17" xfId="12213" xr:uid="{00000000-0005-0000-0000-0000F8740000}"/>
    <cellStyle name="Millares 9 2 17 2" xfId="24047" xr:uid="{00000000-0005-0000-0000-0000F9740000}"/>
    <cellStyle name="Millares 9 2 18" xfId="12852" xr:uid="{00000000-0005-0000-0000-0000FA740000}"/>
    <cellStyle name="Millares 9 2 19" xfId="24755" xr:uid="{00000000-0005-0000-0000-0000FB740000}"/>
    <cellStyle name="Millares 9 2 2" xfId="154" xr:uid="{00000000-0005-0000-0000-0000FC740000}"/>
    <cellStyle name="Millares 9 2 2 10" xfId="8741" xr:uid="{00000000-0005-0000-0000-0000FD740000}"/>
    <cellStyle name="Millares 9 2 2 10 2" xfId="21210" xr:uid="{00000000-0005-0000-0000-0000FE740000}"/>
    <cellStyle name="Millares 9 2 2 11" xfId="10644" xr:uid="{00000000-0005-0000-0000-0000FF740000}"/>
    <cellStyle name="Millares 9 2 2 11 2" xfId="23110" xr:uid="{00000000-0005-0000-0000-000000750000}"/>
    <cellStyle name="Millares 9 2 2 12" xfId="11124" xr:uid="{00000000-0005-0000-0000-000001750000}"/>
    <cellStyle name="Millares 9 2 2 12 2" xfId="23589" xr:uid="{00000000-0005-0000-0000-000002750000}"/>
    <cellStyle name="Millares 9 2 2 13" xfId="12265" xr:uid="{00000000-0005-0000-0000-000003750000}"/>
    <cellStyle name="Millares 9 2 2 13 2" xfId="24099" xr:uid="{00000000-0005-0000-0000-000004750000}"/>
    <cellStyle name="Millares 9 2 2 14" xfId="12904" xr:uid="{00000000-0005-0000-0000-000005750000}"/>
    <cellStyle name="Millares 9 2 2 15" xfId="24807" xr:uid="{00000000-0005-0000-0000-000006750000}"/>
    <cellStyle name="Millares 9 2 2 16" xfId="25420" xr:uid="{00000000-0005-0000-0000-000007750000}"/>
    <cellStyle name="Millares 9 2 2 17" xfId="26887" xr:uid="{00000000-0005-0000-0000-000008750000}"/>
    <cellStyle name="Millares 9 2 2 18" xfId="27856" xr:uid="{00000000-0005-0000-0000-000009750000}"/>
    <cellStyle name="Millares 9 2 2 19" xfId="28564" xr:uid="{00000000-0005-0000-0000-00000A750000}"/>
    <cellStyle name="Millares 9 2 2 2" xfId="371" xr:uid="{00000000-0005-0000-0000-00000B750000}"/>
    <cellStyle name="Millares 9 2 2 2 10" xfId="10822" xr:uid="{00000000-0005-0000-0000-00000C750000}"/>
    <cellStyle name="Millares 9 2 2 2 10 2" xfId="23288" xr:uid="{00000000-0005-0000-0000-00000D750000}"/>
    <cellStyle name="Millares 9 2 2 2 11" xfId="11302" xr:uid="{00000000-0005-0000-0000-00000E750000}"/>
    <cellStyle name="Millares 9 2 2 2 11 2" xfId="23767" xr:uid="{00000000-0005-0000-0000-00000F750000}"/>
    <cellStyle name="Millares 9 2 2 2 12" xfId="12443" xr:uid="{00000000-0005-0000-0000-000010750000}"/>
    <cellStyle name="Millares 9 2 2 2 12 2" xfId="24277" xr:uid="{00000000-0005-0000-0000-000011750000}"/>
    <cellStyle name="Millares 9 2 2 2 13" xfId="13082" xr:uid="{00000000-0005-0000-0000-000012750000}"/>
    <cellStyle name="Millares 9 2 2 2 14" xfId="24985" xr:uid="{00000000-0005-0000-0000-000013750000}"/>
    <cellStyle name="Millares 9 2 2 2 15" xfId="25613" xr:uid="{00000000-0005-0000-0000-000014750000}"/>
    <cellStyle name="Millares 9 2 2 2 16" xfId="27076" xr:uid="{00000000-0005-0000-0000-000015750000}"/>
    <cellStyle name="Millares 9 2 2 2 17" xfId="28035" xr:uid="{00000000-0005-0000-0000-000016750000}"/>
    <cellStyle name="Millares 9 2 2 2 18" xfId="28755" xr:uid="{00000000-0005-0000-0000-000017750000}"/>
    <cellStyle name="Millares 9 2 2 2 19" xfId="31699" xr:uid="{00000000-0005-0000-0000-000018750000}"/>
    <cellStyle name="Millares 9 2 2 2 2" xfId="1567" xr:uid="{00000000-0005-0000-0000-000019750000}"/>
    <cellStyle name="Millares 9 2 2 2 2 2" xfId="3491" xr:uid="{00000000-0005-0000-0000-00001A750000}"/>
    <cellStyle name="Millares 9 2 2 2 2 2 2" xfId="15964" xr:uid="{00000000-0005-0000-0000-00001B750000}"/>
    <cellStyle name="Millares 9 2 2 2 2 3" xfId="5442" xr:uid="{00000000-0005-0000-0000-00001C750000}"/>
    <cellStyle name="Millares 9 2 2 2 2 3 2" xfId="17914" xr:uid="{00000000-0005-0000-0000-00001D750000}"/>
    <cellStyle name="Millares 9 2 2 2 2 4" xfId="7372" xr:uid="{00000000-0005-0000-0000-00001E750000}"/>
    <cellStyle name="Millares 9 2 2 2 2 4 2" xfId="19843" xr:uid="{00000000-0005-0000-0000-00001F750000}"/>
    <cellStyle name="Millares 9 2 2 2 2 5" xfId="9382" xr:uid="{00000000-0005-0000-0000-000020750000}"/>
    <cellStyle name="Millares 9 2 2 2 2 5 2" xfId="21851" xr:uid="{00000000-0005-0000-0000-000021750000}"/>
    <cellStyle name="Millares 9 2 2 2 2 6" xfId="14043" xr:uid="{00000000-0005-0000-0000-000022750000}"/>
    <cellStyle name="Millares 9 2 2 2 2 7" xfId="29590" xr:uid="{00000000-0005-0000-0000-000023750000}"/>
    <cellStyle name="Millares 9 2 2 2 2 8" xfId="32309" xr:uid="{00000000-0005-0000-0000-000024750000}"/>
    <cellStyle name="Millares 9 2 2 2 2 9" xfId="33467" xr:uid="{00000000-0005-0000-0000-000025750000}"/>
    <cellStyle name="Millares 9 2 2 2 20" xfId="32870" xr:uid="{00000000-0005-0000-0000-000026750000}"/>
    <cellStyle name="Millares 9 2 2 2 3" xfId="2047" xr:uid="{00000000-0005-0000-0000-000027750000}"/>
    <cellStyle name="Millares 9 2 2 2 3 2" xfId="3971" xr:uid="{00000000-0005-0000-0000-000028750000}"/>
    <cellStyle name="Millares 9 2 2 2 3 2 2" xfId="16444" xr:uid="{00000000-0005-0000-0000-000029750000}"/>
    <cellStyle name="Millares 9 2 2 2 3 3" xfId="5922" xr:uid="{00000000-0005-0000-0000-00002A750000}"/>
    <cellStyle name="Millares 9 2 2 2 3 3 2" xfId="18394" xr:uid="{00000000-0005-0000-0000-00002B750000}"/>
    <cellStyle name="Millares 9 2 2 2 3 4" xfId="7852" xr:uid="{00000000-0005-0000-0000-00002C750000}"/>
    <cellStyle name="Millares 9 2 2 2 3 4 2" xfId="20323" xr:uid="{00000000-0005-0000-0000-00002D750000}"/>
    <cellStyle name="Millares 9 2 2 2 3 5" xfId="9860" xr:uid="{00000000-0005-0000-0000-00002E750000}"/>
    <cellStyle name="Millares 9 2 2 2 3 5 2" xfId="22329" xr:uid="{00000000-0005-0000-0000-00002F750000}"/>
    <cellStyle name="Millares 9 2 2 2 3 6" xfId="14523" xr:uid="{00000000-0005-0000-0000-000030750000}"/>
    <cellStyle name="Millares 9 2 2 2 4" xfId="2529" xr:uid="{00000000-0005-0000-0000-000031750000}"/>
    <cellStyle name="Millares 9 2 2 2 4 2" xfId="4450" xr:uid="{00000000-0005-0000-0000-000032750000}"/>
    <cellStyle name="Millares 9 2 2 2 4 2 2" xfId="16923" xr:uid="{00000000-0005-0000-0000-000033750000}"/>
    <cellStyle name="Millares 9 2 2 2 4 3" xfId="6405" xr:uid="{00000000-0005-0000-0000-000034750000}"/>
    <cellStyle name="Millares 9 2 2 2 4 3 2" xfId="18877" xr:uid="{00000000-0005-0000-0000-000035750000}"/>
    <cellStyle name="Millares 9 2 2 2 4 4" xfId="8331" xr:uid="{00000000-0005-0000-0000-000036750000}"/>
    <cellStyle name="Millares 9 2 2 2 4 4 2" xfId="20802" xr:uid="{00000000-0005-0000-0000-000037750000}"/>
    <cellStyle name="Millares 9 2 2 2 4 5" xfId="10337" xr:uid="{00000000-0005-0000-0000-000038750000}"/>
    <cellStyle name="Millares 9 2 2 2 4 5 2" xfId="22806" xr:uid="{00000000-0005-0000-0000-000039750000}"/>
    <cellStyle name="Millares 9 2 2 2 4 6" xfId="15002" xr:uid="{00000000-0005-0000-0000-00003A750000}"/>
    <cellStyle name="Millares 9 2 2 2 5" xfId="1087" xr:uid="{00000000-0005-0000-0000-00003B750000}"/>
    <cellStyle name="Millares 9 2 2 2 5 2" xfId="13563" xr:uid="{00000000-0005-0000-0000-00003C750000}"/>
    <cellStyle name="Millares 9 2 2 2 6" xfId="3011" xr:uid="{00000000-0005-0000-0000-00003D750000}"/>
    <cellStyle name="Millares 9 2 2 2 6 2" xfId="15484" xr:uid="{00000000-0005-0000-0000-00003E750000}"/>
    <cellStyle name="Millares 9 2 2 2 7" xfId="4949" xr:uid="{00000000-0005-0000-0000-00003F750000}"/>
    <cellStyle name="Millares 9 2 2 2 7 2" xfId="17421" xr:uid="{00000000-0005-0000-0000-000040750000}"/>
    <cellStyle name="Millares 9 2 2 2 8" xfId="6889" xr:uid="{00000000-0005-0000-0000-000041750000}"/>
    <cellStyle name="Millares 9 2 2 2 8 2" xfId="19360" xr:uid="{00000000-0005-0000-0000-000042750000}"/>
    <cellStyle name="Millares 9 2 2 2 9" xfId="8910" xr:uid="{00000000-0005-0000-0000-000043750000}"/>
    <cellStyle name="Millares 9 2 2 2 9 2" xfId="21379" xr:uid="{00000000-0005-0000-0000-000044750000}"/>
    <cellStyle name="Millares 9 2 2 20" xfId="31521" xr:uid="{00000000-0005-0000-0000-000045750000}"/>
    <cellStyle name="Millares 9 2 2 21" xfId="32692" xr:uid="{00000000-0005-0000-0000-000046750000}"/>
    <cellStyle name="Millares 9 2 2 3" xfId="1389" xr:uid="{00000000-0005-0000-0000-000047750000}"/>
    <cellStyle name="Millares 9 2 2 3 2" xfId="3313" xr:uid="{00000000-0005-0000-0000-000048750000}"/>
    <cellStyle name="Millares 9 2 2 3 2 2" xfId="15786" xr:uid="{00000000-0005-0000-0000-000049750000}"/>
    <cellStyle name="Millares 9 2 2 3 3" xfId="5265" xr:uid="{00000000-0005-0000-0000-00004A750000}"/>
    <cellStyle name="Millares 9 2 2 3 3 2" xfId="17736" xr:uid="{00000000-0005-0000-0000-00004B750000}"/>
    <cellStyle name="Millares 9 2 2 3 4" xfId="7194" xr:uid="{00000000-0005-0000-0000-00004C750000}"/>
    <cellStyle name="Millares 9 2 2 3 4 2" xfId="19665" xr:uid="{00000000-0005-0000-0000-00004D750000}"/>
    <cellStyle name="Millares 9 2 2 3 5" xfId="9204" xr:uid="{00000000-0005-0000-0000-00004E750000}"/>
    <cellStyle name="Millares 9 2 2 3 5 2" xfId="21673" xr:uid="{00000000-0005-0000-0000-00004F750000}"/>
    <cellStyle name="Millares 9 2 2 3 6" xfId="13865" xr:uid="{00000000-0005-0000-0000-000050750000}"/>
    <cellStyle name="Millares 9 2 2 3 7" xfId="29412" xr:uid="{00000000-0005-0000-0000-000051750000}"/>
    <cellStyle name="Millares 9 2 2 3 8" xfId="32131" xr:uid="{00000000-0005-0000-0000-000052750000}"/>
    <cellStyle name="Millares 9 2 2 3 9" xfId="33289" xr:uid="{00000000-0005-0000-0000-000053750000}"/>
    <cellStyle name="Millares 9 2 2 4" xfId="1869" xr:uid="{00000000-0005-0000-0000-000054750000}"/>
    <cellStyle name="Millares 9 2 2 4 2" xfId="3793" xr:uid="{00000000-0005-0000-0000-000055750000}"/>
    <cellStyle name="Millares 9 2 2 4 2 2" xfId="16266" xr:uid="{00000000-0005-0000-0000-000056750000}"/>
    <cellStyle name="Millares 9 2 2 4 3" xfId="5744" xr:uid="{00000000-0005-0000-0000-000057750000}"/>
    <cellStyle name="Millares 9 2 2 4 3 2" xfId="18216" xr:uid="{00000000-0005-0000-0000-000058750000}"/>
    <cellStyle name="Millares 9 2 2 4 4" xfId="7674" xr:uid="{00000000-0005-0000-0000-000059750000}"/>
    <cellStyle name="Millares 9 2 2 4 4 2" xfId="20145" xr:uid="{00000000-0005-0000-0000-00005A750000}"/>
    <cellStyle name="Millares 9 2 2 4 5" xfId="9682" xr:uid="{00000000-0005-0000-0000-00005B750000}"/>
    <cellStyle name="Millares 9 2 2 4 5 2" xfId="22151" xr:uid="{00000000-0005-0000-0000-00005C750000}"/>
    <cellStyle name="Millares 9 2 2 4 6" xfId="14345" xr:uid="{00000000-0005-0000-0000-00005D750000}"/>
    <cellStyle name="Millares 9 2 2 5" xfId="2351" xr:uid="{00000000-0005-0000-0000-00005E750000}"/>
    <cellStyle name="Millares 9 2 2 5 2" xfId="4272" xr:uid="{00000000-0005-0000-0000-00005F750000}"/>
    <cellStyle name="Millares 9 2 2 5 2 2" xfId="16745" xr:uid="{00000000-0005-0000-0000-000060750000}"/>
    <cellStyle name="Millares 9 2 2 5 3" xfId="6227" xr:uid="{00000000-0005-0000-0000-000061750000}"/>
    <cellStyle name="Millares 9 2 2 5 3 2" xfId="18699" xr:uid="{00000000-0005-0000-0000-000062750000}"/>
    <cellStyle name="Millares 9 2 2 5 4" xfId="8153" xr:uid="{00000000-0005-0000-0000-000063750000}"/>
    <cellStyle name="Millares 9 2 2 5 4 2" xfId="20624" xr:uid="{00000000-0005-0000-0000-000064750000}"/>
    <cellStyle name="Millares 9 2 2 5 5" xfId="10159" xr:uid="{00000000-0005-0000-0000-000065750000}"/>
    <cellStyle name="Millares 9 2 2 5 5 2" xfId="22628" xr:uid="{00000000-0005-0000-0000-000066750000}"/>
    <cellStyle name="Millares 9 2 2 5 6" xfId="14824" xr:uid="{00000000-0005-0000-0000-000067750000}"/>
    <cellStyle name="Millares 9 2 2 6" xfId="909" xr:uid="{00000000-0005-0000-0000-000068750000}"/>
    <cellStyle name="Millares 9 2 2 6 2" xfId="13385" xr:uid="{00000000-0005-0000-0000-000069750000}"/>
    <cellStyle name="Millares 9 2 2 7" xfId="2833" xr:uid="{00000000-0005-0000-0000-00006A750000}"/>
    <cellStyle name="Millares 9 2 2 7 2" xfId="15306" xr:uid="{00000000-0005-0000-0000-00006B750000}"/>
    <cellStyle name="Millares 9 2 2 8" xfId="4766" xr:uid="{00000000-0005-0000-0000-00006C750000}"/>
    <cellStyle name="Millares 9 2 2 8 2" xfId="17238" xr:uid="{00000000-0005-0000-0000-00006D750000}"/>
    <cellStyle name="Millares 9 2 2 9" xfId="6711" xr:uid="{00000000-0005-0000-0000-00006E750000}"/>
    <cellStyle name="Millares 9 2 2 9 2" xfId="19182" xr:uid="{00000000-0005-0000-0000-00006F750000}"/>
    <cellStyle name="Millares 9 2 20" xfId="25366" xr:uid="{00000000-0005-0000-0000-000070750000}"/>
    <cellStyle name="Millares 9 2 21" xfId="26834" xr:uid="{00000000-0005-0000-0000-000071750000}"/>
    <cellStyle name="Millares 9 2 22" xfId="27804" xr:uid="{00000000-0005-0000-0000-000072750000}"/>
    <cellStyle name="Millares 9 2 23" xfId="28510" xr:uid="{00000000-0005-0000-0000-000073750000}"/>
    <cellStyle name="Millares 9 2 24" xfId="31469" xr:uid="{00000000-0005-0000-0000-000074750000}"/>
    <cellStyle name="Millares 9 2 25" xfId="32640" xr:uid="{00000000-0005-0000-0000-000075750000}"/>
    <cellStyle name="Millares 9 2 3" xfId="319" xr:uid="{00000000-0005-0000-0000-000076750000}"/>
    <cellStyle name="Millares 9 2 3 10" xfId="10770" xr:uid="{00000000-0005-0000-0000-000077750000}"/>
    <cellStyle name="Millares 9 2 3 10 2" xfId="23236" xr:uid="{00000000-0005-0000-0000-000078750000}"/>
    <cellStyle name="Millares 9 2 3 11" xfId="11250" xr:uid="{00000000-0005-0000-0000-000079750000}"/>
    <cellStyle name="Millares 9 2 3 11 2" xfId="23715" xr:uid="{00000000-0005-0000-0000-00007A750000}"/>
    <cellStyle name="Millares 9 2 3 12" xfId="12391" xr:uid="{00000000-0005-0000-0000-00007B750000}"/>
    <cellStyle name="Millares 9 2 3 12 2" xfId="24225" xr:uid="{00000000-0005-0000-0000-00007C750000}"/>
    <cellStyle name="Millares 9 2 3 13" xfId="13030" xr:uid="{00000000-0005-0000-0000-00007D750000}"/>
    <cellStyle name="Millares 9 2 3 14" xfId="24933" xr:uid="{00000000-0005-0000-0000-00007E750000}"/>
    <cellStyle name="Millares 9 2 3 15" xfId="25561" xr:uid="{00000000-0005-0000-0000-00007F750000}"/>
    <cellStyle name="Millares 9 2 3 16" xfId="27024" xr:uid="{00000000-0005-0000-0000-000080750000}"/>
    <cellStyle name="Millares 9 2 3 17" xfId="27983" xr:uid="{00000000-0005-0000-0000-000081750000}"/>
    <cellStyle name="Millares 9 2 3 18" xfId="28703" xr:uid="{00000000-0005-0000-0000-000082750000}"/>
    <cellStyle name="Millares 9 2 3 19" xfId="31647" xr:uid="{00000000-0005-0000-0000-000083750000}"/>
    <cellStyle name="Millares 9 2 3 2" xfId="1515" xr:uid="{00000000-0005-0000-0000-000084750000}"/>
    <cellStyle name="Millares 9 2 3 2 2" xfId="3439" xr:uid="{00000000-0005-0000-0000-000085750000}"/>
    <cellStyle name="Millares 9 2 3 2 2 2" xfId="15912" xr:uid="{00000000-0005-0000-0000-000086750000}"/>
    <cellStyle name="Millares 9 2 3 2 3" xfId="5390" xr:uid="{00000000-0005-0000-0000-000087750000}"/>
    <cellStyle name="Millares 9 2 3 2 3 2" xfId="17862" xr:uid="{00000000-0005-0000-0000-000088750000}"/>
    <cellStyle name="Millares 9 2 3 2 4" xfId="7320" xr:uid="{00000000-0005-0000-0000-000089750000}"/>
    <cellStyle name="Millares 9 2 3 2 4 2" xfId="19791" xr:uid="{00000000-0005-0000-0000-00008A750000}"/>
    <cellStyle name="Millares 9 2 3 2 5" xfId="9330" xr:uid="{00000000-0005-0000-0000-00008B750000}"/>
    <cellStyle name="Millares 9 2 3 2 5 2" xfId="21799" xr:uid="{00000000-0005-0000-0000-00008C750000}"/>
    <cellStyle name="Millares 9 2 3 2 6" xfId="13991" xr:uid="{00000000-0005-0000-0000-00008D750000}"/>
    <cellStyle name="Millares 9 2 3 2 7" xfId="29538" xr:uid="{00000000-0005-0000-0000-00008E750000}"/>
    <cellStyle name="Millares 9 2 3 2 8" xfId="32257" xr:uid="{00000000-0005-0000-0000-00008F750000}"/>
    <cellStyle name="Millares 9 2 3 2 9" xfId="33415" xr:uid="{00000000-0005-0000-0000-000090750000}"/>
    <cellStyle name="Millares 9 2 3 20" xfId="32818" xr:uid="{00000000-0005-0000-0000-000091750000}"/>
    <cellStyle name="Millares 9 2 3 3" xfId="1995" xr:uid="{00000000-0005-0000-0000-000092750000}"/>
    <cellStyle name="Millares 9 2 3 3 2" xfId="3919" xr:uid="{00000000-0005-0000-0000-000093750000}"/>
    <cellStyle name="Millares 9 2 3 3 2 2" xfId="16392" xr:uid="{00000000-0005-0000-0000-000094750000}"/>
    <cellStyle name="Millares 9 2 3 3 3" xfId="5870" xr:uid="{00000000-0005-0000-0000-000095750000}"/>
    <cellStyle name="Millares 9 2 3 3 3 2" xfId="18342" xr:uid="{00000000-0005-0000-0000-000096750000}"/>
    <cellStyle name="Millares 9 2 3 3 4" xfId="7800" xr:uid="{00000000-0005-0000-0000-000097750000}"/>
    <cellStyle name="Millares 9 2 3 3 4 2" xfId="20271" xr:uid="{00000000-0005-0000-0000-000098750000}"/>
    <cellStyle name="Millares 9 2 3 3 5" xfId="9808" xr:uid="{00000000-0005-0000-0000-000099750000}"/>
    <cellStyle name="Millares 9 2 3 3 5 2" xfId="22277" xr:uid="{00000000-0005-0000-0000-00009A750000}"/>
    <cellStyle name="Millares 9 2 3 3 6" xfId="14471" xr:uid="{00000000-0005-0000-0000-00009B750000}"/>
    <cellStyle name="Millares 9 2 3 4" xfId="2477" xr:uid="{00000000-0005-0000-0000-00009C750000}"/>
    <cellStyle name="Millares 9 2 3 4 2" xfId="4398" xr:uid="{00000000-0005-0000-0000-00009D750000}"/>
    <cellStyle name="Millares 9 2 3 4 2 2" xfId="16871" xr:uid="{00000000-0005-0000-0000-00009E750000}"/>
    <cellStyle name="Millares 9 2 3 4 3" xfId="6353" xr:uid="{00000000-0005-0000-0000-00009F750000}"/>
    <cellStyle name="Millares 9 2 3 4 3 2" xfId="18825" xr:uid="{00000000-0005-0000-0000-0000A0750000}"/>
    <cellStyle name="Millares 9 2 3 4 4" xfId="8279" xr:uid="{00000000-0005-0000-0000-0000A1750000}"/>
    <cellStyle name="Millares 9 2 3 4 4 2" xfId="20750" xr:uid="{00000000-0005-0000-0000-0000A2750000}"/>
    <cellStyle name="Millares 9 2 3 4 5" xfId="10285" xr:uid="{00000000-0005-0000-0000-0000A3750000}"/>
    <cellStyle name="Millares 9 2 3 4 5 2" xfId="22754" xr:uid="{00000000-0005-0000-0000-0000A4750000}"/>
    <cellStyle name="Millares 9 2 3 4 6" xfId="14950" xr:uid="{00000000-0005-0000-0000-0000A5750000}"/>
    <cellStyle name="Millares 9 2 3 5" xfId="1035" xr:uid="{00000000-0005-0000-0000-0000A6750000}"/>
    <cellStyle name="Millares 9 2 3 5 2" xfId="13511" xr:uid="{00000000-0005-0000-0000-0000A7750000}"/>
    <cellStyle name="Millares 9 2 3 6" xfId="2959" xr:uid="{00000000-0005-0000-0000-0000A8750000}"/>
    <cellStyle name="Millares 9 2 3 6 2" xfId="15432" xr:uid="{00000000-0005-0000-0000-0000A9750000}"/>
    <cellStyle name="Millares 9 2 3 7" xfId="4897" xr:uid="{00000000-0005-0000-0000-0000AA750000}"/>
    <cellStyle name="Millares 9 2 3 7 2" xfId="17369" xr:uid="{00000000-0005-0000-0000-0000AB750000}"/>
    <cellStyle name="Millares 9 2 3 8" xfId="6837" xr:uid="{00000000-0005-0000-0000-0000AC750000}"/>
    <cellStyle name="Millares 9 2 3 8 2" xfId="19308" xr:uid="{00000000-0005-0000-0000-0000AD750000}"/>
    <cellStyle name="Millares 9 2 3 9" xfId="8862" xr:uid="{00000000-0005-0000-0000-0000AE750000}"/>
    <cellStyle name="Millares 9 2 3 9 2" xfId="21331" xr:uid="{00000000-0005-0000-0000-0000AF750000}"/>
    <cellStyle name="Millares 9 2 4" xfId="1337" xr:uid="{00000000-0005-0000-0000-0000B0750000}"/>
    <cellStyle name="Millares 9 2 4 2" xfId="3261" xr:uid="{00000000-0005-0000-0000-0000B1750000}"/>
    <cellStyle name="Millares 9 2 4 2 2" xfId="15734" xr:uid="{00000000-0005-0000-0000-0000B2750000}"/>
    <cellStyle name="Millares 9 2 4 3" xfId="5213" xr:uid="{00000000-0005-0000-0000-0000B3750000}"/>
    <cellStyle name="Millares 9 2 4 3 2" xfId="17684" xr:uid="{00000000-0005-0000-0000-0000B4750000}"/>
    <cellStyle name="Millares 9 2 4 4" xfId="7142" xr:uid="{00000000-0005-0000-0000-0000B5750000}"/>
    <cellStyle name="Millares 9 2 4 4 2" xfId="19613" xr:uid="{00000000-0005-0000-0000-0000B6750000}"/>
    <cellStyle name="Millares 9 2 4 5" xfId="9152" xr:uid="{00000000-0005-0000-0000-0000B7750000}"/>
    <cellStyle name="Millares 9 2 4 5 2" xfId="21621" xr:uid="{00000000-0005-0000-0000-0000B8750000}"/>
    <cellStyle name="Millares 9 2 4 6" xfId="11934" xr:uid="{00000000-0005-0000-0000-0000B9750000}"/>
    <cellStyle name="Millares 9 2 4 7" xfId="13813" xr:uid="{00000000-0005-0000-0000-0000BA750000}"/>
    <cellStyle name="Millares 9 2 5" xfId="1817" xr:uid="{00000000-0005-0000-0000-0000BB750000}"/>
    <cellStyle name="Millares 9 2 5 10" xfId="27557" xr:uid="{00000000-0005-0000-0000-0000BC750000}"/>
    <cellStyle name="Millares 9 2 5 11" xfId="28392" xr:uid="{00000000-0005-0000-0000-0000BD750000}"/>
    <cellStyle name="Millares 9 2 5 12" xfId="29277" xr:uid="{00000000-0005-0000-0000-0000BE750000}"/>
    <cellStyle name="Millares 9 2 5 13" xfId="31999" xr:uid="{00000000-0005-0000-0000-0000BF750000}"/>
    <cellStyle name="Millares 9 2 5 14" xfId="33157" xr:uid="{00000000-0005-0000-0000-0000C0750000}"/>
    <cellStyle name="Millares 9 2 5 2" xfId="3741" xr:uid="{00000000-0005-0000-0000-0000C1750000}"/>
    <cellStyle name="Millares 9 2 5 2 2" xfId="16214" xr:uid="{00000000-0005-0000-0000-0000C2750000}"/>
    <cellStyle name="Millares 9 2 5 3" xfId="5692" xr:uid="{00000000-0005-0000-0000-0000C3750000}"/>
    <cellStyle name="Millares 9 2 5 3 2" xfId="18164" xr:uid="{00000000-0005-0000-0000-0000C4750000}"/>
    <cellStyle name="Millares 9 2 5 4" xfId="7622" xr:uid="{00000000-0005-0000-0000-0000C5750000}"/>
    <cellStyle name="Millares 9 2 5 4 2" xfId="20093" xr:uid="{00000000-0005-0000-0000-0000C6750000}"/>
    <cellStyle name="Millares 9 2 5 5" xfId="9630" xr:uid="{00000000-0005-0000-0000-0000C7750000}"/>
    <cellStyle name="Millares 9 2 5 5 2" xfId="22099" xr:uid="{00000000-0005-0000-0000-0000C8750000}"/>
    <cellStyle name="Millares 9 2 5 6" xfId="12749" xr:uid="{00000000-0005-0000-0000-0000C9750000}"/>
    <cellStyle name="Millares 9 2 5 6 2" xfId="24582" xr:uid="{00000000-0005-0000-0000-0000CA750000}"/>
    <cellStyle name="Millares 9 2 5 7" xfId="14293" xr:uid="{00000000-0005-0000-0000-0000CB750000}"/>
    <cellStyle name="Millares 9 2 5 8" xfId="25273" xr:uid="{00000000-0005-0000-0000-0000CC750000}"/>
    <cellStyle name="Millares 9 2 5 9" xfId="26259" xr:uid="{00000000-0005-0000-0000-0000CD750000}"/>
    <cellStyle name="Millares 9 2 6" xfId="2299" xr:uid="{00000000-0005-0000-0000-0000CE750000}"/>
    <cellStyle name="Millares 9 2 6 2" xfId="4220" xr:uid="{00000000-0005-0000-0000-0000CF750000}"/>
    <cellStyle name="Millares 9 2 6 2 2" xfId="16693" xr:uid="{00000000-0005-0000-0000-0000D0750000}"/>
    <cellStyle name="Millares 9 2 6 3" xfId="6175" xr:uid="{00000000-0005-0000-0000-0000D1750000}"/>
    <cellStyle name="Millares 9 2 6 3 2" xfId="18647" xr:uid="{00000000-0005-0000-0000-0000D2750000}"/>
    <cellStyle name="Millares 9 2 6 4" xfId="8101" xr:uid="{00000000-0005-0000-0000-0000D3750000}"/>
    <cellStyle name="Millares 9 2 6 4 2" xfId="20572" xr:uid="{00000000-0005-0000-0000-0000D4750000}"/>
    <cellStyle name="Millares 9 2 6 5" xfId="10107" xr:uid="{00000000-0005-0000-0000-0000D5750000}"/>
    <cellStyle name="Millares 9 2 6 5 2" xfId="22576" xr:uid="{00000000-0005-0000-0000-0000D6750000}"/>
    <cellStyle name="Millares 9 2 6 6" xfId="14772" xr:uid="{00000000-0005-0000-0000-0000D7750000}"/>
    <cellStyle name="Millares 9 2 6 7" xfId="29360" xr:uid="{00000000-0005-0000-0000-0000D8750000}"/>
    <cellStyle name="Millares 9 2 6 8" xfId="32079" xr:uid="{00000000-0005-0000-0000-0000D9750000}"/>
    <cellStyle name="Millares 9 2 6 9" xfId="33237" xr:uid="{00000000-0005-0000-0000-0000DA750000}"/>
    <cellStyle name="Millares 9 2 7" xfId="857" xr:uid="{00000000-0005-0000-0000-0000DB750000}"/>
    <cellStyle name="Millares 9 2 7 2" xfId="13333" xr:uid="{00000000-0005-0000-0000-0000DC750000}"/>
    <cellStyle name="Millares 9 2 8" xfId="2781" xr:uid="{00000000-0005-0000-0000-0000DD750000}"/>
    <cellStyle name="Millares 9 2 8 2" xfId="15254" xr:uid="{00000000-0005-0000-0000-0000DE750000}"/>
    <cellStyle name="Millares 9 2 9" xfId="4714" xr:uid="{00000000-0005-0000-0000-0000DF750000}"/>
    <cellStyle name="Millares 9 2 9 2" xfId="17186" xr:uid="{00000000-0005-0000-0000-0000E0750000}"/>
    <cellStyle name="Millares 9 20" xfId="12825" xr:uid="{00000000-0005-0000-0000-0000E1750000}"/>
    <cellStyle name="Millares 9 21" xfId="24728" xr:uid="{00000000-0005-0000-0000-0000E2750000}"/>
    <cellStyle name="Millares 9 22" xfId="25333" xr:uid="{00000000-0005-0000-0000-0000E3750000}"/>
    <cellStyle name="Millares 9 23" xfId="26795" xr:uid="{00000000-0005-0000-0000-0000E4750000}"/>
    <cellStyle name="Millares 9 24" xfId="27775" xr:uid="{00000000-0005-0000-0000-0000E5750000}"/>
    <cellStyle name="Millares 9 25" xfId="28477" xr:uid="{00000000-0005-0000-0000-0000E6750000}"/>
    <cellStyle name="Millares 9 26" xfId="31442" xr:uid="{00000000-0005-0000-0000-0000E7750000}"/>
    <cellStyle name="Millares 9 27" xfId="32613" xr:uid="{00000000-0005-0000-0000-0000E8750000}"/>
    <cellStyle name="Millares 9 3" xfId="126" xr:uid="{00000000-0005-0000-0000-0000E9750000}"/>
    <cellStyle name="Millares 9 3 10" xfId="8717" xr:uid="{00000000-0005-0000-0000-0000EA750000}"/>
    <cellStyle name="Millares 9 3 10 2" xfId="21186" xr:uid="{00000000-0005-0000-0000-0000EB750000}"/>
    <cellStyle name="Millares 9 3 11" xfId="10616" xr:uid="{00000000-0005-0000-0000-0000EC750000}"/>
    <cellStyle name="Millares 9 3 11 2" xfId="23082" xr:uid="{00000000-0005-0000-0000-0000ED750000}"/>
    <cellStyle name="Millares 9 3 12" xfId="11096" xr:uid="{00000000-0005-0000-0000-0000EE750000}"/>
    <cellStyle name="Millares 9 3 12 2" xfId="23561" xr:uid="{00000000-0005-0000-0000-0000EF750000}"/>
    <cellStyle name="Millares 9 3 13" xfId="12237" xr:uid="{00000000-0005-0000-0000-0000F0750000}"/>
    <cellStyle name="Millares 9 3 13 2" xfId="24071" xr:uid="{00000000-0005-0000-0000-0000F1750000}"/>
    <cellStyle name="Millares 9 3 14" xfId="12876" xr:uid="{00000000-0005-0000-0000-0000F2750000}"/>
    <cellStyle name="Millares 9 3 15" xfId="24779" xr:uid="{00000000-0005-0000-0000-0000F3750000}"/>
    <cellStyle name="Millares 9 3 16" xfId="25392" xr:uid="{00000000-0005-0000-0000-0000F4750000}"/>
    <cellStyle name="Millares 9 3 17" xfId="26859" xr:uid="{00000000-0005-0000-0000-0000F5750000}"/>
    <cellStyle name="Millares 9 3 18" xfId="27828" xr:uid="{00000000-0005-0000-0000-0000F6750000}"/>
    <cellStyle name="Millares 9 3 19" xfId="28536" xr:uid="{00000000-0005-0000-0000-0000F7750000}"/>
    <cellStyle name="Millares 9 3 2" xfId="343" xr:uid="{00000000-0005-0000-0000-0000F8750000}"/>
    <cellStyle name="Millares 9 3 2 10" xfId="10794" xr:uid="{00000000-0005-0000-0000-0000F9750000}"/>
    <cellStyle name="Millares 9 3 2 10 2" xfId="23260" xr:uid="{00000000-0005-0000-0000-0000FA750000}"/>
    <cellStyle name="Millares 9 3 2 11" xfId="11274" xr:uid="{00000000-0005-0000-0000-0000FB750000}"/>
    <cellStyle name="Millares 9 3 2 11 2" xfId="23739" xr:uid="{00000000-0005-0000-0000-0000FC750000}"/>
    <cellStyle name="Millares 9 3 2 12" xfId="12415" xr:uid="{00000000-0005-0000-0000-0000FD750000}"/>
    <cellStyle name="Millares 9 3 2 12 2" xfId="24249" xr:uid="{00000000-0005-0000-0000-0000FE750000}"/>
    <cellStyle name="Millares 9 3 2 13" xfId="13054" xr:uid="{00000000-0005-0000-0000-0000FF750000}"/>
    <cellStyle name="Millares 9 3 2 14" xfId="24957" xr:uid="{00000000-0005-0000-0000-000000760000}"/>
    <cellStyle name="Millares 9 3 2 15" xfId="25585" xr:uid="{00000000-0005-0000-0000-000001760000}"/>
    <cellStyle name="Millares 9 3 2 16" xfId="27048" xr:uid="{00000000-0005-0000-0000-000002760000}"/>
    <cellStyle name="Millares 9 3 2 17" xfId="28007" xr:uid="{00000000-0005-0000-0000-000003760000}"/>
    <cellStyle name="Millares 9 3 2 18" xfId="28727" xr:uid="{00000000-0005-0000-0000-000004760000}"/>
    <cellStyle name="Millares 9 3 2 19" xfId="31671" xr:uid="{00000000-0005-0000-0000-000005760000}"/>
    <cellStyle name="Millares 9 3 2 2" xfId="1539" xr:uid="{00000000-0005-0000-0000-000006760000}"/>
    <cellStyle name="Millares 9 3 2 2 2" xfId="3463" xr:uid="{00000000-0005-0000-0000-000007760000}"/>
    <cellStyle name="Millares 9 3 2 2 2 2" xfId="15936" xr:uid="{00000000-0005-0000-0000-000008760000}"/>
    <cellStyle name="Millares 9 3 2 2 3" xfId="5414" xr:uid="{00000000-0005-0000-0000-000009760000}"/>
    <cellStyle name="Millares 9 3 2 2 3 2" xfId="17886" xr:uid="{00000000-0005-0000-0000-00000A760000}"/>
    <cellStyle name="Millares 9 3 2 2 4" xfId="7344" xr:uid="{00000000-0005-0000-0000-00000B760000}"/>
    <cellStyle name="Millares 9 3 2 2 4 2" xfId="19815" xr:uid="{00000000-0005-0000-0000-00000C760000}"/>
    <cellStyle name="Millares 9 3 2 2 5" xfId="9354" xr:uid="{00000000-0005-0000-0000-00000D760000}"/>
    <cellStyle name="Millares 9 3 2 2 5 2" xfId="21823" xr:uid="{00000000-0005-0000-0000-00000E760000}"/>
    <cellStyle name="Millares 9 3 2 2 6" xfId="14015" xr:uid="{00000000-0005-0000-0000-00000F760000}"/>
    <cellStyle name="Millares 9 3 2 2 7" xfId="29562" xr:uid="{00000000-0005-0000-0000-000010760000}"/>
    <cellStyle name="Millares 9 3 2 2 8" xfId="32281" xr:uid="{00000000-0005-0000-0000-000011760000}"/>
    <cellStyle name="Millares 9 3 2 2 9" xfId="33439" xr:uid="{00000000-0005-0000-0000-000012760000}"/>
    <cellStyle name="Millares 9 3 2 20" xfId="32842" xr:uid="{00000000-0005-0000-0000-000013760000}"/>
    <cellStyle name="Millares 9 3 2 3" xfId="2019" xr:uid="{00000000-0005-0000-0000-000014760000}"/>
    <cellStyle name="Millares 9 3 2 3 2" xfId="3943" xr:uid="{00000000-0005-0000-0000-000015760000}"/>
    <cellStyle name="Millares 9 3 2 3 2 2" xfId="16416" xr:uid="{00000000-0005-0000-0000-000016760000}"/>
    <cellStyle name="Millares 9 3 2 3 3" xfId="5894" xr:uid="{00000000-0005-0000-0000-000017760000}"/>
    <cellStyle name="Millares 9 3 2 3 3 2" xfId="18366" xr:uid="{00000000-0005-0000-0000-000018760000}"/>
    <cellStyle name="Millares 9 3 2 3 4" xfId="7824" xr:uid="{00000000-0005-0000-0000-000019760000}"/>
    <cellStyle name="Millares 9 3 2 3 4 2" xfId="20295" xr:uid="{00000000-0005-0000-0000-00001A760000}"/>
    <cellStyle name="Millares 9 3 2 3 5" xfId="9832" xr:uid="{00000000-0005-0000-0000-00001B760000}"/>
    <cellStyle name="Millares 9 3 2 3 5 2" xfId="22301" xr:uid="{00000000-0005-0000-0000-00001C760000}"/>
    <cellStyle name="Millares 9 3 2 3 6" xfId="14495" xr:uid="{00000000-0005-0000-0000-00001D760000}"/>
    <cellStyle name="Millares 9 3 2 4" xfId="2501" xr:uid="{00000000-0005-0000-0000-00001E760000}"/>
    <cellStyle name="Millares 9 3 2 4 2" xfId="4422" xr:uid="{00000000-0005-0000-0000-00001F760000}"/>
    <cellStyle name="Millares 9 3 2 4 2 2" xfId="16895" xr:uid="{00000000-0005-0000-0000-000020760000}"/>
    <cellStyle name="Millares 9 3 2 4 3" xfId="6377" xr:uid="{00000000-0005-0000-0000-000021760000}"/>
    <cellStyle name="Millares 9 3 2 4 3 2" xfId="18849" xr:uid="{00000000-0005-0000-0000-000022760000}"/>
    <cellStyle name="Millares 9 3 2 4 4" xfId="8303" xr:uid="{00000000-0005-0000-0000-000023760000}"/>
    <cellStyle name="Millares 9 3 2 4 4 2" xfId="20774" xr:uid="{00000000-0005-0000-0000-000024760000}"/>
    <cellStyle name="Millares 9 3 2 4 5" xfId="10309" xr:uid="{00000000-0005-0000-0000-000025760000}"/>
    <cellStyle name="Millares 9 3 2 4 5 2" xfId="22778" xr:uid="{00000000-0005-0000-0000-000026760000}"/>
    <cellStyle name="Millares 9 3 2 4 6" xfId="14974" xr:uid="{00000000-0005-0000-0000-000027760000}"/>
    <cellStyle name="Millares 9 3 2 5" xfId="1059" xr:uid="{00000000-0005-0000-0000-000028760000}"/>
    <cellStyle name="Millares 9 3 2 5 2" xfId="13535" xr:uid="{00000000-0005-0000-0000-000029760000}"/>
    <cellStyle name="Millares 9 3 2 6" xfId="2983" xr:uid="{00000000-0005-0000-0000-00002A760000}"/>
    <cellStyle name="Millares 9 3 2 6 2" xfId="15456" xr:uid="{00000000-0005-0000-0000-00002B760000}"/>
    <cellStyle name="Millares 9 3 2 7" xfId="4921" xr:uid="{00000000-0005-0000-0000-00002C760000}"/>
    <cellStyle name="Millares 9 3 2 7 2" xfId="17393" xr:uid="{00000000-0005-0000-0000-00002D760000}"/>
    <cellStyle name="Millares 9 3 2 8" xfId="6861" xr:uid="{00000000-0005-0000-0000-00002E760000}"/>
    <cellStyle name="Millares 9 3 2 8 2" xfId="19332" xr:uid="{00000000-0005-0000-0000-00002F760000}"/>
    <cellStyle name="Millares 9 3 2 9" xfId="8885" xr:uid="{00000000-0005-0000-0000-000030760000}"/>
    <cellStyle name="Millares 9 3 2 9 2" xfId="21354" xr:uid="{00000000-0005-0000-0000-000031760000}"/>
    <cellStyle name="Millares 9 3 20" xfId="31493" xr:uid="{00000000-0005-0000-0000-000032760000}"/>
    <cellStyle name="Millares 9 3 21" xfId="32664" xr:uid="{00000000-0005-0000-0000-000033760000}"/>
    <cellStyle name="Millares 9 3 3" xfId="1361" xr:uid="{00000000-0005-0000-0000-000034760000}"/>
    <cellStyle name="Millares 9 3 3 2" xfId="3285" xr:uid="{00000000-0005-0000-0000-000035760000}"/>
    <cellStyle name="Millares 9 3 3 2 2" xfId="15758" xr:uid="{00000000-0005-0000-0000-000036760000}"/>
    <cellStyle name="Millares 9 3 3 3" xfId="5237" xr:uid="{00000000-0005-0000-0000-000037760000}"/>
    <cellStyle name="Millares 9 3 3 3 2" xfId="17708" xr:uid="{00000000-0005-0000-0000-000038760000}"/>
    <cellStyle name="Millares 9 3 3 4" xfId="7166" xr:uid="{00000000-0005-0000-0000-000039760000}"/>
    <cellStyle name="Millares 9 3 3 4 2" xfId="19637" xr:uid="{00000000-0005-0000-0000-00003A760000}"/>
    <cellStyle name="Millares 9 3 3 5" xfId="9176" xr:uid="{00000000-0005-0000-0000-00003B760000}"/>
    <cellStyle name="Millares 9 3 3 5 2" xfId="21645" xr:uid="{00000000-0005-0000-0000-00003C760000}"/>
    <cellStyle name="Millares 9 3 3 6" xfId="13837" xr:uid="{00000000-0005-0000-0000-00003D760000}"/>
    <cellStyle name="Millares 9 3 3 7" xfId="29384" xr:uid="{00000000-0005-0000-0000-00003E760000}"/>
    <cellStyle name="Millares 9 3 3 8" xfId="32103" xr:uid="{00000000-0005-0000-0000-00003F760000}"/>
    <cellStyle name="Millares 9 3 3 9" xfId="33261" xr:uid="{00000000-0005-0000-0000-000040760000}"/>
    <cellStyle name="Millares 9 3 4" xfId="1841" xr:uid="{00000000-0005-0000-0000-000041760000}"/>
    <cellStyle name="Millares 9 3 4 2" xfId="3765" xr:uid="{00000000-0005-0000-0000-000042760000}"/>
    <cellStyle name="Millares 9 3 4 2 2" xfId="16238" xr:uid="{00000000-0005-0000-0000-000043760000}"/>
    <cellStyle name="Millares 9 3 4 3" xfId="5716" xr:uid="{00000000-0005-0000-0000-000044760000}"/>
    <cellStyle name="Millares 9 3 4 3 2" xfId="18188" xr:uid="{00000000-0005-0000-0000-000045760000}"/>
    <cellStyle name="Millares 9 3 4 4" xfId="7646" xr:uid="{00000000-0005-0000-0000-000046760000}"/>
    <cellStyle name="Millares 9 3 4 4 2" xfId="20117" xr:uid="{00000000-0005-0000-0000-000047760000}"/>
    <cellStyle name="Millares 9 3 4 5" xfId="9654" xr:uid="{00000000-0005-0000-0000-000048760000}"/>
    <cellStyle name="Millares 9 3 4 5 2" xfId="22123" xr:uid="{00000000-0005-0000-0000-000049760000}"/>
    <cellStyle name="Millares 9 3 4 6" xfId="14317" xr:uid="{00000000-0005-0000-0000-00004A760000}"/>
    <cellStyle name="Millares 9 3 5" xfId="2323" xr:uid="{00000000-0005-0000-0000-00004B760000}"/>
    <cellStyle name="Millares 9 3 5 2" xfId="4244" xr:uid="{00000000-0005-0000-0000-00004C760000}"/>
    <cellStyle name="Millares 9 3 5 2 2" xfId="16717" xr:uid="{00000000-0005-0000-0000-00004D760000}"/>
    <cellStyle name="Millares 9 3 5 3" xfId="6199" xr:uid="{00000000-0005-0000-0000-00004E760000}"/>
    <cellStyle name="Millares 9 3 5 3 2" xfId="18671" xr:uid="{00000000-0005-0000-0000-00004F760000}"/>
    <cellStyle name="Millares 9 3 5 4" xfId="8125" xr:uid="{00000000-0005-0000-0000-000050760000}"/>
    <cellStyle name="Millares 9 3 5 4 2" xfId="20596" xr:uid="{00000000-0005-0000-0000-000051760000}"/>
    <cellStyle name="Millares 9 3 5 5" xfId="10131" xr:uid="{00000000-0005-0000-0000-000052760000}"/>
    <cellStyle name="Millares 9 3 5 5 2" xfId="22600" xr:uid="{00000000-0005-0000-0000-000053760000}"/>
    <cellStyle name="Millares 9 3 5 6" xfId="14796" xr:uid="{00000000-0005-0000-0000-000054760000}"/>
    <cellStyle name="Millares 9 3 6" xfId="881" xr:uid="{00000000-0005-0000-0000-000055760000}"/>
    <cellStyle name="Millares 9 3 6 2" xfId="13357" xr:uid="{00000000-0005-0000-0000-000056760000}"/>
    <cellStyle name="Millares 9 3 7" xfId="2805" xr:uid="{00000000-0005-0000-0000-000057760000}"/>
    <cellStyle name="Millares 9 3 7 2" xfId="15278" xr:uid="{00000000-0005-0000-0000-000058760000}"/>
    <cellStyle name="Millares 9 3 8" xfId="4738" xr:uid="{00000000-0005-0000-0000-000059760000}"/>
    <cellStyle name="Millares 9 3 8 2" xfId="17210" xr:uid="{00000000-0005-0000-0000-00005A760000}"/>
    <cellStyle name="Millares 9 3 9" xfId="6683" xr:uid="{00000000-0005-0000-0000-00005B760000}"/>
    <cellStyle name="Millares 9 3 9 2" xfId="19154" xr:uid="{00000000-0005-0000-0000-00005C760000}"/>
    <cellStyle name="Millares 9 4" xfId="220" xr:uid="{00000000-0005-0000-0000-00005D760000}"/>
    <cellStyle name="Millares 9 4 10" xfId="8773" xr:uid="{00000000-0005-0000-0000-00005E760000}"/>
    <cellStyle name="Millares 9 4 10 2" xfId="21242" xr:uid="{00000000-0005-0000-0000-00005F760000}"/>
    <cellStyle name="Millares 9 4 11" xfId="10678" xr:uid="{00000000-0005-0000-0000-000060760000}"/>
    <cellStyle name="Millares 9 4 11 2" xfId="23144" xr:uid="{00000000-0005-0000-0000-000061760000}"/>
    <cellStyle name="Millares 9 4 12" xfId="11158" xr:uid="{00000000-0005-0000-0000-000062760000}"/>
    <cellStyle name="Millares 9 4 12 2" xfId="23623" xr:uid="{00000000-0005-0000-0000-000063760000}"/>
    <cellStyle name="Millares 9 4 13" xfId="12299" xr:uid="{00000000-0005-0000-0000-000064760000}"/>
    <cellStyle name="Millares 9 4 13 2" xfId="24133" xr:uid="{00000000-0005-0000-0000-000065760000}"/>
    <cellStyle name="Millares 9 4 14" xfId="12938" xr:uid="{00000000-0005-0000-0000-000066760000}"/>
    <cellStyle name="Millares 9 4 15" xfId="24841" xr:uid="{00000000-0005-0000-0000-000067760000}"/>
    <cellStyle name="Millares 9 4 16" xfId="25465" xr:uid="{00000000-0005-0000-0000-000068760000}"/>
    <cellStyle name="Millares 9 4 17" xfId="26931" xr:uid="{00000000-0005-0000-0000-000069760000}"/>
    <cellStyle name="Millares 9 4 18" xfId="27891" xr:uid="{00000000-0005-0000-0000-00006A760000}"/>
    <cellStyle name="Millares 9 4 19" xfId="28608" xr:uid="{00000000-0005-0000-0000-00006B760000}"/>
    <cellStyle name="Millares 9 4 2" xfId="405" xr:uid="{00000000-0005-0000-0000-00006C760000}"/>
    <cellStyle name="Millares 9 4 2 10" xfId="10856" xr:uid="{00000000-0005-0000-0000-00006D760000}"/>
    <cellStyle name="Millares 9 4 2 10 2" xfId="23322" xr:uid="{00000000-0005-0000-0000-00006E760000}"/>
    <cellStyle name="Millares 9 4 2 11" xfId="11336" xr:uid="{00000000-0005-0000-0000-00006F760000}"/>
    <cellStyle name="Millares 9 4 2 11 2" xfId="23801" xr:uid="{00000000-0005-0000-0000-000070760000}"/>
    <cellStyle name="Millares 9 4 2 12" xfId="12477" xr:uid="{00000000-0005-0000-0000-000071760000}"/>
    <cellStyle name="Millares 9 4 2 12 2" xfId="24311" xr:uid="{00000000-0005-0000-0000-000072760000}"/>
    <cellStyle name="Millares 9 4 2 13" xfId="13116" xr:uid="{00000000-0005-0000-0000-000073760000}"/>
    <cellStyle name="Millares 9 4 2 14" xfId="25019" xr:uid="{00000000-0005-0000-0000-000074760000}"/>
    <cellStyle name="Millares 9 4 2 15" xfId="25647" xr:uid="{00000000-0005-0000-0000-000075760000}"/>
    <cellStyle name="Millares 9 4 2 16" xfId="27110" xr:uid="{00000000-0005-0000-0000-000076760000}"/>
    <cellStyle name="Millares 9 4 2 17" xfId="28069" xr:uid="{00000000-0005-0000-0000-000077760000}"/>
    <cellStyle name="Millares 9 4 2 18" xfId="28789" xr:uid="{00000000-0005-0000-0000-000078760000}"/>
    <cellStyle name="Millares 9 4 2 19" xfId="31733" xr:uid="{00000000-0005-0000-0000-000079760000}"/>
    <cellStyle name="Millares 9 4 2 2" xfId="1601" xr:uid="{00000000-0005-0000-0000-00007A760000}"/>
    <cellStyle name="Millares 9 4 2 2 2" xfId="3525" xr:uid="{00000000-0005-0000-0000-00007B760000}"/>
    <cellStyle name="Millares 9 4 2 2 2 2" xfId="15998" xr:uid="{00000000-0005-0000-0000-00007C760000}"/>
    <cellStyle name="Millares 9 4 2 2 3" xfId="5476" xr:uid="{00000000-0005-0000-0000-00007D760000}"/>
    <cellStyle name="Millares 9 4 2 2 3 2" xfId="17948" xr:uid="{00000000-0005-0000-0000-00007E760000}"/>
    <cellStyle name="Millares 9 4 2 2 4" xfId="7406" xr:uid="{00000000-0005-0000-0000-00007F760000}"/>
    <cellStyle name="Millares 9 4 2 2 4 2" xfId="19877" xr:uid="{00000000-0005-0000-0000-000080760000}"/>
    <cellStyle name="Millares 9 4 2 2 5" xfId="9416" xr:uid="{00000000-0005-0000-0000-000081760000}"/>
    <cellStyle name="Millares 9 4 2 2 5 2" xfId="21885" xr:uid="{00000000-0005-0000-0000-000082760000}"/>
    <cellStyle name="Millares 9 4 2 2 6" xfId="14077" xr:uid="{00000000-0005-0000-0000-000083760000}"/>
    <cellStyle name="Millares 9 4 2 2 7" xfId="29624" xr:uid="{00000000-0005-0000-0000-000084760000}"/>
    <cellStyle name="Millares 9 4 2 2 8" xfId="32343" xr:uid="{00000000-0005-0000-0000-000085760000}"/>
    <cellStyle name="Millares 9 4 2 2 9" xfId="33501" xr:uid="{00000000-0005-0000-0000-000086760000}"/>
    <cellStyle name="Millares 9 4 2 20" xfId="32904" xr:uid="{00000000-0005-0000-0000-000087760000}"/>
    <cellStyle name="Millares 9 4 2 3" xfId="2081" xr:uid="{00000000-0005-0000-0000-000088760000}"/>
    <cellStyle name="Millares 9 4 2 3 2" xfId="4005" xr:uid="{00000000-0005-0000-0000-000089760000}"/>
    <cellStyle name="Millares 9 4 2 3 2 2" xfId="16478" xr:uid="{00000000-0005-0000-0000-00008A760000}"/>
    <cellStyle name="Millares 9 4 2 3 3" xfId="5956" xr:uid="{00000000-0005-0000-0000-00008B760000}"/>
    <cellStyle name="Millares 9 4 2 3 3 2" xfId="18428" xr:uid="{00000000-0005-0000-0000-00008C760000}"/>
    <cellStyle name="Millares 9 4 2 3 4" xfId="7886" xr:uid="{00000000-0005-0000-0000-00008D760000}"/>
    <cellStyle name="Millares 9 4 2 3 4 2" xfId="20357" xr:uid="{00000000-0005-0000-0000-00008E760000}"/>
    <cellStyle name="Millares 9 4 2 3 5" xfId="9894" xr:uid="{00000000-0005-0000-0000-00008F760000}"/>
    <cellStyle name="Millares 9 4 2 3 5 2" xfId="22363" xr:uid="{00000000-0005-0000-0000-000090760000}"/>
    <cellStyle name="Millares 9 4 2 3 6" xfId="14557" xr:uid="{00000000-0005-0000-0000-000091760000}"/>
    <cellStyle name="Millares 9 4 2 4" xfId="2563" xr:uid="{00000000-0005-0000-0000-000092760000}"/>
    <cellStyle name="Millares 9 4 2 4 2" xfId="4484" xr:uid="{00000000-0005-0000-0000-000093760000}"/>
    <cellStyle name="Millares 9 4 2 4 2 2" xfId="16957" xr:uid="{00000000-0005-0000-0000-000094760000}"/>
    <cellStyle name="Millares 9 4 2 4 3" xfId="6439" xr:uid="{00000000-0005-0000-0000-000095760000}"/>
    <cellStyle name="Millares 9 4 2 4 3 2" xfId="18911" xr:uid="{00000000-0005-0000-0000-000096760000}"/>
    <cellStyle name="Millares 9 4 2 4 4" xfId="8365" xr:uid="{00000000-0005-0000-0000-000097760000}"/>
    <cellStyle name="Millares 9 4 2 4 4 2" xfId="20836" xr:uid="{00000000-0005-0000-0000-000098760000}"/>
    <cellStyle name="Millares 9 4 2 4 5" xfId="10371" xr:uid="{00000000-0005-0000-0000-000099760000}"/>
    <cellStyle name="Millares 9 4 2 4 5 2" xfId="22840" xr:uid="{00000000-0005-0000-0000-00009A760000}"/>
    <cellStyle name="Millares 9 4 2 4 6" xfId="15036" xr:uid="{00000000-0005-0000-0000-00009B760000}"/>
    <cellStyle name="Millares 9 4 2 5" xfId="1121" xr:uid="{00000000-0005-0000-0000-00009C760000}"/>
    <cellStyle name="Millares 9 4 2 5 2" xfId="13597" xr:uid="{00000000-0005-0000-0000-00009D760000}"/>
    <cellStyle name="Millares 9 4 2 6" xfId="3045" xr:uid="{00000000-0005-0000-0000-00009E760000}"/>
    <cellStyle name="Millares 9 4 2 6 2" xfId="15518" xr:uid="{00000000-0005-0000-0000-00009F760000}"/>
    <cellStyle name="Millares 9 4 2 7" xfId="4983" xr:uid="{00000000-0005-0000-0000-0000A0760000}"/>
    <cellStyle name="Millares 9 4 2 7 2" xfId="17455" xr:uid="{00000000-0005-0000-0000-0000A1760000}"/>
    <cellStyle name="Millares 9 4 2 8" xfId="6923" xr:uid="{00000000-0005-0000-0000-0000A2760000}"/>
    <cellStyle name="Millares 9 4 2 8 2" xfId="19394" xr:uid="{00000000-0005-0000-0000-0000A3760000}"/>
    <cellStyle name="Millares 9 4 2 9" xfId="8942" xr:uid="{00000000-0005-0000-0000-0000A4760000}"/>
    <cellStyle name="Millares 9 4 2 9 2" xfId="21411" xr:uid="{00000000-0005-0000-0000-0000A5760000}"/>
    <cellStyle name="Millares 9 4 20" xfId="31555" xr:uid="{00000000-0005-0000-0000-0000A6760000}"/>
    <cellStyle name="Millares 9 4 21" xfId="32726" xr:uid="{00000000-0005-0000-0000-0000A7760000}"/>
    <cellStyle name="Millares 9 4 3" xfId="1423" xr:uid="{00000000-0005-0000-0000-0000A8760000}"/>
    <cellStyle name="Millares 9 4 3 2" xfId="3347" xr:uid="{00000000-0005-0000-0000-0000A9760000}"/>
    <cellStyle name="Millares 9 4 3 2 2" xfId="15820" xr:uid="{00000000-0005-0000-0000-0000AA760000}"/>
    <cellStyle name="Millares 9 4 3 3" xfId="5299" xr:uid="{00000000-0005-0000-0000-0000AB760000}"/>
    <cellStyle name="Millares 9 4 3 3 2" xfId="17770" xr:uid="{00000000-0005-0000-0000-0000AC760000}"/>
    <cellStyle name="Millares 9 4 3 4" xfId="7228" xr:uid="{00000000-0005-0000-0000-0000AD760000}"/>
    <cellStyle name="Millares 9 4 3 4 2" xfId="19699" xr:uid="{00000000-0005-0000-0000-0000AE760000}"/>
    <cellStyle name="Millares 9 4 3 5" xfId="9238" xr:uid="{00000000-0005-0000-0000-0000AF760000}"/>
    <cellStyle name="Millares 9 4 3 5 2" xfId="21707" xr:uid="{00000000-0005-0000-0000-0000B0760000}"/>
    <cellStyle name="Millares 9 4 3 6" xfId="13899" xr:uid="{00000000-0005-0000-0000-0000B1760000}"/>
    <cellStyle name="Millares 9 4 3 7" xfId="29446" xr:uid="{00000000-0005-0000-0000-0000B2760000}"/>
    <cellStyle name="Millares 9 4 3 8" xfId="32165" xr:uid="{00000000-0005-0000-0000-0000B3760000}"/>
    <cellStyle name="Millares 9 4 3 9" xfId="33323" xr:uid="{00000000-0005-0000-0000-0000B4760000}"/>
    <cellStyle name="Millares 9 4 4" xfId="1903" xr:uid="{00000000-0005-0000-0000-0000B5760000}"/>
    <cellStyle name="Millares 9 4 4 2" xfId="3827" xr:uid="{00000000-0005-0000-0000-0000B6760000}"/>
    <cellStyle name="Millares 9 4 4 2 2" xfId="16300" xr:uid="{00000000-0005-0000-0000-0000B7760000}"/>
    <cellStyle name="Millares 9 4 4 3" xfId="5778" xr:uid="{00000000-0005-0000-0000-0000B8760000}"/>
    <cellStyle name="Millares 9 4 4 3 2" xfId="18250" xr:uid="{00000000-0005-0000-0000-0000B9760000}"/>
    <cellStyle name="Millares 9 4 4 4" xfId="7708" xr:uid="{00000000-0005-0000-0000-0000BA760000}"/>
    <cellStyle name="Millares 9 4 4 4 2" xfId="20179" xr:uid="{00000000-0005-0000-0000-0000BB760000}"/>
    <cellStyle name="Millares 9 4 4 5" xfId="9716" xr:uid="{00000000-0005-0000-0000-0000BC760000}"/>
    <cellStyle name="Millares 9 4 4 5 2" xfId="22185" xr:uid="{00000000-0005-0000-0000-0000BD760000}"/>
    <cellStyle name="Millares 9 4 4 6" xfId="14379" xr:uid="{00000000-0005-0000-0000-0000BE760000}"/>
    <cellStyle name="Millares 9 4 5" xfId="2385" xr:uid="{00000000-0005-0000-0000-0000BF760000}"/>
    <cellStyle name="Millares 9 4 5 2" xfId="4306" xr:uid="{00000000-0005-0000-0000-0000C0760000}"/>
    <cellStyle name="Millares 9 4 5 2 2" xfId="16779" xr:uid="{00000000-0005-0000-0000-0000C1760000}"/>
    <cellStyle name="Millares 9 4 5 3" xfId="6261" xr:uid="{00000000-0005-0000-0000-0000C2760000}"/>
    <cellStyle name="Millares 9 4 5 3 2" xfId="18733" xr:uid="{00000000-0005-0000-0000-0000C3760000}"/>
    <cellStyle name="Millares 9 4 5 4" xfId="8187" xr:uid="{00000000-0005-0000-0000-0000C4760000}"/>
    <cellStyle name="Millares 9 4 5 4 2" xfId="20658" xr:uid="{00000000-0005-0000-0000-0000C5760000}"/>
    <cellStyle name="Millares 9 4 5 5" xfId="10193" xr:uid="{00000000-0005-0000-0000-0000C6760000}"/>
    <cellStyle name="Millares 9 4 5 5 2" xfId="22662" xr:uid="{00000000-0005-0000-0000-0000C7760000}"/>
    <cellStyle name="Millares 9 4 5 6" xfId="14858" xr:uid="{00000000-0005-0000-0000-0000C8760000}"/>
    <cellStyle name="Millares 9 4 6" xfId="943" xr:uid="{00000000-0005-0000-0000-0000C9760000}"/>
    <cellStyle name="Millares 9 4 6 2" xfId="13419" xr:uid="{00000000-0005-0000-0000-0000CA760000}"/>
    <cellStyle name="Millares 9 4 7" xfId="2867" xr:uid="{00000000-0005-0000-0000-0000CB760000}"/>
    <cellStyle name="Millares 9 4 7 2" xfId="15340" xr:uid="{00000000-0005-0000-0000-0000CC760000}"/>
    <cellStyle name="Millares 9 4 8" xfId="4805" xr:uid="{00000000-0005-0000-0000-0000CD760000}"/>
    <cellStyle name="Millares 9 4 8 2" xfId="17277" xr:uid="{00000000-0005-0000-0000-0000CE760000}"/>
    <cellStyle name="Millares 9 4 9" xfId="6745" xr:uid="{00000000-0005-0000-0000-0000CF760000}"/>
    <cellStyle name="Millares 9 4 9 2" xfId="19216" xr:uid="{00000000-0005-0000-0000-0000D0760000}"/>
    <cellStyle name="Millares 9 5" xfId="249" xr:uid="{00000000-0005-0000-0000-0000D1760000}"/>
    <cellStyle name="Millares 9 5 10" xfId="8801" xr:uid="{00000000-0005-0000-0000-0000D2760000}"/>
    <cellStyle name="Millares 9 5 10 2" xfId="21270" xr:uid="{00000000-0005-0000-0000-0000D3760000}"/>
    <cellStyle name="Millares 9 5 11" xfId="10707" xr:uid="{00000000-0005-0000-0000-0000D4760000}"/>
    <cellStyle name="Millares 9 5 11 2" xfId="23173" xr:uid="{00000000-0005-0000-0000-0000D5760000}"/>
    <cellStyle name="Millares 9 5 12" xfId="11187" xr:uid="{00000000-0005-0000-0000-0000D6760000}"/>
    <cellStyle name="Millares 9 5 12 2" xfId="23652" xr:uid="{00000000-0005-0000-0000-0000D7760000}"/>
    <cellStyle name="Millares 9 5 13" xfId="12328" xr:uid="{00000000-0005-0000-0000-0000D8760000}"/>
    <cellStyle name="Millares 9 5 13 2" xfId="24162" xr:uid="{00000000-0005-0000-0000-0000D9760000}"/>
    <cellStyle name="Millares 9 5 14" xfId="12967" xr:uid="{00000000-0005-0000-0000-0000DA760000}"/>
    <cellStyle name="Millares 9 5 15" xfId="24870" xr:uid="{00000000-0005-0000-0000-0000DB760000}"/>
    <cellStyle name="Millares 9 5 16" xfId="25494" xr:uid="{00000000-0005-0000-0000-0000DC760000}"/>
    <cellStyle name="Millares 9 5 17" xfId="26960" xr:uid="{00000000-0005-0000-0000-0000DD760000}"/>
    <cellStyle name="Millares 9 5 18" xfId="27920" xr:uid="{00000000-0005-0000-0000-0000DE760000}"/>
    <cellStyle name="Millares 9 5 19" xfId="28637" xr:uid="{00000000-0005-0000-0000-0000DF760000}"/>
    <cellStyle name="Millares 9 5 2" xfId="434" xr:uid="{00000000-0005-0000-0000-0000E0760000}"/>
    <cellStyle name="Millares 9 5 2 10" xfId="10885" xr:uid="{00000000-0005-0000-0000-0000E1760000}"/>
    <cellStyle name="Millares 9 5 2 10 2" xfId="23351" xr:uid="{00000000-0005-0000-0000-0000E2760000}"/>
    <cellStyle name="Millares 9 5 2 11" xfId="11365" xr:uid="{00000000-0005-0000-0000-0000E3760000}"/>
    <cellStyle name="Millares 9 5 2 11 2" xfId="23830" xr:uid="{00000000-0005-0000-0000-0000E4760000}"/>
    <cellStyle name="Millares 9 5 2 12" xfId="12506" xr:uid="{00000000-0005-0000-0000-0000E5760000}"/>
    <cellStyle name="Millares 9 5 2 12 2" xfId="24340" xr:uid="{00000000-0005-0000-0000-0000E6760000}"/>
    <cellStyle name="Millares 9 5 2 13" xfId="13145" xr:uid="{00000000-0005-0000-0000-0000E7760000}"/>
    <cellStyle name="Millares 9 5 2 14" xfId="25048" xr:uid="{00000000-0005-0000-0000-0000E8760000}"/>
    <cellStyle name="Millares 9 5 2 15" xfId="25676" xr:uid="{00000000-0005-0000-0000-0000E9760000}"/>
    <cellStyle name="Millares 9 5 2 16" xfId="27139" xr:uid="{00000000-0005-0000-0000-0000EA760000}"/>
    <cellStyle name="Millares 9 5 2 17" xfId="28098" xr:uid="{00000000-0005-0000-0000-0000EB760000}"/>
    <cellStyle name="Millares 9 5 2 18" xfId="28818" xr:uid="{00000000-0005-0000-0000-0000EC760000}"/>
    <cellStyle name="Millares 9 5 2 19" xfId="31762" xr:uid="{00000000-0005-0000-0000-0000ED760000}"/>
    <cellStyle name="Millares 9 5 2 2" xfId="1630" xr:uid="{00000000-0005-0000-0000-0000EE760000}"/>
    <cellStyle name="Millares 9 5 2 2 2" xfId="3554" xr:uid="{00000000-0005-0000-0000-0000EF760000}"/>
    <cellStyle name="Millares 9 5 2 2 2 2" xfId="16027" xr:uid="{00000000-0005-0000-0000-0000F0760000}"/>
    <cellStyle name="Millares 9 5 2 2 3" xfId="5505" xr:uid="{00000000-0005-0000-0000-0000F1760000}"/>
    <cellStyle name="Millares 9 5 2 2 3 2" xfId="17977" xr:uid="{00000000-0005-0000-0000-0000F2760000}"/>
    <cellStyle name="Millares 9 5 2 2 4" xfId="7435" xr:uid="{00000000-0005-0000-0000-0000F3760000}"/>
    <cellStyle name="Millares 9 5 2 2 4 2" xfId="19906" xr:uid="{00000000-0005-0000-0000-0000F4760000}"/>
    <cellStyle name="Millares 9 5 2 2 5" xfId="9445" xr:uid="{00000000-0005-0000-0000-0000F5760000}"/>
    <cellStyle name="Millares 9 5 2 2 5 2" xfId="21914" xr:uid="{00000000-0005-0000-0000-0000F6760000}"/>
    <cellStyle name="Millares 9 5 2 2 6" xfId="14106" xr:uid="{00000000-0005-0000-0000-0000F7760000}"/>
    <cellStyle name="Millares 9 5 2 2 7" xfId="29653" xr:uid="{00000000-0005-0000-0000-0000F8760000}"/>
    <cellStyle name="Millares 9 5 2 2 8" xfId="32372" xr:uid="{00000000-0005-0000-0000-0000F9760000}"/>
    <cellStyle name="Millares 9 5 2 2 9" xfId="33530" xr:uid="{00000000-0005-0000-0000-0000FA760000}"/>
    <cellStyle name="Millares 9 5 2 20" xfId="32933" xr:uid="{00000000-0005-0000-0000-0000FB760000}"/>
    <cellStyle name="Millares 9 5 2 3" xfId="2110" xr:uid="{00000000-0005-0000-0000-0000FC760000}"/>
    <cellStyle name="Millares 9 5 2 3 2" xfId="4034" xr:uid="{00000000-0005-0000-0000-0000FD760000}"/>
    <cellStyle name="Millares 9 5 2 3 2 2" xfId="16507" xr:uid="{00000000-0005-0000-0000-0000FE760000}"/>
    <cellStyle name="Millares 9 5 2 3 3" xfId="5985" xr:uid="{00000000-0005-0000-0000-0000FF760000}"/>
    <cellStyle name="Millares 9 5 2 3 3 2" xfId="18457" xr:uid="{00000000-0005-0000-0000-000000770000}"/>
    <cellStyle name="Millares 9 5 2 3 4" xfId="7915" xr:uid="{00000000-0005-0000-0000-000001770000}"/>
    <cellStyle name="Millares 9 5 2 3 4 2" xfId="20386" xr:uid="{00000000-0005-0000-0000-000002770000}"/>
    <cellStyle name="Millares 9 5 2 3 5" xfId="9923" xr:uid="{00000000-0005-0000-0000-000003770000}"/>
    <cellStyle name="Millares 9 5 2 3 5 2" xfId="22392" xr:uid="{00000000-0005-0000-0000-000004770000}"/>
    <cellStyle name="Millares 9 5 2 3 6" xfId="14586" xr:uid="{00000000-0005-0000-0000-000005770000}"/>
    <cellStyle name="Millares 9 5 2 4" xfId="2592" xr:uid="{00000000-0005-0000-0000-000006770000}"/>
    <cellStyle name="Millares 9 5 2 4 2" xfId="4513" xr:uid="{00000000-0005-0000-0000-000007770000}"/>
    <cellStyle name="Millares 9 5 2 4 2 2" xfId="16986" xr:uid="{00000000-0005-0000-0000-000008770000}"/>
    <cellStyle name="Millares 9 5 2 4 3" xfId="6468" xr:uid="{00000000-0005-0000-0000-000009770000}"/>
    <cellStyle name="Millares 9 5 2 4 3 2" xfId="18940" xr:uid="{00000000-0005-0000-0000-00000A770000}"/>
    <cellStyle name="Millares 9 5 2 4 4" xfId="8394" xr:uid="{00000000-0005-0000-0000-00000B770000}"/>
    <cellStyle name="Millares 9 5 2 4 4 2" xfId="20865" xr:uid="{00000000-0005-0000-0000-00000C770000}"/>
    <cellStyle name="Millares 9 5 2 4 5" xfId="10400" xr:uid="{00000000-0005-0000-0000-00000D770000}"/>
    <cellStyle name="Millares 9 5 2 4 5 2" xfId="22869" xr:uid="{00000000-0005-0000-0000-00000E770000}"/>
    <cellStyle name="Millares 9 5 2 4 6" xfId="15065" xr:uid="{00000000-0005-0000-0000-00000F770000}"/>
    <cellStyle name="Millares 9 5 2 5" xfId="1150" xr:uid="{00000000-0005-0000-0000-000010770000}"/>
    <cellStyle name="Millares 9 5 2 5 2" xfId="13626" xr:uid="{00000000-0005-0000-0000-000011770000}"/>
    <cellStyle name="Millares 9 5 2 6" xfId="3074" xr:uid="{00000000-0005-0000-0000-000012770000}"/>
    <cellStyle name="Millares 9 5 2 6 2" xfId="15547" xr:uid="{00000000-0005-0000-0000-000013770000}"/>
    <cellStyle name="Millares 9 5 2 7" xfId="5012" xr:uid="{00000000-0005-0000-0000-000014770000}"/>
    <cellStyle name="Millares 9 5 2 7 2" xfId="17484" xr:uid="{00000000-0005-0000-0000-000015770000}"/>
    <cellStyle name="Millares 9 5 2 8" xfId="6952" xr:uid="{00000000-0005-0000-0000-000016770000}"/>
    <cellStyle name="Millares 9 5 2 8 2" xfId="19423" xr:uid="{00000000-0005-0000-0000-000017770000}"/>
    <cellStyle name="Millares 9 5 2 9" xfId="8971" xr:uid="{00000000-0005-0000-0000-000018770000}"/>
    <cellStyle name="Millares 9 5 2 9 2" xfId="21440" xr:uid="{00000000-0005-0000-0000-000019770000}"/>
    <cellStyle name="Millares 9 5 20" xfId="31584" xr:uid="{00000000-0005-0000-0000-00001A770000}"/>
    <cellStyle name="Millares 9 5 21" xfId="32755" xr:uid="{00000000-0005-0000-0000-00001B770000}"/>
    <cellStyle name="Millares 9 5 3" xfId="1452" xr:uid="{00000000-0005-0000-0000-00001C770000}"/>
    <cellStyle name="Millares 9 5 3 2" xfId="3376" xr:uid="{00000000-0005-0000-0000-00001D770000}"/>
    <cellStyle name="Millares 9 5 3 2 2" xfId="15849" xr:uid="{00000000-0005-0000-0000-00001E770000}"/>
    <cellStyle name="Millares 9 5 3 3" xfId="5328" xr:uid="{00000000-0005-0000-0000-00001F770000}"/>
    <cellStyle name="Millares 9 5 3 3 2" xfId="17799" xr:uid="{00000000-0005-0000-0000-000020770000}"/>
    <cellStyle name="Millares 9 5 3 4" xfId="7257" xr:uid="{00000000-0005-0000-0000-000021770000}"/>
    <cellStyle name="Millares 9 5 3 4 2" xfId="19728" xr:uid="{00000000-0005-0000-0000-000022770000}"/>
    <cellStyle name="Millares 9 5 3 5" xfId="9267" xr:uid="{00000000-0005-0000-0000-000023770000}"/>
    <cellStyle name="Millares 9 5 3 5 2" xfId="21736" xr:uid="{00000000-0005-0000-0000-000024770000}"/>
    <cellStyle name="Millares 9 5 3 6" xfId="13928" xr:uid="{00000000-0005-0000-0000-000025770000}"/>
    <cellStyle name="Millares 9 5 3 7" xfId="29475" xr:uid="{00000000-0005-0000-0000-000026770000}"/>
    <cellStyle name="Millares 9 5 3 8" xfId="32194" xr:uid="{00000000-0005-0000-0000-000027770000}"/>
    <cellStyle name="Millares 9 5 3 9" xfId="33352" xr:uid="{00000000-0005-0000-0000-000028770000}"/>
    <cellStyle name="Millares 9 5 4" xfId="1932" xr:uid="{00000000-0005-0000-0000-000029770000}"/>
    <cellStyle name="Millares 9 5 4 2" xfId="3856" xr:uid="{00000000-0005-0000-0000-00002A770000}"/>
    <cellStyle name="Millares 9 5 4 2 2" xfId="16329" xr:uid="{00000000-0005-0000-0000-00002B770000}"/>
    <cellStyle name="Millares 9 5 4 3" xfId="5807" xr:uid="{00000000-0005-0000-0000-00002C770000}"/>
    <cellStyle name="Millares 9 5 4 3 2" xfId="18279" xr:uid="{00000000-0005-0000-0000-00002D770000}"/>
    <cellStyle name="Millares 9 5 4 4" xfId="7737" xr:uid="{00000000-0005-0000-0000-00002E770000}"/>
    <cellStyle name="Millares 9 5 4 4 2" xfId="20208" xr:uid="{00000000-0005-0000-0000-00002F770000}"/>
    <cellStyle name="Millares 9 5 4 5" xfId="9745" xr:uid="{00000000-0005-0000-0000-000030770000}"/>
    <cellStyle name="Millares 9 5 4 5 2" xfId="22214" xr:uid="{00000000-0005-0000-0000-000031770000}"/>
    <cellStyle name="Millares 9 5 4 6" xfId="14408" xr:uid="{00000000-0005-0000-0000-000032770000}"/>
    <cellStyle name="Millares 9 5 5" xfId="2414" xr:uid="{00000000-0005-0000-0000-000033770000}"/>
    <cellStyle name="Millares 9 5 5 2" xfId="4335" xr:uid="{00000000-0005-0000-0000-000034770000}"/>
    <cellStyle name="Millares 9 5 5 2 2" xfId="16808" xr:uid="{00000000-0005-0000-0000-000035770000}"/>
    <cellStyle name="Millares 9 5 5 3" xfId="6290" xr:uid="{00000000-0005-0000-0000-000036770000}"/>
    <cellStyle name="Millares 9 5 5 3 2" xfId="18762" xr:uid="{00000000-0005-0000-0000-000037770000}"/>
    <cellStyle name="Millares 9 5 5 4" xfId="8216" xr:uid="{00000000-0005-0000-0000-000038770000}"/>
    <cellStyle name="Millares 9 5 5 4 2" xfId="20687" xr:uid="{00000000-0005-0000-0000-000039770000}"/>
    <cellStyle name="Millares 9 5 5 5" xfId="10222" xr:uid="{00000000-0005-0000-0000-00003A770000}"/>
    <cellStyle name="Millares 9 5 5 5 2" xfId="22691" xr:uid="{00000000-0005-0000-0000-00003B770000}"/>
    <cellStyle name="Millares 9 5 5 6" xfId="14887" xr:uid="{00000000-0005-0000-0000-00003C770000}"/>
    <cellStyle name="Millares 9 5 6" xfId="972" xr:uid="{00000000-0005-0000-0000-00003D770000}"/>
    <cellStyle name="Millares 9 5 6 2" xfId="13448" xr:uid="{00000000-0005-0000-0000-00003E770000}"/>
    <cellStyle name="Millares 9 5 7" xfId="2896" xr:uid="{00000000-0005-0000-0000-00003F770000}"/>
    <cellStyle name="Millares 9 5 7 2" xfId="15369" xr:uid="{00000000-0005-0000-0000-000040770000}"/>
    <cellStyle name="Millares 9 5 8" xfId="4834" xr:uid="{00000000-0005-0000-0000-000041770000}"/>
    <cellStyle name="Millares 9 5 8 2" xfId="17306" xr:uid="{00000000-0005-0000-0000-000042770000}"/>
    <cellStyle name="Millares 9 5 9" xfId="6774" xr:uid="{00000000-0005-0000-0000-000043770000}"/>
    <cellStyle name="Millares 9 5 9 2" xfId="19245" xr:uid="{00000000-0005-0000-0000-000044770000}"/>
    <cellStyle name="Millares 9 6" xfId="292" xr:uid="{00000000-0005-0000-0000-000045770000}"/>
    <cellStyle name="Millares 9 6 10" xfId="10743" xr:uid="{00000000-0005-0000-0000-000046770000}"/>
    <cellStyle name="Millares 9 6 10 2" xfId="23209" xr:uid="{00000000-0005-0000-0000-000047770000}"/>
    <cellStyle name="Millares 9 6 11" xfId="11223" xr:uid="{00000000-0005-0000-0000-000048770000}"/>
    <cellStyle name="Millares 9 6 11 2" xfId="23688" xr:uid="{00000000-0005-0000-0000-000049770000}"/>
    <cellStyle name="Millares 9 6 12" xfId="12364" xr:uid="{00000000-0005-0000-0000-00004A770000}"/>
    <cellStyle name="Millares 9 6 12 2" xfId="24198" xr:uid="{00000000-0005-0000-0000-00004B770000}"/>
    <cellStyle name="Millares 9 6 13" xfId="13003" xr:uid="{00000000-0005-0000-0000-00004C770000}"/>
    <cellStyle name="Millares 9 6 14" xfId="24906" xr:uid="{00000000-0005-0000-0000-00004D770000}"/>
    <cellStyle name="Millares 9 6 15" xfId="25534" xr:uid="{00000000-0005-0000-0000-00004E770000}"/>
    <cellStyle name="Millares 9 6 16" xfId="26997" xr:uid="{00000000-0005-0000-0000-00004F770000}"/>
    <cellStyle name="Millares 9 6 17" xfId="27956" xr:uid="{00000000-0005-0000-0000-000050770000}"/>
    <cellStyle name="Millares 9 6 18" xfId="28676" xr:uid="{00000000-0005-0000-0000-000051770000}"/>
    <cellStyle name="Millares 9 6 19" xfId="31620" xr:uid="{00000000-0005-0000-0000-000052770000}"/>
    <cellStyle name="Millares 9 6 2" xfId="1488" xr:uid="{00000000-0005-0000-0000-000053770000}"/>
    <cellStyle name="Millares 9 6 2 2" xfId="3412" xr:uid="{00000000-0005-0000-0000-000054770000}"/>
    <cellStyle name="Millares 9 6 2 2 2" xfId="15885" xr:uid="{00000000-0005-0000-0000-000055770000}"/>
    <cellStyle name="Millares 9 6 2 3" xfId="5364" xr:uid="{00000000-0005-0000-0000-000056770000}"/>
    <cellStyle name="Millares 9 6 2 3 2" xfId="17835" xr:uid="{00000000-0005-0000-0000-000057770000}"/>
    <cellStyle name="Millares 9 6 2 4" xfId="7293" xr:uid="{00000000-0005-0000-0000-000058770000}"/>
    <cellStyle name="Millares 9 6 2 4 2" xfId="19764" xr:uid="{00000000-0005-0000-0000-000059770000}"/>
    <cellStyle name="Millares 9 6 2 5" xfId="9303" xr:uid="{00000000-0005-0000-0000-00005A770000}"/>
    <cellStyle name="Millares 9 6 2 5 2" xfId="21772" xr:uid="{00000000-0005-0000-0000-00005B770000}"/>
    <cellStyle name="Millares 9 6 2 6" xfId="13964" xr:uid="{00000000-0005-0000-0000-00005C770000}"/>
    <cellStyle name="Millares 9 6 2 7" xfId="29511" xr:uid="{00000000-0005-0000-0000-00005D770000}"/>
    <cellStyle name="Millares 9 6 2 8" xfId="32230" xr:uid="{00000000-0005-0000-0000-00005E770000}"/>
    <cellStyle name="Millares 9 6 2 9" xfId="33388" xr:uid="{00000000-0005-0000-0000-00005F770000}"/>
    <cellStyle name="Millares 9 6 20" xfId="32791" xr:uid="{00000000-0005-0000-0000-000060770000}"/>
    <cellStyle name="Millares 9 6 3" xfId="1968" xr:uid="{00000000-0005-0000-0000-000061770000}"/>
    <cellStyle name="Millares 9 6 3 2" xfId="3892" xr:uid="{00000000-0005-0000-0000-000062770000}"/>
    <cellStyle name="Millares 9 6 3 2 2" xfId="16365" xr:uid="{00000000-0005-0000-0000-000063770000}"/>
    <cellStyle name="Millares 9 6 3 3" xfId="5843" xr:uid="{00000000-0005-0000-0000-000064770000}"/>
    <cellStyle name="Millares 9 6 3 3 2" xfId="18315" xr:uid="{00000000-0005-0000-0000-000065770000}"/>
    <cellStyle name="Millares 9 6 3 4" xfId="7773" xr:uid="{00000000-0005-0000-0000-000066770000}"/>
    <cellStyle name="Millares 9 6 3 4 2" xfId="20244" xr:uid="{00000000-0005-0000-0000-000067770000}"/>
    <cellStyle name="Millares 9 6 3 5" xfId="9781" xr:uid="{00000000-0005-0000-0000-000068770000}"/>
    <cellStyle name="Millares 9 6 3 5 2" xfId="22250" xr:uid="{00000000-0005-0000-0000-000069770000}"/>
    <cellStyle name="Millares 9 6 3 6" xfId="14444" xr:uid="{00000000-0005-0000-0000-00006A770000}"/>
    <cellStyle name="Millares 9 6 4" xfId="2450" xr:uid="{00000000-0005-0000-0000-00006B770000}"/>
    <cellStyle name="Millares 9 6 4 2" xfId="4371" xr:uid="{00000000-0005-0000-0000-00006C770000}"/>
    <cellStyle name="Millares 9 6 4 2 2" xfId="16844" xr:uid="{00000000-0005-0000-0000-00006D770000}"/>
    <cellStyle name="Millares 9 6 4 3" xfId="6326" xr:uid="{00000000-0005-0000-0000-00006E770000}"/>
    <cellStyle name="Millares 9 6 4 3 2" xfId="18798" xr:uid="{00000000-0005-0000-0000-00006F770000}"/>
    <cellStyle name="Millares 9 6 4 4" xfId="8252" xr:uid="{00000000-0005-0000-0000-000070770000}"/>
    <cellStyle name="Millares 9 6 4 4 2" xfId="20723" xr:uid="{00000000-0005-0000-0000-000071770000}"/>
    <cellStyle name="Millares 9 6 4 5" xfId="10258" xr:uid="{00000000-0005-0000-0000-000072770000}"/>
    <cellStyle name="Millares 9 6 4 5 2" xfId="22727" xr:uid="{00000000-0005-0000-0000-000073770000}"/>
    <cellStyle name="Millares 9 6 4 6" xfId="14923" xr:uid="{00000000-0005-0000-0000-000074770000}"/>
    <cellStyle name="Millares 9 6 5" xfId="1008" xr:uid="{00000000-0005-0000-0000-000075770000}"/>
    <cellStyle name="Millares 9 6 5 2" xfId="13484" xr:uid="{00000000-0005-0000-0000-000076770000}"/>
    <cellStyle name="Millares 9 6 6" xfId="2932" xr:uid="{00000000-0005-0000-0000-000077770000}"/>
    <cellStyle name="Millares 9 6 6 2" xfId="15405" xr:uid="{00000000-0005-0000-0000-000078770000}"/>
    <cellStyle name="Millares 9 6 7" xfId="4870" xr:uid="{00000000-0005-0000-0000-000079770000}"/>
    <cellStyle name="Millares 9 6 7 2" xfId="17342" xr:uid="{00000000-0005-0000-0000-00007A770000}"/>
    <cellStyle name="Millares 9 6 8" xfId="6810" xr:uid="{00000000-0005-0000-0000-00007B770000}"/>
    <cellStyle name="Millares 9 6 8 2" xfId="19281" xr:uid="{00000000-0005-0000-0000-00007C770000}"/>
    <cellStyle name="Millares 9 6 9" xfId="8837" xr:uid="{00000000-0005-0000-0000-00007D770000}"/>
    <cellStyle name="Millares 9 6 9 2" xfId="21306" xr:uid="{00000000-0005-0000-0000-00007E770000}"/>
    <cellStyle name="Millares 9 7" xfId="780" xr:uid="{00000000-0005-0000-0000-00007F770000}"/>
    <cellStyle name="Millares 9 7 10" xfId="11008" xr:uid="{00000000-0005-0000-0000-000080770000}"/>
    <cellStyle name="Millares 9 7 10 2" xfId="23474" xr:uid="{00000000-0005-0000-0000-000081770000}"/>
    <cellStyle name="Millares 9 7 11" xfId="11488" xr:uid="{00000000-0005-0000-0000-000082770000}"/>
    <cellStyle name="Millares 9 7 11 2" xfId="23953" xr:uid="{00000000-0005-0000-0000-000083770000}"/>
    <cellStyle name="Millares 9 7 12" xfId="12632" xr:uid="{00000000-0005-0000-0000-000084770000}"/>
    <cellStyle name="Millares 9 7 12 2" xfId="24466" xr:uid="{00000000-0005-0000-0000-000085770000}"/>
    <cellStyle name="Millares 9 7 13" xfId="13270" xr:uid="{00000000-0005-0000-0000-000086770000}"/>
    <cellStyle name="Millares 9 7 14" xfId="25171" xr:uid="{00000000-0005-0000-0000-000087770000}"/>
    <cellStyle name="Millares 9 7 15" xfId="25891" xr:uid="{00000000-0005-0000-0000-000088770000}"/>
    <cellStyle name="Millares 9 7 16" xfId="27304" xr:uid="{00000000-0005-0000-0000-000089770000}"/>
    <cellStyle name="Millares 9 7 17" xfId="28244" xr:uid="{00000000-0005-0000-0000-00008A770000}"/>
    <cellStyle name="Millares 9 7 18" xfId="28998" xr:uid="{00000000-0005-0000-0000-00008B770000}"/>
    <cellStyle name="Millares 9 7 19" xfId="31886" xr:uid="{00000000-0005-0000-0000-00008C770000}"/>
    <cellStyle name="Millares 9 7 2" xfId="1753" xr:uid="{00000000-0005-0000-0000-00008D770000}"/>
    <cellStyle name="Millares 9 7 2 2" xfId="3677" xr:uid="{00000000-0005-0000-0000-00008E770000}"/>
    <cellStyle name="Millares 9 7 2 2 2" xfId="16150" xr:uid="{00000000-0005-0000-0000-00008F770000}"/>
    <cellStyle name="Millares 9 7 2 3" xfId="5628" xr:uid="{00000000-0005-0000-0000-000090770000}"/>
    <cellStyle name="Millares 9 7 2 3 2" xfId="18100" xr:uid="{00000000-0005-0000-0000-000091770000}"/>
    <cellStyle name="Millares 9 7 2 4" xfId="7558" xr:uid="{00000000-0005-0000-0000-000092770000}"/>
    <cellStyle name="Millares 9 7 2 4 2" xfId="20029" xr:uid="{00000000-0005-0000-0000-000093770000}"/>
    <cellStyle name="Millares 9 7 2 5" xfId="9566" xr:uid="{00000000-0005-0000-0000-000094770000}"/>
    <cellStyle name="Millares 9 7 2 5 2" xfId="22035" xr:uid="{00000000-0005-0000-0000-000095770000}"/>
    <cellStyle name="Millares 9 7 2 6" xfId="14229" xr:uid="{00000000-0005-0000-0000-000096770000}"/>
    <cellStyle name="Millares 9 7 2 7" xfId="29805" xr:uid="{00000000-0005-0000-0000-000097770000}"/>
    <cellStyle name="Millares 9 7 2 8" xfId="32496" xr:uid="{00000000-0005-0000-0000-000098770000}"/>
    <cellStyle name="Millares 9 7 2 9" xfId="33654" xr:uid="{00000000-0005-0000-0000-000099770000}"/>
    <cellStyle name="Millares 9 7 20" xfId="33056" xr:uid="{00000000-0005-0000-0000-00009A770000}"/>
    <cellStyle name="Millares 9 7 3" xfId="2233" xr:uid="{00000000-0005-0000-0000-00009B770000}"/>
    <cellStyle name="Millares 9 7 3 2" xfId="4157" xr:uid="{00000000-0005-0000-0000-00009C770000}"/>
    <cellStyle name="Millares 9 7 3 2 2" xfId="16630" xr:uid="{00000000-0005-0000-0000-00009D770000}"/>
    <cellStyle name="Millares 9 7 3 3" xfId="6108" xr:uid="{00000000-0005-0000-0000-00009E770000}"/>
    <cellStyle name="Millares 9 7 3 3 2" xfId="18580" xr:uid="{00000000-0005-0000-0000-00009F770000}"/>
    <cellStyle name="Millares 9 7 3 4" xfId="8038" xr:uid="{00000000-0005-0000-0000-0000A0770000}"/>
    <cellStyle name="Millares 9 7 3 4 2" xfId="20509" xr:uid="{00000000-0005-0000-0000-0000A1770000}"/>
    <cellStyle name="Millares 9 7 3 5" xfId="10044" xr:uid="{00000000-0005-0000-0000-0000A2770000}"/>
    <cellStyle name="Millares 9 7 3 5 2" xfId="22513" xr:uid="{00000000-0005-0000-0000-0000A3770000}"/>
    <cellStyle name="Millares 9 7 3 6" xfId="14709" xr:uid="{00000000-0005-0000-0000-0000A4770000}"/>
    <cellStyle name="Millares 9 7 4" xfId="2716" xr:uid="{00000000-0005-0000-0000-0000A5770000}"/>
    <cellStyle name="Millares 9 7 4 2" xfId="4637" xr:uid="{00000000-0005-0000-0000-0000A6770000}"/>
    <cellStyle name="Millares 9 7 4 2 2" xfId="17110" xr:uid="{00000000-0005-0000-0000-0000A7770000}"/>
    <cellStyle name="Millares 9 7 4 3" xfId="6592" xr:uid="{00000000-0005-0000-0000-0000A8770000}"/>
    <cellStyle name="Millares 9 7 4 3 2" xfId="19064" xr:uid="{00000000-0005-0000-0000-0000A9770000}"/>
    <cellStyle name="Millares 9 7 4 4" xfId="8518" xr:uid="{00000000-0005-0000-0000-0000AA770000}"/>
    <cellStyle name="Millares 9 7 4 4 2" xfId="20989" xr:uid="{00000000-0005-0000-0000-0000AB770000}"/>
    <cellStyle name="Millares 9 7 4 5" xfId="10523" xr:uid="{00000000-0005-0000-0000-0000AC770000}"/>
    <cellStyle name="Millares 9 7 4 5 2" xfId="22992" xr:uid="{00000000-0005-0000-0000-0000AD770000}"/>
    <cellStyle name="Millares 9 7 4 6" xfId="15189" xr:uid="{00000000-0005-0000-0000-0000AE770000}"/>
    <cellStyle name="Millares 9 7 5" xfId="1274" xr:uid="{00000000-0005-0000-0000-0000AF770000}"/>
    <cellStyle name="Millares 9 7 5 2" xfId="13750" xr:uid="{00000000-0005-0000-0000-0000B0770000}"/>
    <cellStyle name="Millares 9 7 6" xfId="3198" xr:uid="{00000000-0005-0000-0000-0000B1770000}"/>
    <cellStyle name="Millares 9 7 6 2" xfId="15671" xr:uid="{00000000-0005-0000-0000-0000B2770000}"/>
    <cellStyle name="Millares 9 7 7" xfId="5149" xr:uid="{00000000-0005-0000-0000-0000B3770000}"/>
    <cellStyle name="Millares 9 7 7 2" xfId="17620" xr:uid="{00000000-0005-0000-0000-0000B4770000}"/>
    <cellStyle name="Millares 9 7 8" xfId="7079" xr:uid="{00000000-0005-0000-0000-0000B5770000}"/>
    <cellStyle name="Millares 9 7 8 2" xfId="19550" xr:uid="{00000000-0005-0000-0000-0000B6770000}"/>
    <cellStyle name="Millares 9 7 9" xfId="9091" xr:uid="{00000000-0005-0000-0000-0000B7770000}"/>
    <cellStyle name="Millares 9 7 9 2" xfId="21560" xr:uid="{00000000-0005-0000-0000-0000B8770000}"/>
    <cellStyle name="Millares 9 8" xfId="1310" xr:uid="{00000000-0005-0000-0000-0000B9770000}"/>
    <cellStyle name="Millares 9 8 2" xfId="3234" xr:uid="{00000000-0005-0000-0000-0000BA770000}"/>
    <cellStyle name="Millares 9 8 2 2" xfId="15707" xr:uid="{00000000-0005-0000-0000-0000BB770000}"/>
    <cellStyle name="Millares 9 8 3" xfId="5186" xr:uid="{00000000-0005-0000-0000-0000BC770000}"/>
    <cellStyle name="Millares 9 8 3 2" xfId="17657" xr:uid="{00000000-0005-0000-0000-0000BD770000}"/>
    <cellStyle name="Millares 9 8 4" xfId="7115" xr:uid="{00000000-0005-0000-0000-0000BE770000}"/>
    <cellStyle name="Millares 9 8 4 2" xfId="19586" xr:uid="{00000000-0005-0000-0000-0000BF770000}"/>
    <cellStyle name="Millares 9 8 5" xfId="9125" xr:uid="{00000000-0005-0000-0000-0000C0770000}"/>
    <cellStyle name="Millares 9 8 5 2" xfId="21594" xr:uid="{00000000-0005-0000-0000-0000C1770000}"/>
    <cellStyle name="Millares 9 8 6" xfId="11633" xr:uid="{00000000-0005-0000-0000-0000C2770000}"/>
    <cellStyle name="Millares 9 8 7" xfId="13786" xr:uid="{00000000-0005-0000-0000-0000C3770000}"/>
    <cellStyle name="Millares 9 9" xfId="1790" xr:uid="{00000000-0005-0000-0000-0000C4770000}"/>
    <cellStyle name="Millares 9 9 2" xfId="3714" xr:uid="{00000000-0005-0000-0000-0000C5770000}"/>
    <cellStyle name="Millares 9 9 2 2" xfId="16187" xr:uid="{00000000-0005-0000-0000-0000C6770000}"/>
    <cellStyle name="Millares 9 9 3" xfId="5665" xr:uid="{00000000-0005-0000-0000-0000C7770000}"/>
    <cellStyle name="Millares 9 9 3 2" xfId="18137" xr:uid="{00000000-0005-0000-0000-0000C8770000}"/>
    <cellStyle name="Millares 9 9 4" xfId="7595" xr:uid="{00000000-0005-0000-0000-0000C9770000}"/>
    <cellStyle name="Millares 9 9 4 2" xfId="20066" xr:uid="{00000000-0005-0000-0000-0000CA770000}"/>
    <cellStyle name="Millares 9 9 5" xfId="9603" xr:uid="{00000000-0005-0000-0000-0000CB770000}"/>
    <cellStyle name="Millares 9 9 5 2" xfId="22072" xr:uid="{00000000-0005-0000-0000-0000CC770000}"/>
    <cellStyle name="Millares 9 9 6" xfId="11751" xr:uid="{00000000-0005-0000-0000-0000CD770000}"/>
    <cellStyle name="Millares 9 9 7" xfId="14266" xr:uid="{00000000-0005-0000-0000-0000CE770000}"/>
    <cellStyle name="Millares 90" xfId="10541" xr:uid="{00000000-0005-0000-0000-0000CF770000}"/>
    <cellStyle name="Millares 90 2" xfId="23008" xr:uid="{00000000-0005-0000-0000-0000D0770000}"/>
    <cellStyle name="Millares 91" xfId="10542" xr:uid="{00000000-0005-0000-0000-0000D1770000}"/>
    <cellStyle name="Millares 92" xfId="10539" xr:uid="{00000000-0005-0000-0000-0000D2770000}"/>
    <cellStyle name="Millares 93" xfId="10543" xr:uid="{00000000-0005-0000-0000-0000D3770000}"/>
    <cellStyle name="Millares 93 2" xfId="23009" xr:uid="{00000000-0005-0000-0000-0000D4770000}"/>
    <cellStyle name="Millares 94" xfId="11023" xr:uid="{00000000-0005-0000-0000-0000D5770000}"/>
    <cellStyle name="Millares 94 2" xfId="23488" xr:uid="{00000000-0005-0000-0000-0000D6770000}"/>
    <cellStyle name="Millares 95" xfId="12164" xr:uid="{00000000-0005-0000-0000-0000D7770000}"/>
    <cellStyle name="Millares 95 2" xfId="23998" xr:uid="{00000000-0005-0000-0000-0000D8770000}"/>
    <cellStyle name="Millares 96" xfId="12661" xr:uid="{00000000-0005-0000-0000-0000D9770000}"/>
    <cellStyle name="Millares 96 2" xfId="24495" xr:uid="{00000000-0005-0000-0000-0000DA770000}"/>
    <cellStyle name="Millares 97" xfId="12791" xr:uid="{00000000-0005-0000-0000-0000DB770000}"/>
    <cellStyle name="Millares 98" xfId="12803" xr:uid="{00000000-0005-0000-0000-0000DC770000}"/>
    <cellStyle name="Millares 99" xfId="13159" xr:uid="{00000000-0005-0000-0000-0000DD770000}"/>
    <cellStyle name="Moneda [0] 2" xfId="40" xr:uid="{00000000-0005-0000-0000-0000DE770000}"/>
    <cellStyle name="Moneda 10" xfId="595" xr:uid="{00000000-0005-0000-0000-0000DF770000}"/>
    <cellStyle name="Moneda 2" xfId="39" xr:uid="{00000000-0005-0000-0000-0000E0770000}"/>
    <cellStyle name="Moneda 2 2" xfId="11949" xr:uid="{00000000-0005-0000-0000-0000E1770000}"/>
    <cellStyle name="Moneda 2 3" xfId="12008" xr:uid="{00000000-0005-0000-0000-0000E2770000}"/>
    <cellStyle name="Moneda 2 4" xfId="11772" xr:uid="{00000000-0005-0000-0000-0000E3770000}"/>
    <cellStyle name="Moneda 2 5" xfId="11692" xr:uid="{00000000-0005-0000-0000-0000E4770000}"/>
    <cellStyle name="Moneda 3" xfId="60" xr:uid="{00000000-0005-0000-0000-0000E5770000}"/>
    <cellStyle name="Moneda 3 2" xfId="12041" xr:uid="{00000000-0005-0000-0000-0000E6770000}"/>
    <cellStyle name="Moneda 3 3" xfId="11805" xr:uid="{00000000-0005-0000-0000-0000E7770000}"/>
    <cellStyle name="Moneda 3 4" xfId="11723" xr:uid="{00000000-0005-0000-0000-0000E8770000}"/>
    <cellStyle name="Neutral 2" xfId="621" xr:uid="{00000000-0005-0000-0000-0000E9770000}"/>
    <cellStyle name="Neutral 2 2" xfId="11563" xr:uid="{00000000-0005-0000-0000-0000EA770000}"/>
    <cellStyle name="Neutral 3" xfId="717" xr:uid="{00000000-0005-0000-0000-0000EB770000}"/>
    <cellStyle name="Neutral 3 2" xfId="11564" xr:uid="{00000000-0005-0000-0000-0000EC770000}"/>
    <cellStyle name="Neutral 4" xfId="11565" xr:uid="{00000000-0005-0000-0000-0000ED770000}"/>
    <cellStyle name="Neutral 5" xfId="11562" xr:uid="{00000000-0005-0000-0000-0000EE770000}"/>
    <cellStyle name="Normal" xfId="0" builtinId="0"/>
    <cellStyle name="Normal - Style1" xfId="693" xr:uid="{00000000-0005-0000-0000-0000F0770000}"/>
    <cellStyle name="Normal 10" xfId="6" xr:uid="{00000000-0005-0000-0000-0000F1770000}"/>
    <cellStyle name="Normal 10 10 2 2 2" xfId="563" xr:uid="{00000000-0005-0000-0000-0000F2770000}"/>
    <cellStyle name="Normal 10 2" xfId="41" xr:uid="{00000000-0005-0000-0000-0000F3770000}"/>
    <cellStyle name="Normal 10 2 2" xfId="11964" xr:uid="{00000000-0005-0000-0000-0000F4770000}"/>
    <cellStyle name="Normal 10 2 3" xfId="12075" xr:uid="{00000000-0005-0000-0000-0000F5770000}"/>
    <cellStyle name="Normal 10 3" xfId="11566" xr:uid="{00000000-0005-0000-0000-0000F6770000}"/>
    <cellStyle name="Normal 10 4" xfId="11919" xr:uid="{00000000-0005-0000-0000-0000F7770000}"/>
    <cellStyle name="Normal 10 5" xfId="12089" xr:uid="{00000000-0005-0000-0000-0000F8770000}"/>
    <cellStyle name="Normal 10 6" xfId="602" xr:uid="{00000000-0005-0000-0000-0000F9770000}"/>
    <cellStyle name="Normal 10 8" xfId="11567" xr:uid="{00000000-0005-0000-0000-0000FA770000}"/>
    <cellStyle name="Normal 10 8 2" xfId="11615" xr:uid="{00000000-0005-0000-0000-0000FB770000}"/>
    <cellStyle name="Normal 100" xfId="29837" xr:uid="{00000000-0005-0000-0000-0000FC770000}"/>
    <cellStyle name="Normal 101" xfId="29846" xr:uid="{00000000-0005-0000-0000-0000FD770000}"/>
    <cellStyle name="Normal 1016" xfId="501" xr:uid="{00000000-0005-0000-0000-0000FE770000}"/>
    <cellStyle name="Normal 1018" xfId="531" xr:uid="{00000000-0005-0000-0000-0000FF770000}"/>
    <cellStyle name="Normal 1022" xfId="555" xr:uid="{00000000-0005-0000-0000-000000780000}"/>
    <cellStyle name="Normal 1024" xfId="508" xr:uid="{00000000-0005-0000-0000-000001780000}"/>
    <cellStyle name="Normal 1025" xfId="558" xr:uid="{00000000-0005-0000-0000-000002780000}"/>
    <cellStyle name="Normal 1026" xfId="557" xr:uid="{00000000-0005-0000-0000-000003780000}"/>
    <cellStyle name="Normal 1027" xfId="559" xr:uid="{00000000-0005-0000-0000-000004780000}"/>
    <cellStyle name="Normal 105" xfId="569" xr:uid="{00000000-0005-0000-0000-000005780000}"/>
    <cellStyle name="Normal 107" xfId="573" xr:uid="{00000000-0005-0000-0000-000006780000}"/>
    <cellStyle name="Normal 109" xfId="574" xr:uid="{00000000-0005-0000-0000-000007780000}"/>
    <cellStyle name="Normal 11" xfId="7" xr:uid="{00000000-0005-0000-0000-000008780000}"/>
    <cellStyle name="Normal 11 2" xfId="42" xr:uid="{00000000-0005-0000-0000-000009780000}"/>
    <cellStyle name="Normal 11 3" xfId="102" xr:uid="{00000000-0005-0000-0000-00000A780000}"/>
    <cellStyle name="Normal 11 4" xfId="171" xr:uid="{00000000-0005-0000-0000-00000B780000}"/>
    <cellStyle name="Normal 11 5" xfId="11969" xr:uid="{00000000-0005-0000-0000-00000C780000}"/>
    <cellStyle name="Normal 11 6" xfId="12096" xr:uid="{00000000-0005-0000-0000-00000D780000}"/>
    <cellStyle name="Normal 11 7" xfId="12794" xr:uid="{00000000-0005-0000-0000-00000E780000}"/>
    <cellStyle name="Normal 12" xfId="8" xr:uid="{00000000-0005-0000-0000-00000F780000}"/>
    <cellStyle name="Normal 12 10" xfId="495" xr:uid="{00000000-0005-0000-0000-000010780000}"/>
    <cellStyle name="Normal 12 2" xfId="43" xr:uid="{00000000-0005-0000-0000-000011780000}"/>
    <cellStyle name="Normal 12 2 10" xfId="491" xr:uid="{00000000-0005-0000-0000-000012780000}"/>
    <cellStyle name="Normal 12 2 2 4" xfId="499" xr:uid="{00000000-0005-0000-0000-000013780000}"/>
    <cellStyle name="Normal 12 2 2 4 2" xfId="715" xr:uid="{00000000-0005-0000-0000-000014780000}"/>
    <cellStyle name="Normal 12 2 2 4 3" xfId="723" xr:uid="{00000000-0005-0000-0000-000015780000}"/>
    <cellStyle name="Normal 12 3" xfId="12115" xr:uid="{00000000-0005-0000-0000-000016780000}"/>
    <cellStyle name="Normal 125" xfId="493" xr:uid="{00000000-0005-0000-0000-000017780000}"/>
    <cellStyle name="Normal 126" xfId="561" xr:uid="{00000000-0005-0000-0000-000018780000}"/>
    <cellStyle name="Normal 13" xfId="9" xr:uid="{00000000-0005-0000-0000-000019780000}"/>
    <cellStyle name="Normal 13 2" xfId="44" xr:uid="{00000000-0005-0000-0000-00001A780000}"/>
    <cellStyle name="Normal 13 3" xfId="11933" xr:uid="{00000000-0005-0000-0000-00001B780000}"/>
    <cellStyle name="Normal 13 4" xfId="12109" xr:uid="{00000000-0005-0000-0000-00001C780000}"/>
    <cellStyle name="Normal 14" xfId="10" xr:uid="{00000000-0005-0000-0000-00001D780000}"/>
    <cellStyle name="Normal 14 2" xfId="45" xr:uid="{00000000-0005-0000-0000-00001E780000}"/>
    <cellStyle name="Normal 14 3" xfId="576" xr:uid="{00000000-0005-0000-0000-00001F780000}"/>
    <cellStyle name="Normal 14 4" xfId="12083" xr:uid="{00000000-0005-0000-0000-000020780000}"/>
    <cellStyle name="Normal 15" xfId="11" xr:uid="{00000000-0005-0000-0000-000021780000}"/>
    <cellStyle name="Normal 15 2" xfId="46" xr:uid="{00000000-0005-0000-0000-000022780000}"/>
    <cellStyle name="Normal 15 3" xfId="12057" xr:uid="{00000000-0005-0000-0000-000023780000}"/>
    <cellStyle name="Normal 15 4" xfId="11667" xr:uid="{00000000-0005-0000-0000-000024780000}"/>
    <cellStyle name="Normal 16" xfId="47" xr:uid="{00000000-0005-0000-0000-000025780000}"/>
    <cellStyle name="Normal 16 2" xfId="12130" xr:uid="{00000000-0005-0000-0000-000026780000}"/>
    <cellStyle name="Normal 16 3" xfId="12087" xr:uid="{00000000-0005-0000-0000-000027780000}"/>
    <cellStyle name="Normal 16 4" xfId="12162" xr:uid="{00000000-0005-0000-0000-000028780000}"/>
    <cellStyle name="Normal 17" xfId="12" xr:uid="{00000000-0005-0000-0000-000029780000}"/>
    <cellStyle name="Normal 17 2" xfId="48" xr:uid="{00000000-0005-0000-0000-00002A780000}"/>
    <cellStyle name="Normal 17 3" xfId="11954" xr:uid="{00000000-0005-0000-0000-00002B780000}"/>
    <cellStyle name="Normal 17 4" xfId="12163" xr:uid="{00000000-0005-0000-0000-00002C780000}"/>
    <cellStyle name="Normal 18" xfId="49" xr:uid="{00000000-0005-0000-0000-00002D780000}"/>
    <cellStyle name="Normal 18 2" xfId="681" xr:uid="{00000000-0005-0000-0000-00002E780000}"/>
    <cellStyle name="Normal 18 3" xfId="756" xr:uid="{00000000-0005-0000-0000-00002F780000}"/>
    <cellStyle name="Normal 18 4" xfId="662" xr:uid="{00000000-0005-0000-0000-000030780000}"/>
    <cellStyle name="Normal 18 5" xfId="12140" xr:uid="{00000000-0005-0000-0000-000031780000}"/>
    <cellStyle name="Normal 19" xfId="19" xr:uid="{00000000-0005-0000-0000-000032780000}"/>
    <cellStyle name="Normal 19 2" xfId="12103" xr:uid="{00000000-0005-0000-0000-000033780000}"/>
    <cellStyle name="Normal 199 2 2" xfId="566" xr:uid="{00000000-0005-0000-0000-000034780000}"/>
    <cellStyle name="Normal 2 10" xfId="173" xr:uid="{00000000-0005-0000-0000-000035780000}"/>
    <cellStyle name="Normal 2 10 2" xfId="596" xr:uid="{00000000-0005-0000-0000-000036780000}"/>
    <cellStyle name="Normal 2 10 2 2 2" xfId="570" xr:uid="{00000000-0005-0000-0000-000037780000}"/>
    <cellStyle name="Normal 2 10 3" xfId="12796" xr:uid="{00000000-0005-0000-0000-000038780000}"/>
    <cellStyle name="Normal 2 11" xfId="12795" xr:uid="{00000000-0005-0000-0000-000039780000}"/>
    <cellStyle name="Normal 2 14 2" xfId="11821" xr:uid="{00000000-0005-0000-0000-00003A780000}"/>
    <cellStyle name="Normal 2 2" xfId="3" xr:uid="{00000000-0005-0000-0000-00003B780000}"/>
    <cellStyle name="Normal 2 2 2 2" xfId="50" xr:uid="{00000000-0005-0000-0000-00003C780000}"/>
    <cellStyle name="Normal 2 2 2 3" xfId="492" xr:uid="{00000000-0005-0000-0000-00003D780000}"/>
    <cellStyle name="Normal 2 2 3" xfId="64" xr:uid="{00000000-0005-0000-0000-00003E780000}"/>
    <cellStyle name="Normal 2 2 3 2" xfId="687" xr:uid="{00000000-0005-0000-0000-00003F780000}"/>
    <cellStyle name="Normal 2 2 4" xfId="770" xr:uid="{00000000-0005-0000-0000-000040780000}"/>
    <cellStyle name="Normal 2 2 5" xfId="12090" xr:uid="{00000000-0005-0000-0000-000041780000}"/>
    <cellStyle name="Normal 2 2 59" xfId="597" xr:uid="{00000000-0005-0000-0000-000042780000}"/>
    <cellStyle name="Normal 2 3" xfId="62" xr:uid="{00000000-0005-0000-0000-000043780000}"/>
    <cellStyle name="Normal 2 3 2" xfId="701" xr:uid="{00000000-0005-0000-0000-000044780000}"/>
    <cellStyle name="Normal 2 3 3" xfId="11598" xr:uid="{00000000-0005-0000-0000-000045780000}"/>
    <cellStyle name="Normal 2 4" xfId="70" xr:uid="{00000000-0005-0000-0000-000046780000}"/>
    <cellStyle name="Normal 2 4 2" xfId="726" xr:uid="{00000000-0005-0000-0000-000047780000}"/>
    <cellStyle name="Normal 2 4 3" xfId="11951" xr:uid="{00000000-0005-0000-0000-000048780000}"/>
    <cellStyle name="Normal 2 5" xfId="172" xr:uid="{00000000-0005-0000-0000-000049780000}"/>
    <cellStyle name="Normal 2 5 2" xfId="11973" xr:uid="{00000000-0005-0000-0000-00004A780000}"/>
    <cellStyle name="Normal 2 6" xfId="490" xr:uid="{00000000-0005-0000-0000-00004B780000}"/>
    <cellStyle name="Normal 2 6 2" xfId="12065" xr:uid="{00000000-0005-0000-0000-00004C780000}"/>
    <cellStyle name="Normal 2 7" xfId="11966" xr:uid="{00000000-0005-0000-0000-00004D780000}"/>
    <cellStyle name="Normal 2 8" xfId="12159" xr:uid="{00000000-0005-0000-0000-00004E780000}"/>
    <cellStyle name="Normal 2 9" xfId="12797" xr:uid="{00000000-0005-0000-0000-00004F780000}"/>
    <cellStyle name="Normal 20" xfId="61" xr:uid="{00000000-0005-0000-0000-000050780000}"/>
    <cellStyle name="Normal 20 2" xfId="12116" xr:uid="{00000000-0005-0000-0000-000051780000}"/>
    <cellStyle name="Normal 21" xfId="66" xr:uid="{00000000-0005-0000-0000-000052780000}"/>
    <cellStyle name="Normal 21 2" xfId="11669" xr:uid="{00000000-0005-0000-0000-000053780000}"/>
    <cellStyle name="Normal 21 3" xfId="11950" xr:uid="{00000000-0005-0000-0000-000054780000}"/>
    <cellStyle name="Normal 22" xfId="159" xr:uid="{00000000-0005-0000-0000-000055780000}"/>
    <cellStyle name="Normal 22 2" xfId="11662" xr:uid="{00000000-0005-0000-0000-000056780000}"/>
    <cellStyle name="Normal 23" xfId="484" xr:uid="{00000000-0005-0000-0000-000057780000}"/>
    <cellStyle name="Normal 23 2" xfId="12128" xr:uid="{00000000-0005-0000-0000-000058780000}"/>
    <cellStyle name="Normal 24" xfId="796" xr:uid="{00000000-0005-0000-0000-000059780000}"/>
    <cellStyle name="Normal 24 2" xfId="12106" xr:uid="{00000000-0005-0000-0000-00005A780000}"/>
    <cellStyle name="Normal 25" xfId="799" xr:uid="{00000000-0005-0000-0000-00005B780000}"/>
    <cellStyle name="Normal 25 2" xfId="12125" xr:uid="{00000000-0005-0000-0000-00005C780000}"/>
    <cellStyle name="Normal 26" xfId="800" xr:uid="{00000000-0005-0000-0000-00005D780000}"/>
    <cellStyle name="Normal 26 2" xfId="12100" xr:uid="{00000000-0005-0000-0000-00005E780000}"/>
    <cellStyle name="Normal 26 3" xfId="12126" xr:uid="{00000000-0005-0000-0000-00005F780000}"/>
    <cellStyle name="Normal 27" xfId="804" xr:uid="{00000000-0005-0000-0000-000060780000}"/>
    <cellStyle name="Normal 27 2" xfId="12085" xr:uid="{00000000-0005-0000-0000-000061780000}"/>
    <cellStyle name="Normal 28" xfId="806" xr:uid="{00000000-0005-0000-0000-000062780000}"/>
    <cellStyle name="Normal 28 2" xfId="12113" xr:uid="{00000000-0005-0000-0000-000063780000}"/>
    <cellStyle name="Normal 29" xfId="11502" xr:uid="{00000000-0005-0000-0000-000064780000}"/>
    <cellStyle name="Normal 29 2" xfId="12145" xr:uid="{00000000-0005-0000-0000-000065780000}"/>
    <cellStyle name="Normal 3" xfId="51" xr:uid="{00000000-0005-0000-0000-000066780000}"/>
    <cellStyle name="Normal 3 2" xfId="184" xr:uid="{00000000-0005-0000-0000-000067780000}"/>
    <cellStyle name="Normal 3 2 2" xfId="192" xr:uid="{00000000-0005-0000-0000-000068780000}"/>
    <cellStyle name="Normal 3 2 2 2" xfId="710" xr:uid="{00000000-0005-0000-0000-000069780000}"/>
    <cellStyle name="Normal 3 2 2 3" xfId="714" xr:uid="{00000000-0005-0000-0000-00006A780000}"/>
    <cellStyle name="Normal 3 2 2 4" xfId="11618" xr:uid="{00000000-0005-0000-0000-00006B780000}"/>
    <cellStyle name="Normal 3 2 3" xfId="708" xr:uid="{00000000-0005-0000-0000-00006C780000}"/>
    <cellStyle name="Normal 3 2 4" xfId="759" xr:uid="{00000000-0005-0000-0000-00006D780000}"/>
    <cellStyle name="Normal 3 2 5" xfId="672" xr:uid="{00000000-0005-0000-0000-00006E780000}"/>
    <cellStyle name="Normal 3 2 6" xfId="11569" xr:uid="{00000000-0005-0000-0000-00006F780000}"/>
    <cellStyle name="Normal 3 2 7" xfId="12798" xr:uid="{00000000-0005-0000-0000-000070780000}"/>
    <cellStyle name="Normal 3 3" xfId="191" xr:uid="{00000000-0005-0000-0000-000071780000}"/>
    <cellStyle name="Normal 3 3 2" xfId="728" xr:uid="{00000000-0005-0000-0000-000072780000}"/>
    <cellStyle name="Normal 3 3 3" xfId="11617" xr:uid="{00000000-0005-0000-0000-000073780000}"/>
    <cellStyle name="Normal 3 4" xfId="183" xr:uid="{00000000-0005-0000-0000-000074780000}"/>
    <cellStyle name="Normal 3 4 2" xfId="709" xr:uid="{00000000-0005-0000-0000-000075780000}"/>
    <cellStyle name="Normal 3 4 3" xfId="12066" xr:uid="{00000000-0005-0000-0000-000076780000}"/>
    <cellStyle name="Normal 3 5" xfId="11675" xr:uid="{00000000-0005-0000-0000-000077780000}"/>
    <cellStyle name="Normal 3 6" xfId="11666" xr:uid="{00000000-0005-0000-0000-000078780000}"/>
    <cellStyle name="Normal 30" xfId="11586" xr:uid="{00000000-0005-0000-0000-000079780000}"/>
    <cellStyle name="Normal 30 2" xfId="12097" xr:uid="{00000000-0005-0000-0000-00007A780000}"/>
    <cellStyle name="Normal 31" xfId="11616" xr:uid="{00000000-0005-0000-0000-00007B780000}"/>
    <cellStyle name="Normal 31 2" xfId="12143" xr:uid="{00000000-0005-0000-0000-00007C780000}"/>
    <cellStyle name="Normal 32" xfId="11656" xr:uid="{00000000-0005-0000-0000-00007D780000}"/>
    <cellStyle name="Normal 32 2" xfId="12117" xr:uid="{00000000-0005-0000-0000-00007E780000}"/>
    <cellStyle name="Normal 33" xfId="11657" xr:uid="{00000000-0005-0000-0000-00007F780000}"/>
    <cellStyle name="Normal 33 2" xfId="12072" xr:uid="{00000000-0005-0000-0000-000080780000}"/>
    <cellStyle name="Normal 33 3" xfId="29842" xr:uid="{00000000-0005-0000-0000-000081780000}"/>
    <cellStyle name="Normal 34" xfId="11663" xr:uid="{00000000-0005-0000-0000-000082780000}"/>
    <cellStyle name="Normal 34 2" xfId="11659" xr:uid="{00000000-0005-0000-0000-000083780000}"/>
    <cellStyle name="Normal 34 3" xfId="12091" xr:uid="{00000000-0005-0000-0000-000084780000}"/>
    <cellStyle name="Normal 34 4" xfId="29843" xr:uid="{00000000-0005-0000-0000-000085780000}"/>
    <cellStyle name="Normal 35" xfId="11707" xr:uid="{00000000-0005-0000-0000-000086780000}"/>
    <cellStyle name="Normal 35 2" xfId="12084" xr:uid="{00000000-0005-0000-0000-000087780000}"/>
    <cellStyle name="Normal 35 3" xfId="29845" xr:uid="{00000000-0005-0000-0000-000088780000}"/>
    <cellStyle name="Normal 36" xfId="12111" xr:uid="{00000000-0005-0000-0000-000089780000}"/>
    <cellStyle name="Normal 37" xfId="12110" xr:uid="{00000000-0005-0000-0000-00008A780000}"/>
    <cellStyle name="Normal 38" xfId="12124" xr:uid="{00000000-0005-0000-0000-00008B780000}"/>
    <cellStyle name="Normal 38 2" xfId="11971" xr:uid="{00000000-0005-0000-0000-00008C780000}"/>
    <cellStyle name="Normal 39" xfId="12144" xr:uid="{00000000-0005-0000-0000-00008D780000}"/>
    <cellStyle name="Normal 4" xfId="52" xr:uid="{00000000-0005-0000-0000-00008E780000}"/>
    <cellStyle name="Normal 4 2" xfId="193" xr:uid="{00000000-0005-0000-0000-00008F780000}"/>
    <cellStyle name="Normal 4 2 2" xfId="679" xr:uid="{00000000-0005-0000-0000-000090780000}"/>
    <cellStyle name="Normal 4 2 2 2" xfId="11619" xr:uid="{00000000-0005-0000-0000-000091780000}"/>
    <cellStyle name="Normal 4 2 3" xfId="752" xr:uid="{00000000-0005-0000-0000-000092780000}"/>
    <cellStyle name="Normal 4 2 4" xfId="11571" xr:uid="{00000000-0005-0000-0000-000093780000}"/>
    <cellStyle name="Normal 4 2 5" xfId="11958" xr:uid="{00000000-0005-0000-0000-000094780000}"/>
    <cellStyle name="Normal 4 3" xfId="185" xr:uid="{00000000-0005-0000-0000-000095780000}"/>
    <cellStyle name="Normal 4 3 2" xfId="678" xr:uid="{00000000-0005-0000-0000-000096780000}"/>
    <cellStyle name="Normal 4 4" xfId="707" xr:uid="{00000000-0005-0000-0000-000097780000}"/>
    <cellStyle name="Normal 4 4 2" xfId="11770" xr:uid="{00000000-0005-0000-0000-000098780000}"/>
    <cellStyle name="Normal 4 5" xfId="754" xr:uid="{00000000-0005-0000-0000-000099780000}"/>
    <cellStyle name="Normal 4 5 2" xfId="12067" xr:uid="{00000000-0005-0000-0000-00009A780000}"/>
    <cellStyle name="Normal 4 6" xfId="659" xr:uid="{00000000-0005-0000-0000-00009B780000}"/>
    <cellStyle name="Normal 4 7" xfId="12146" xr:uid="{00000000-0005-0000-0000-00009C780000}"/>
    <cellStyle name="Normal 40" xfId="12118" xr:uid="{00000000-0005-0000-0000-00009D780000}"/>
    <cellStyle name="Normal 41" xfId="12120" xr:uid="{00000000-0005-0000-0000-00009E780000}"/>
    <cellStyle name="Normal 42" xfId="11708" xr:uid="{00000000-0005-0000-0000-00009F780000}"/>
    <cellStyle name="Normal 43" xfId="12093" xr:uid="{00000000-0005-0000-0000-0000A0780000}"/>
    <cellStyle name="Normal 44" xfId="12095" xr:uid="{00000000-0005-0000-0000-0000A1780000}"/>
    <cellStyle name="Normal 45" xfId="12079" xr:uid="{00000000-0005-0000-0000-0000A2780000}"/>
    <cellStyle name="Normal 46" xfId="12135" xr:uid="{00000000-0005-0000-0000-0000A3780000}"/>
    <cellStyle name="Normal 47" xfId="12148" xr:uid="{00000000-0005-0000-0000-0000A4780000}"/>
    <cellStyle name="Normal 48" xfId="11953" xr:uid="{00000000-0005-0000-0000-0000A5780000}"/>
    <cellStyle name="Normal 49" xfId="12136" xr:uid="{00000000-0005-0000-0000-0000A6780000}"/>
    <cellStyle name="Normal 5" xfId="53" xr:uid="{00000000-0005-0000-0000-0000A7780000}"/>
    <cellStyle name="Normal 5 2" xfId="610" xr:uid="{00000000-0005-0000-0000-0000A8780000}"/>
    <cellStyle name="Normal 5 2 2" xfId="668" xr:uid="{00000000-0005-0000-0000-0000A9780000}"/>
    <cellStyle name="Normal 5 2 3" xfId="11620" xr:uid="{00000000-0005-0000-0000-0000AA780000}"/>
    <cellStyle name="Normal 5 3" xfId="757" xr:uid="{00000000-0005-0000-0000-0000AB780000}"/>
    <cellStyle name="Normal 5 4" xfId="781" xr:uid="{00000000-0005-0000-0000-0000AC780000}"/>
    <cellStyle name="Normal 5 4 2" xfId="12023" xr:uid="{00000000-0005-0000-0000-0000AD780000}"/>
    <cellStyle name="Normal 5 5" xfId="11787" xr:uid="{00000000-0005-0000-0000-0000AE780000}"/>
    <cellStyle name="Normal 5 6" xfId="12098" xr:uid="{00000000-0005-0000-0000-0000AF780000}"/>
    <cellStyle name="Normal 50" xfId="12121" xr:uid="{00000000-0005-0000-0000-0000B0780000}"/>
    <cellStyle name="Normal 51" xfId="12147" xr:uid="{00000000-0005-0000-0000-0000B1780000}"/>
    <cellStyle name="Normal 52" xfId="12101" xr:uid="{00000000-0005-0000-0000-0000B2780000}"/>
    <cellStyle name="Normal 53" xfId="12133" xr:uid="{00000000-0005-0000-0000-0000B3780000}"/>
    <cellStyle name="Normal 54" xfId="12138" xr:uid="{00000000-0005-0000-0000-0000B4780000}"/>
    <cellStyle name="Normal 55" xfId="11690" xr:uid="{00000000-0005-0000-0000-0000B5780000}"/>
    <cellStyle name="Normal 56" xfId="12099" xr:uid="{00000000-0005-0000-0000-0000B6780000}"/>
    <cellStyle name="Normal 57" xfId="12129" xr:uid="{00000000-0005-0000-0000-0000B7780000}"/>
    <cellStyle name="Normal 58" xfId="12069" xr:uid="{00000000-0005-0000-0000-0000B8780000}"/>
    <cellStyle name="Normal 59" xfId="12107" xr:uid="{00000000-0005-0000-0000-0000B9780000}"/>
    <cellStyle name="Normal 6" xfId="13" xr:uid="{00000000-0005-0000-0000-0000BA780000}"/>
    <cellStyle name="Normal 6 2" xfId="54" xr:uid="{00000000-0005-0000-0000-0000BB780000}"/>
    <cellStyle name="Normal 6 2 2" xfId="774" xr:uid="{00000000-0005-0000-0000-0000BC780000}"/>
    <cellStyle name="Normal 6 2 3" xfId="12123" xr:uid="{00000000-0005-0000-0000-0000BD780000}"/>
    <cellStyle name="Normal 6 3" xfId="194" xr:uid="{00000000-0005-0000-0000-0000BE780000}"/>
    <cellStyle name="Normal 6 4" xfId="598" xr:uid="{00000000-0005-0000-0000-0000BF780000}"/>
    <cellStyle name="Normal 6 4 2" xfId="12024" xr:uid="{00000000-0005-0000-0000-0000C0780000}"/>
    <cellStyle name="Normal 6 5" xfId="11573" xr:uid="{00000000-0005-0000-0000-0000C1780000}"/>
    <cellStyle name="Normal 6 5 2" xfId="11788" xr:uid="{00000000-0005-0000-0000-0000C2780000}"/>
    <cellStyle name="Normal 6 6" xfId="12092" xr:uid="{00000000-0005-0000-0000-0000C3780000}"/>
    <cellStyle name="Normal 60" xfId="12132" xr:uid="{00000000-0005-0000-0000-0000C4780000}"/>
    <cellStyle name="Normal 601" xfId="550" xr:uid="{00000000-0005-0000-0000-0000C5780000}"/>
    <cellStyle name="Normal 605" xfId="506" xr:uid="{00000000-0005-0000-0000-0000C6780000}"/>
    <cellStyle name="Normal 606" xfId="505" xr:uid="{00000000-0005-0000-0000-0000C7780000}"/>
    <cellStyle name="Normal 61" xfId="11671" xr:uid="{00000000-0005-0000-0000-0000C8780000}"/>
    <cellStyle name="Normal 62" xfId="11956" xr:uid="{00000000-0005-0000-0000-0000C9780000}"/>
    <cellStyle name="Normal 62 3" xfId="690" xr:uid="{00000000-0005-0000-0000-0000CA780000}"/>
    <cellStyle name="Normal 63" xfId="12080" xr:uid="{00000000-0005-0000-0000-0000CB780000}"/>
    <cellStyle name="Normal 636" xfId="503" xr:uid="{00000000-0005-0000-0000-0000CC780000}"/>
    <cellStyle name="Normal 64" xfId="12112" xr:uid="{00000000-0005-0000-0000-0000CD780000}"/>
    <cellStyle name="Normal 640" xfId="504" xr:uid="{00000000-0005-0000-0000-0000CE780000}"/>
    <cellStyle name="Normal 643" xfId="507" xr:uid="{00000000-0005-0000-0000-0000CF780000}"/>
    <cellStyle name="Normal 646" xfId="509" xr:uid="{00000000-0005-0000-0000-0000D0780000}"/>
    <cellStyle name="Normal 647" xfId="510" xr:uid="{00000000-0005-0000-0000-0000D1780000}"/>
    <cellStyle name="Normal 649" xfId="511" xr:uid="{00000000-0005-0000-0000-0000D2780000}"/>
    <cellStyle name="Normal 65" xfId="12137" xr:uid="{00000000-0005-0000-0000-0000D3780000}"/>
    <cellStyle name="Normal 650" xfId="512" xr:uid="{00000000-0005-0000-0000-0000D4780000}"/>
    <cellStyle name="Normal 651" xfId="513" xr:uid="{00000000-0005-0000-0000-0000D5780000}"/>
    <cellStyle name="Normal 652" xfId="514" xr:uid="{00000000-0005-0000-0000-0000D6780000}"/>
    <cellStyle name="Normal 653" xfId="515" xr:uid="{00000000-0005-0000-0000-0000D7780000}"/>
    <cellStyle name="Normal 654" xfId="516" xr:uid="{00000000-0005-0000-0000-0000D8780000}"/>
    <cellStyle name="Normal 655" xfId="517" xr:uid="{00000000-0005-0000-0000-0000D9780000}"/>
    <cellStyle name="Normal 656" xfId="518" xr:uid="{00000000-0005-0000-0000-0000DA780000}"/>
    <cellStyle name="Normal 657" xfId="519" xr:uid="{00000000-0005-0000-0000-0000DB780000}"/>
    <cellStyle name="Normal 658" xfId="521" xr:uid="{00000000-0005-0000-0000-0000DC780000}"/>
    <cellStyle name="Normal 659" xfId="522" xr:uid="{00000000-0005-0000-0000-0000DD780000}"/>
    <cellStyle name="Normal 66" xfId="12071" xr:uid="{00000000-0005-0000-0000-0000DE780000}"/>
    <cellStyle name="Normal 66 2 2 2" xfId="692" xr:uid="{00000000-0005-0000-0000-0000DF780000}"/>
    <cellStyle name="Normal 660" xfId="524" xr:uid="{00000000-0005-0000-0000-0000E0780000}"/>
    <cellStyle name="Normal 662" xfId="525" xr:uid="{00000000-0005-0000-0000-0000E1780000}"/>
    <cellStyle name="Normal 663" xfId="526" xr:uid="{00000000-0005-0000-0000-0000E2780000}"/>
    <cellStyle name="Normal 664" xfId="527" xr:uid="{00000000-0005-0000-0000-0000E3780000}"/>
    <cellStyle name="Normal 665" xfId="528" xr:uid="{00000000-0005-0000-0000-0000E4780000}"/>
    <cellStyle name="Normal 667" xfId="529" xr:uid="{00000000-0005-0000-0000-0000E5780000}"/>
    <cellStyle name="Normal 67" xfId="12127" xr:uid="{00000000-0005-0000-0000-0000E6780000}"/>
    <cellStyle name="Normal 673" xfId="532" xr:uid="{00000000-0005-0000-0000-0000E7780000}"/>
    <cellStyle name="Normal 674" xfId="533" xr:uid="{00000000-0005-0000-0000-0000E8780000}"/>
    <cellStyle name="Normal 675" xfId="534" xr:uid="{00000000-0005-0000-0000-0000E9780000}"/>
    <cellStyle name="Normal 676" xfId="535" xr:uid="{00000000-0005-0000-0000-0000EA780000}"/>
    <cellStyle name="Normal 677" xfId="539" xr:uid="{00000000-0005-0000-0000-0000EB780000}"/>
    <cellStyle name="Normal 678" xfId="540" xr:uid="{00000000-0005-0000-0000-0000EC780000}"/>
    <cellStyle name="Normal 679" xfId="541" xr:uid="{00000000-0005-0000-0000-0000ED780000}"/>
    <cellStyle name="Normal 68" xfId="11665" xr:uid="{00000000-0005-0000-0000-0000EE780000}"/>
    <cellStyle name="Normal 684" xfId="546" xr:uid="{00000000-0005-0000-0000-0000EF780000}"/>
    <cellStyle name="Normal 69" xfId="12105" xr:uid="{00000000-0005-0000-0000-0000F0780000}"/>
    <cellStyle name="Normal 7" xfId="55" xr:uid="{00000000-0005-0000-0000-0000F1780000}"/>
    <cellStyle name="Normal 7 2" xfId="613" xr:uid="{00000000-0005-0000-0000-0000F2780000}"/>
    <cellStyle name="Normal 7 2 2" xfId="11621" xr:uid="{00000000-0005-0000-0000-0000F3780000}"/>
    <cellStyle name="Normal 7 3" xfId="12039" xr:uid="{00000000-0005-0000-0000-0000F4780000}"/>
    <cellStyle name="Normal 7 4" xfId="11803" xr:uid="{00000000-0005-0000-0000-0000F5780000}"/>
    <cellStyle name="Normal 7 5" xfId="12094" xr:uid="{00000000-0005-0000-0000-0000F6780000}"/>
    <cellStyle name="Normal 70" xfId="11660" xr:uid="{00000000-0005-0000-0000-0000F7780000}"/>
    <cellStyle name="Normal 71" xfId="12082" xr:uid="{00000000-0005-0000-0000-0000F8780000}"/>
    <cellStyle name="Normal 713" xfId="536" xr:uid="{00000000-0005-0000-0000-0000F9780000}"/>
    <cellStyle name="Normal 714" xfId="537" xr:uid="{00000000-0005-0000-0000-0000FA780000}"/>
    <cellStyle name="Normal 715" xfId="538" xr:uid="{00000000-0005-0000-0000-0000FB780000}"/>
    <cellStyle name="Normal 72" xfId="11668" xr:uid="{00000000-0005-0000-0000-0000FC780000}"/>
    <cellStyle name="Normal 73" xfId="12122" xr:uid="{00000000-0005-0000-0000-0000FD780000}"/>
    <cellStyle name="Normal 74" xfId="12102" xr:uid="{00000000-0005-0000-0000-0000FE780000}"/>
    <cellStyle name="Normal 744" xfId="556" xr:uid="{00000000-0005-0000-0000-0000FF780000}"/>
    <cellStyle name="Normal 75" xfId="11670" xr:uid="{00000000-0005-0000-0000-000000790000}"/>
    <cellStyle name="Normal 76" xfId="12081" xr:uid="{00000000-0005-0000-0000-000001790000}"/>
    <cellStyle name="Normal 77" xfId="12142" xr:uid="{00000000-0005-0000-0000-000002790000}"/>
    <cellStyle name="Normal 78" xfId="12088" xr:uid="{00000000-0005-0000-0000-000003790000}"/>
    <cellStyle name="Normal 79" xfId="12114" xr:uid="{00000000-0005-0000-0000-000004790000}"/>
    <cellStyle name="Normal 8" xfId="14" xr:uid="{00000000-0005-0000-0000-000005790000}"/>
    <cellStyle name="Normal 8 2" xfId="56" xr:uid="{00000000-0005-0000-0000-000006790000}"/>
    <cellStyle name="Normal 8 2 2" xfId="11576" xr:uid="{00000000-0005-0000-0000-000007790000}"/>
    <cellStyle name="Normal 8 2 3" xfId="11961" xr:uid="{00000000-0005-0000-0000-000008790000}"/>
    <cellStyle name="Normal 8 3" xfId="586" xr:uid="{00000000-0005-0000-0000-000009790000}"/>
    <cellStyle name="Normal 8 3 2" xfId="11823" xr:uid="{00000000-0005-0000-0000-00000A790000}"/>
    <cellStyle name="Normal 8 4" xfId="11575" xr:uid="{00000000-0005-0000-0000-00000B790000}"/>
    <cellStyle name="Normal 8 5" xfId="12076" xr:uid="{00000000-0005-0000-0000-00000C790000}"/>
    <cellStyle name="Normal 80" xfId="12119" xr:uid="{00000000-0005-0000-0000-00000D790000}"/>
    <cellStyle name="Normal 802" xfId="562" xr:uid="{00000000-0005-0000-0000-00000E790000}"/>
    <cellStyle name="Normal 81" xfId="12131" xr:uid="{00000000-0005-0000-0000-00000F790000}"/>
    <cellStyle name="Normal 82" xfId="12104" xr:uid="{00000000-0005-0000-0000-000010790000}"/>
    <cellStyle name="Normal 83" xfId="12139" xr:uid="{00000000-0005-0000-0000-000011790000}"/>
    <cellStyle name="Normal 84" xfId="12134" xr:uid="{00000000-0005-0000-0000-000012790000}"/>
    <cellStyle name="Normal 85" xfId="12108" xr:uid="{00000000-0005-0000-0000-000013790000}"/>
    <cellStyle name="Normal 86" xfId="12086" xr:uid="{00000000-0005-0000-0000-000014790000}"/>
    <cellStyle name="Normal 87" xfId="12141" xr:uid="{00000000-0005-0000-0000-000015790000}"/>
    <cellStyle name="Normal 88" xfId="12070" xr:uid="{00000000-0005-0000-0000-000016790000}"/>
    <cellStyle name="Normal 89" xfId="12074" xr:uid="{00000000-0005-0000-0000-000017790000}"/>
    <cellStyle name="Normal 9" xfId="15" xr:uid="{00000000-0005-0000-0000-000018790000}"/>
    <cellStyle name="Normal 9 2" xfId="57" xr:uid="{00000000-0005-0000-0000-000019790000}"/>
    <cellStyle name="Normal 9 2 2" xfId="11962" xr:uid="{00000000-0005-0000-0000-00001A790000}"/>
    <cellStyle name="Normal 9 3" xfId="11904" xr:uid="{00000000-0005-0000-0000-00001B790000}"/>
    <cellStyle name="Normal 9 4" xfId="12068" xr:uid="{00000000-0005-0000-0000-00001C790000}"/>
    <cellStyle name="Normal 90" xfId="12078" xr:uid="{00000000-0005-0000-0000-00001D790000}"/>
    <cellStyle name="Normal 90 2" xfId="29851" xr:uid="{00000000-0005-0000-0000-00001E790000}"/>
    <cellStyle name="Normal 91" xfId="12150" xr:uid="{00000000-0005-0000-0000-00001F790000}"/>
    <cellStyle name="Normal 91 2" xfId="29853" xr:uid="{00000000-0005-0000-0000-000020790000}"/>
    <cellStyle name="Normal 92" xfId="12152" xr:uid="{00000000-0005-0000-0000-000021790000}"/>
    <cellStyle name="Normal 92 2" xfId="29855" xr:uid="{00000000-0005-0000-0000-000022790000}"/>
    <cellStyle name="Normal 93" xfId="12154" xr:uid="{00000000-0005-0000-0000-000023790000}"/>
    <cellStyle name="Normal 94" xfId="12156" xr:uid="{00000000-0005-0000-0000-000024790000}"/>
    <cellStyle name="Normal 944" xfId="500" xr:uid="{00000000-0005-0000-0000-000025790000}"/>
    <cellStyle name="Normal 947" xfId="502" xr:uid="{00000000-0005-0000-0000-000026790000}"/>
    <cellStyle name="Normal 95" xfId="12161" xr:uid="{00000000-0005-0000-0000-000027790000}"/>
    <cellStyle name="Normal 952" xfId="530" xr:uid="{00000000-0005-0000-0000-000028790000}"/>
    <cellStyle name="Normal 957" xfId="542" xr:uid="{00000000-0005-0000-0000-000029790000}"/>
    <cellStyle name="Normal 958" xfId="543" xr:uid="{00000000-0005-0000-0000-00002A790000}"/>
    <cellStyle name="Normal 959" xfId="544" xr:uid="{00000000-0005-0000-0000-00002B790000}"/>
    <cellStyle name="Normal 96" xfId="12778" xr:uid="{00000000-0005-0000-0000-00002C790000}"/>
    <cellStyle name="Normal 96 2" xfId="29310" xr:uid="{00000000-0005-0000-0000-00002D790000}"/>
    <cellStyle name="Normal 960" xfId="545" xr:uid="{00000000-0005-0000-0000-00002E790000}"/>
    <cellStyle name="Normal 961" xfId="547" xr:uid="{00000000-0005-0000-0000-00002F790000}"/>
    <cellStyle name="Normal 962" xfId="548" xr:uid="{00000000-0005-0000-0000-000030790000}"/>
    <cellStyle name="Normal 963" xfId="549" xr:uid="{00000000-0005-0000-0000-000031790000}"/>
    <cellStyle name="Normal 964" xfId="551" xr:uid="{00000000-0005-0000-0000-000032790000}"/>
    <cellStyle name="Normal 965" xfId="552" xr:uid="{00000000-0005-0000-0000-000033790000}"/>
    <cellStyle name="Normal 966" xfId="553" xr:uid="{00000000-0005-0000-0000-000034790000}"/>
    <cellStyle name="Normal 967" xfId="554" xr:uid="{00000000-0005-0000-0000-000035790000}"/>
    <cellStyle name="Normal 97" xfId="29858" xr:uid="{00000000-0005-0000-0000-000036790000}"/>
    <cellStyle name="Normal 971" xfId="523" xr:uid="{00000000-0005-0000-0000-000037790000}"/>
    <cellStyle name="Normal 98" xfId="29878" xr:uid="{00000000-0005-0000-0000-000038790000}"/>
    <cellStyle name="Normal 986" xfId="520" xr:uid="{00000000-0005-0000-0000-000039790000}"/>
    <cellStyle name="Normal 99" xfId="29309" xr:uid="{00000000-0005-0000-0000-00003A790000}"/>
    <cellStyle name="Notas" xfId="460" builtinId="10" customBuiltin="1"/>
    <cellStyle name="Notas 10" xfId="11864" xr:uid="{00000000-0005-0000-0000-00003C790000}"/>
    <cellStyle name="Notas 11" xfId="11877" xr:uid="{00000000-0005-0000-0000-00003D790000}"/>
    <cellStyle name="Notas 12" xfId="11891" xr:uid="{00000000-0005-0000-0000-00003E790000}"/>
    <cellStyle name="Notas 13" xfId="11905" xr:uid="{00000000-0005-0000-0000-00003F790000}"/>
    <cellStyle name="Notas 14" xfId="11920" xr:uid="{00000000-0005-0000-0000-000040790000}"/>
    <cellStyle name="Notas 15" xfId="11935" xr:uid="{00000000-0005-0000-0000-000041790000}"/>
    <cellStyle name="Notas 16" xfId="29675" xr:uid="{00000000-0005-0000-0000-000042790000}"/>
    <cellStyle name="Notas 2" xfId="58" xr:uid="{00000000-0005-0000-0000-000043790000}"/>
    <cellStyle name="Notas 2 2" xfId="11623" xr:uid="{00000000-0005-0000-0000-000044790000}"/>
    <cellStyle name="Notas 2 2 2" xfId="11643" xr:uid="{00000000-0005-0000-0000-000045790000}"/>
    <cellStyle name="Notas 2 2 3" xfId="11655" xr:uid="{00000000-0005-0000-0000-000046790000}"/>
    <cellStyle name="Notas 2 3" xfId="11635" xr:uid="{00000000-0005-0000-0000-000047790000}"/>
    <cellStyle name="Notas 2 4" xfId="11646" xr:uid="{00000000-0005-0000-0000-000048790000}"/>
    <cellStyle name="Notas 2 5" xfId="11577" xr:uid="{00000000-0005-0000-0000-000049790000}"/>
    <cellStyle name="Notas 2 6" xfId="11673" xr:uid="{00000000-0005-0000-0000-00004A790000}"/>
    <cellStyle name="Notas 3" xfId="628" xr:uid="{00000000-0005-0000-0000-00004B790000}"/>
    <cellStyle name="Notas 3 2" xfId="11624" xr:uid="{00000000-0005-0000-0000-00004C790000}"/>
    <cellStyle name="Notas 3 2 10" xfId="26055" xr:uid="{00000000-0005-0000-0000-00004D790000}"/>
    <cellStyle name="Notas 3 2 100" xfId="29048" xr:uid="{00000000-0005-0000-0000-00004E790000}"/>
    <cellStyle name="Notas 3 2 101" xfId="29937" xr:uid="{00000000-0005-0000-0000-00004F790000}"/>
    <cellStyle name="Notas 3 2 102" xfId="30020" xr:uid="{00000000-0005-0000-0000-000050790000}"/>
    <cellStyle name="Notas 3 2 103" xfId="29966" xr:uid="{00000000-0005-0000-0000-000051790000}"/>
    <cellStyle name="Notas 3 2 104" xfId="29964" xr:uid="{00000000-0005-0000-0000-000052790000}"/>
    <cellStyle name="Notas 3 2 105" xfId="29979" xr:uid="{00000000-0005-0000-0000-000053790000}"/>
    <cellStyle name="Notas 3 2 106" xfId="29936" xr:uid="{00000000-0005-0000-0000-000054790000}"/>
    <cellStyle name="Notas 3 2 107" xfId="30445" xr:uid="{00000000-0005-0000-0000-000055790000}"/>
    <cellStyle name="Notas 3 2 108" xfId="28573" xr:uid="{00000000-0005-0000-0000-000056790000}"/>
    <cellStyle name="Notas 3 2 109" xfId="29906" xr:uid="{00000000-0005-0000-0000-000057790000}"/>
    <cellStyle name="Notas 3 2 11" xfId="25935" xr:uid="{00000000-0005-0000-0000-000058790000}"/>
    <cellStyle name="Notas 3 2 110" xfId="30157" xr:uid="{00000000-0005-0000-0000-000059790000}"/>
    <cellStyle name="Notas 3 2 111" xfId="30059" xr:uid="{00000000-0005-0000-0000-00005A790000}"/>
    <cellStyle name="Notas 3 2 112" xfId="30575" xr:uid="{00000000-0005-0000-0000-00005B790000}"/>
    <cellStyle name="Notas 3 2 113" xfId="29122" xr:uid="{00000000-0005-0000-0000-00005C790000}"/>
    <cellStyle name="Notas 3 2 114" xfId="29056" xr:uid="{00000000-0005-0000-0000-00005D790000}"/>
    <cellStyle name="Notas 3 2 115" xfId="30302" xr:uid="{00000000-0005-0000-0000-00005E790000}"/>
    <cellStyle name="Notas 3 2 116" xfId="29104" xr:uid="{00000000-0005-0000-0000-00005F790000}"/>
    <cellStyle name="Notas 3 2 117" xfId="30554" xr:uid="{00000000-0005-0000-0000-000060790000}"/>
    <cellStyle name="Notas 3 2 118" xfId="30449" xr:uid="{00000000-0005-0000-0000-000061790000}"/>
    <cellStyle name="Notas 3 2 119" xfId="31059" xr:uid="{00000000-0005-0000-0000-000062790000}"/>
    <cellStyle name="Notas 3 2 12" xfId="26370" xr:uid="{00000000-0005-0000-0000-000063790000}"/>
    <cellStyle name="Notas 3 2 120" xfId="29106" xr:uid="{00000000-0005-0000-0000-000064790000}"/>
    <cellStyle name="Notas 3 2 121" xfId="30708" xr:uid="{00000000-0005-0000-0000-000065790000}"/>
    <cellStyle name="Notas 3 2 122" xfId="30301" xr:uid="{00000000-0005-0000-0000-000066790000}"/>
    <cellStyle name="Notas 3 2 123" xfId="31025" xr:uid="{00000000-0005-0000-0000-000067790000}"/>
    <cellStyle name="Notas 3 2 124" xfId="28478" xr:uid="{00000000-0005-0000-0000-000068790000}"/>
    <cellStyle name="Notas 3 2 125" xfId="31123" xr:uid="{00000000-0005-0000-0000-000069790000}"/>
    <cellStyle name="Notas 3 2 126" xfId="30148" xr:uid="{00000000-0005-0000-0000-00006A790000}"/>
    <cellStyle name="Notas 3 2 127" xfId="31914" xr:uid="{00000000-0005-0000-0000-00006B790000}"/>
    <cellStyle name="Notas 3 2 128" xfId="31927" xr:uid="{00000000-0005-0000-0000-00006C790000}"/>
    <cellStyle name="Notas 3 2 129" xfId="33079" xr:uid="{00000000-0005-0000-0000-00006D790000}"/>
    <cellStyle name="Notas 3 2 13" xfId="26120" xr:uid="{00000000-0005-0000-0000-00006E790000}"/>
    <cellStyle name="Notas 3 2 14" xfId="25315" xr:uid="{00000000-0005-0000-0000-00006F790000}"/>
    <cellStyle name="Notas 3 2 15" xfId="26089" xr:uid="{00000000-0005-0000-0000-000070790000}"/>
    <cellStyle name="Notas 3 2 16" xfId="26532" xr:uid="{00000000-0005-0000-0000-000071790000}"/>
    <cellStyle name="Notas 3 2 17" xfId="26548" xr:uid="{00000000-0005-0000-0000-000072790000}"/>
    <cellStyle name="Notas 3 2 18" xfId="26389" xr:uid="{00000000-0005-0000-0000-000073790000}"/>
    <cellStyle name="Notas 3 2 19" xfId="26338" xr:uid="{00000000-0005-0000-0000-000074790000}"/>
    <cellStyle name="Notas 3 2 2" xfId="11994" xr:uid="{00000000-0005-0000-0000-000075790000}"/>
    <cellStyle name="Notas 3 2 20" xfId="26379" xr:uid="{00000000-0005-0000-0000-000076790000}"/>
    <cellStyle name="Notas 3 2 21" xfId="26614" xr:uid="{00000000-0005-0000-0000-000077790000}"/>
    <cellStyle name="Notas 3 2 22" xfId="26506" xr:uid="{00000000-0005-0000-0000-000078790000}"/>
    <cellStyle name="Notas 3 2 23" xfId="26163" xr:uid="{00000000-0005-0000-0000-000079790000}"/>
    <cellStyle name="Notas 3 2 24" xfId="26468" xr:uid="{00000000-0005-0000-0000-00007A790000}"/>
    <cellStyle name="Notas 3 2 25" xfId="26517" xr:uid="{00000000-0005-0000-0000-00007B790000}"/>
    <cellStyle name="Notas 3 2 26" xfId="26421" xr:uid="{00000000-0005-0000-0000-00007C790000}"/>
    <cellStyle name="Notas 3 2 27" xfId="26334" xr:uid="{00000000-0005-0000-0000-00007D790000}"/>
    <cellStyle name="Notas 3 2 28" xfId="25337" xr:uid="{00000000-0005-0000-0000-00007E790000}"/>
    <cellStyle name="Notas 3 2 29" xfId="26582" xr:uid="{00000000-0005-0000-0000-00007F790000}"/>
    <cellStyle name="Notas 3 2 3" xfId="12664" xr:uid="{00000000-0005-0000-0000-000080790000}"/>
    <cellStyle name="Notas 3 2 3 10" xfId="30350" xr:uid="{00000000-0005-0000-0000-000081790000}"/>
    <cellStyle name="Notas 3 2 3 11" xfId="30384" xr:uid="{00000000-0005-0000-0000-000082790000}"/>
    <cellStyle name="Notas 3 2 3 12" xfId="30423" xr:uid="{00000000-0005-0000-0000-000083790000}"/>
    <cellStyle name="Notas 3 2 3 13" xfId="30462" xr:uid="{00000000-0005-0000-0000-000084790000}"/>
    <cellStyle name="Notas 3 2 3 14" xfId="30498" xr:uid="{00000000-0005-0000-0000-000085790000}"/>
    <cellStyle name="Notas 3 2 3 15" xfId="30531" xr:uid="{00000000-0005-0000-0000-000086790000}"/>
    <cellStyle name="Notas 3 2 3 16" xfId="30568" xr:uid="{00000000-0005-0000-0000-000087790000}"/>
    <cellStyle name="Notas 3 2 3 17" xfId="30604" xr:uid="{00000000-0005-0000-0000-000088790000}"/>
    <cellStyle name="Notas 3 2 3 18" xfId="30639" xr:uid="{00000000-0005-0000-0000-000089790000}"/>
    <cellStyle name="Notas 3 2 3 19" xfId="30672" xr:uid="{00000000-0005-0000-0000-00008A790000}"/>
    <cellStyle name="Notas 3 2 3 2" xfId="24498" xr:uid="{00000000-0005-0000-0000-00008B790000}"/>
    <cellStyle name="Notas 3 2 3 20" xfId="30703" xr:uid="{00000000-0005-0000-0000-00008C790000}"/>
    <cellStyle name="Notas 3 2 3 21" xfId="30739" xr:uid="{00000000-0005-0000-0000-00008D790000}"/>
    <cellStyle name="Notas 3 2 3 22" xfId="30772" xr:uid="{00000000-0005-0000-0000-00008E790000}"/>
    <cellStyle name="Notas 3 2 3 23" xfId="30805" xr:uid="{00000000-0005-0000-0000-00008F790000}"/>
    <cellStyle name="Notas 3 2 3 24" xfId="30838" xr:uid="{00000000-0005-0000-0000-000090790000}"/>
    <cellStyle name="Notas 3 2 3 25" xfId="30871" xr:uid="{00000000-0005-0000-0000-000091790000}"/>
    <cellStyle name="Notas 3 2 3 26" xfId="30905" xr:uid="{00000000-0005-0000-0000-000092790000}"/>
    <cellStyle name="Notas 3 2 3 27" xfId="30939" xr:uid="{00000000-0005-0000-0000-000093790000}"/>
    <cellStyle name="Notas 3 2 3 28" xfId="30974" xr:uid="{00000000-0005-0000-0000-000094790000}"/>
    <cellStyle name="Notas 3 2 3 29" xfId="31007" xr:uid="{00000000-0005-0000-0000-000095790000}"/>
    <cellStyle name="Notas 3 2 3 3" xfId="24688" xr:uid="{00000000-0005-0000-0000-000096790000}"/>
    <cellStyle name="Notas 3 2 3 30" xfId="31039" xr:uid="{00000000-0005-0000-0000-000097790000}"/>
    <cellStyle name="Notas 3 2 3 31" xfId="31072" xr:uid="{00000000-0005-0000-0000-000098790000}"/>
    <cellStyle name="Notas 3 2 3 32" xfId="31104" xr:uid="{00000000-0005-0000-0000-000099790000}"/>
    <cellStyle name="Notas 3 2 3 33" xfId="31137" xr:uid="{00000000-0005-0000-0000-00009A790000}"/>
    <cellStyle name="Notas 3 2 3 34" xfId="31169" xr:uid="{00000000-0005-0000-0000-00009B790000}"/>
    <cellStyle name="Notas 3 2 3 35" xfId="31201" xr:uid="{00000000-0005-0000-0000-00009C790000}"/>
    <cellStyle name="Notas 3 2 3 36" xfId="31231" xr:uid="{00000000-0005-0000-0000-00009D790000}"/>
    <cellStyle name="Notas 3 2 3 37" xfId="31264" xr:uid="{00000000-0005-0000-0000-00009E790000}"/>
    <cellStyle name="Notas 3 2 3 38" xfId="31295" xr:uid="{00000000-0005-0000-0000-00009F790000}"/>
    <cellStyle name="Notas 3 2 3 39" xfId="31325" xr:uid="{00000000-0005-0000-0000-0000A0790000}"/>
    <cellStyle name="Notas 3 2 3 4" xfId="24664" xr:uid="{00000000-0005-0000-0000-0000A1790000}"/>
    <cellStyle name="Notas 3 2 3 40" xfId="31355" xr:uid="{00000000-0005-0000-0000-0000A2790000}"/>
    <cellStyle name="Notas 3 2 3 41" xfId="31385" xr:uid="{00000000-0005-0000-0000-0000A3790000}"/>
    <cellStyle name="Notas 3 2 3 42" xfId="31416" xr:uid="{00000000-0005-0000-0000-0000A4790000}"/>
    <cellStyle name="Notas 3 2 3 43" xfId="32554" xr:uid="{00000000-0005-0000-0000-0000A5790000}"/>
    <cellStyle name="Notas 3 2 3 44" xfId="32587" xr:uid="{00000000-0005-0000-0000-0000A6790000}"/>
    <cellStyle name="Notas 3 2 3 45" xfId="33714" xr:uid="{00000000-0005-0000-0000-0000A7790000}"/>
    <cellStyle name="Notas 3 2 3 5" xfId="29874" xr:uid="{00000000-0005-0000-0000-0000A8790000}"/>
    <cellStyle name="Notas 3 2 3 6" xfId="30212" xr:uid="{00000000-0005-0000-0000-0000A9790000}"/>
    <cellStyle name="Notas 3 2 3 7" xfId="30254" xr:uid="{00000000-0005-0000-0000-0000AA790000}"/>
    <cellStyle name="Notas 3 2 3 8" xfId="30284" xr:uid="{00000000-0005-0000-0000-0000AB790000}"/>
    <cellStyle name="Notas 3 2 3 9" xfId="30315" xr:uid="{00000000-0005-0000-0000-0000AC790000}"/>
    <cellStyle name="Notas 3 2 30" xfId="26157" xr:uid="{00000000-0005-0000-0000-0000AD790000}"/>
    <cellStyle name="Notas 3 2 31" xfId="26188" xr:uid="{00000000-0005-0000-0000-0000AE790000}"/>
    <cellStyle name="Notas 3 2 32" xfId="26664" xr:uid="{00000000-0005-0000-0000-0000AF790000}"/>
    <cellStyle name="Notas 3 2 33" xfId="26364" xr:uid="{00000000-0005-0000-0000-0000B0790000}"/>
    <cellStyle name="Notas 3 2 34" xfId="26618" xr:uid="{00000000-0005-0000-0000-0000B1790000}"/>
    <cellStyle name="Notas 3 2 35" xfId="25695" xr:uid="{00000000-0005-0000-0000-0000B2790000}"/>
    <cellStyle name="Notas 3 2 36" xfId="26038" xr:uid="{00000000-0005-0000-0000-0000B3790000}"/>
    <cellStyle name="Notas 3 2 37" xfId="26669" xr:uid="{00000000-0005-0000-0000-0000B4790000}"/>
    <cellStyle name="Notas 3 2 38" xfId="26031" xr:uid="{00000000-0005-0000-0000-0000B5790000}"/>
    <cellStyle name="Notas 3 2 39" xfId="26675" xr:uid="{00000000-0005-0000-0000-0000B6790000}"/>
    <cellStyle name="Notas 3 2 4" xfId="12678" xr:uid="{00000000-0005-0000-0000-0000B7790000}"/>
    <cellStyle name="Notas 3 2 4 10" xfId="30325" xr:uid="{00000000-0005-0000-0000-0000B8790000}"/>
    <cellStyle name="Notas 3 2 4 11" xfId="30364" xr:uid="{00000000-0005-0000-0000-0000B9790000}"/>
    <cellStyle name="Notas 3 2 4 12" xfId="30400" xr:uid="{00000000-0005-0000-0000-0000BA790000}"/>
    <cellStyle name="Notas 3 2 4 13" xfId="30441" xr:uid="{00000000-0005-0000-0000-0000BB790000}"/>
    <cellStyle name="Notas 3 2 4 14" xfId="30479" xr:uid="{00000000-0005-0000-0000-0000BC790000}"/>
    <cellStyle name="Notas 3 2 4 15" xfId="30514" xr:uid="{00000000-0005-0000-0000-0000BD790000}"/>
    <cellStyle name="Notas 3 2 4 16" xfId="30545" xr:uid="{00000000-0005-0000-0000-0000BE790000}"/>
    <cellStyle name="Notas 3 2 4 17" xfId="30584" xr:uid="{00000000-0005-0000-0000-0000BF790000}"/>
    <cellStyle name="Notas 3 2 4 18" xfId="30619" xr:uid="{00000000-0005-0000-0000-0000C0790000}"/>
    <cellStyle name="Notas 3 2 4 19" xfId="30650" xr:uid="{00000000-0005-0000-0000-0000C1790000}"/>
    <cellStyle name="Notas 3 2 4 2" xfId="24512" xr:uid="{00000000-0005-0000-0000-0000C2790000}"/>
    <cellStyle name="Notas 3 2 4 20" xfId="30686" xr:uid="{00000000-0005-0000-0000-0000C3790000}"/>
    <cellStyle name="Notas 3 2 4 21" xfId="30717" xr:uid="{00000000-0005-0000-0000-0000C4790000}"/>
    <cellStyle name="Notas 3 2 4 22" xfId="30753" xr:uid="{00000000-0005-0000-0000-0000C5790000}"/>
    <cellStyle name="Notas 3 2 4 23" xfId="30786" xr:uid="{00000000-0005-0000-0000-0000C6790000}"/>
    <cellStyle name="Notas 3 2 4 24" xfId="30818" xr:uid="{00000000-0005-0000-0000-0000C7790000}"/>
    <cellStyle name="Notas 3 2 4 25" xfId="30851" xr:uid="{00000000-0005-0000-0000-0000C8790000}"/>
    <cellStyle name="Notas 3 2 4 26" xfId="30885" xr:uid="{00000000-0005-0000-0000-0000C9790000}"/>
    <cellStyle name="Notas 3 2 4 27" xfId="30920" xr:uid="{00000000-0005-0000-0000-0000CA790000}"/>
    <cellStyle name="Notas 3 2 4 28" xfId="30956" xr:uid="{00000000-0005-0000-0000-0000CB790000}"/>
    <cellStyle name="Notas 3 2 4 29" xfId="30987" xr:uid="{00000000-0005-0000-0000-0000CC790000}"/>
    <cellStyle name="Notas 3 2 4 3" xfId="24701" xr:uid="{00000000-0005-0000-0000-0000CD790000}"/>
    <cellStyle name="Notas 3 2 4 30" xfId="31020" xr:uid="{00000000-0005-0000-0000-0000CE790000}"/>
    <cellStyle name="Notas 3 2 4 31" xfId="31054" xr:uid="{00000000-0005-0000-0000-0000CF790000}"/>
    <cellStyle name="Notas 3 2 4 32" xfId="31087" xr:uid="{00000000-0005-0000-0000-0000D0790000}"/>
    <cellStyle name="Notas 3 2 4 33" xfId="31118" xr:uid="{00000000-0005-0000-0000-0000D1790000}"/>
    <cellStyle name="Notas 3 2 4 34" xfId="31151" xr:uid="{00000000-0005-0000-0000-0000D2790000}"/>
    <cellStyle name="Notas 3 2 4 35" xfId="31184" xr:uid="{00000000-0005-0000-0000-0000D3790000}"/>
    <cellStyle name="Notas 3 2 4 36" xfId="31215" xr:uid="{00000000-0005-0000-0000-0000D4790000}"/>
    <cellStyle name="Notas 3 2 4 37" xfId="31246" xr:uid="{00000000-0005-0000-0000-0000D5790000}"/>
    <cellStyle name="Notas 3 2 4 38" xfId="31278" xr:uid="{00000000-0005-0000-0000-0000D6790000}"/>
    <cellStyle name="Notas 3 2 4 39" xfId="31309" xr:uid="{00000000-0005-0000-0000-0000D7790000}"/>
    <cellStyle name="Notas 3 2 4 4" xfId="24654" xr:uid="{00000000-0005-0000-0000-0000D8790000}"/>
    <cellStyle name="Notas 3 2 4 40" xfId="31339" xr:uid="{00000000-0005-0000-0000-0000D9790000}"/>
    <cellStyle name="Notas 3 2 4 41" xfId="31369" xr:uid="{00000000-0005-0000-0000-0000DA790000}"/>
    <cellStyle name="Notas 3 2 4 42" xfId="31400" xr:uid="{00000000-0005-0000-0000-0000DB790000}"/>
    <cellStyle name="Notas 3 2 4 43" xfId="32527" xr:uid="{00000000-0005-0000-0000-0000DC790000}"/>
    <cellStyle name="Notas 3 2 4 44" xfId="32571" xr:uid="{00000000-0005-0000-0000-0000DD790000}"/>
    <cellStyle name="Notas 3 2 4 45" xfId="33698" xr:uid="{00000000-0005-0000-0000-0000DE790000}"/>
    <cellStyle name="Notas 3 2 4 5" xfId="29838" xr:uid="{00000000-0005-0000-0000-0000DF790000}"/>
    <cellStyle name="Notas 3 2 4 6" xfId="30190" xr:uid="{00000000-0005-0000-0000-0000E0790000}"/>
    <cellStyle name="Notas 3 2 4 7" xfId="30236" xr:uid="{00000000-0005-0000-0000-0000E1790000}"/>
    <cellStyle name="Notas 3 2 4 8" xfId="30265" xr:uid="{00000000-0005-0000-0000-0000E2790000}"/>
    <cellStyle name="Notas 3 2 4 9" xfId="30297" xr:uid="{00000000-0005-0000-0000-0000E3790000}"/>
    <cellStyle name="Notas 3 2 40" xfId="25922" xr:uid="{00000000-0005-0000-0000-0000E4790000}"/>
    <cellStyle name="Notas 3 2 41" xfId="26000" xr:uid="{00000000-0005-0000-0000-0000E5790000}"/>
    <cellStyle name="Notas 3 2 42" xfId="26185" xr:uid="{00000000-0005-0000-0000-0000E6790000}"/>
    <cellStyle name="Notas 3 2 43" xfId="26401" xr:uid="{00000000-0005-0000-0000-0000E7790000}"/>
    <cellStyle name="Notas 3 2 44" xfId="26621" xr:uid="{00000000-0005-0000-0000-0000E8790000}"/>
    <cellStyle name="Notas 3 2 45" xfId="25726" xr:uid="{00000000-0005-0000-0000-0000E9790000}"/>
    <cellStyle name="Notas 3 2 46" xfId="26451" xr:uid="{00000000-0005-0000-0000-0000EA790000}"/>
    <cellStyle name="Notas 3 2 47" xfId="26604" xr:uid="{00000000-0005-0000-0000-0000EB790000}"/>
    <cellStyle name="Notas 3 2 48" xfId="25311" xr:uid="{00000000-0005-0000-0000-0000EC790000}"/>
    <cellStyle name="Notas 3 2 49" xfId="26749" xr:uid="{00000000-0005-0000-0000-0000ED790000}"/>
    <cellStyle name="Notas 3 2 5" xfId="23984" xr:uid="{00000000-0005-0000-0000-0000EE790000}"/>
    <cellStyle name="Notas 3 2 50" xfId="26652" xr:uid="{00000000-0005-0000-0000-0000EF790000}"/>
    <cellStyle name="Notas 3 2 51" xfId="26327" xr:uid="{00000000-0005-0000-0000-0000F0790000}"/>
    <cellStyle name="Notas 3 2 52" xfId="26437" xr:uid="{00000000-0005-0000-0000-0000F1790000}"/>
    <cellStyle name="Notas 3 2 53" xfId="26718" xr:uid="{00000000-0005-0000-0000-0000F2790000}"/>
    <cellStyle name="Notas 3 2 54" xfId="25926" xr:uid="{00000000-0005-0000-0000-0000F3790000}"/>
    <cellStyle name="Notas 3 2 55" xfId="25970" xr:uid="{00000000-0005-0000-0000-0000F4790000}"/>
    <cellStyle name="Notas 3 2 56" xfId="25981" xr:uid="{00000000-0005-0000-0000-0000F5790000}"/>
    <cellStyle name="Notas 3 2 57" xfId="26648" xr:uid="{00000000-0005-0000-0000-0000F6790000}"/>
    <cellStyle name="Notas 3 2 58" xfId="26485" xr:uid="{00000000-0005-0000-0000-0000F7790000}"/>
    <cellStyle name="Notas 3 2 59" xfId="25429" xr:uid="{00000000-0005-0000-0000-0000F8790000}"/>
    <cellStyle name="Notas 3 2 6" xfId="24640" xr:uid="{00000000-0005-0000-0000-0000F9790000}"/>
    <cellStyle name="Notas 3 2 60" xfId="27397" xr:uid="{00000000-0005-0000-0000-0000FA790000}"/>
    <cellStyle name="Notas 3 2 61" xfId="26801" xr:uid="{00000000-0005-0000-0000-0000FB790000}"/>
    <cellStyle name="Notas 3 2 62" xfId="26974" xr:uid="{00000000-0005-0000-0000-0000FC790000}"/>
    <cellStyle name="Notas 3 2 63" xfId="27680" xr:uid="{00000000-0005-0000-0000-0000FD790000}"/>
    <cellStyle name="Notas 3 2 64" xfId="27696" xr:uid="{00000000-0005-0000-0000-0000FE790000}"/>
    <cellStyle name="Notas 3 2 65" xfId="27683" xr:uid="{00000000-0005-0000-0000-0000FF790000}"/>
    <cellStyle name="Notas 3 2 66" xfId="27623" xr:uid="{00000000-0005-0000-0000-0000007A0000}"/>
    <cellStyle name="Notas 3 2 67" xfId="27153" xr:uid="{00000000-0005-0000-0000-0000017A0000}"/>
    <cellStyle name="Notas 3 2 68" xfId="27709" xr:uid="{00000000-0005-0000-0000-0000027A0000}"/>
    <cellStyle name="Notas 3 2 69" xfId="27358" xr:uid="{00000000-0005-0000-0000-0000037A0000}"/>
    <cellStyle name="Notas 3 2 7" xfId="24622" xr:uid="{00000000-0005-0000-0000-0000047A0000}"/>
    <cellStyle name="Notas 3 2 70" xfId="27607" xr:uid="{00000000-0005-0000-0000-0000057A0000}"/>
    <cellStyle name="Notas 3 2 71" xfId="27356" xr:uid="{00000000-0005-0000-0000-0000067A0000}"/>
    <cellStyle name="Notas 3 2 72" xfId="27446" xr:uid="{00000000-0005-0000-0000-0000077A0000}"/>
    <cellStyle name="Notas 3 2 73" xfId="27449" xr:uid="{00000000-0005-0000-0000-0000087A0000}"/>
    <cellStyle name="Notas 3 2 74" xfId="27452" xr:uid="{00000000-0005-0000-0000-0000097A0000}"/>
    <cellStyle name="Notas 3 2 75" xfId="27369" xr:uid="{00000000-0005-0000-0000-00000A7A0000}"/>
    <cellStyle name="Notas 3 2 76" xfId="27744" xr:uid="{00000000-0005-0000-0000-00000B7A0000}"/>
    <cellStyle name="Notas 3 2 77" xfId="27479" xr:uid="{00000000-0005-0000-0000-00000C7A0000}"/>
    <cellStyle name="Notas 3 2 78" xfId="26802" xr:uid="{00000000-0005-0000-0000-00000D7A0000}"/>
    <cellStyle name="Notas 3 2 79" xfId="27611" xr:uid="{00000000-0005-0000-0000-00000E7A0000}"/>
    <cellStyle name="Notas 3 2 8" xfId="25202" xr:uid="{00000000-0005-0000-0000-00000F7A0000}"/>
    <cellStyle name="Notas 3 2 80" xfId="27654" xr:uid="{00000000-0005-0000-0000-0000107A0000}"/>
    <cellStyle name="Notas 3 2 81" xfId="27616" xr:uid="{00000000-0005-0000-0000-0000117A0000}"/>
    <cellStyle name="Notas 3 2 82" xfId="27659" xr:uid="{00000000-0005-0000-0000-0000127A0000}"/>
    <cellStyle name="Notas 3 2 83" xfId="28283" xr:uid="{00000000-0005-0000-0000-0000137A0000}"/>
    <cellStyle name="Notas 3 2 84" xfId="28269" xr:uid="{00000000-0005-0000-0000-0000147A0000}"/>
    <cellStyle name="Notas 3 2 85" xfId="28271" xr:uid="{00000000-0005-0000-0000-0000157A0000}"/>
    <cellStyle name="Notas 3 2 86" xfId="28286" xr:uid="{00000000-0005-0000-0000-0000167A0000}"/>
    <cellStyle name="Notas 3 2 87" xfId="28325" xr:uid="{00000000-0005-0000-0000-0000177A0000}"/>
    <cellStyle name="Notas 3 2 88" xfId="28267" xr:uid="{00000000-0005-0000-0000-0000187A0000}"/>
    <cellStyle name="Notas 3 2 89" xfId="28309" xr:uid="{00000000-0005-0000-0000-0000197A0000}"/>
    <cellStyle name="Notas 3 2 9" xfId="25972" xr:uid="{00000000-0005-0000-0000-00001A7A0000}"/>
    <cellStyle name="Notas 3 2 90" xfId="29101" xr:uid="{00000000-0005-0000-0000-00001B7A0000}"/>
    <cellStyle name="Notas 3 2 91" xfId="29066" xr:uid="{00000000-0005-0000-0000-00001C7A0000}"/>
    <cellStyle name="Notas 3 2 92" xfId="30149" xr:uid="{00000000-0005-0000-0000-00001D7A0000}"/>
    <cellStyle name="Notas 3 2 93" xfId="29153" xr:uid="{00000000-0005-0000-0000-00001E7A0000}"/>
    <cellStyle name="Notas 3 2 94" xfId="29216" xr:uid="{00000000-0005-0000-0000-00001F7A0000}"/>
    <cellStyle name="Notas 3 2 95" xfId="30070" xr:uid="{00000000-0005-0000-0000-0000207A0000}"/>
    <cellStyle name="Notas 3 2 96" xfId="29911" xr:uid="{00000000-0005-0000-0000-0000217A0000}"/>
    <cellStyle name="Notas 3 2 97" xfId="30042" xr:uid="{00000000-0005-0000-0000-0000227A0000}"/>
    <cellStyle name="Notas 3 2 98" xfId="29971" xr:uid="{00000000-0005-0000-0000-0000237A0000}"/>
    <cellStyle name="Notas 3 2 99" xfId="28486" xr:uid="{00000000-0005-0000-0000-0000247A0000}"/>
    <cellStyle name="Notas 3 3" xfId="11578" xr:uid="{00000000-0005-0000-0000-0000257A0000}"/>
    <cellStyle name="Notas 3 3 10" xfId="26143" xr:uid="{00000000-0005-0000-0000-0000267A0000}"/>
    <cellStyle name="Notas 3 3 100" xfId="29982" xr:uid="{00000000-0005-0000-0000-0000277A0000}"/>
    <cellStyle name="Notas 3 3 101" xfId="28906" xr:uid="{00000000-0005-0000-0000-0000287A0000}"/>
    <cellStyle name="Notas 3 3 102" xfId="29917" xr:uid="{00000000-0005-0000-0000-0000297A0000}"/>
    <cellStyle name="Notas 3 3 103" xfId="29119" xr:uid="{00000000-0005-0000-0000-00002A7A0000}"/>
    <cellStyle name="Notas 3 3 104" xfId="29076" xr:uid="{00000000-0005-0000-0000-00002B7A0000}"/>
    <cellStyle name="Notas 3 3 105" xfId="29888" xr:uid="{00000000-0005-0000-0000-00002C7A0000}"/>
    <cellStyle name="Notas 3 3 106" xfId="29091" xr:uid="{00000000-0005-0000-0000-00002D7A0000}"/>
    <cellStyle name="Notas 3 3 107" xfId="29935" xr:uid="{00000000-0005-0000-0000-00002E7A0000}"/>
    <cellStyle name="Notas 3 3 108" xfId="30117" xr:uid="{00000000-0005-0000-0000-00002F7A0000}"/>
    <cellStyle name="Notas 3 3 109" xfId="29042" xr:uid="{00000000-0005-0000-0000-0000307A0000}"/>
    <cellStyle name="Notas 3 3 11" xfId="26369" xr:uid="{00000000-0005-0000-0000-0000317A0000}"/>
    <cellStyle name="Notas 3 3 110" xfId="30208" xr:uid="{00000000-0005-0000-0000-0000327A0000}"/>
    <cellStyle name="Notas 3 3 111" xfId="30096" xr:uid="{00000000-0005-0000-0000-0000337A0000}"/>
    <cellStyle name="Notas 3 3 112" xfId="29169" xr:uid="{00000000-0005-0000-0000-0000347A0000}"/>
    <cellStyle name="Notas 3 3 113" xfId="30170" xr:uid="{00000000-0005-0000-0000-0000357A0000}"/>
    <cellStyle name="Notas 3 3 114" xfId="29107" xr:uid="{00000000-0005-0000-0000-0000367A0000}"/>
    <cellStyle name="Notas 3 3 115" xfId="30086" xr:uid="{00000000-0005-0000-0000-0000377A0000}"/>
    <cellStyle name="Notas 3 3 116" xfId="29136" xr:uid="{00000000-0005-0000-0000-0000387A0000}"/>
    <cellStyle name="Notas 3 3 117" xfId="29137" xr:uid="{00000000-0005-0000-0000-0000397A0000}"/>
    <cellStyle name="Notas 3 3 118" xfId="29173" xr:uid="{00000000-0005-0000-0000-00003A7A0000}"/>
    <cellStyle name="Notas 3 3 119" xfId="29928" xr:uid="{00000000-0005-0000-0000-00003B7A0000}"/>
    <cellStyle name="Notas 3 3 12" xfId="26034" xr:uid="{00000000-0005-0000-0000-00003C7A0000}"/>
    <cellStyle name="Notas 3 3 120" xfId="29210" xr:uid="{00000000-0005-0000-0000-00003D7A0000}"/>
    <cellStyle name="Notas 3 3 121" xfId="29110" xr:uid="{00000000-0005-0000-0000-00003E7A0000}"/>
    <cellStyle name="Notas 3 3 122" xfId="29041" xr:uid="{00000000-0005-0000-0000-00003F7A0000}"/>
    <cellStyle name="Notas 3 3 123" xfId="29912" xr:uid="{00000000-0005-0000-0000-0000407A0000}"/>
    <cellStyle name="Notas 3 3 124" xfId="30777" xr:uid="{00000000-0005-0000-0000-0000417A0000}"/>
    <cellStyle name="Notas 3 3 125" xfId="30368" xr:uid="{00000000-0005-0000-0000-0000427A0000}"/>
    <cellStyle name="Notas 3 3 126" xfId="31250" xr:uid="{00000000-0005-0000-0000-0000437A0000}"/>
    <cellStyle name="Notas 3 3 127" xfId="31906" xr:uid="{00000000-0005-0000-0000-0000447A0000}"/>
    <cellStyle name="Notas 3 3 128" xfId="31921" xr:uid="{00000000-0005-0000-0000-0000457A0000}"/>
    <cellStyle name="Notas 3 3 129" xfId="33071" xr:uid="{00000000-0005-0000-0000-0000467A0000}"/>
    <cellStyle name="Notas 3 3 13" xfId="25978" xr:uid="{00000000-0005-0000-0000-0000477A0000}"/>
    <cellStyle name="Notas 3 3 14" xfId="26064" xr:uid="{00000000-0005-0000-0000-0000487A0000}"/>
    <cellStyle name="Notas 3 3 15" xfId="26411" xr:uid="{00000000-0005-0000-0000-0000497A0000}"/>
    <cellStyle name="Notas 3 3 16" xfId="25986" xr:uid="{00000000-0005-0000-0000-00004A7A0000}"/>
    <cellStyle name="Notas 3 3 17" xfId="26543" xr:uid="{00000000-0005-0000-0000-00004B7A0000}"/>
    <cellStyle name="Notas 3 3 18" xfId="26473" xr:uid="{00000000-0005-0000-0000-00004C7A0000}"/>
    <cellStyle name="Notas 3 3 19" xfId="25793" xr:uid="{00000000-0005-0000-0000-00004D7A0000}"/>
    <cellStyle name="Notas 3 3 2" xfId="11757" xr:uid="{00000000-0005-0000-0000-00004E7A0000}"/>
    <cellStyle name="Notas 3 3 20" xfId="26104" xr:uid="{00000000-0005-0000-0000-00004F7A0000}"/>
    <cellStyle name="Notas 3 3 21" xfId="26375" xr:uid="{00000000-0005-0000-0000-0000507A0000}"/>
    <cellStyle name="Notas 3 3 22" xfId="25730" xr:uid="{00000000-0005-0000-0000-0000517A0000}"/>
    <cellStyle name="Notas 3 3 23" xfId="26329" xr:uid="{00000000-0005-0000-0000-0000527A0000}"/>
    <cellStyle name="Notas 3 3 24" xfId="26127" xr:uid="{00000000-0005-0000-0000-0000537A0000}"/>
    <cellStyle name="Notas 3 3 25" xfId="26555" xr:uid="{00000000-0005-0000-0000-0000547A0000}"/>
    <cellStyle name="Notas 3 3 26" xfId="25704" xr:uid="{00000000-0005-0000-0000-0000557A0000}"/>
    <cellStyle name="Notas 3 3 27" xfId="26617" xr:uid="{00000000-0005-0000-0000-0000567A0000}"/>
    <cellStyle name="Notas 3 3 28" xfId="26043" xr:uid="{00000000-0005-0000-0000-0000577A0000}"/>
    <cellStyle name="Notas 3 3 29" xfId="26616" xr:uid="{00000000-0005-0000-0000-0000587A0000}"/>
    <cellStyle name="Notas 3 3 3" xfId="12655" xr:uid="{00000000-0005-0000-0000-0000597A0000}"/>
    <cellStyle name="Notas 3 3 3 10" xfId="30341" xr:uid="{00000000-0005-0000-0000-00005A7A0000}"/>
    <cellStyle name="Notas 3 3 3 11" xfId="30376" xr:uid="{00000000-0005-0000-0000-00005B7A0000}"/>
    <cellStyle name="Notas 3 3 3 12" xfId="30415" xr:uid="{00000000-0005-0000-0000-00005C7A0000}"/>
    <cellStyle name="Notas 3 3 3 13" xfId="30454" xr:uid="{00000000-0005-0000-0000-00005D7A0000}"/>
    <cellStyle name="Notas 3 3 3 14" xfId="30490" xr:uid="{00000000-0005-0000-0000-00005E7A0000}"/>
    <cellStyle name="Notas 3 3 3 15" xfId="30523" xr:uid="{00000000-0005-0000-0000-00005F7A0000}"/>
    <cellStyle name="Notas 3 3 3 16" xfId="30559" xr:uid="{00000000-0005-0000-0000-0000607A0000}"/>
    <cellStyle name="Notas 3 3 3 17" xfId="30596" xr:uid="{00000000-0005-0000-0000-0000617A0000}"/>
    <cellStyle name="Notas 3 3 3 18" xfId="30631" xr:uid="{00000000-0005-0000-0000-0000627A0000}"/>
    <cellStyle name="Notas 3 3 3 19" xfId="30664" xr:uid="{00000000-0005-0000-0000-0000637A0000}"/>
    <cellStyle name="Notas 3 3 3 2" xfId="24489" xr:uid="{00000000-0005-0000-0000-0000647A0000}"/>
    <cellStyle name="Notas 3 3 3 20" xfId="30695" xr:uid="{00000000-0005-0000-0000-0000657A0000}"/>
    <cellStyle name="Notas 3 3 3 21" xfId="30731" xr:uid="{00000000-0005-0000-0000-0000667A0000}"/>
    <cellStyle name="Notas 3 3 3 22" xfId="30763" xr:uid="{00000000-0005-0000-0000-0000677A0000}"/>
    <cellStyle name="Notas 3 3 3 23" xfId="30797" xr:uid="{00000000-0005-0000-0000-0000687A0000}"/>
    <cellStyle name="Notas 3 3 3 24" xfId="30830" xr:uid="{00000000-0005-0000-0000-0000697A0000}"/>
    <cellStyle name="Notas 3 3 3 25" xfId="30863" xr:uid="{00000000-0005-0000-0000-00006A7A0000}"/>
    <cellStyle name="Notas 3 3 3 26" xfId="30896" xr:uid="{00000000-0005-0000-0000-00006B7A0000}"/>
    <cellStyle name="Notas 3 3 3 27" xfId="30931" xr:uid="{00000000-0005-0000-0000-00006C7A0000}"/>
    <cellStyle name="Notas 3 3 3 28" xfId="30966" xr:uid="{00000000-0005-0000-0000-00006D7A0000}"/>
    <cellStyle name="Notas 3 3 3 29" xfId="30999" xr:uid="{00000000-0005-0000-0000-00006E7A0000}"/>
    <cellStyle name="Notas 3 3 3 3" xfId="24680" xr:uid="{00000000-0005-0000-0000-00006F7A0000}"/>
    <cellStyle name="Notas 3 3 3 30" xfId="31031" xr:uid="{00000000-0005-0000-0000-0000707A0000}"/>
    <cellStyle name="Notas 3 3 3 31" xfId="31064" xr:uid="{00000000-0005-0000-0000-0000717A0000}"/>
    <cellStyle name="Notas 3 3 3 32" xfId="31096" xr:uid="{00000000-0005-0000-0000-0000727A0000}"/>
    <cellStyle name="Notas 3 3 3 33" xfId="31129" xr:uid="{00000000-0005-0000-0000-0000737A0000}"/>
    <cellStyle name="Notas 3 3 3 34" xfId="31161" xr:uid="{00000000-0005-0000-0000-0000747A0000}"/>
    <cellStyle name="Notas 3 3 3 35" xfId="31193" xr:uid="{00000000-0005-0000-0000-0000757A0000}"/>
    <cellStyle name="Notas 3 3 3 36" xfId="31223" xr:uid="{00000000-0005-0000-0000-0000767A0000}"/>
    <cellStyle name="Notas 3 3 3 37" xfId="31256" xr:uid="{00000000-0005-0000-0000-0000777A0000}"/>
    <cellStyle name="Notas 3 3 3 38" xfId="31287" xr:uid="{00000000-0005-0000-0000-0000787A0000}"/>
    <cellStyle name="Notas 3 3 3 39" xfId="31317" xr:uid="{00000000-0005-0000-0000-0000797A0000}"/>
    <cellStyle name="Notas 3 3 3 4" xfId="24647" xr:uid="{00000000-0005-0000-0000-00007A7A0000}"/>
    <cellStyle name="Notas 3 3 3 40" xfId="31347" xr:uid="{00000000-0005-0000-0000-00007B7A0000}"/>
    <cellStyle name="Notas 3 3 3 41" xfId="31377" xr:uid="{00000000-0005-0000-0000-00007C7A0000}"/>
    <cellStyle name="Notas 3 3 3 42" xfId="31408" xr:uid="{00000000-0005-0000-0000-00007D7A0000}"/>
    <cellStyle name="Notas 3 3 3 43" xfId="32545" xr:uid="{00000000-0005-0000-0000-00007E7A0000}"/>
    <cellStyle name="Notas 3 3 3 44" xfId="32579" xr:uid="{00000000-0005-0000-0000-00007F7A0000}"/>
    <cellStyle name="Notas 3 3 3 45" xfId="33706" xr:uid="{00000000-0005-0000-0000-0000807A0000}"/>
    <cellStyle name="Notas 3 3 3 5" xfId="29865" xr:uid="{00000000-0005-0000-0000-0000817A0000}"/>
    <cellStyle name="Notas 3 3 3 6" xfId="30203" xr:uid="{00000000-0005-0000-0000-0000827A0000}"/>
    <cellStyle name="Notas 3 3 3 7" xfId="30245" xr:uid="{00000000-0005-0000-0000-0000837A0000}"/>
    <cellStyle name="Notas 3 3 3 8" xfId="30276" xr:uid="{00000000-0005-0000-0000-0000847A0000}"/>
    <cellStyle name="Notas 3 3 3 9" xfId="30307" xr:uid="{00000000-0005-0000-0000-0000857A0000}"/>
    <cellStyle name="Notas 3 3 30" xfId="26167" xr:uid="{00000000-0005-0000-0000-0000867A0000}"/>
    <cellStyle name="Notas 3 3 31" xfId="25963" xr:uid="{00000000-0005-0000-0000-0000877A0000}"/>
    <cellStyle name="Notas 3 3 32" xfId="25982" xr:uid="{00000000-0005-0000-0000-0000887A0000}"/>
    <cellStyle name="Notas 3 3 33" xfId="25430" xr:uid="{00000000-0005-0000-0000-0000897A0000}"/>
    <cellStyle name="Notas 3 3 34" xfId="26663" xr:uid="{00000000-0005-0000-0000-00008A7A0000}"/>
    <cellStyle name="Notas 3 3 35" xfId="25719" xr:uid="{00000000-0005-0000-0000-00008B7A0000}"/>
    <cellStyle name="Notas 3 3 36" xfId="25341" xr:uid="{00000000-0005-0000-0000-00008C7A0000}"/>
    <cellStyle name="Notas 3 3 37" xfId="26667" xr:uid="{00000000-0005-0000-0000-00008D7A0000}"/>
    <cellStyle name="Notas 3 3 38" xfId="26665" xr:uid="{00000000-0005-0000-0000-00008E7A0000}"/>
    <cellStyle name="Notas 3 3 39" xfId="26710" xr:uid="{00000000-0005-0000-0000-00008F7A0000}"/>
    <cellStyle name="Notas 3 3 4" xfId="12674" xr:uid="{00000000-0005-0000-0000-0000907A0000}"/>
    <cellStyle name="Notas 3 3 4 10" xfId="30032" xr:uid="{00000000-0005-0000-0000-0000917A0000}"/>
    <cellStyle name="Notas 3 3 4 11" xfId="30355" xr:uid="{00000000-0005-0000-0000-0000927A0000}"/>
    <cellStyle name="Notas 3 3 4 12" xfId="30392" xr:uid="{00000000-0005-0000-0000-0000937A0000}"/>
    <cellStyle name="Notas 3 3 4 13" xfId="30432" xr:uid="{00000000-0005-0000-0000-0000947A0000}"/>
    <cellStyle name="Notas 3 3 4 14" xfId="30471" xr:uid="{00000000-0005-0000-0000-0000957A0000}"/>
    <cellStyle name="Notas 3 3 4 15" xfId="30506" xr:uid="{00000000-0005-0000-0000-0000967A0000}"/>
    <cellStyle name="Notas 3 3 4 16" xfId="30537" xr:uid="{00000000-0005-0000-0000-0000977A0000}"/>
    <cellStyle name="Notas 3 3 4 17" xfId="30576" xr:uid="{00000000-0005-0000-0000-0000987A0000}"/>
    <cellStyle name="Notas 3 3 4 18" xfId="30611" xr:uid="{00000000-0005-0000-0000-0000997A0000}"/>
    <cellStyle name="Notas 3 3 4 19" xfId="29128" xr:uid="{00000000-0005-0000-0000-00009A7A0000}"/>
    <cellStyle name="Notas 3 3 4 2" xfId="24508" xr:uid="{00000000-0005-0000-0000-00009B7A0000}"/>
    <cellStyle name="Notas 3 3 4 20" xfId="30678" xr:uid="{00000000-0005-0000-0000-00009C7A0000}"/>
    <cellStyle name="Notas 3 3 4 21" xfId="30709" xr:uid="{00000000-0005-0000-0000-00009D7A0000}"/>
    <cellStyle name="Notas 3 3 4 22" xfId="30744" xr:uid="{00000000-0005-0000-0000-00009E7A0000}"/>
    <cellStyle name="Notas 3 3 4 23" xfId="30778" xr:uid="{00000000-0005-0000-0000-00009F7A0000}"/>
    <cellStyle name="Notas 3 3 4 24" xfId="30810" xr:uid="{00000000-0005-0000-0000-0000A07A0000}"/>
    <cellStyle name="Notas 3 3 4 25" xfId="30843" xr:uid="{00000000-0005-0000-0000-0000A17A0000}"/>
    <cellStyle name="Notas 3 3 4 26" xfId="30877" xr:uid="{00000000-0005-0000-0000-0000A27A0000}"/>
    <cellStyle name="Notas 3 3 4 27" xfId="30912" xr:uid="{00000000-0005-0000-0000-0000A37A0000}"/>
    <cellStyle name="Notas 3 3 4 28" xfId="30948" xr:uid="{00000000-0005-0000-0000-0000A47A0000}"/>
    <cellStyle name="Notas 3 3 4 29" xfId="30979" xr:uid="{00000000-0005-0000-0000-0000A57A0000}"/>
    <cellStyle name="Notas 3 3 4 3" xfId="24697" xr:uid="{00000000-0005-0000-0000-0000A67A0000}"/>
    <cellStyle name="Notas 3 3 4 30" xfId="31012" xr:uid="{00000000-0005-0000-0000-0000A77A0000}"/>
    <cellStyle name="Notas 3 3 4 31" xfId="31046" xr:uid="{00000000-0005-0000-0000-0000A87A0000}"/>
    <cellStyle name="Notas 3 3 4 32" xfId="31079" xr:uid="{00000000-0005-0000-0000-0000A97A0000}"/>
    <cellStyle name="Notas 3 3 4 33" xfId="31110" xr:uid="{00000000-0005-0000-0000-0000AA7A0000}"/>
    <cellStyle name="Notas 3 3 4 34" xfId="31143" xr:uid="{00000000-0005-0000-0000-0000AB7A0000}"/>
    <cellStyle name="Notas 3 3 4 35" xfId="31176" xr:uid="{00000000-0005-0000-0000-0000AC7A0000}"/>
    <cellStyle name="Notas 3 3 4 36" xfId="31207" xr:uid="{00000000-0005-0000-0000-0000AD7A0000}"/>
    <cellStyle name="Notas 3 3 4 37" xfId="31238" xr:uid="{00000000-0005-0000-0000-0000AE7A0000}"/>
    <cellStyle name="Notas 3 3 4 38" xfId="31270" xr:uid="{00000000-0005-0000-0000-0000AF7A0000}"/>
    <cellStyle name="Notas 3 3 4 39" xfId="31301" xr:uid="{00000000-0005-0000-0000-0000B07A0000}"/>
    <cellStyle name="Notas 3 3 4 4" xfId="24650" xr:uid="{00000000-0005-0000-0000-0000B17A0000}"/>
    <cellStyle name="Notas 3 3 4 40" xfId="31331" xr:uid="{00000000-0005-0000-0000-0000B27A0000}"/>
    <cellStyle name="Notas 3 3 4 41" xfId="31361" xr:uid="{00000000-0005-0000-0000-0000B37A0000}"/>
    <cellStyle name="Notas 3 3 4 42" xfId="31392" xr:uid="{00000000-0005-0000-0000-0000B47A0000}"/>
    <cellStyle name="Notas 3 3 4 43" xfId="32519" xr:uid="{00000000-0005-0000-0000-0000B57A0000}"/>
    <cellStyle name="Notas 3 3 4 44" xfId="32563" xr:uid="{00000000-0005-0000-0000-0000B67A0000}"/>
    <cellStyle name="Notas 3 3 4 45" xfId="33690" xr:uid="{00000000-0005-0000-0000-0000B77A0000}"/>
    <cellStyle name="Notas 3 3 4 5" xfId="29829" xr:uid="{00000000-0005-0000-0000-0000B87A0000}"/>
    <cellStyle name="Notas 3 3 4 6" xfId="30182" xr:uid="{00000000-0005-0000-0000-0000B97A0000}"/>
    <cellStyle name="Notas 3 3 4 7" xfId="30228" xr:uid="{00000000-0005-0000-0000-0000BA7A0000}"/>
    <cellStyle name="Notas 3 3 4 8" xfId="28864" xr:uid="{00000000-0005-0000-0000-0000BB7A0000}"/>
    <cellStyle name="Notas 3 3 4 9" xfId="30288" xr:uid="{00000000-0005-0000-0000-0000BC7A0000}"/>
    <cellStyle name="Notas 3 3 40" xfId="26434" xr:uid="{00000000-0005-0000-0000-0000BD7A0000}"/>
    <cellStyle name="Notas 3 3 41" xfId="25956" xr:uid="{00000000-0005-0000-0000-0000BE7A0000}"/>
    <cellStyle name="Notas 3 3 42" xfId="26465" xr:uid="{00000000-0005-0000-0000-0000BF7A0000}"/>
    <cellStyle name="Notas 3 3 43" xfId="26019" xr:uid="{00000000-0005-0000-0000-0000C07A0000}"/>
    <cellStyle name="Notas 3 3 44" xfId="26028" xr:uid="{00000000-0005-0000-0000-0000C17A0000}"/>
    <cellStyle name="Notas 3 3 45" xfId="26637" xr:uid="{00000000-0005-0000-0000-0000C27A0000}"/>
    <cellStyle name="Notas 3 3 46" xfId="26650" xr:uid="{00000000-0005-0000-0000-0000C37A0000}"/>
    <cellStyle name="Notas 3 3 47" xfId="26580" xr:uid="{00000000-0005-0000-0000-0000C47A0000}"/>
    <cellStyle name="Notas 3 3 48" xfId="26732" xr:uid="{00000000-0005-0000-0000-0000C57A0000}"/>
    <cellStyle name="Notas 3 3 49" xfId="26742" xr:uid="{00000000-0005-0000-0000-0000C67A0000}"/>
    <cellStyle name="Notas 3 3 5" xfId="23976" xr:uid="{00000000-0005-0000-0000-0000C77A0000}"/>
    <cellStyle name="Notas 3 3 50" xfId="26728" xr:uid="{00000000-0005-0000-0000-0000C87A0000}"/>
    <cellStyle name="Notas 3 3 51" xfId="26738" xr:uid="{00000000-0005-0000-0000-0000C97A0000}"/>
    <cellStyle name="Notas 3 3 52" xfId="26098" xr:uid="{00000000-0005-0000-0000-0000CA7A0000}"/>
    <cellStyle name="Notas 3 3 53" xfId="26756" xr:uid="{00000000-0005-0000-0000-0000CB7A0000}"/>
    <cellStyle name="Notas 3 3 54" xfId="26566" xr:uid="{00000000-0005-0000-0000-0000CC7A0000}"/>
    <cellStyle name="Notas 3 3 55" xfId="26646" xr:uid="{00000000-0005-0000-0000-0000CD7A0000}"/>
    <cellStyle name="Notas 3 3 56" xfId="26128" xr:uid="{00000000-0005-0000-0000-0000CE7A0000}"/>
    <cellStyle name="Notas 3 3 57" xfId="25886" xr:uid="{00000000-0005-0000-0000-0000CF7A0000}"/>
    <cellStyle name="Notas 3 3 58" xfId="25915" xr:uid="{00000000-0005-0000-0000-0000D07A0000}"/>
    <cellStyle name="Notas 3 3 59" xfId="25313" xr:uid="{00000000-0005-0000-0000-0000D17A0000}"/>
    <cellStyle name="Notas 3 3 6" xfId="24632" xr:uid="{00000000-0005-0000-0000-0000D27A0000}"/>
    <cellStyle name="Notas 3 3 60" xfId="27394" xr:uid="{00000000-0005-0000-0000-0000D37A0000}"/>
    <cellStyle name="Notas 3 3 61" xfId="27424" xr:uid="{00000000-0005-0000-0000-0000D47A0000}"/>
    <cellStyle name="Notas 3 3 62" xfId="27468" xr:uid="{00000000-0005-0000-0000-0000D57A0000}"/>
    <cellStyle name="Notas 3 3 63" xfId="26892" xr:uid="{00000000-0005-0000-0000-0000D67A0000}"/>
    <cellStyle name="Notas 3 3 64" xfId="27434" xr:uid="{00000000-0005-0000-0000-0000D77A0000}"/>
    <cellStyle name="Notas 3 3 65" xfId="27599" xr:uid="{00000000-0005-0000-0000-0000D87A0000}"/>
    <cellStyle name="Notas 3 3 66" xfId="27723" xr:uid="{00000000-0005-0000-0000-0000D97A0000}"/>
    <cellStyle name="Notas 3 3 67" xfId="27407" xr:uid="{00000000-0005-0000-0000-0000DA7A0000}"/>
    <cellStyle name="Notas 3 3 68" xfId="27598" xr:uid="{00000000-0005-0000-0000-0000DB7A0000}"/>
    <cellStyle name="Notas 3 3 69" xfId="27439" xr:uid="{00000000-0005-0000-0000-0000DC7A0000}"/>
    <cellStyle name="Notas 3 3 7" xfId="24619" xr:uid="{00000000-0005-0000-0000-0000DD7A0000}"/>
    <cellStyle name="Notas 3 3 70" xfId="27726" xr:uid="{00000000-0005-0000-0000-0000DE7A0000}"/>
    <cellStyle name="Notas 3 3 71" xfId="27487" xr:uid="{00000000-0005-0000-0000-0000DF7A0000}"/>
    <cellStyle name="Notas 3 3 72" xfId="27228" xr:uid="{00000000-0005-0000-0000-0000E07A0000}"/>
    <cellStyle name="Notas 3 3 73" xfId="27686" xr:uid="{00000000-0005-0000-0000-0000E17A0000}"/>
    <cellStyle name="Notas 3 3 74" xfId="27421" xr:uid="{00000000-0005-0000-0000-0000E27A0000}"/>
    <cellStyle name="Notas 3 3 75" xfId="27698" xr:uid="{00000000-0005-0000-0000-0000E37A0000}"/>
    <cellStyle name="Notas 3 3 76" xfId="27165" xr:uid="{00000000-0005-0000-0000-0000E47A0000}"/>
    <cellStyle name="Notas 3 3 77" xfId="27412" xr:uid="{00000000-0005-0000-0000-0000E57A0000}"/>
    <cellStyle name="Notas 3 3 78" xfId="27473" xr:uid="{00000000-0005-0000-0000-0000E67A0000}"/>
    <cellStyle name="Notas 3 3 79" xfId="27156" xr:uid="{00000000-0005-0000-0000-0000E77A0000}"/>
    <cellStyle name="Notas 3 3 8" xfId="25194" xr:uid="{00000000-0005-0000-0000-0000E87A0000}"/>
    <cellStyle name="Notas 3 3 80" xfId="27409" xr:uid="{00000000-0005-0000-0000-0000E97A0000}"/>
    <cellStyle name="Notas 3 3 81" xfId="27749" xr:uid="{00000000-0005-0000-0000-0000EA7A0000}"/>
    <cellStyle name="Notas 3 3 82" xfId="27670" xr:uid="{00000000-0005-0000-0000-0000EB7A0000}"/>
    <cellStyle name="Notas 3 3 83" xfId="28290" xr:uid="{00000000-0005-0000-0000-0000EC7A0000}"/>
    <cellStyle name="Notas 3 3 84" xfId="27756" xr:uid="{00000000-0005-0000-0000-0000ED7A0000}"/>
    <cellStyle name="Notas 3 3 85" xfId="28279" xr:uid="{00000000-0005-0000-0000-0000EE7A0000}"/>
    <cellStyle name="Notas 3 3 86" xfId="28300" xr:uid="{00000000-0005-0000-0000-0000EF7A0000}"/>
    <cellStyle name="Notas 3 3 87" xfId="28312" xr:uid="{00000000-0005-0000-0000-0000F07A0000}"/>
    <cellStyle name="Notas 3 3 88" xfId="28281" xr:uid="{00000000-0005-0000-0000-0000F17A0000}"/>
    <cellStyle name="Notas 3 3 89" xfId="28428" xr:uid="{00000000-0005-0000-0000-0000F27A0000}"/>
    <cellStyle name="Notas 3 3 9" xfId="25946" xr:uid="{00000000-0005-0000-0000-0000F37A0000}"/>
    <cellStyle name="Notas 3 3 90" xfId="29094" xr:uid="{00000000-0005-0000-0000-0000F47A0000}"/>
    <cellStyle name="Notas 3 3 91" xfId="30147" xr:uid="{00000000-0005-0000-0000-0000F57A0000}"/>
    <cellStyle name="Notas 3 3 92" xfId="30037" xr:uid="{00000000-0005-0000-0000-0000F67A0000}"/>
    <cellStyle name="Notas 3 3 93" xfId="29071" xr:uid="{00000000-0005-0000-0000-0000F77A0000}"/>
    <cellStyle name="Notas 3 3 94" xfId="30021" xr:uid="{00000000-0005-0000-0000-0000F87A0000}"/>
    <cellStyle name="Notas 3 3 95" xfId="30146" xr:uid="{00000000-0005-0000-0000-0000F97A0000}"/>
    <cellStyle name="Notas 3 3 96" xfId="29951" xr:uid="{00000000-0005-0000-0000-0000FA7A0000}"/>
    <cellStyle name="Notas 3 3 97" xfId="30050" xr:uid="{00000000-0005-0000-0000-0000FB7A0000}"/>
    <cellStyle name="Notas 3 3 98" xfId="29019" xr:uid="{00000000-0005-0000-0000-0000FC7A0000}"/>
    <cellStyle name="Notas 3 3 99" xfId="29198" xr:uid="{00000000-0005-0000-0000-0000FD7A0000}"/>
    <cellStyle name="Notas 3 4" xfId="11677" xr:uid="{00000000-0005-0000-0000-0000FE7A0000}"/>
    <cellStyle name="Notas 4" xfId="11625" xr:uid="{00000000-0005-0000-0000-0000FF7A0000}"/>
    <cellStyle name="Notas 4 10" xfId="25203" xr:uid="{00000000-0005-0000-0000-0000007B0000}"/>
    <cellStyle name="Notas 4 100" xfId="29957" xr:uid="{00000000-0005-0000-0000-0000017B0000}"/>
    <cellStyle name="Notas 4 101" xfId="30030" xr:uid="{00000000-0005-0000-0000-0000027B0000}"/>
    <cellStyle name="Notas 4 102" xfId="29972" xr:uid="{00000000-0005-0000-0000-0000037B0000}"/>
    <cellStyle name="Notas 4 103" xfId="29053" xr:uid="{00000000-0005-0000-0000-0000047B0000}"/>
    <cellStyle name="Notas 4 104" xfId="29916" xr:uid="{00000000-0005-0000-0000-0000057B0000}"/>
    <cellStyle name="Notas 4 105" xfId="28961" xr:uid="{00000000-0005-0000-0000-0000067B0000}"/>
    <cellStyle name="Notas 4 106" xfId="29952" xr:uid="{00000000-0005-0000-0000-0000077B0000}"/>
    <cellStyle name="Notas 4 107" xfId="30224" xr:uid="{00000000-0005-0000-0000-0000087B0000}"/>
    <cellStyle name="Notas 4 108" xfId="29033" xr:uid="{00000000-0005-0000-0000-0000097B0000}"/>
    <cellStyle name="Notas 4 109" xfId="28856" xr:uid="{00000000-0005-0000-0000-00000A7B0000}"/>
    <cellStyle name="Notas 4 11" xfId="25973" xr:uid="{00000000-0005-0000-0000-00000B7B0000}"/>
    <cellStyle name="Notas 4 110" xfId="29079" xr:uid="{00000000-0005-0000-0000-00000C7B0000}"/>
    <cellStyle name="Notas 4 111" xfId="30041" xr:uid="{00000000-0005-0000-0000-00000D7B0000}"/>
    <cellStyle name="Notas 4 112" xfId="30055" xr:uid="{00000000-0005-0000-0000-00000E7B0000}"/>
    <cellStyle name="Notas 4 113" xfId="30823" xr:uid="{00000000-0005-0000-0000-00000F7B0000}"/>
    <cellStyle name="Notas 4 114" xfId="30370" xr:uid="{00000000-0005-0000-0000-0000107B0000}"/>
    <cellStyle name="Notas 4 115" xfId="30296" xr:uid="{00000000-0005-0000-0000-0000117B0000}"/>
    <cellStyle name="Notas 4 116" xfId="29188" xr:uid="{00000000-0005-0000-0000-0000127B0000}"/>
    <cellStyle name="Notas 4 117" xfId="30658" xr:uid="{00000000-0005-0000-0000-0000137B0000}"/>
    <cellStyle name="Notas 4 118" xfId="30901" xr:uid="{00000000-0005-0000-0000-0000147B0000}"/>
    <cellStyle name="Notas 4 119" xfId="29306" xr:uid="{00000000-0005-0000-0000-0000157B0000}"/>
    <cellStyle name="Notas 4 12" xfId="26146" xr:uid="{00000000-0005-0000-0000-0000167B0000}"/>
    <cellStyle name="Notas 4 120" xfId="29038" xr:uid="{00000000-0005-0000-0000-0000177B0000}"/>
    <cellStyle name="Notas 4 121" xfId="30026" xr:uid="{00000000-0005-0000-0000-0000187B0000}"/>
    <cellStyle name="Notas 4 122" xfId="30723" xr:uid="{00000000-0005-0000-0000-0000197B0000}"/>
    <cellStyle name="Notas 4 123" xfId="30856" xr:uid="{00000000-0005-0000-0000-00001A7B0000}"/>
    <cellStyle name="Notas 4 124" xfId="29182" xr:uid="{00000000-0005-0000-0000-00001B7B0000}"/>
    <cellStyle name="Notas 4 125" xfId="30721" xr:uid="{00000000-0005-0000-0000-00001C7B0000}"/>
    <cellStyle name="Notas 4 126" xfId="30198" xr:uid="{00000000-0005-0000-0000-00001D7B0000}"/>
    <cellStyle name="Notas 4 127" xfId="29044" xr:uid="{00000000-0005-0000-0000-00001E7B0000}"/>
    <cellStyle name="Notas 4 128" xfId="30078" xr:uid="{00000000-0005-0000-0000-00001F7B0000}"/>
    <cellStyle name="Notas 4 129" xfId="31915" xr:uid="{00000000-0005-0000-0000-0000207B0000}"/>
    <cellStyle name="Notas 4 13" xfId="26351" xr:uid="{00000000-0005-0000-0000-0000217B0000}"/>
    <cellStyle name="Notas 4 130" xfId="31926" xr:uid="{00000000-0005-0000-0000-0000227B0000}"/>
    <cellStyle name="Notas 4 131" xfId="33089" xr:uid="{00000000-0005-0000-0000-0000237B0000}"/>
    <cellStyle name="Notas 4 14" xfId="26014" xr:uid="{00000000-0005-0000-0000-0000247B0000}"/>
    <cellStyle name="Notas 4 15" xfId="26539" xr:uid="{00000000-0005-0000-0000-0000257B0000}"/>
    <cellStyle name="Notas 4 16" xfId="25435" xr:uid="{00000000-0005-0000-0000-0000267B0000}"/>
    <cellStyle name="Notas 4 17" xfId="25875" xr:uid="{00000000-0005-0000-0000-0000277B0000}"/>
    <cellStyle name="Notas 4 18" xfId="26072" xr:uid="{00000000-0005-0000-0000-0000287B0000}"/>
    <cellStyle name="Notas 4 19" xfId="26542" xr:uid="{00000000-0005-0000-0000-0000297B0000}"/>
    <cellStyle name="Notas 4 2" xfId="12010" xr:uid="{00000000-0005-0000-0000-00002A7B0000}"/>
    <cellStyle name="Notas 4 20" xfId="26433" xr:uid="{00000000-0005-0000-0000-00002B7B0000}"/>
    <cellStyle name="Notas 4 21" xfId="25729" xr:uid="{00000000-0005-0000-0000-00002C7B0000}"/>
    <cellStyle name="Notas 4 22" xfId="25945" xr:uid="{00000000-0005-0000-0000-00002D7B0000}"/>
    <cellStyle name="Notas 4 23" xfId="26484" xr:uid="{00000000-0005-0000-0000-00002E7B0000}"/>
    <cellStyle name="Notas 4 24" xfId="25865" xr:uid="{00000000-0005-0000-0000-00002F7B0000}"/>
    <cellStyle name="Notas 4 25" xfId="25427" xr:uid="{00000000-0005-0000-0000-0000307B0000}"/>
    <cellStyle name="Notas 4 26" xfId="26377" xr:uid="{00000000-0005-0000-0000-0000317B0000}"/>
    <cellStyle name="Notas 4 27" xfId="26322" xr:uid="{00000000-0005-0000-0000-0000327B0000}"/>
    <cellStyle name="Notas 4 28" xfId="26092" xr:uid="{00000000-0005-0000-0000-0000337B0000}"/>
    <cellStyle name="Notas 4 29" xfId="26579" xr:uid="{00000000-0005-0000-0000-0000347B0000}"/>
    <cellStyle name="Notas 4 3" xfId="11774" xr:uid="{00000000-0005-0000-0000-0000357B0000}"/>
    <cellStyle name="Notas 4 30" xfId="26627" xr:uid="{00000000-0005-0000-0000-0000367B0000}"/>
    <cellStyle name="Notas 4 31" xfId="26540" xr:uid="{00000000-0005-0000-0000-0000377B0000}"/>
    <cellStyle name="Notas 4 32" xfId="26588" xr:uid="{00000000-0005-0000-0000-0000387B0000}"/>
    <cellStyle name="Notas 4 33" xfId="26346" xr:uid="{00000000-0005-0000-0000-0000397B0000}"/>
    <cellStyle name="Notas 4 34" xfId="25509" xr:uid="{00000000-0005-0000-0000-00003A7B0000}"/>
    <cellStyle name="Notas 4 35" xfId="26498" xr:uid="{00000000-0005-0000-0000-00003B7B0000}"/>
    <cellStyle name="Notas 4 36" xfId="25858" xr:uid="{00000000-0005-0000-0000-00003C7B0000}"/>
    <cellStyle name="Notas 4 37" xfId="26083" xr:uid="{00000000-0005-0000-0000-00003D7B0000}"/>
    <cellStyle name="Notas 4 38" xfId="25980" xr:uid="{00000000-0005-0000-0000-00003E7B0000}"/>
    <cellStyle name="Notas 4 39" xfId="26651" xr:uid="{00000000-0005-0000-0000-00003F7B0000}"/>
    <cellStyle name="Notas 4 4" xfId="11694" xr:uid="{00000000-0005-0000-0000-0000407B0000}"/>
    <cellStyle name="Notas 4 40" xfId="25953" xr:uid="{00000000-0005-0000-0000-0000417B0000}"/>
    <cellStyle name="Notas 4 41" xfId="26099" xr:uid="{00000000-0005-0000-0000-0000427B0000}"/>
    <cellStyle name="Notas 4 42" xfId="26080" xr:uid="{00000000-0005-0000-0000-0000437B0000}"/>
    <cellStyle name="Notas 4 43" xfId="26117" xr:uid="{00000000-0005-0000-0000-0000447B0000}"/>
    <cellStyle name="Notas 4 44" xfId="26707" xr:uid="{00000000-0005-0000-0000-0000457B0000}"/>
    <cellStyle name="Notas 4 45" xfId="26354" xr:uid="{00000000-0005-0000-0000-0000467B0000}"/>
    <cellStyle name="Notas 4 46" xfId="25829" xr:uid="{00000000-0005-0000-0000-0000477B0000}"/>
    <cellStyle name="Notas 4 47" xfId="26353" xr:uid="{00000000-0005-0000-0000-0000487B0000}"/>
    <cellStyle name="Notas 4 48" xfId="26722" xr:uid="{00000000-0005-0000-0000-0000497B0000}"/>
    <cellStyle name="Notas 4 49" xfId="26702" xr:uid="{00000000-0005-0000-0000-00004A7B0000}"/>
    <cellStyle name="Notas 4 5" xfId="12665" xr:uid="{00000000-0005-0000-0000-00004B7B0000}"/>
    <cellStyle name="Notas 4 5 10" xfId="30351" xr:uid="{00000000-0005-0000-0000-00004C7B0000}"/>
    <cellStyle name="Notas 4 5 11" xfId="30385" xr:uid="{00000000-0005-0000-0000-00004D7B0000}"/>
    <cellStyle name="Notas 4 5 12" xfId="30424" xr:uid="{00000000-0005-0000-0000-00004E7B0000}"/>
    <cellStyle name="Notas 4 5 13" xfId="30463" xr:uid="{00000000-0005-0000-0000-00004F7B0000}"/>
    <cellStyle name="Notas 4 5 14" xfId="30499" xr:uid="{00000000-0005-0000-0000-0000507B0000}"/>
    <cellStyle name="Notas 4 5 15" xfId="30532" xr:uid="{00000000-0005-0000-0000-0000517B0000}"/>
    <cellStyle name="Notas 4 5 16" xfId="30569" xr:uid="{00000000-0005-0000-0000-0000527B0000}"/>
    <cellStyle name="Notas 4 5 17" xfId="30605" xr:uid="{00000000-0005-0000-0000-0000537B0000}"/>
    <cellStyle name="Notas 4 5 18" xfId="30640" xr:uid="{00000000-0005-0000-0000-0000547B0000}"/>
    <cellStyle name="Notas 4 5 19" xfId="30673" xr:uid="{00000000-0005-0000-0000-0000557B0000}"/>
    <cellStyle name="Notas 4 5 2" xfId="24499" xr:uid="{00000000-0005-0000-0000-0000567B0000}"/>
    <cellStyle name="Notas 4 5 20" xfId="30704" xr:uid="{00000000-0005-0000-0000-0000577B0000}"/>
    <cellStyle name="Notas 4 5 21" xfId="30740" xr:uid="{00000000-0005-0000-0000-0000587B0000}"/>
    <cellStyle name="Notas 4 5 22" xfId="30773" xr:uid="{00000000-0005-0000-0000-0000597B0000}"/>
    <cellStyle name="Notas 4 5 23" xfId="30806" xr:uid="{00000000-0005-0000-0000-00005A7B0000}"/>
    <cellStyle name="Notas 4 5 24" xfId="30839" xr:uid="{00000000-0005-0000-0000-00005B7B0000}"/>
    <cellStyle name="Notas 4 5 25" xfId="30872" xr:uid="{00000000-0005-0000-0000-00005C7B0000}"/>
    <cellStyle name="Notas 4 5 26" xfId="30906" xr:uid="{00000000-0005-0000-0000-00005D7B0000}"/>
    <cellStyle name="Notas 4 5 27" xfId="30940" xr:uid="{00000000-0005-0000-0000-00005E7B0000}"/>
    <cellStyle name="Notas 4 5 28" xfId="30975" xr:uid="{00000000-0005-0000-0000-00005F7B0000}"/>
    <cellStyle name="Notas 4 5 29" xfId="31008" xr:uid="{00000000-0005-0000-0000-0000607B0000}"/>
    <cellStyle name="Notas 4 5 3" xfId="24689" xr:uid="{00000000-0005-0000-0000-0000617B0000}"/>
    <cellStyle name="Notas 4 5 30" xfId="31040" xr:uid="{00000000-0005-0000-0000-0000627B0000}"/>
    <cellStyle name="Notas 4 5 31" xfId="31073" xr:uid="{00000000-0005-0000-0000-0000637B0000}"/>
    <cellStyle name="Notas 4 5 32" xfId="31105" xr:uid="{00000000-0005-0000-0000-0000647B0000}"/>
    <cellStyle name="Notas 4 5 33" xfId="31138" xr:uid="{00000000-0005-0000-0000-0000657B0000}"/>
    <cellStyle name="Notas 4 5 34" xfId="31170" xr:uid="{00000000-0005-0000-0000-0000667B0000}"/>
    <cellStyle name="Notas 4 5 35" xfId="31202" xr:uid="{00000000-0005-0000-0000-0000677B0000}"/>
    <cellStyle name="Notas 4 5 36" xfId="31232" xr:uid="{00000000-0005-0000-0000-0000687B0000}"/>
    <cellStyle name="Notas 4 5 37" xfId="31265" xr:uid="{00000000-0005-0000-0000-0000697B0000}"/>
    <cellStyle name="Notas 4 5 38" xfId="31296" xr:uid="{00000000-0005-0000-0000-00006A7B0000}"/>
    <cellStyle name="Notas 4 5 39" xfId="31326" xr:uid="{00000000-0005-0000-0000-00006B7B0000}"/>
    <cellStyle name="Notas 4 5 4" xfId="24663" xr:uid="{00000000-0005-0000-0000-00006C7B0000}"/>
    <cellStyle name="Notas 4 5 40" xfId="31356" xr:uid="{00000000-0005-0000-0000-00006D7B0000}"/>
    <cellStyle name="Notas 4 5 41" xfId="31386" xr:uid="{00000000-0005-0000-0000-00006E7B0000}"/>
    <cellStyle name="Notas 4 5 42" xfId="31417" xr:uid="{00000000-0005-0000-0000-00006F7B0000}"/>
    <cellStyle name="Notas 4 5 43" xfId="32555" xr:uid="{00000000-0005-0000-0000-0000707B0000}"/>
    <cellStyle name="Notas 4 5 44" xfId="32588" xr:uid="{00000000-0005-0000-0000-0000717B0000}"/>
    <cellStyle name="Notas 4 5 45" xfId="33715" xr:uid="{00000000-0005-0000-0000-0000727B0000}"/>
    <cellStyle name="Notas 4 5 5" xfId="29875" xr:uid="{00000000-0005-0000-0000-0000737B0000}"/>
    <cellStyle name="Notas 4 5 6" xfId="30213" xr:uid="{00000000-0005-0000-0000-0000747B0000}"/>
    <cellStyle name="Notas 4 5 7" xfId="30255" xr:uid="{00000000-0005-0000-0000-0000757B0000}"/>
    <cellStyle name="Notas 4 5 8" xfId="30285" xr:uid="{00000000-0005-0000-0000-0000767B0000}"/>
    <cellStyle name="Notas 4 5 9" xfId="30316" xr:uid="{00000000-0005-0000-0000-0000777B0000}"/>
    <cellStyle name="Notas 4 50" xfId="26107" xr:uid="{00000000-0005-0000-0000-0000787B0000}"/>
    <cellStyle name="Notas 4 51" xfId="25335" xr:uid="{00000000-0005-0000-0000-0000797B0000}"/>
    <cellStyle name="Notas 4 52" xfId="26750" xr:uid="{00000000-0005-0000-0000-00007A7B0000}"/>
    <cellStyle name="Notas 4 53" xfId="26714" xr:uid="{00000000-0005-0000-0000-00007B7B0000}"/>
    <cellStyle name="Notas 4 54" xfId="26753" xr:uid="{00000000-0005-0000-0000-00007C7B0000}"/>
    <cellStyle name="Notas 4 55" xfId="26363" xr:uid="{00000000-0005-0000-0000-00007D7B0000}"/>
    <cellStyle name="Notas 4 56" xfId="25810" xr:uid="{00000000-0005-0000-0000-00007E7B0000}"/>
    <cellStyle name="Notas 4 57" xfId="26310" xr:uid="{00000000-0005-0000-0000-00007F7B0000}"/>
    <cellStyle name="Notas 4 58" xfId="25835" xr:uid="{00000000-0005-0000-0000-0000807B0000}"/>
    <cellStyle name="Notas 4 59" xfId="25964" xr:uid="{00000000-0005-0000-0000-0000817B0000}"/>
    <cellStyle name="Notas 4 6" xfId="12520" xr:uid="{00000000-0005-0000-0000-0000827B0000}"/>
    <cellStyle name="Notas 4 6 10" xfId="30326" xr:uid="{00000000-0005-0000-0000-0000837B0000}"/>
    <cellStyle name="Notas 4 6 11" xfId="30365" xr:uid="{00000000-0005-0000-0000-0000847B0000}"/>
    <cellStyle name="Notas 4 6 12" xfId="30401" xr:uid="{00000000-0005-0000-0000-0000857B0000}"/>
    <cellStyle name="Notas 4 6 13" xfId="30442" xr:uid="{00000000-0005-0000-0000-0000867B0000}"/>
    <cellStyle name="Notas 4 6 14" xfId="30480" xr:uid="{00000000-0005-0000-0000-0000877B0000}"/>
    <cellStyle name="Notas 4 6 15" xfId="30515" xr:uid="{00000000-0005-0000-0000-0000887B0000}"/>
    <cellStyle name="Notas 4 6 16" xfId="30546" xr:uid="{00000000-0005-0000-0000-0000897B0000}"/>
    <cellStyle name="Notas 4 6 17" xfId="30585" xr:uid="{00000000-0005-0000-0000-00008A7B0000}"/>
    <cellStyle name="Notas 4 6 18" xfId="30620" xr:uid="{00000000-0005-0000-0000-00008B7B0000}"/>
    <cellStyle name="Notas 4 6 19" xfId="30651" xr:uid="{00000000-0005-0000-0000-00008C7B0000}"/>
    <cellStyle name="Notas 4 6 2" xfId="24354" xr:uid="{00000000-0005-0000-0000-00008D7B0000}"/>
    <cellStyle name="Notas 4 6 20" xfId="30687" xr:uid="{00000000-0005-0000-0000-00008E7B0000}"/>
    <cellStyle name="Notas 4 6 21" xfId="30718" xr:uid="{00000000-0005-0000-0000-00008F7B0000}"/>
    <cellStyle name="Notas 4 6 22" xfId="30754" xr:uid="{00000000-0005-0000-0000-0000907B0000}"/>
    <cellStyle name="Notas 4 6 23" xfId="30787" xr:uid="{00000000-0005-0000-0000-0000917B0000}"/>
    <cellStyle name="Notas 4 6 24" xfId="30819" xr:uid="{00000000-0005-0000-0000-0000927B0000}"/>
    <cellStyle name="Notas 4 6 25" xfId="30852" xr:uid="{00000000-0005-0000-0000-0000937B0000}"/>
    <cellStyle name="Notas 4 6 26" xfId="30886" xr:uid="{00000000-0005-0000-0000-0000947B0000}"/>
    <cellStyle name="Notas 4 6 27" xfId="30921" xr:uid="{00000000-0005-0000-0000-0000957B0000}"/>
    <cellStyle name="Notas 4 6 28" xfId="30957" xr:uid="{00000000-0005-0000-0000-0000967B0000}"/>
    <cellStyle name="Notas 4 6 29" xfId="30988" xr:uid="{00000000-0005-0000-0000-0000977B0000}"/>
    <cellStyle name="Notas 4 6 3" xfId="24673" xr:uid="{00000000-0005-0000-0000-0000987B0000}"/>
    <cellStyle name="Notas 4 6 30" xfId="31021" xr:uid="{00000000-0005-0000-0000-0000997B0000}"/>
    <cellStyle name="Notas 4 6 31" xfId="31055" xr:uid="{00000000-0005-0000-0000-00009A7B0000}"/>
    <cellStyle name="Notas 4 6 32" xfId="31088" xr:uid="{00000000-0005-0000-0000-00009B7B0000}"/>
    <cellStyle name="Notas 4 6 33" xfId="31119" xr:uid="{00000000-0005-0000-0000-00009C7B0000}"/>
    <cellStyle name="Notas 4 6 34" xfId="31152" xr:uid="{00000000-0005-0000-0000-00009D7B0000}"/>
    <cellStyle name="Notas 4 6 35" xfId="31185" xr:uid="{00000000-0005-0000-0000-00009E7B0000}"/>
    <cellStyle name="Notas 4 6 36" xfId="31216" xr:uid="{00000000-0005-0000-0000-00009F7B0000}"/>
    <cellStyle name="Notas 4 6 37" xfId="31247" xr:uid="{00000000-0005-0000-0000-0000A07B0000}"/>
    <cellStyle name="Notas 4 6 38" xfId="31279" xr:uid="{00000000-0005-0000-0000-0000A17B0000}"/>
    <cellStyle name="Notas 4 6 39" xfId="31310" xr:uid="{00000000-0005-0000-0000-0000A27B0000}"/>
    <cellStyle name="Notas 4 6 4" xfId="24670" xr:uid="{00000000-0005-0000-0000-0000A37B0000}"/>
    <cellStyle name="Notas 4 6 40" xfId="31340" xr:uid="{00000000-0005-0000-0000-0000A47B0000}"/>
    <cellStyle name="Notas 4 6 41" xfId="31370" xr:uid="{00000000-0005-0000-0000-0000A57B0000}"/>
    <cellStyle name="Notas 4 6 42" xfId="31401" xr:uid="{00000000-0005-0000-0000-0000A67B0000}"/>
    <cellStyle name="Notas 4 6 43" xfId="32528" xr:uid="{00000000-0005-0000-0000-0000A77B0000}"/>
    <cellStyle name="Notas 4 6 44" xfId="32572" xr:uid="{00000000-0005-0000-0000-0000A87B0000}"/>
    <cellStyle name="Notas 4 6 45" xfId="33699" xr:uid="{00000000-0005-0000-0000-0000A97B0000}"/>
    <cellStyle name="Notas 4 6 5" xfId="29839" xr:uid="{00000000-0005-0000-0000-0000AA7B0000}"/>
    <cellStyle name="Notas 4 6 6" xfId="30191" xr:uid="{00000000-0005-0000-0000-0000AB7B0000}"/>
    <cellStyle name="Notas 4 6 7" xfId="30237" xr:uid="{00000000-0005-0000-0000-0000AC7B0000}"/>
    <cellStyle name="Notas 4 6 8" xfId="30266" xr:uid="{00000000-0005-0000-0000-0000AD7B0000}"/>
    <cellStyle name="Notas 4 6 9" xfId="30298" xr:uid="{00000000-0005-0000-0000-0000AE7B0000}"/>
    <cellStyle name="Notas 4 60" xfId="26042" xr:uid="{00000000-0005-0000-0000-0000AF7B0000}"/>
    <cellStyle name="Notas 4 61" xfId="26736" xr:uid="{00000000-0005-0000-0000-0000B07B0000}"/>
    <cellStyle name="Notas 4 62" xfId="27459" xr:uid="{00000000-0005-0000-0000-0000B17B0000}"/>
    <cellStyle name="Notas 4 63" xfId="27689" xr:uid="{00000000-0005-0000-0000-0000B27B0000}"/>
    <cellStyle name="Notas 4 64" xfId="27461" xr:uid="{00000000-0005-0000-0000-0000B37B0000}"/>
    <cellStyle name="Notas 4 65" xfId="27628" xr:uid="{00000000-0005-0000-0000-0000B47B0000}"/>
    <cellStyle name="Notas 4 66" xfId="27682" xr:uid="{00000000-0005-0000-0000-0000B57B0000}"/>
    <cellStyle name="Notas 4 67" xfId="27320" xr:uid="{00000000-0005-0000-0000-0000B67B0000}"/>
    <cellStyle name="Notas 4 68" xfId="26898" xr:uid="{00000000-0005-0000-0000-0000B77B0000}"/>
    <cellStyle name="Notas 4 69" xfId="26800" xr:uid="{00000000-0005-0000-0000-0000B87B0000}"/>
    <cellStyle name="Notas 4 7" xfId="23985" xr:uid="{00000000-0005-0000-0000-0000B97B0000}"/>
    <cellStyle name="Notas 4 70" xfId="27724" xr:uid="{00000000-0005-0000-0000-0000BA7B0000}"/>
    <cellStyle name="Notas 4 71" xfId="27626" xr:uid="{00000000-0005-0000-0000-0000BB7B0000}"/>
    <cellStyle name="Notas 4 72" xfId="27732" xr:uid="{00000000-0005-0000-0000-0000BC7B0000}"/>
    <cellStyle name="Notas 4 73" xfId="27739" xr:uid="{00000000-0005-0000-0000-0000BD7B0000}"/>
    <cellStyle name="Notas 4 74" xfId="27711" xr:uid="{00000000-0005-0000-0000-0000BE7B0000}"/>
    <cellStyle name="Notas 4 75" xfId="27388" xr:uid="{00000000-0005-0000-0000-0000BF7B0000}"/>
    <cellStyle name="Notas 4 76" xfId="27679" xr:uid="{00000000-0005-0000-0000-0000C07B0000}"/>
    <cellStyle name="Notas 4 77" xfId="27673" xr:uid="{00000000-0005-0000-0000-0000C17B0000}"/>
    <cellStyle name="Notas 4 78" xfId="27697" xr:uid="{00000000-0005-0000-0000-0000C27B0000}"/>
    <cellStyle name="Notas 4 79" xfId="27486" xr:uid="{00000000-0005-0000-0000-0000C37B0000}"/>
    <cellStyle name="Notas 4 8" xfId="24641" xr:uid="{00000000-0005-0000-0000-0000C47B0000}"/>
    <cellStyle name="Notas 4 80" xfId="27645" xr:uid="{00000000-0005-0000-0000-0000C57B0000}"/>
    <cellStyle name="Notas 4 81" xfId="27716" xr:uid="{00000000-0005-0000-0000-0000C67B0000}"/>
    <cellStyle name="Notas 4 82" xfId="26797" xr:uid="{00000000-0005-0000-0000-0000C77B0000}"/>
    <cellStyle name="Notas 4 83" xfId="27700" xr:uid="{00000000-0005-0000-0000-0000C87B0000}"/>
    <cellStyle name="Notas 4 84" xfId="27408" xr:uid="{00000000-0005-0000-0000-0000C97B0000}"/>
    <cellStyle name="Notas 4 85" xfId="28292" xr:uid="{00000000-0005-0000-0000-0000CA7B0000}"/>
    <cellStyle name="Notas 4 86" xfId="27776" xr:uid="{00000000-0005-0000-0000-0000CB7B0000}"/>
    <cellStyle name="Notas 4 87" xfId="28133" xr:uid="{00000000-0005-0000-0000-0000CC7B0000}"/>
    <cellStyle name="Notas 4 88" xfId="28444" xr:uid="{00000000-0005-0000-0000-0000CD7B0000}"/>
    <cellStyle name="Notas 4 89" xfId="28424" xr:uid="{00000000-0005-0000-0000-0000CE7B0000}"/>
    <cellStyle name="Notas 4 9" xfId="24618" xr:uid="{00000000-0005-0000-0000-0000CF7B0000}"/>
    <cellStyle name="Notas 4 90" xfId="28423" xr:uid="{00000000-0005-0000-0000-0000D07B0000}"/>
    <cellStyle name="Notas 4 91" xfId="28306" xr:uid="{00000000-0005-0000-0000-0000D17B0000}"/>
    <cellStyle name="Notas 4 92" xfId="29166" xr:uid="{00000000-0005-0000-0000-0000D27B0000}"/>
    <cellStyle name="Notas 4 93" xfId="30166" xr:uid="{00000000-0005-0000-0000-0000D37B0000}"/>
    <cellStyle name="Notas 4 94" xfId="29109" xr:uid="{00000000-0005-0000-0000-0000D47B0000}"/>
    <cellStyle name="Notas 4 95" xfId="29095" xr:uid="{00000000-0005-0000-0000-0000D57B0000}"/>
    <cellStyle name="Notas 4 96" xfId="29077" xr:uid="{00000000-0005-0000-0000-0000D67B0000}"/>
    <cellStyle name="Notas 4 97" xfId="29904" xr:uid="{00000000-0005-0000-0000-0000D77B0000}"/>
    <cellStyle name="Notas 4 98" xfId="29893" xr:uid="{00000000-0005-0000-0000-0000D87B0000}"/>
    <cellStyle name="Notas 4 99" xfId="29975" xr:uid="{00000000-0005-0000-0000-0000D97B0000}"/>
    <cellStyle name="Notas 5" xfId="11579" xr:uid="{00000000-0005-0000-0000-0000DA7B0000}"/>
    <cellStyle name="Notas 5 10" xfId="25195" xr:uid="{00000000-0005-0000-0000-0000DB7B0000}"/>
    <cellStyle name="Notas 5 100" xfId="30005" xr:uid="{00000000-0005-0000-0000-0000DC7B0000}"/>
    <cellStyle name="Notas 5 101" xfId="29141" xr:uid="{00000000-0005-0000-0000-0000DD7B0000}"/>
    <cellStyle name="Notas 5 102" xfId="29902" xr:uid="{00000000-0005-0000-0000-0000DE7B0000}"/>
    <cellStyle name="Notas 5 103" xfId="30033" xr:uid="{00000000-0005-0000-0000-0000DF7B0000}"/>
    <cellStyle name="Notas 5 104" xfId="28850" xr:uid="{00000000-0005-0000-0000-0000E07B0000}"/>
    <cellStyle name="Notas 5 105" xfId="29920" xr:uid="{00000000-0005-0000-0000-0000E17B0000}"/>
    <cellStyle name="Notas 5 106" xfId="28908" xr:uid="{00000000-0005-0000-0000-0000E27B0000}"/>
    <cellStyle name="Notas 5 107" xfId="30022" xr:uid="{00000000-0005-0000-0000-0000E37B0000}"/>
    <cellStyle name="Notas 5 108" xfId="29081" xr:uid="{00000000-0005-0000-0000-0000E47B0000}"/>
    <cellStyle name="Notas 5 109" xfId="30080" xr:uid="{00000000-0005-0000-0000-0000E57B0000}"/>
    <cellStyle name="Notas 5 11" xfId="25947" xr:uid="{00000000-0005-0000-0000-0000E67B0000}"/>
    <cellStyle name="Notas 5 110" xfId="29132" xr:uid="{00000000-0005-0000-0000-0000E77B0000}"/>
    <cellStyle name="Notas 5 111" xfId="30410" xr:uid="{00000000-0005-0000-0000-0000E87B0000}"/>
    <cellStyle name="Notas 5 112" xfId="29924" xr:uid="{00000000-0005-0000-0000-0000E97B0000}"/>
    <cellStyle name="Notas 5 113" xfId="29932" xr:uid="{00000000-0005-0000-0000-0000EA7B0000}"/>
    <cellStyle name="Notas 5 114" xfId="29097" xr:uid="{00000000-0005-0000-0000-0000EB7B0000}"/>
    <cellStyle name="Notas 5 115" xfId="28851" xr:uid="{00000000-0005-0000-0000-0000EC7B0000}"/>
    <cellStyle name="Notas 5 116" xfId="30151" xr:uid="{00000000-0005-0000-0000-0000ED7B0000}"/>
    <cellStyle name="Notas 5 117" xfId="29036" xr:uid="{00000000-0005-0000-0000-0000EE7B0000}"/>
    <cellStyle name="Notas 5 118" xfId="29084" xr:uid="{00000000-0005-0000-0000-0000EF7B0000}"/>
    <cellStyle name="Notas 5 119" xfId="29089" xr:uid="{00000000-0005-0000-0000-0000F07B0000}"/>
    <cellStyle name="Notas 5 12" xfId="26015" xr:uid="{00000000-0005-0000-0000-0000F17B0000}"/>
    <cellStyle name="Notas 5 120" xfId="30049" xr:uid="{00000000-0005-0000-0000-0000F27B0000}"/>
    <cellStyle name="Notas 5 121" xfId="30624" xr:uid="{00000000-0005-0000-0000-0000F37B0000}"/>
    <cellStyle name="Notas 5 122" xfId="30926" xr:uid="{00000000-0005-0000-0000-0000F47B0000}"/>
    <cellStyle name="Notas 5 123" xfId="30409" xr:uid="{00000000-0005-0000-0000-0000F57B0000}"/>
    <cellStyle name="Notas 5 124" xfId="30824" xr:uid="{00000000-0005-0000-0000-0000F67B0000}"/>
    <cellStyle name="Notas 5 125" xfId="30114" xr:uid="{00000000-0005-0000-0000-0000F77B0000}"/>
    <cellStyle name="Notas 5 126" xfId="29989" xr:uid="{00000000-0005-0000-0000-0000F87B0000}"/>
    <cellStyle name="Notas 5 127" xfId="30726" xr:uid="{00000000-0005-0000-0000-0000F97B0000}"/>
    <cellStyle name="Notas 5 128" xfId="30518" xr:uid="{00000000-0005-0000-0000-0000FA7B0000}"/>
    <cellStyle name="Notas 5 129" xfId="31907" xr:uid="{00000000-0005-0000-0000-0000FB7B0000}"/>
    <cellStyle name="Notas 5 13" xfId="26027" xr:uid="{00000000-0005-0000-0000-0000FC7B0000}"/>
    <cellStyle name="Notas 5 130" xfId="31924" xr:uid="{00000000-0005-0000-0000-0000FD7B0000}"/>
    <cellStyle name="Notas 5 131" xfId="33070" xr:uid="{00000000-0005-0000-0000-0000FE7B0000}"/>
    <cellStyle name="Notas 5 14" xfId="26011" xr:uid="{00000000-0005-0000-0000-0000FF7B0000}"/>
    <cellStyle name="Notas 5 15" xfId="25996" xr:uid="{00000000-0005-0000-0000-0000007C0000}"/>
    <cellStyle name="Notas 5 16" xfId="26524" xr:uid="{00000000-0005-0000-0000-0000017C0000}"/>
    <cellStyle name="Notas 5 17" xfId="26050" xr:uid="{00000000-0005-0000-0000-0000027C0000}"/>
    <cellStyle name="Notas 5 18" xfId="26192" xr:uid="{00000000-0005-0000-0000-0000037C0000}"/>
    <cellStyle name="Notas 5 19" xfId="25784" xr:uid="{00000000-0005-0000-0000-0000047C0000}"/>
    <cellStyle name="Notas 5 2" xfId="12026" xr:uid="{00000000-0005-0000-0000-0000057C0000}"/>
    <cellStyle name="Notas 5 20" xfId="26303" xr:uid="{00000000-0005-0000-0000-0000067C0000}"/>
    <cellStyle name="Notas 5 21" xfId="26488" xr:uid="{00000000-0005-0000-0000-0000077C0000}"/>
    <cellStyle name="Notas 5 22" xfId="25871" xr:uid="{00000000-0005-0000-0000-0000087C0000}"/>
    <cellStyle name="Notas 5 23" xfId="25309" xr:uid="{00000000-0005-0000-0000-0000097C0000}"/>
    <cellStyle name="Notas 5 24" xfId="26493" xr:uid="{00000000-0005-0000-0000-00000A7C0000}"/>
    <cellStyle name="Notas 5 25" xfId="26101" xr:uid="{00000000-0005-0000-0000-00000B7C0000}"/>
    <cellStyle name="Notas 5 26" xfId="25777" xr:uid="{00000000-0005-0000-0000-00000C7C0000}"/>
    <cellStyle name="Notas 5 27" xfId="25855" xr:uid="{00000000-0005-0000-0000-00000D7C0000}"/>
    <cellStyle name="Notas 5 28" xfId="26527" xr:uid="{00000000-0005-0000-0000-00000E7C0000}"/>
    <cellStyle name="Notas 5 29" xfId="26446" xr:uid="{00000000-0005-0000-0000-00000F7C0000}"/>
    <cellStyle name="Notas 5 3" xfId="11790" xr:uid="{00000000-0005-0000-0000-0000107C0000}"/>
    <cellStyle name="Notas 5 30" xfId="26634" xr:uid="{00000000-0005-0000-0000-0000117C0000}"/>
    <cellStyle name="Notas 5 31" xfId="26535" xr:uid="{00000000-0005-0000-0000-0000127C0000}"/>
    <cellStyle name="Notas 5 32" xfId="26196" xr:uid="{00000000-0005-0000-0000-0000137C0000}"/>
    <cellStyle name="Notas 5 33" xfId="25934" xr:uid="{00000000-0005-0000-0000-0000147C0000}"/>
    <cellStyle name="Notas 5 34" xfId="25993" xr:uid="{00000000-0005-0000-0000-0000157C0000}"/>
    <cellStyle name="Notas 5 35" xfId="26603" xr:uid="{00000000-0005-0000-0000-0000167C0000}"/>
    <cellStyle name="Notas 5 36" xfId="26048" xr:uid="{00000000-0005-0000-0000-0000177C0000}"/>
    <cellStyle name="Notas 5 37" xfId="26316" xr:uid="{00000000-0005-0000-0000-0000187C0000}"/>
    <cellStyle name="Notas 5 38" xfId="26119" xr:uid="{00000000-0005-0000-0000-0000197C0000}"/>
    <cellStyle name="Notas 5 39" xfId="26093" xr:uid="{00000000-0005-0000-0000-00001A7C0000}"/>
    <cellStyle name="Notas 5 4" xfId="11709" xr:uid="{00000000-0005-0000-0000-00001B7C0000}"/>
    <cellStyle name="Notas 5 40" xfId="26410" xr:uid="{00000000-0005-0000-0000-00001C7C0000}"/>
    <cellStyle name="Notas 5 41" xfId="26660" xr:uid="{00000000-0005-0000-0000-00001D7C0000}"/>
    <cellStyle name="Notas 5 42" xfId="25951" xr:uid="{00000000-0005-0000-0000-00001E7C0000}"/>
    <cellStyle name="Notas 5 43" xfId="26515" xr:uid="{00000000-0005-0000-0000-00001F7C0000}"/>
    <cellStyle name="Notas 5 44" xfId="26362" xr:uid="{00000000-0005-0000-0000-0000207C0000}"/>
    <cellStyle name="Notas 5 45" xfId="25750" xr:uid="{00000000-0005-0000-0000-0000217C0000}"/>
    <cellStyle name="Notas 5 46" xfId="25960" xr:uid="{00000000-0005-0000-0000-0000227C0000}"/>
    <cellStyle name="Notas 5 47" xfId="26589" xr:uid="{00000000-0005-0000-0000-0000237C0000}"/>
    <cellStyle name="Notas 5 48" xfId="25954" xr:uid="{00000000-0005-0000-0000-0000247C0000}"/>
    <cellStyle name="Notas 5 49" xfId="26720" xr:uid="{00000000-0005-0000-0000-0000257C0000}"/>
    <cellStyle name="Notas 5 5" xfId="12656" xr:uid="{00000000-0005-0000-0000-0000267C0000}"/>
    <cellStyle name="Notas 5 5 10" xfId="30342" xr:uid="{00000000-0005-0000-0000-0000277C0000}"/>
    <cellStyle name="Notas 5 5 11" xfId="30377" xr:uid="{00000000-0005-0000-0000-0000287C0000}"/>
    <cellStyle name="Notas 5 5 12" xfId="30416" xr:uid="{00000000-0005-0000-0000-0000297C0000}"/>
    <cellStyle name="Notas 5 5 13" xfId="30455" xr:uid="{00000000-0005-0000-0000-00002A7C0000}"/>
    <cellStyle name="Notas 5 5 14" xfId="30491" xr:uid="{00000000-0005-0000-0000-00002B7C0000}"/>
    <cellStyle name="Notas 5 5 15" xfId="30524" xr:uid="{00000000-0005-0000-0000-00002C7C0000}"/>
    <cellStyle name="Notas 5 5 16" xfId="30560" xr:uid="{00000000-0005-0000-0000-00002D7C0000}"/>
    <cellStyle name="Notas 5 5 17" xfId="30597" xr:uid="{00000000-0005-0000-0000-00002E7C0000}"/>
    <cellStyle name="Notas 5 5 18" xfId="30632" xr:uid="{00000000-0005-0000-0000-00002F7C0000}"/>
    <cellStyle name="Notas 5 5 19" xfId="30665" xr:uid="{00000000-0005-0000-0000-0000307C0000}"/>
    <cellStyle name="Notas 5 5 2" xfId="24490" xr:uid="{00000000-0005-0000-0000-0000317C0000}"/>
    <cellStyle name="Notas 5 5 20" xfId="30696" xr:uid="{00000000-0005-0000-0000-0000327C0000}"/>
    <cellStyle name="Notas 5 5 21" xfId="30732" xr:uid="{00000000-0005-0000-0000-0000337C0000}"/>
    <cellStyle name="Notas 5 5 22" xfId="30764" xr:uid="{00000000-0005-0000-0000-0000347C0000}"/>
    <cellStyle name="Notas 5 5 23" xfId="30798" xr:uid="{00000000-0005-0000-0000-0000357C0000}"/>
    <cellStyle name="Notas 5 5 24" xfId="30831" xr:uid="{00000000-0005-0000-0000-0000367C0000}"/>
    <cellStyle name="Notas 5 5 25" xfId="30864" xr:uid="{00000000-0005-0000-0000-0000377C0000}"/>
    <cellStyle name="Notas 5 5 26" xfId="30897" xr:uid="{00000000-0005-0000-0000-0000387C0000}"/>
    <cellStyle name="Notas 5 5 27" xfId="30932" xr:uid="{00000000-0005-0000-0000-0000397C0000}"/>
    <cellStyle name="Notas 5 5 28" xfId="30967" xr:uid="{00000000-0005-0000-0000-00003A7C0000}"/>
    <cellStyle name="Notas 5 5 29" xfId="31000" xr:uid="{00000000-0005-0000-0000-00003B7C0000}"/>
    <cellStyle name="Notas 5 5 3" xfId="24681" xr:uid="{00000000-0005-0000-0000-00003C7C0000}"/>
    <cellStyle name="Notas 5 5 30" xfId="31032" xr:uid="{00000000-0005-0000-0000-00003D7C0000}"/>
    <cellStyle name="Notas 5 5 31" xfId="31065" xr:uid="{00000000-0005-0000-0000-00003E7C0000}"/>
    <cellStyle name="Notas 5 5 32" xfId="31097" xr:uid="{00000000-0005-0000-0000-00003F7C0000}"/>
    <cellStyle name="Notas 5 5 33" xfId="31130" xr:uid="{00000000-0005-0000-0000-0000407C0000}"/>
    <cellStyle name="Notas 5 5 34" xfId="31162" xr:uid="{00000000-0005-0000-0000-0000417C0000}"/>
    <cellStyle name="Notas 5 5 35" xfId="31194" xr:uid="{00000000-0005-0000-0000-0000427C0000}"/>
    <cellStyle name="Notas 5 5 36" xfId="31224" xr:uid="{00000000-0005-0000-0000-0000437C0000}"/>
    <cellStyle name="Notas 5 5 37" xfId="31257" xr:uid="{00000000-0005-0000-0000-0000447C0000}"/>
    <cellStyle name="Notas 5 5 38" xfId="31288" xr:uid="{00000000-0005-0000-0000-0000457C0000}"/>
    <cellStyle name="Notas 5 5 39" xfId="31318" xr:uid="{00000000-0005-0000-0000-0000467C0000}"/>
    <cellStyle name="Notas 5 5 4" xfId="24645" xr:uid="{00000000-0005-0000-0000-0000477C0000}"/>
    <cellStyle name="Notas 5 5 40" xfId="31348" xr:uid="{00000000-0005-0000-0000-0000487C0000}"/>
    <cellStyle name="Notas 5 5 41" xfId="31378" xr:uid="{00000000-0005-0000-0000-0000497C0000}"/>
    <cellStyle name="Notas 5 5 42" xfId="31409" xr:uid="{00000000-0005-0000-0000-00004A7C0000}"/>
    <cellStyle name="Notas 5 5 43" xfId="32546" xr:uid="{00000000-0005-0000-0000-00004B7C0000}"/>
    <cellStyle name="Notas 5 5 44" xfId="32580" xr:uid="{00000000-0005-0000-0000-00004C7C0000}"/>
    <cellStyle name="Notas 5 5 45" xfId="33707" xr:uid="{00000000-0005-0000-0000-00004D7C0000}"/>
    <cellStyle name="Notas 5 5 5" xfId="29866" xr:uid="{00000000-0005-0000-0000-00004E7C0000}"/>
    <cellStyle name="Notas 5 5 6" xfId="30204" xr:uid="{00000000-0005-0000-0000-00004F7C0000}"/>
    <cellStyle name="Notas 5 5 7" xfId="30246" xr:uid="{00000000-0005-0000-0000-0000507C0000}"/>
    <cellStyle name="Notas 5 5 8" xfId="30277" xr:uid="{00000000-0005-0000-0000-0000517C0000}"/>
    <cellStyle name="Notas 5 5 9" xfId="30308" xr:uid="{00000000-0005-0000-0000-0000527C0000}"/>
    <cellStyle name="Notas 5 50" xfId="26691" xr:uid="{00000000-0005-0000-0000-0000537C0000}"/>
    <cellStyle name="Notas 5 51" xfId="26320" xr:uid="{00000000-0005-0000-0000-0000547C0000}"/>
    <cellStyle name="Notas 5 52" xfId="26727" xr:uid="{00000000-0005-0000-0000-0000557C0000}"/>
    <cellStyle name="Notas 5 53" xfId="26747" xr:uid="{00000000-0005-0000-0000-0000567C0000}"/>
    <cellStyle name="Notas 5 54" xfId="26602" xr:uid="{00000000-0005-0000-0000-0000577C0000}"/>
    <cellStyle name="Notas 5 55" xfId="26393" xr:uid="{00000000-0005-0000-0000-0000587C0000}"/>
    <cellStyle name="Notas 5 56" xfId="26754" xr:uid="{00000000-0005-0000-0000-0000597C0000}"/>
    <cellStyle name="Notas 5 57" xfId="26418" xr:uid="{00000000-0005-0000-0000-00005A7C0000}"/>
    <cellStyle name="Notas 5 58" xfId="26695" xr:uid="{00000000-0005-0000-0000-00005B7C0000}"/>
    <cellStyle name="Notas 5 59" xfId="26725" xr:uid="{00000000-0005-0000-0000-00005C7C0000}"/>
    <cellStyle name="Notas 5 6" xfId="12672" xr:uid="{00000000-0005-0000-0000-00005D7C0000}"/>
    <cellStyle name="Notas 5 6 10" xfId="28866" xr:uid="{00000000-0005-0000-0000-00005E7C0000}"/>
    <cellStyle name="Notas 5 6 11" xfId="30356" xr:uid="{00000000-0005-0000-0000-00005F7C0000}"/>
    <cellStyle name="Notas 5 6 12" xfId="30393" xr:uid="{00000000-0005-0000-0000-0000607C0000}"/>
    <cellStyle name="Notas 5 6 13" xfId="30433" xr:uid="{00000000-0005-0000-0000-0000617C0000}"/>
    <cellStyle name="Notas 5 6 14" xfId="30472" xr:uid="{00000000-0005-0000-0000-0000627C0000}"/>
    <cellStyle name="Notas 5 6 15" xfId="30507" xr:uid="{00000000-0005-0000-0000-0000637C0000}"/>
    <cellStyle name="Notas 5 6 16" xfId="30538" xr:uid="{00000000-0005-0000-0000-0000647C0000}"/>
    <cellStyle name="Notas 5 6 17" xfId="30577" xr:uid="{00000000-0005-0000-0000-0000657C0000}"/>
    <cellStyle name="Notas 5 6 18" xfId="30612" xr:uid="{00000000-0005-0000-0000-0000667C0000}"/>
    <cellStyle name="Notas 5 6 19" xfId="30643" xr:uid="{00000000-0005-0000-0000-0000677C0000}"/>
    <cellStyle name="Notas 5 6 2" xfId="24506" xr:uid="{00000000-0005-0000-0000-0000687C0000}"/>
    <cellStyle name="Notas 5 6 20" xfId="30679" xr:uid="{00000000-0005-0000-0000-0000697C0000}"/>
    <cellStyle name="Notas 5 6 21" xfId="30710" xr:uid="{00000000-0005-0000-0000-00006A7C0000}"/>
    <cellStyle name="Notas 5 6 22" xfId="30745" xr:uid="{00000000-0005-0000-0000-00006B7C0000}"/>
    <cellStyle name="Notas 5 6 23" xfId="30779" xr:uid="{00000000-0005-0000-0000-00006C7C0000}"/>
    <cellStyle name="Notas 5 6 24" xfId="30811" xr:uid="{00000000-0005-0000-0000-00006D7C0000}"/>
    <cellStyle name="Notas 5 6 25" xfId="30844" xr:uid="{00000000-0005-0000-0000-00006E7C0000}"/>
    <cellStyle name="Notas 5 6 26" xfId="30878" xr:uid="{00000000-0005-0000-0000-00006F7C0000}"/>
    <cellStyle name="Notas 5 6 27" xfId="30913" xr:uid="{00000000-0005-0000-0000-0000707C0000}"/>
    <cellStyle name="Notas 5 6 28" xfId="30949" xr:uid="{00000000-0005-0000-0000-0000717C0000}"/>
    <cellStyle name="Notas 5 6 29" xfId="30980" xr:uid="{00000000-0005-0000-0000-0000727C0000}"/>
    <cellStyle name="Notas 5 6 3" xfId="24695" xr:uid="{00000000-0005-0000-0000-0000737C0000}"/>
    <cellStyle name="Notas 5 6 30" xfId="31013" xr:uid="{00000000-0005-0000-0000-0000747C0000}"/>
    <cellStyle name="Notas 5 6 31" xfId="31047" xr:uid="{00000000-0005-0000-0000-0000757C0000}"/>
    <cellStyle name="Notas 5 6 32" xfId="31080" xr:uid="{00000000-0005-0000-0000-0000767C0000}"/>
    <cellStyle name="Notas 5 6 33" xfId="31111" xr:uid="{00000000-0005-0000-0000-0000777C0000}"/>
    <cellStyle name="Notas 5 6 34" xfId="31144" xr:uid="{00000000-0005-0000-0000-0000787C0000}"/>
    <cellStyle name="Notas 5 6 35" xfId="31177" xr:uid="{00000000-0005-0000-0000-0000797C0000}"/>
    <cellStyle name="Notas 5 6 36" xfId="31208" xr:uid="{00000000-0005-0000-0000-00007A7C0000}"/>
    <cellStyle name="Notas 5 6 37" xfId="31239" xr:uid="{00000000-0005-0000-0000-00007B7C0000}"/>
    <cellStyle name="Notas 5 6 38" xfId="31271" xr:uid="{00000000-0005-0000-0000-00007C7C0000}"/>
    <cellStyle name="Notas 5 6 39" xfId="31302" xr:uid="{00000000-0005-0000-0000-00007D7C0000}"/>
    <cellStyle name="Notas 5 6 4" xfId="24657" xr:uid="{00000000-0005-0000-0000-00007E7C0000}"/>
    <cellStyle name="Notas 5 6 40" xfId="31332" xr:uid="{00000000-0005-0000-0000-00007F7C0000}"/>
    <cellStyle name="Notas 5 6 41" xfId="31362" xr:uid="{00000000-0005-0000-0000-0000807C0000}"/>
    <cellStyle name="Notas 5 6 42" xfId="31393" xr:uid="{00000000-0005-0000-0000-0000817C0000}"/>
    <cellStyle name="Notas 5 6 43" xfId="32520" xr:uid="{00000000-0005-0000-0000-0000827C0000}"/>
    <cellStyle name="Notas 5 6 44" xfId="32564" xr:uid="{00000000-0005-0000-0000-0000837C0000}"/>
    <cellStyle name="Notas 5 6 45" xfId="33691" xr:uid="{00000000-0005-0000-0000-0000847C0000}"/>
    <cellStyle name="Notas 5 6 5" xfId="29830" xr:uid="{00000000-0005-0000-0000-0000857C0000}"/>
    <cellStyle name="Notas 5 6 6" xfId="30183" xr:uid="{00000000-0005-0000-0000-0000867C0000}"/>
    <cellStyle name="Notas 5 6 7" xfId="30229" xr:uid="{00000000-0005-0000-0000-0000877C0000}"/>
    <cellStyle name="Notas 5 6 8" xfId="29172" xr:uid="{00000000-0005-0000-0000-0000887C0000}"/>
    <cellStyle name="Notas 5 6 9" xfId="30289" xr:uid="{00000000-0005-0000-0000-0000897C0000}"/>
    <cellStyle name="Notas 5 60" xfId="26547" xr:uid="{00000000-0005-0000-0000-00008A7C0000}"/>
    <cellStyle name="Notas 5 61" xfId="26769" xr:uid="{00000000-0005-0000-0000-00008B7C0000}"/>
    <cellStyle name="Notas 5 62" xfId="27455" xr:uid="{00000000-0005-0000-0000-00008C7C0000}"/>
    <cellStyle name="Notas 5 63" xfId="27357" xr:uid="{00000000-0005-0000-0000-00008D7C0000}"/>
    <cellStyle name="Notas 5 64" xfId="27622" xr:uid="{00000000-0005-0000-0000-00008E7C0000}"/>
    <cellStyle name="Notas 5 65" xfId="27653" xr:uid="{00000000-0005-0000-0000-00008F7C0000}"/>
    <cellStyle name="Notas 5 66" xfId="27323" xr:uid="{00000000-0005-0000-0000-0000907C0000}"/>
    <cellStyle name="Notas 5 67" xfId="27376" xr:uid="{00000000-0005-0000-0000-0000917C0000}"/>
    <cellStyle name="Notas 5 68" xfId="27620" xr:uid="{00000000-0005-0000-0000-0000927C0000}"/>
    <cellStyle name="Notas 5 69" xfId="27591" xr:uid="{00000000-0005-0000-0000-0000937C0000}"/>
    <cellStyle name="Notas 5 7" xfId="23977" xr:uid="{00000000-0005-0000-0000-0000947C0000}"/>
    <cellStyle name="Notas 5 70" xfId="27389" xr:uid="{00000000-0005-0000-0000-0000957C0000}"/>
    <cellStyle name="Notas 5 71" xfId="27714" xr:uid="{00000000-0005-0000-0000-0000967C0000}"/>
    <cellStyle name="Notas 5 72" xfId="27741" xr:uid="{00000000-0005-0000-0000-0000977C0000}"/>
    <cellStyle name="Notas 5 73" xfId="27619" xr:uid="{00000000-0005-0000-0000-0000987C0000}"/>
    <cellStyle name="Notas 5 74" xfId="27667" xr:uid="{00000000-0005-0000-0000-0000997C0000}"/>
    <cellStyle name="Notas 5 75" xfId="27420" xr:uid="{00000000-0005-0000-0000-00009A7C0000}"/>
    <cellStyle name="Notas 5 76" xfId="27728" xr:uid="{00000000-0005-0000-0000-00009B7C0000}"/>
    <cellStyle name="Notas 5 77" xfId="27743" xr:uid="{00000000-0005-0000-0000-00009C7C0000}"/>
    <cellStyle name="Notas 5 78" xfId="27734" xr:uid="{00000000-0005-0000-0000-00009D7C0000}"/>
    <cellStyle name="Notas 5 79" xfId="27353" xr:uid="{00000000-0005-0000-0000-00009E7C0000}"/>
    <cellStyle name="Notas 5 8" xfId="24633" xr:uid="{00000000-0005-0000-0000-00009F7C0000}"/>
    <cellStyle name="Notas 5 80" xfId="27398" xr:uid="{00000000-0005-0000-0000-0000A07C0000}"/>
    <cellStyle name="Notas 5 81" xfId="27661" xr:uid="{00000000-0005-0000-0000-0000A17C0000}"/>
    <cellStyle name="Notas 5 82" xfId="27454" xr:uid="{00000000-0005-0000-0000-0000A27C0000}"/>
    <cellStyle name="Notas 5 83" xfId="27436" xr:uid="{00000000-0005-0000-0000-0000A37C0000}"/>
    <cellStyle name="Notas 5 84" xfId="27644" xr:uid="{00000000-0005-0000-0000-0000A47C0000}"/>
    <cellStyle name="Notas 5 85" xfId="28314" xr:uid="{00000000-0005-0000-0000-0000A57C0000}"/>
    <cellStyle name="Notas 5 86" xfId="28308" xr:uid="{00000000-0005-0000-0000-0000A67C0000}"/>
    <cellStyle name="Notas 5 87" xfId="28207" xr:uid="{00000000-0005-0000-0000-0000A77C0000}"/>
    <cellStyle name="Notas 5 88" xfId="28289" xr:uid="{00000000-0005-0000-0000-0000A87C0000}"/>
    <cellStyle name="Notas 5 89" xfId="28258" xr:uid="{00000000-0005-0000-0000-0000A97C0000}"/>
    <cellStyle name="Notas 5 9" xfId="24614" xr:uid="{00000000-0005-0000-0000-0000AA7C0000}"/>
    <cellStyle name="Notas 5 90" xfId="28291" xr:uid="{00000000-0005-0000-0000-0000AB7C0000}"/>
    <cellStyle name="Notas 5 91" xfId="28295" xr:uid="{00000000-0005-0000-0000-0000AC7C0000}"/>
    <cellStyle name="Notas 5 92" xfId="29163" xr:uid="{00000000-0005-0000-0000-0000AD7C0000}"/>
    <cellStyle name="Notas 5 93" xfId="29029" xr:uid="{00000000-0005-0000-0000-0000AE7C0000}"/>
    <cellStyle name="Notas 5 94" xfId="30222" xr:uid="{00000000-0005-0000-0000-0000AF7C0000}"/>
    <cellStyle name="Notas 5 95" xfId="30060" xr:uid="{00000000-0005-0000-0000-0000B07C0000}"/>
    <cellStyle name="Notas 5 96" xfId="29083" xr:uid="{00000000-0005-0000-0000-0000B17C0000}"/>
    <cellStyle name="Notas 5 97" xfId="28845" xr:uid="{00000000-0005-0000-0000-0000B27C0000}"/>
    <cellStyle name="Notas 5 98" xfId="30221" xr:uid="{00000000-0005-0000-0000-0000B37C0000}"/>
    <cellStyle name="Notas 5 99" xfId="28873" xr:uid="{00000000-0005-0000-0000-0000B47C0000}"/>
    <cellStyle name="Notas 6" xfId="11725" xr:uid="{00000000-0005-0000-0000-0000B57C0000}"/>
    <cellStyle name="Notas 6 2" xfId="12042" xr:uid="{00000000-0005-0000-0000-0000B67C0000}"/>
    <cellStyle name="Notas 6 3" xfId="11807" xr:uid="{00000000-0005-0000-0000-0000B77C0000}"/>
    <cellStyle name="Notas 7" xfId="11824" xr:uid="{00000000-0005-0000-0000-0000B87C0000}"/>
    <cellStyle name="Notas 8" xfId="11837" xr:uid="{00000000-0005-0000-0000-0000B97C0000}"/>
    <cellStyle name="Notas 9" xfId="11851" xr:uid="{00000000-0005-0000-0000-0000BA7C0000}"/>
    <cellStyle name="Note 2" xfId="11580" xr:uid="{00000000-0005-0000-0000-0000BB7C0000}"/>
    <cellStyle name="Note 2 10" xfId="26040" xr:uid="{00000000-0005-0000-0000-0000BC7C0000}"/>
    <cellStyle name="Note 2 100" xfId="30141" xr:uid="{00000000-0005-0000-0000-0000BD7C0000}"/>
    <cellStyle name="Note 2 101" xfId="29974" xr:uid="{00000000-0005-0000-0000-0000BE7C0000}"/>
    <cellStyle name="Note 2 102" xfId="29199" xr:uid="{00000000-0005-0000-0000-0000BF7C0000}"/>
    <cellStyle name="Note 2 103" xfId="30019" xr:uid="{00000000-0005-0000-0000-0000C07C0000}"/>
    <cellStyle name="Note 2 104" xfId="29130" xr:uid="{00000000-0005-0000-0000-0000C17C0000}"/>
    <cellStyle name="Note 2 105" xfId="29078" xr:uid="{00000000-0005-0000-0000-0000C27C0000}"/>
    <cellStyle name="Note 2 106" xfId="30133" xr:uid="{00000000-0005-0000-0000-0000C37C0000}"/>
    <cellStyle name="Note 2 107" xfId="28913" xr:uid="{00000000-0005-0000-0000-0000C47C0000}"/>
    <cellStyle name="Note 2 108" xfId="30331" xr:uid="{00000000-0005-0000-0000-0000C57C0000}"/>
    <cellStyle name="Note 2 109" xfId="29017" xr:uid="{00000000-0005-0000-0000-0000C67C0000}"/>
    <cellStyle name="Note 2 11" xfId="26059" xr:uid="{00000000-0005-0000-0000-0000C77C0000}"/>
    <cellStyle name="Note 2 110" xfId="30163" xr:uid="{00000000-0005-0000-0000-0000C87C0000}"/>
    <cellStyle name="Note 2 111" xfId="30197" xr:uid="{00000000-0005-0000-0000-0000C97C0000}"/>
    <cellStyle name="Note 2 112" xfId="30159" xr:uid="{00000000-0005-0000-0000-0000CA7C0000}"/>
    <cellStyle name="Note 2 113" xfId="29945" xr:uid="{00000000-0005-0000-0000-0000CB7C0000}"/>
    <cellStyle name="Note 2 114" xfId="28572" xr:uid="{00000000-0005-0000-0000-0000CC7C0000}"/>
    <cellStyle name="Note 2 115" xfId="28840" xr:uid="{00000000-0005-0000-0000-0000CD7C0000}"/>
    <cellStyle name="Note 2 116" xfId="29999" xr:uid="{00000000-0005-0000-0000-0000CE7C0000}"/>
    <cellStyle name="Note 2 117" xfId="30448" xr:uid="{00000000-0005-0000-0000-0000CF7C0000}"/>
    <cellStyle name="Note 2 118" xfId="30960" xr:uid="{00000000-0005-0000-0000-0000D07C0000}"/>
    <cellStyle name="Note 2 119" xfId="30069" xr:uid="{00000000-0005-0000-0000-0000D17C0000}"/>
    <cellStyle name="Note 2 12" xfId="25991" xr:uid="{00000000-0005-0000-0000-0000D27C0000}"/>
    <cellStyle name="Note 2 120" xfId="30011" xr:uid="{00000000-0005-0000-0000-0000D37C0000}"/>
    <cellStyle name="Note 2 121" xfId="30045" xr:uid="{00000000-0005-0000-0000-0000D47C0000}"/>
    <cellStyle name="Note 2 122" xfId="29155" xr:uid="{00000000-0005-0000-0000-0000D57C0000}"/>
    <cellStyle name="Note 2 123" xfId="31156" xr:uid="{00000000-0005-0000-0000-0000D67C0000}"/>
    <cellStyle name="Note 2 124" xfId="31122" xr:uid="{00000000-0005-0000-0000-0000D77C0000}"/>
    <cellStyle name="Note 2 125" xfId="29069" xr:uid="{00000000-0005-0000-0000-0000D87C0000}"/>
    <cellStyle name="Note 2 126" xfId="30589" xr:uid="{00000000-0005-0000-0000-0000D97C0000}"/>
    <cellStyle name="Note 2 127" xfId="31908" xr:uid="{00000000-0005-0000-0000-0000DA7C0000}"/>
    <cellStyle name="Note 2 128" xfId="31930" xr:uid="{00000000-0005-0000-0000-0000DB7C0000}"/>
    <cellStyle name="Note 2 129" xfId="33086" xr:uid="{00000000-0005-0000-0000-0000DC7C0000}"/>
    <cellStyle name="Note 2 13" xfId="25697" xr:uid="{00000000-0005-0000-0000-0000DD7C0000}"/>
    <cellStyle name="Note 2 14" xfId="26309" xr:uid="{00000000-0005-0000-0000-0000DE7C0000}"/>
    <cellStyle name="Note 2 15" xfId="25955" xr:uid="{00000000-0005-0000-0000-0000DF7C0000}"/>
    <cellStyle name="Note 2 16" xfId="26409" xr:uid="{00000000-0005-0000-0000-0000E07C0000}"/>
    <cellStyle name="Note 2 17" xfId="26476" xr:uid="{00000000-0005-0000-0000-0000E17C0000}"/>
    <cellStyle name="Note 2 18" xfId="25992" xr:uid="{00000000-0005-0000-0000-0000E27C0000}"/>
    <cellStyle name="Note 2 19" xfId="26596" xr:uid="{00000000-0005-0000-0000-0000E37C0000}"/>
    <cellStyle name="Note 2 2" xfId="11626" xr:uid="{00000000-0005-0000-0000-0000E47C0000}"/>
    <cellStyle name="Note 2 2 10" xfId="26162" xr:uid="{00000000-0005-0000-0000-0000E57C0000}"/>
    <cellStyle name="Note 2 2 100" xfId="30371" xr:uid="{00000000-0005-0000-0000-0000E67C0000}"/>
    <cellStyle name="Note 2 2 101" xfId="30145" xr:uid="{00000000-0005-0000-0000-0000E77C0000}"/>
    <cellStyle name="Note 2 2 102" xfId="30035" xr:uid="{00000000-0005-0000-0000-0000E87C0000}"/>
    <cellStyle name="Note 2 2 103" xfId="30590" xr:uid="{00000000-0005-0000-0000-0000E97C0000}"/>
    <cellStyle name="Note 2 2 104" xfId="30177" xr:uid="{00000000-0005-0000-0000-0000EA7C0000}"/>
    <cellStyle name="Note 2 2 105" xfId="29898" xr:uid="{00000000-0005-0000-0000-0000EB7C0000}"/>
    <cellStyle name="Note 2 2 106" xfId="30036" xr:uid="{00000000-0005-0000-0000-0000EC7C0000}"/>
    <cellStyle name="Note 2 2 107" xfId="30113" xr:uid="{00000000-0005-0000-0000-0000ED7C0000}"/>
    <cellStyle name="Note 2 2 108" xfId="28582" xr:uid="{00000000-0005-0000-0000-0000EE7C0000}"/>
    <cellStyle name="Note 2 2 109" xfId="30654" xr:uid="{00000000-0005-0000-0000-0000EF7C0000}"/>
    <cellStyle name="Note 2 2 11" xfId="26106" xr:uid="{00000000-0005-0000-0000-0000F07C0000}"/>
    <cellStyle name="Note 2 2 110" xfId="29996" xr:uid="{00000000-0005-0000-0000-0000F17C0000}"/>
    <cellStyle name="Note 2 2 111" xfId="29992" xr:uid="{00000000-0005-0000-0000-0000F27C0000}"/>
    <cellStyle name="Note 2 2 112" xfId="30890" xr:uid="{00000000-0005-0000-0000-0000F37C0000}"/>
    <cellStyle name="Note 2 2 113" xfId="29908" xr:uid="{00000000-0005-0000-0000-0000F47C0000}"/>
    <cellStyle name="Note 2 2 114" xfId="29947" xr:uid="{00000000-0005-0000-0000-0000F57C0000}"/>
    <cellStyle name="Note 2 2 115" xfId="30993" xr:uid="{00000000-0005-0000-0000-0000F67C0000}"/>
    <cellStyle name="Note 2 2 116" xfId="29147" xr:uid="{00000000-0005-0000-0000-0000F77C0000}"/>
    <cellStyle name="Note 2 2 117" xfId="30825" xr:uid="{00000000-0005-0000-0000-0000F87C0000}"/>
    <cellStyle name="Note 2 2 118" xfId="30552" xr:uid="{00000000-0005-0000-0000-0000F97C0000}"/>
    <cellStyle name="Note 2 2 119" xfId="30136" xr:uid="{00000000-0005-0000-0000-0000FA7C0000}"/>
    <cellStyle name="Note 2 2 12" xfId="25312" xr:uid="{00000000-0005-0000-0000-0000FB7C0000}"/>
    <cellStyle name="Note 2 2 120" xfId="30138" xr:uid="{00000000-0005-0000-0000-0000FC7C0000}"/>
    <cellStyle name="Note 2 2 121" xfId="29061" xr:uid="{00000000-0005-0000-0000-0000FD7C0000}"/>
    <cellStyle name="Note 2 2 122" xfId="29065" xr:uid="{00000000-0005-0000-0000-0000FE7C0000}"/>
    <cellStyle name="Note 2 2 123" xfId="28860" xr:uid="{00000000-0005-0000-0000-0000FF7C0000}"/>
    <cellStyle name="Note 2 2 124" xfId="30725" xr:uid="{00000000-0005-0000-0000-0000007D0000}"/>
    <cellStyle name="Note 2 2 125" xfId="29114" xr:uid="{00000000-0005-0000-0000-0000017D0000}"/>
    <cellStyle name="Note 2 2 126" xfId="31916" xr:uid="{00000000-0005-0000-0000-0000027D0000}"/>
    <cellStyle name="Note 2 2 127" xfId="31932" xr:uid="{00000000-0005-0000-0000-0000037D0000}"/>
    <cellStyle name="Note 2 2 128" xfId="33088" xr:uid="{00000000-0005-0000-0000-0000047D0000}"/>
    <cellStyle name="Note 2 2 13" xfId="26344" xr:uid="{00000000-0005-0000-0000-0000057D0000}"/>
    <cellStyle name="Note 2 2 14" xfId="26164" xr:uid="{00000000-0005-0000-0000-0000067D0000}"/>
    <cellStyle name="Note 2 2 15" xfId="26182" xr:uid="{00000000-0005-0000-0000-0000077D0000}"/>
    <cellStyle name="Note 2 2 16" xfId="26408" xr:uid="{00000000-0005-0000-0000-0000087D0000}"/>
    <cellStyle name="Note 2 2 17" xfId="26065" xr:uid="{00000000-0005-0000-0000-0000097D0000}"/>
    <cellStyle name="Note 2 2 18" xfId="26428" xr:uid="{00000000-0005-0000-0000-00000A7D0000}"/>
    <cellStyle name="Note 2 2 19" xfId="26293" xr:uid="{00000000-0005-0000-0000-00000B7D0000}"/>
    <cellStyle name="Note 2 2 2" xfId="12666" xr:uid="{00000000-0005-0000-0000-00000C7D0000}"/>
    <cellStyle name="Note 2 2 2 10" xfId="30352" xr:uid="{00000000-0005-0000-0000-00000D7D0000}"/>
    <cellStyle name="Note 2 2 2 11" xfId="30386" xr:uid="{00000000-0005-0000-0000-00000E7D0000}"/>
    <cellStyle name="Note 2 2 2 12" xfId="30425" xr:uid="{00000000-0005-0000-0000-00000F7D0000}"/>
    <cellStyle name="Note 2 2 2 13" xfId="30464" xr:uid="{00000000-0005-0000-0000-0000107D0000}"/>
    <cellStyle name="Note 2 2 2 14" xfId="30500" xr:uid="{00000000-0005-0000-0000-0000117D0000}"/>
    <cellStyle name="Note 2 2 2 15" xfId="30533" xr:uid="{00000000-0005-0000-0000-0000127D0000}"/>
    <cellStyle name="Note 2 2 2 16" xfId="30570" xr:uid="{00000000-0005-0000-0000-0000137D0000}"/>
    <cellStyle name="Note 2 2 2 17" xfId="30606" xr:uid="{00000000-0005-0000-0000-0000147D0000}"/>
    <cellStyle name="Note 2 2 2 18" xfId="30641" xr:uid="{00000000-0005-0000-0000-0000157D0000}"/>
    <cellStyle name="Note 2 2 2 19" xfId="30674" xr:uid="{00000000-0005-0000-0000-0000167D0000}"/>
    <cellStyle name="Note 2 2 2 2" xfId="24500" xr:uid="{00000000-0005-0000-0000-0000177D0000}"/>
    <cellStyle name="Note 2 2 2 20" xfId="30705" xr:uid="{00000000-0005-0000-0000-0000187D0000}"/>
    <cellStyle name="Note 2 2 2 21" xfId="30741" xr:uid="{00000000-0005-0000-0000-0000197D0000}"/>
    <cellStyle name="Note 2 2 2 22" xfId="30774" xr:uid="{00000000-0005-0000-0000-00001A7D0000}"/>
    <cellStyle name="Note 2 2 2 23" xfId="30807" xr:uid="{00000000-0005-0000-0000-00001B7D0000}"/>
    <cellStyle name="Note 2 2 2 24" xfId="30840" xr:uid="{00000000-0005-0000-0000-00001C7D0000}"/>
    <cellStyle name="Note 2 2 2 25" xfId="30873" xr:uid="{00000000-0005-0000-0000-00001D7D0000}"/>
    <cellStyle name="Note 2 2 2 26" xfId="30907" xr:uid="{00000000-0005-0000-0000-00001E7D0000}"/>
    <cellStyle name="Note 2 2 2 27" xfId="30941" xr:uid="{00000000-0005-0000-0000-00001F7D0000}"/>
    <cellStyle name="Note 2 2 2 28" xfId="30976" xr:uid="{00000000-0005-0000-0000-0000207D0000}"/>
    <cellStyle name="Note 2 2 2 29" xfId="31009" xr:uid="{00000000-0005-0000-0000-0000217D0000}"/>
    <cellStyle name="Note 2 2 2 3" xfId="24690" xr:uid="{00000000-0005-0000-0000-0000227D0000}"/>
    <cellStyle name="Note 2 2 2 30" xfId="31041" xr:uid="{00000000-0005-0000-0000-0000237D0000}"/>
    <cellStyle name="Note 2 2 2 31" xfId="31074" xr:uid="{00000000-0005-0000-0000-0000247D0000}"/>
    <cellStyle name="Note 2 2 2 32" xfId="31106" xr:uid="{00000000-0005-0000-0000-0000257D0000}"/>
    <cellStyle name="Note 2 2 2 33" xfId="31139" xr:uid="{00000000-0005-0000-0000-0000267D0000}"/>
    <cellStyle name="Note 2 2 2 34" xfId="31171" xr:uid="{00000000-0005-0000-0000-0000277D0000}"/>
    <cellStyle name="Note 2 2 2 35" xfId="31203" xr:uid="{00000000-0005-0000-0000-0000287D0000}"/>
    <cellStyle name="Note 2 2 2 36" xfId="31233" xr:uid="{00000000-0005-0000-0000-0000297D0000}"/>
    <cellStyle name="Note 2 2 2 37" xfId="31266" xr:uid="{00000000-0005-0000-0000-00002A7D0000}"/>
    <cellStyle name="Note 2 2 2 38" xfId="31297" xr:uid="{00000000-0005-0000-0000-00002B7D0000}"/>
    <cellStyle name="Note 2 2 2 39" xfId="31327" xr:uid="{00000000-0005-0000-0000-00002C7D0000}"/>
    <cellStyle name="Note 2 2 2 4" xfId="24662" xr:uid="{00000000-0005-0000-0000-00002D7D0000}"/>
    <cellStyle name="Note 2 2 2 40" xfId="31357" xr:uid="{00000000-0005-0000-0000-00002E7D0000}"/>
    <cellStyle name="Note 2 2 2 41" xfId="31387" xr:uid="{00000000-0005-0000-0000-00002F7D0000}"/>
    <cellStyle name="Note 2 2 2 42" xfId="31418" xr:uid="{00000000-0005-0000-0000-0000307D0000}"/>
    <cellStyle name="Note 2 2 2 43" xfId="32556" xr:uid="{00000000-0005-0000-0000-0000317D0000}"/>
    <cellStyle name="Note 2 2 2 44" xfId="32589" xr:uid="{00000000-0005-0000-0000-0000327D0000}"/>
    <cellStyle name="Note 2 2 2 45" xfId="33716" xr:uid="{00000000-0005-0000-0000-0000337D0000}"/>
    <cellStyle name="Note 2 2 2 5" xfId="29876" xr:uid="{00000000-0005-0000-0000-0000347D0000}"/>
    <cellStyle name="Note 2 2 2 6" xfId="30214" xr:uid="{00000000-0005-0000-0000-0000357D0000}"/>
    <cellStyle name="Note 2 2 2 7" xfId="30256" xr:uid="{00000000-0005-0000-0000-0000367D0000}"/>
    <cellStyle name="Note 2 2 2 8" xfId="30286" xr:uid="{00000000-0005-0000-0000-0000377D0000}"/>
    <cellStyle name="Note 2 2 2 9" xfId="30317" xr:uid="{00000000-0005-0000-0000-0000387D0000}"/>
    <cellStyle name="Note 2 2 20" xfId="26300" xr:uid="{00000000-0005-0000-0000-0000397D0000}"/>
    <cellStyle name="Note 2 2 21" xfId="26553" xr:uid="{00000000-0005-0000-0000-00003A7D0000}"/>
    <cellStyle name="Note 2 2 22" xfId="25369" xr:uid="{00000000-0005-0000-0000-00003B7D0000}"/>
    <cellStyle name="Note 2 2 23" xfId="25788" xr:uid="{00000000-0005-0000-0000-00003C7D0000}"/>
    <cellStyle name="Note 2 2 24" xfId="26382" xr:uid="{00000000-0005-0000-0000-00003D7D0000}"/>
    <cellStyle name="Note 2 2 25" xfId="26187" xr:uid="{00000000-0005-0000-0000-00003E7D0000}"/>
    <cellStyle name="Note 2 2 26" xfId="26021" xr:uid="{00000000-0005-0000-0000-00003F7D0000}"/>
    <cellStyle name="Note 2 2 27" xfId="26088" xr:uid="{00000000-0005-0000-0000-0000407D0000}"/>
    <cellStyle name="Note 2 2 28" xfId="26419" xr:uid="{00000000-0005-0000-0000-0000417D0000}"/>
    <cellStyle name="Note 2 2 29" xfId="26636" xr:uid="{00000000-0005-0000-0000-0000427D0000}"/>
    <cellStyle name="Note 2 2 3" xfId="12676" xr:uid="{00000000-0005-0000-0000-0000437D0000}"/>
    <cellStyle name="Note 2 2 3 10" xfId="30327" xr:uid="{00000000-0005-0000-0000-0000447D0000}"/>
    <cellStyle name="Note 2 2 3 11" xfId="30366" xr:uid="{00000000-0005-0000-0000-0000457D0000}"/>
    <cellStyle name="Note 2 2 3 12" xfId="30402" xr:uid="{00000000-0005-0000-0000-0000467D0000}"/>
    <cellStyle name="Note 2 2 3 13" xfId="30443" xr:uid="{00000000-0005-0000-0000-0000477D0000}"/>
    <cellStyle name="Note 2 2 3 14" xfId="30481" xr:uid="{00000000-0005-0000-0000-0000487D0000}"/>
    <cellStyle name="Note 2 2 3 15" xfId="30516" xr:uid="{00000000-0005-0000-0000-0000497D0000}"/>
    <cellStyle name="Note 2 2 3 16" xfId="30547" xr:uid="{00000000-0005-0000-0000-00004A7D0000}"/>
    <cellStyle name="Note 2 2 3 17" xfId="30586" xr:uid="{00000000-0005-0000-0000-00004B7D0000}"/>
    <cellStyle name="Note 2 2 3 18" xfId="30621" xr:uid="{00000000-0005-0000-0000-00004C7D0000}"/>
    <cellStyle name="Note 2 2 3 19" xfId="30652" xr:uid="{00000000-0005-0000-0000-00004D7D0000}"/>
    <cellStyle name="Note 2 2 3 2" xfId="24510" xr:uid="{00000000-0005-0000-0000-00004E7D0000}"/>
    <cellStyle name="Note 2 2 3 20" xfId="30688" xr:uid="{00000000-0005-0000-0000-00004F7D0000}"/>
    <cellStyle name="Note 2 2 3 21" xfId="30719" xr:uid="{00000000-0005-0000-0000-0000507D0000}"/>
    <cellStyle name="Note 2 2 3 22" xfId="30755" xr:uid="{00000000-0005-0000-0000-0000517D0000}"/>
    <cellStyle name="Note 2 2 3 23" xfId="30788" xr:uid="{00000000-0005-0000-0000-0000527D0000}"/>
    <cellStyle name="Note 2 2 3 24" xfId="30820" xr:uid="{00000000-0005-0000-0000-0000537D0000}"/>
    <cellStyle name="Note 2 2 3 25" xfId="30853" xr:uid="{00000000-0005-0000-0000-0000547D0000}"/>
    <cellStyle name="Note 2 2 3 26" xfId="30887" xr:uid="{00000000-0005-0000-0000-0000557D0000}"/>
    <cellStyle name="Note 2 2 3 27" xfId="30922" xr:uid="{00000000-0005-0000-0000-0000567D0000}"/>
    <cellStyle name="Note 2 2 3 28" xfId="30958" xr:uid="{00000000-0005-0000-0000-0000577D0000}"/>
    <cellStyle name="Note 2 2 3 29" xfId="30989" xr:uid="{00000000-0005-0000-0000-0000587D0000}"/>
    <cellStyle name="Note 2 2 3 3" xfId="24699" xr:uid="{00000000-0005-0000-0000-0000597D0000}"/>
    <cellStyle name="Note 2 2 3 30" xfId="31022" xr:uid="{00000000-0005-0000-0000-00005A7D0000}"/>
    <cellStyle name="Note 2 2 3 31" xfId="31056" xr:uid="{00000000-0005-0000-0000-00005B7D0000}"/>
    <cellStyle name="Note 2 2 3 32" xfId="31089" xr:uid="{00000000-0005-0000-0000-00005C7D0000}"/>
    <cellStyle name="Note 2 2 3 33" xfId="31120" xr:uid="{00000000-0005-0000-0000-00005D7D0000}"/>
    <cellStyle name="Note 2 2 3 34" xfId="31153" xr:uid="{00000000-0005-0000-0000-00005E7D0000}"/>
    <cellStyle name="Note 2 2 3 35" xfId="31186" xr:uid="{00000000-0005-0000-0000-00005F7D0000}"/>
    <cellStyle name="Note 2 2 3 36" xfId="31217" xr:uid="{00000000-0005-0000-0000-0000607D0000}"/>
    <cellStyle name="Note 2 2 3 37" xfId="31248" xr:uid="{00000000-0005-0000-0000-0000617D0000}"/>
    <cellStyle name="Note 2 2 3 38" xfId="31280" xr:uid="{00000000-0005-0000-0000-0000627D0000}"/>
    <cellStyle name="Note 2 2 3 39" xfId="31311" xr:uid="{00000000-0005-0000-0000-0000637D0000}"/>
    <cellStyle name="Note 2 2 3 4" xfId="24669" xr:uid="{00000000-0005-0000-0000-0000647D0000}"/>
    <cellStyle name="Note 2 2 3 40" xfId="31341" xr:uid="{00000000-0005-0000-0000-0000657D0000}"/>
    <cellStyle name="Note 2 2 3 41" xfId="31371" xr:uid="{00000000-0005-0000-0000-0000667D0000}"/>
    <cellStyle name="Note 2 2 3 42" xfId="31402" xr:uid="{00000000-0005-0000-0000-0000677D0000}"/>
    <cellStyle name="Note 2 2 3 43" xfId="32529" xr:uid="{00000000-0005-0000-0000-0000687D0000}"/>
    <cellStyle name="Note 2 2 3 44" xfId="32573" xr:uid="{00000000-0005-0000-0000-0000697D0000}"/>
    <cellStyle name="Note 2 2 3 45" xfId="33700" xr:uid="{00000000-0005-0000-0000-00006A7D0000}"/>
    <cellStyle name="Note 2 2 3 5" xfId="29840" xr:uid="{00000000-0005-0000-0000-00006B7D0000}"/>
    <cellStyle name="Note 2 2 3 6" xfId="30192" xr:uid="{00000000-0005-0000-0000-00006C7D0000}"/>
    <cellStyle name="Note 2 2 3 7" xfId="30238" xr:uid="{00000000-0005-0000-0000-00006D7D0000}"/>
    <cellStyle name="Note 2 2 3 8" xfId="30267" xr:uid="{00000000-0005-0000-0000-00006E7D0000}"/>
    <cellStyle name="Note 2 2 3 9" xfId="30299" xr:uid="{00000000-0005-0000-0000-00006F7D0000}"/>
    <cellStyle name="Note 2 2 30" xfId="26563" xr:uid="{00000000-0005-0000-0000-0000707D0000}"/>
    <cellStyle name="Note 2 2 31" xfId="26659" xr:uid="{00000000-0005-0000-0000-0000717D0000}"/>
    <cellStyle name="Note 2 2 32" xfId="26046" xr:uid="{00000000-0005-0000-0000-0000727D0000}"/>
    <cellStyle name="Note 2 2 33" xfId="26184" xr:uid="{00000000-0005-0000-0000-0000737D0000}"/>
    <cellStyle name="Note 2 2 34" xfId="26179" xr:uid="{00000000-0005-0000-0000-0000747D0000}"/>
    <cellStyle name="Note 2 2 35" xfId="26644" xr:uid="{00000000-0005-0000-0000-0000757D0000}"/>
    <cellStyle name="Note 2 2 36" xfId="26551" xr:uid="{00000000-0005-0000-0000-0000767D0000}"/>
    <cellStyle name="Note 2 2 37" xfId="26441" xr:uid="{00000000-0005-0000-0000-0000777D0000}"/>
    <cellStyle name="Note 2 2 38" xfId="26448" xr:uid="{00000000-0005-0000-0000-0000787D0000}"/>
    <cellStyle name="Note 2 2 39" xfId="26483" xr:uid="{00000000-0005-0000-0000-0000797D0000}"/>
    <cellStyle name="Note 2 2 4" xfId="23986" xr:uid="{00000000-0005-0000-0000-00007A7D0000}"/>
    <cellStyle name="Note 2 2 40" xfId="26590" xr:uid="{00000000-0005-0000-0000-00007B7D0000}"/>
    <cellStyle name="Note 2 2 41" xfId="26355" xr:uid="{00000000-0005-0000-0000-00007C7D0000}"/>
    <cellStyle name="Note 2 2 42" xfId="26371" xr:uid="{00000000-0005-0000-0000-00007D7D0000}"/>
    <cellStyle name="Note 2 2 43" xfId="25791" xr:uid="{00000000-0005-0000-0000-00007E7D0000}"/>
    <cellStyle name="Note 2 2 44" xfId="25977" xr:uid="{00000000-0005-0000-0000-00007F7D0000}"/>
    <cellStyle name="Note 2 2 45" xfId="26577" xr:uid="{00000000-0005-0000-0000-0000807D0000}"/>
    <cellStyle name="Note 2 2 46" xfId="25987" xr:uid="{00000000-0005-0000-0000-0000817D0000}"/>
    <cellStyle name="Note 2 2 47" xfId="25967" xr:uid="{00000000-0005-0000-0000-0000827D0000}"/>
    <cellStyle name="Note 2 2 48" xfId="26721" xr:uid="{00000000-0005-0000-0000-0000837D0000}"/>
    <cellStyle name="Note 2 2 49" xfId="26453" xr:uid="{00000000-0005-0000-0000-0000847D0000}"/>
    <cellStyle name="Note 2 2 5" xfId="24642" xr:uid="{00000000-0005-0000-0000-0000857D0000}"/>
    <cellStyle name="Note 2 2 50" xfId="26601" xr:uid="{00000000-0005-0000-0000-0000867D0000}"/>
    <cellStyle name="Note 2 2 51" xfId="26739" xr:uid="{00000000-0005-0000-0000-0000877D0000}"/>
    <cellStyle name="Note 2 2 52" xfId="26151" xr:uid="{00000000-0005-0000-0000-0000887D0000}"/>
    <cellStyle name="Note 2 2 53" xfId="26734" xr:uid="{00000000-0005-0000-0000-0000897D0000}"/>
    <cellStyle name="Note 2 2 54" xfId="26671" xr:uid="{00000000-0005-0000-0000-00008A7D0000}"/>
    <cellStyle name="Note 2 2 55" xfId="25725" xr:uid="{00000000-0005-0000-0000-00008B7D0000}"/>
    <cellStyle name="Note 2 2 56" xfId="26449" xr:uid="{00000000-0005-0000-0000-00008C7D0000}"/>
    <cellStyle name="Note 2 2 57" xfId="26761" xr:uid="{00000000-0005-0000-0000-00008D7D0000}"/>
    <cellStyle name="Note 2 2 58" xfId="26586" xr:uid="{00000000-0005-0000-0000-00008E7D0000}"/>
    <cellStyle name="Note 2 2 59" xfId="27374" xr:uid="{00000000-0005-0000-0000-00008F7D0000}"/>
    <cellStyle name="Note 2 2 6" xfId="24620" xr:uid="{00000000-0005-0000-0000-0000907D0000}"/>
    <cellStyle name="Note 2 2 60" xfId="27366" xr:uid="{00000000-0005-0000-0000-0000917D0000}"/>
    <cellStyle name="Note 2 2 61" xfId="27391" xr:uid="{00000000-0005-0000-0000-0000927D0000}"/>
    <cellStyle name="Note 2 2 62" xfId="27405" xr:uid="{00000000-0005-0000-0000-0000937D0000}"/>
    <cellStyle name="Note 2 2 63" xfId="27440" xr:uid="{00000000-0005-0000-0000-0000947D0000}"/>
    <cellStyle name="Note 2 2 64" xfId="27482" xr:uid="{00000000-0005-0000-0000-0000957D0000}"/>
    <cellStyle name="Note 2 2 65" xfId="27349" xr:uid="{00000000-0005-0000-0000-0000967D0000}"/>
    <cellStyle name="Note 2 2 66" xfId="27635" xr:uid="{00000000-0005-0000-0000-0000977D0000}"/>
    <cellStyle name="Note 2 2 67" xfId="27678" xr:uid="{00000000-0005-0000-0000-0000987D0000}"/>
    <cellStyle name="Note 2 2 68" xfId="27615" xr:uid="{00000000-0005-0000-0000-0000997D0000}"/>
    <cellStyle name="Note 2 2 69" xfId="27496" xr:uid="{00000000-0005-0000-0000-00009A7D0000}"/>
    <cellStyle name="Note 2 2 7" xfId="25204" xr:uid="{00000000-0005-0000-0000-00009B7D0000}"/>
    <cellStyle name="Note 2 2 70" xfId="27627" xr:uid="{00000000-0005-0000-0000-00009C7D0000}"/>
    <cellStyle name="Note 2 2 71" xfId="27690" xr:uid="{00000000-0005-0000-0000-00009D7D0000}"/>
    <cellStyle name="Note 2 2 72" xfId="27706" xr:uid="{00000000-0005-0000-0000-00009E7D0000}"/>
    <cellStyle name="Note 2 2 73" xfId="27708" xr:uid="{00000000-0005-0000-0000-00009F7D0000}"/>
    <cellStyle name="Note 2 2 74" xfId="27650" xr:uid="{00000000-0005-0000-0000-0000A07D0000}"/>
    <cellStyle name="Note 2 2 75" xfId="27271" xr:uid="{00000000-0005-0000-0000-0000A17D0000}"/>
    <cellStyle name="Note 2 2 76" xfId="27664" xr:uid="{00000000-0005-0000-0000-0000A27D0000}"/>
    <cellStyle name="Note 2 2 77" xfId="27490" xr:uid="{00000000-0005-0000-0000-0000A37D0000}"/>
    <cellStyle name="Note 2 2 78" xfId="27180" xr:uid="{00000000-0005-0000-0000-0000A47D0000}"/>
    <cellStyle name="Note 2 2 79" xfId="27423" xr:uid="{00000000-0005-0000-0000-0000A57D0000}"/>
    <cellStyle name="Note 2 2 8" xfId="25974" xr:uid="{00000000-0005-0000-0000-0000A67D0000}"/>
    <cellStyle name="Note 2 2 80" xfId="27601" xr:uid="{00000000-0005-0000-0000-0000A77D0000}"/>
    <cellStyle name="Note 2 2 81" xfId="27702" xr:uid="{00000000-0005-0000-0000-0000A87D0000}"/>
    <cellStyle name="Note 2 2 82" xfId="28316" xr:uid="{00000000-0005-0000-0000-0000A97D0000}"/>
    <cellStyle name="Note 2 2 83" xfId="28324" xr:uid="{00000000-0005-0000-0000-0000AA7D0000}"/>
    <cellStyle name="Note 2 2 84" xfId="28125" xr:uid="{00000000-0005-0000-0000-0000AB7D0000}"/>
    <cellStyle name="Note 2 2 85" xfId="28430" xr:uid="{00000000-0005-0000-0000-0000AC7D0000}"/>
    <cellStyle name="Note 2 2 86" xfId="28436" xr:uid="{00000000-0005-0000-0000-0000AD7D0000}"/>
    <cellStyle name="Note 2 2 87" xfId="28439" xr:uid="{00000000-0005-0000-0000-0000AE7D0000}"/>
    <cellStyle name="Note 2 2 88" xfId="28326" xr:uid="{00000000-0005-0000-0000-0000AF7D0000}"/>
    <cellStyle name="Note 2 2 89" xfId="29072" xr:uid="{00000000-0005-0000-0000-0000B07D0000}"/>
    <cellStyle name="Note 2 2 9" xfId="26020" xr:uid="{00000000-0005-0000-0000-0000B17D0000}"/>
    <cellStyle name="Note 2 2 90" xfId="29075" xr:uid="{00000000-0005-0000-0000-0000B27D0000}"/>
    <cellStyle name="Note 2 2 91" xfId="29882" xr:uid="{00000000-0005-0000-0000-0000B37D0000}"/>
    <cellStyle name="Note 2 2 92" xfId="29146" xr:uid="{00000000-0005-0000-0000-0000B47D0000}"/>
    <cellStyle name="Note 2 2 93" xfId="30134" xr:uid="{00000000-0005-0000-0000-0000B57D0000}"/>
    <cellStyle name="Note 2 2 94" xfId="29087" xr:uid="{00000000-0005-0000-0000-0000B67D0000}"/>
    <cellStyle name="Note 2 2 95" xfId="29162" xr:uid="{00000000-0005-0000-0000-0000B77D0000}"/>
    <cellStyle name="Note 2 2 96" xfId="29204" xr:uid="{00000000-0005-0000-0000-0000B87D0000}"/>
    <cellStyle name="Note 2 2 97" xfId="30140" xr:uid="{00000000-0005-0000-0000-0000B97D0000}"/>
    <cellStyle name="Note 2 2 98" xfId="29020" xr:uid="{00000000-0005-0000-0000-0000BA7D0000}"/>
    <cellStyle name="Note 2 2 99" xfId="30003" xr:uid="{00000000-0005-0000-0000-0000BB7D0000}"/>
    <cellStyle name="Note 2 20" xfId="25909" xr:uid="{00000000-0005-0000-0000-0000BC7D0000}"/>
    <cellStyle name="Note 2 21" xfId="26081" xr:uid="{00000000-0005-0000-0000-0000BD7D0000}"/>
    <cellStyle name="Note 2 22" xfId="26039" xr:uid="{00000000-0005-0000-0000-0000BE7D0000}"/>
    <cellStyle name="Note 2 23" xfId="25843" xr:uid="{00000000-0005-0000-0000-0000BF7D0000}"/>
    <cellStyle name="Note 2 24" xfId="26474" xr:uid="{00000000-0005-0000-0000-0000C07D0000}"/>
    <cellStyle name="Note 2 25" xfId="26482" xr:uid="{00000000-0005-0000-0000-0000C17D0000}"/>
    <cellStyle name="Note 2 26" xfId="26358" xr:uid="{00000000-0005-0000-0000-0000C27D0000}"/>
    <cellStyle name="Note 2 27" xfId="26141" xr:uid="{00000000-0005-0000-0000-0000C37D0000}"/>
    <cellStyle name="Note 2 28" xfId="26160" xr:uid="{00000000-0005-0000-0000-0000C47D0000}"/>
    <cellStyle name="Note 2 29" xfId="26406" xr:uid="{00000000-0005-0000-0000-0000C57D0000}"/>
    <cellStyle name="Note 2 3" xfId="12657" xr:uid="{00000000-0005-0000-0000-0000C67D0000}"/>
    <cellStyle name="Note 2 3 10" xfId="30343" xr:uid="{00000000-0005-0000-0000-0000C77D0000}"/>
    <cellStyle name="Note 2 3 11" xfId="30378" xr:uid="{00000000-0005-0000-0000-0000C87D0000}"/>
    <cellStyle name="Note 2 3 12" xfId="30417" xr:uid="{00000000-0005-0000-0000-0000C97D0000}"/>
    <cellStyle name="Note 2 3 13" xfId="30456" xr:uid="{00000000-0005-0000-0000-0000CA7D0000}"/>
    <cellStyle name="Note 2 3 14" xfId="30492" xr:uid="{00000000-0005-0000-0000-0000CB7D0000}"/>
    <cellStyle name="Note 2 3 15" xfId="30525" xr:uid="{00000000-0005-0000-0000-0000CC7D0000}"/>
    <cellStyle name="Note 2 3 16" xfId="30561" xr:uid="{00000000-0005-0000-0000-0000CD7D0000}"/>
    <cellStyle name="Note 2 3 17" xfId="30598" xr:uid="{00000000-0005-0000-0000-0000CE7D0000}"/>
    <cellStyle name="Note 2 3 18" xfId="30633" xr:uid="{00000000-0005-0000-0000-0000CF7D0000}"/>
    <cellStyle name="Note 2 3 19" xfId="30666" xr:uid="{00000000-0005-0000-0000-0000D07D0000}"/>
    <cellStyle name="Note 2 3 2" xfId="24491" xr:uid="{00000000-0005-0000-0000-0000D17D0000}"/>
    <cellStyle name="Note 2 3 20" xfId="30697" xr:uid="{00000000-0005-0000-0000-0000D27D0000}"/>
    <cellStyle name="Note 2 3 21" xfId="30733" xr:uid="{00000000-0005-0000-0000-0000D37D0000}"/>
    <cellStyle name="Note 2 3 22" xfId="30765" xr:uid="{00000000-0005-0000-0000-0000D47D0000}"/>
    <cellStyle name="Note 2 3 23" xfId="30799" xr:uid="{00000000-0005-0000-0000-0000D57D0000}"/>
    <cellStyle name="Note 2 3 24" xfId="30832" xr:uid="{00000000-0005-0000-0000-0000D67D0000}"/>
    <cellStyle name="Note 2 3 25" xfId="30865" xr:uid="{00000000-0005-0000-0000-0000D77D0000}"/>
    <cellStyle name="Note 2 3 26" xfId="30898" xr:uid="{00000000-0005-0000-0000-0000D87D0000}"/>
    <cellStyle name="Note 2 3 27" xfId="30933" xr:uid="{00000000-0005-0000-0000-0000D97D0000}"/>
    <cellStyle name="Note 2 3 28" xfId="30968" xr:uid="{00000000-0005-0000-0000-0000DA7D0000}"/>
    <cellStyle name="Note 2 3 29" xfId="31001" xr:uid="{00000000-0005-0000-0000-0000DB7D0000}"/>
    <cellStyle name="Note 2 3 3" xfId="24682" xr:uid="{00000000-0005-0000-0000-0000DC7D0000}"/>
    <cellStyle name="Note 2 3 30" xfId="31033" xr:uid="{00000000-0005-0000-0000-0000DD7D0000}"/>
    <cellStyle name="Note 2 3 31" xfId="31066" xr:uid="{00000000-0005-0000-0000-0000DE7D0000}"/>
    <cellStyle name="Note 2 3 32" xfId="31098" xr:uid="{00000000-0005-0000-0000-0000DF7D0000}"/>
    <cellStyle name="Note 2 3 33" xfId="31131" xr:uid="{00000000-0005-0000-0000-0000E07D0000}"/>
    <cellStyle name="Note 2 3 34" xfId="31163" xr:uid="{00000000-0005-0000-0000-0000E17D0000}"/>
    <cellStyle name="Note 2 3 35" xfId="31195" xr:uid="{00000000-0005-0000-0000-0000E27D0000}"/>
    <cellStyle name="Note 2 3 36" xfId="31225" xr:uid="{00000000-0005-0000-0000-0000E37D0000}"/>
    <cellStyle name="Note 2 3 37" xfId="31258" xr:uid="{00000000-0005-0000-0000-0000E47D0000}"/>
    <cellStyle name="Note 2 3 38" xfId="31289" xr:uid="{00000000-0005-0000-0000-0000E57D0000}"/>
    <cellStyle name="Note 2 3 39" xfId="31319" xr:uid="{00000000-0005-0000-0000-0000E67D0000}"/>
    <cellStyle name="Note 2 3 4" xfId="24653" xr:uid="{00000000-0005-0000-0000-0000E77D0000}"/>
    <cellStyle name="Note 2 3 40" xfId="31349" xr:uid="{00000000-0005-0000-0000-0000E87D0000}"/>
    <cellStyle name="Note 2 3 41" xfId="31379" xr:uid="{00000000-0005-0000-0000-0000E97D0000}"/>
    <cellStyle name="Note 2 3 42" xfId="31410" xr:uid="{00000000-0005-0000-0000-0000EA7D0000}"/>
    <cellStyle name="Note 2 3 43" xfId="32547" xr:uid="{00000000-0005-0000-0000-0000EB7D0000}"/>
    <cellStyle name="Note 2 3 44" xfId="32581" xr:uid="{00000000-0005-0000-0000-0000EC7D0000}"/>
    <cellStyle name="Note 2 3 45" xfId="33708" xr:uid="{00000000-0005-0000-0000-0000ED7D0000}"/>
    <cellStyle name="Note 2 3 5" xfId="29867" xr:uid="{00000000-0005-0000-0000-0000EE7D0000}"/>
    <cellStyle name="Note 2 3 6" xfId="30205" xr:uid="{00000000-0005-0000-0000-0000EF7D0000}"/>
    <cellStyle name="Note 2 3 7" xfId="30247" xr:uid="{00000000-0005-0000-0000-0000F07D0000}"/>
    <cellStyle name="Note 2 3 8" xfId="30278" xr:uid="{00000000-0005-0000-0000-0000F17D0000}"/>
    <cellStyle name="Note 2 3 9" xfId="30309" xr:uid="{00000000-0005-0000-0000-0000F27D0000}"/>
    <cellStyle name="Note 2 30" xfId="25789" xr:uid="{00000000-0005-0000-0000-0000F37D0000}"/>
    <cellStyle name="Note 2 31" xfId="26094" xr:uid="{00000000-0005-0000-0000-0000F47D0000}"/>
    <cellStyle name="Note 2 32" xfId="26574" xr:uid="{00000000-0005-0000-0000-0000F57D0000}"/>
    <cellStyle name="Note 2 33" xfId="26111" xr:uid="{00000000-0005-0000-0000-0000F67D0000}"/>
    <cellStyle name="Note 2 34" xfId="26694" xr:uid="{00000000-0005-0000-0000-0000F77D0000}"/>
    <cellStyle name="Note 2 35" xfId="26022" xr:uid="{00000000-0005-0000-0000-0000F87D0000}"/>
    <cellStyle name="Note 2 36" xfId="26318" xr:uid="{00000000-0005-0000-0000-0000F97D0000}"/>
    <cellStyle name="Note 2 37" xfId="26460" xr:uid="{00000000-0005-0000-0000-0000FA7D0000}"/>
    <cellStyle name="Note 2 38" xfId="26109" xr:uid="{00000000-0005-0000-0000-0000FB7D0000}"/>
    <cellStyle name="Note 2 39" xfId="26121" xr:uid="{00000000-0005-0000-0000-0000FC7D0000}"/>
    <cellStyle name="Note 2 4" xfId="12671" xr:uid="{00000000-0005-0000-0000-0000FD7D0000}"/>
    <cellStyle name="Note 2 4 10" xfId="30319" xr:uid="{00000000-0005-0000-0000-0000FE7D0000}"/>
    <cellStyle name="Note 2 4 11" xfId="30357" xr:uid="{00000000-0005-0000-0000-0000FF7D0000}"/>
    <cellStyle name="Note 2 4 12" xfId="30394" xr:uid="{00000000-0005-0000-0000-0000007E0000}"/>
    <cellStyle name="Note 2 4 13" xfId="30434" xr:uid="{00000000-0005-0000-0000-0000017E0000}"/>
    <cellStyle name="Note 2 4 14" xfId="30473" xr:uid="{00000000-0005-0000-0000-0000027E0000}"/>
    <cellStyle name="Note 2 4 15" xfId="30508" xr:uid="{00000000-0005-0000-0000-0000037E0000}"/>
    <cellStyle name="Note 2 4 16" xfId="30539" xr:uid="{00000000-0005-0000-0000-0000047E0000}"/>
    <cellStyle name="Note 2 4 17" xfId="30578" xr:uid="{00000000-0005-0000-0000-0000057E0000}"/>
    <cellStyle name="Note 2 4 18" xfId="30613" xr:uid="{00000000-0005-0000-0000-0000067E0000}"/>
    <cellStyle name="Note 2 4 19" xfId="30644" xr:uid="{00000000-0005-0000-0000-0000077E0000}"/>
    <cellStyle name="Note 2 4 2" xfId="24505" xr:uid="{00000000-0005-0000-0000-0000087E0000}"/>
    <cellStyle name="Note 2 4 20" xfId="30680" xr:uid="{00000000-0005-0000-0000-0000097E0000}"/>
    <cellStyle name="Note 2 4 21" xfId="30711" xr:uid="{00000000-0005-0000-0000-00000A7E0000}"/>
    <cellStyle name="Note 2 4 22" xfId="30746" xr:uid="{00000000-0005-0000-0000-00000B7E0000}"/>
    <cellStyle name="Note 2 4 23" xfId="30780" xr:uid="{00000000-0005-0000-0000-00000C7E0000}"/>
    <cellStyle name="Note 2 4 24" xfId="30812" xr:uid="{00000000-0005-0000-0000-00000D7E0000}"/>
    <cellStyle name="Note 2 4 25" xfId="30845" xr:uid="{00000000-0005-0000-0000-00000E7E0000}"/>
    <cellStyle name="Note 2 4 26" xfId="30879" xr:uid="{00000000-0005-0000-0000-00000F7E0000}"/>
    <cellStyle name="Note 2 4 27" xfId="30914" xr:uid="{00000000-0005-0000-0000-0000107E0000}"/>
    <cellStyle name="Note 2 4 28" xfId="30950" xr:uid="{00000000-0005-0000-0000-0000117E0000}"/>
    <cellStyle name="Note 2 4 29" xfId="30981" xr:uid="{00000000-0005-0000-0000-0000127E0000}"/>
    <cellStyle name="Note 2 4 3" xfId="24694" xr:uid="{00000000-0005-0000-0000-0000137E0000}"/>
    <cellStyle name="Note 2 4 30" xfId="31014" xr:uid="{00000000-0005-0000-0000-0000147E0000}"/>
    <cellStyle name="Note 2 4 31" xfId="31048" xr:uid="{00000000-0005-0000-0000-0000157E0000}"/>
    <cellStyle name="Note 2 4 32" xfId="31081" xr:uid="{00000000-0005-0000-0000-0000167E0000}"/>
    <cellStyle name="Note 2 4 33" xfId="31112" xr:uid="{00000000-0005-0000-0000-0000177E0000}"/>
    <cellStyle name="Note 2 4 34" xfId="31145" xr:uid="{00000000-0005-0000-0000-0000187E0000}"/>
    <cellStyle name="Note 2 4 35" xfId="31178" xr:uid="{00000000-0005-0000-0000-0000197E0000}"/>
    <cellStyle name="Note 2 4 36" xfId="31209" xr:uid="{00000000-0005-0000-0000-00001A7E0000}"/>
    <cellStyle name="Note 2 4 37" xfId="31240" xr:uid="{00000000-0005-0000-0000-00001B7E0000}"/>
    <cellStyle name="Note 2 4 38" xfId="31272" xr:uid="{00000000-0005-0000-0000-00001C7E0000}"/>
    <cellStyle name="Note 2 4 39" xfId="31303" xr:uid="{00000000-0005-0000-0000-00001D7E0000}"/>
    <cellStyle name="Note 2 4 4" xfId="24658" xr:uid="{00000000-0005-0000-0000-00001E7E0000}"/>
    <cellStyle name="Note 2 4 40" xfId="31333" xr:uid="{00000000-0005-0000-0000-00001F7E0000}"/>
    <cellStyle name="Note 2 4 41" xfId="31363" xr:uid="{00000000-0005-0000-0000-0000207E0000}"/>
    <cellStyle name="Note 2 4 42" xfId="31394" xr:uid="{00000000-0005-0000-0000-0000217E0000}"/>
    <cellStyle name="Note 2 4 43" xfId="32521" xr:uid="{00000000-0005-0000-0000-0000227E0000}"/>
    <cellStyle name="Note 2 4 44" xfId="32565" xr:uid="{00000000-0005-0000-0000-0000237E0000}"/>
    <cellStyle name="Note 2 4 45" xfId="33692" xr:uid="{00000000-0005-0000-0000-0000247E0000}"/>
    <cellStyle name="Note 2 4 5" xfId="29831" xr:uid="{00000000-0005-0000-0000-0000257E0000}"/>
    <cellStyle name="Note 2 4 6" xfId="30184" xr:uid="{00000000-0005-0000-0000-0000267E0000}"/>
    <cellStyle name="Note 2 4 7" xfId="30230" xr:uid="{00000000-0005-0000-0000-0000277E0000}"/>
    <cellStyle name="Note 2 4 8" xfId="30258" xr:uid="{00000000-0005-0000-0000-0000287E0000}"/>
    <cellStyle name="Note 2 4 9" xfId="30290" xr:uid="{00000000-0005-0000-0000-0000297E0000}"/>
    <cellStyle name="Note 2 40" xfId="26522" xr:uid="{00000000-0005-0000-0000-00002A7E0000}"/>
    <cellStyle name="Note 2 41" xfId="26105" xr:uid="{00000000-0005-0000-0000-00002B7E0000}"/>
    <cellStyle name="Note 2 42" xfId="25708" xr:uid="{00000000-0005-0000-0000-00002C7E0000}"/>
    <cellStyle name="Note 2 43" xfId="26456" xr:uid="{00000000-0005-0000-0000-00002D7E0000}"/>
    <cellStyle name="Note 2 44" xfId="26619" xr:uid="{00000000-0005-0000-0000-00002E7E0000}"/>
    <cellStyle name="Note 2 45" xfId="26180" xr:uid="{00000000-0005-0000-0000-00002F7E0000}"/>
    <cellStyle name="Note 2 46" xfId="26400" xr:uid="{00000000-0005-0000-0000-0000307E0000}"/>
    <cellStyle name="Note 2 47" xfId="26723" xr:uid="{00000000-0005-0000-0000-0000317E0000}"/>
    <cellStyle name="Note 2 48" xfId="25962" xr:uid="{00000000-0005-0000-0000-0000327E0000}"/>
    <cellStyle name="Note 2 49" xfId="26715" xr:uid="{00000000-0005-0000-0000-0000337E0000}"/>
    <cellStyle name="Note 2 5" xfId="23978" xr:uid="{00000000-0005-0000-0000-0000347E0000}"/>
    <cellStyle name="Note 2 50" xfId="26592" xr:uid="{00000000-0005-0000-0000-0000357E0000}"/>
    <cellStyle name="Note 2 51" xfId="26735" xr:uid="{00000000-0005-0000-0000-0000367E0000}"/>
    <cellStyle name="Note 2 52" xfId="25819" xr:uid="{00000000-0005-0000-0000-0000377E0000}"/>
    <cellStyle name="Note 2 53" xfId="26610" xr:uid="{00000000-0005-0000-0000-0000387E0000}"/>
    <cellStyle name="Note 2 54" xfId="26534" xr:uid="{00000000-0005-0000-0000-0000397E0000}"/>
    <cellStyle name="Note 2 55" xfId="26002" xr:uid="{00000000-0005-0000-0000-00003A7E0000}"/>
    <cellStyle name="Note 2 56" xfId="26639" xr:uid="{00000000-0005-0000-0000-00003B7E0000}"/>
    <cellStyle name="Note 2 57" xfId="26647" xr:uid="{00000000-0005-0000-0000-00003C7E0000}"/>
    <cellStyle name="Note 2 58" xfId="26398" xr:uid="{00000000-0005-0000-0000-00003D7E0000}"/>
    <cellStyle name="Note 2 59" xfId="26432" xr:uid="{00000000-0005-0000-0000-00003E7E0000}"/>
    <cellStyle name="Note 2 6" xfId="24634" xr:uid="{00000000-0005-0000-0000-00003F7E0000}"/>
    <cellStyle name="Note 2 60" xfId="27222" xr:uid="{00000000-0005-0000-0000-0000407E0000}"/>
    <cellStyle name="Note 2 61" xfId="27647" xr:uid="{00000000-0005-0000-0000-0000417E0000}"/>
    <cellStyle name="Note 2 62" xfId="27343" xr:uid="{00000000-0005-0000-0000-0000427E0000}"/>
    <cellStyle name="Note 2 63" xfId="27221" xr:uid="{00000000-0005-0000-0000-0000437E0000}"/>
    <cellStyle name="Note 2 64" xfId="27590" xr:uid="{00000000-0005-0000-0000-0000447E0000}"/>
    <cellStyle name="Note 2 65" xfId="27464" xr:uid="{00000000-0005-0000-0000-0000457E0000}"/>
    <cellStyle name="Note 2 66" xfId="27687" xr:uid="{00000000-0005-0000-0000-0000467E0000}"/>
    <cellStyle name="Note 2 67" xfId="27224" xr:uid="{00000000-0005-0000-0000-0000477E0000}"/>
    <cellStyle name="Note 2 68" xfId="27430" xr:uid="{00000000-0005-0000-0000-0000487E0000}"/>
    <cellStyle name="Note 2 69" xfId="27594" xr:uid="{00000000-0005-0000-0000-0000497E0000}"/>
    <cellStyle name="Note 2 7" xfId="24611" xr:uid="{00000000-0005-0000-0000-00004A7E0000}"/>
    <cellStyle name="Note 2 70" xfId="26803" xr:uid="{00000000-0005-0000-0000-00004B7E0000}"/>
    <cellStyle name="Note 2 71" xfId="27589" xr:uid="{00000000-0005-0000-0000-00004C7E0000}"/>
    <cellStyle name="Note 2 72" xfId="27345" xr:uid="{00000000-0005-0000-0000-00004D7E0000}"/>
    <cellStyle name="Note 2 73" xfId="27218" xr:uid="{00000000-0005-0000-0000-00004E7E0000}"/>
    <cellStyle name="Note 2 74" xfId="27746" xr:uid="{00000000-0005-0000-0000-00004F7E0000}"/>
    <cellStyle name="Note 2 75" xfId="27381" xr:uid="{00000000-0005-0000-0000-0000507E0000}"/>
    <cellStyle name="Note 2 76" xfId="27322" xr:uid="{00000000-0005-0000-0000-0000517E0000}"/>
    <cellStyle name="Note 2 77" xfId="27470" xr:uid="{00000000-0005-0000-0000-0000527E0000}"/>
    <cellStyle name="Note 2 78" xfId="27341" xr:uid="{00000000-0005-0000-0000-0000537E0000}"/>
    <cellStyle name="Note 2 79" xfId="27176" xr:uid="{00000000-0005-0000-0000-0000547E0000}"/>
    <cellStyle name="Note 2 8" xfId="25196" xr:uid="{00000000-0005-0000-0000-0000557E0000}"/>
    <cellStyle name="Note 2 80" xfId="27216" xr:uid="{00000000-0005-0000-0000-0000567E0000}"/>
    <cellStyle name="Note 2 81" xfId="27483" xr:uid="{00000000-0005-0000-0000-0000577E0000}"/>
    <cellStyle name="Note 2 82" xfId="26893" xr:uid="{00000000-0005-0000-0000-0000587E0000}"/>
    <cellStyle name="Note 2 83" xfId="28280" xr:uid="{00000000-0005-0000-0000-0000597E0000}"/>
    <cellStyle name="Note 2 84" xfId="28452" xr:uid="{00000000-0005-0000-0000-00005A7E0000}"/>
    <cellStyle name="Note 2 85" xfId="28435" xr:uid="{00000000-0005-0000-0000-00005B7E0000}"/>
    <cellStyle name="Note 2 86" xfId="28276" xr:uid="{00000000-0005-0000-0000-00005C7E0000}"/>
    <cellStyle name="Note 2 87" xfId="28440" xr:uid="{00000000-0005-0000-0000-00005D7E0000}"/>
    <cellStyle name="Note 2 88" xfId="28112" xr:uid="{00000000-0005-0000-0000-00005E7E0000}"/>
    <cellStyle name="Note 2 89" xfId="28298" xr:uid="{00000000-0005-0000-0000-00005F7E0000}"/>
    <cellStyle name="Note 2 9" xfId="25948" xr:uid="{00000000-0005-0000-0000-0000607E0000}"/>
    <cellStyle name="Note 2 90" xfId="28909" xr:uid="{00000000-0005-0000-0000-0000617E0000}"/>
    <cellStyle name="Note 2 91" xfId="28571" xr:uid="{00000000-0005-0000-0000-0000627E0000}"/>
    <cellStyle name="Note 2 92" xfId="29086" xr:uid="{00000000-0005-0000-0000-0000637E0000}"/>
    <cellStyle name="Note 2 93" xfId="30144" xr:uid="{00000000-0005-0000-0000-0000647E0000}"/>
    <cellStyle name="Note 2 94" xfId="29027" xr:uid="{00000000-0005-0000-0000-0000657E0000}"/>
    <cellStyle name="Note 2 95" xfId="29990" xr:uid="{00000000-0005-0000-0000-0000667E0000}"/>
    <cellStyle name="Note 2 96" xfId="30119" xr:uid="{00000000-0005-0000-0000-0000677E0000}"/>
    <cellStyle name="Note 2 97" xfId="29090" xr:uid="{00000000-0005-0000-0000-0000687E0000}"/>
    <cellStyle name="Note 2 98" xfId="28861" xr:uid="{00000000-0005-0000-0000-0000697E0000}"/>
    <cellStyle name="Note 2 99" xfId="30129" xr:uid="{00000000-0005-0000-0000-00006A7E0000}"/>
    <cellStyle name="Note 3" xfId="11581" xr:uid="{00000000-0005-0000-0000-00006B7E0000}"/>
    <cellStyle name="Note 3 10" xfId="26135" xr:uid="{00000000-0005-0000-0000-00006C7E0000}"/>
    <cellStyle name="Note 3 100" xfId="28653" xr:uid="{00000000-0005-0000-0000-00006D7E0000}"/>
    <cellStyle name="Note 3 101" xfId="29983" xr:uid="{00000000-0005-0000-0000-00006E7E0000}"/>
    <cellStyle name="Note 3 102" xfId="28863" xr:uid="{00000000-0005-0000-0000-00006F7E0000}"/>
    <cellStyle name="Note 3 103" xfId="30000" xr:uid="{00000000-0005-0000-0000-0000707E0000}"/>
    <cellStyle name="Note 3 104" xfId="28912" xr:uid="{00000000-0005-0000-0000-0000717E0000}"/>
    <cellStyle name="Note 3 105" xfId="29174" xr:uid="{00000000-0005-0000-0000-0000727E0000}"/>
    <cellStyle name="Note 3 106" xfId="30095" xr:uid="{00000000-0005-0000-0000-0000737E0000}"/>
    <cellStyle name="Note 3 107" xfId="30446" xr:uid="{00000000-0005-0000-0000-0000747E0000}"/>
    <cellStyle name="Note 3 108" xfId="30588" xr:uid="{00000000-0005-0000-0000-0000757E0000}"/>
    <cellStyle name="Note 3 109" xfId="29150" xr:uid="{00000000-0005-0000-0000-0000767E0000}"/>
    <cellStyle name="Note 3 11" xfId="25738" xr:uid="{00000000-0005-0000-0000-0000777E0000}"/>
    <cellStyle name="Note 3 110" xfId="29934" xr:uid="{00000000-0005-0000-0000-0000787E0000}"/>
    <cellStyle name="Note 3 111" xfId="28832" xr:uid="{00000000-0005-0000-0000-0000797E0000}"/>
    <cellStyle name="Note 3 112" xfId="30062" xr:uid="{00000000-0005-0000-0000-00007A7E0000}"/>
    <cellStyle name="Note 3 113" xfId="28966" xr:uid="{00000000-0005-0000-0000-00007B7E0000}"/>
    <cellStyle name="Note 3 114" xfId="30106" xr:uid="{00000000-0005-0000-0000-00007C7E0000}"/>
    <cellStyle name="Note 3 115" xfId="30855" xr:uid="{00000000-0005-0000-0000-00007D7E0000}"/>
    <cellStyle name="Note 3 116" xfId="30389" xr:uid="{00000000-0005-0000-0000-00007E7E0000}"/>
    <cellStyle name="Note 3 117" xfId="30792" xr:uid="{00000000-0005-0000-0000-00007F7E0000}"/>
    <cellStyle name="Note 3 118" xfId="29918" xr:uid="{00000000-0005-0000-0000-0000807E0000}"/>
    <cellStyle name="Note 3 119" xfId="29039" xr:uid="{00000000-0005-0000-0000-0000817E0000}"/>
    <cellStyle name="Note 3 12" xfId="26172" xr:uid="{00000000-0005-0000-0000-0000827E0000}"/>
    <cellStyle name="Note 3 120" xfId="30012" xr:uid="{00000000-0005-0000-0000-0000837E0000}"/>
    <cellStyle name="Note 3 121" xfId="29885" xr:uid="{00000000-0005-0000-0000-0000847E0000}"/>
    <cellStyle name="Note 3 122" xfId="29949" xr:uid="{00000000-0005-0000-0000-0000857E0000}"/>
    <cellStyle name="Note 3 123" xfId="30270" xr:uid="{00000000-0005-0000-0000-0000867E0000}"/>
    <cellStyle name="Note 3 124" xfId="29059" xr:uid="{00000000-0005-0000-0000-0000877E0000}"/>
    <cellStyle name="Note 3 125" xfId="30161" xr:uid="{00000000-0005-0000-0000-0000887E0000}"/>
    <cellStyle name="Note 3 126" xfId="31026" xr:uid="{00000000-0005-0000-0000-0000897E0000}"/>
    <cellStyle name="Note 3 127" xfId="31909" xr:uid="{00000000-0005-0000-0000-00008A7E0000}"/>
    <cellStyle name="Note 3 128" xfId="31920" xr:uid="{00000000-0005-0000-0000-00008B7E0000}"/>
    <cellStyle name="Note 3 129" xfId="33085" xr:uid="{00000000-0005-0000-0000-00008C7E0000}"/>
    <cellStyle name="Note 3 13" xfId="26459" xr:uid="{00000000-0005-0000-0000-00008D7E0000}"/>
    <cellStyle name="Note 3 14" xfId="26497" xr:uid="{00000000-0005-0000-0000-00008E7E0000}"/>
    <cellStyle name="Note 3 15" xfId="26090" xr:uid="{00000000-0005-0000-0000-00008F7E0000}"/>
    <cellStyle name="Note 3 16" xfId="25308" xr:uid="{00000000-0005-0000-0000-0000907E0000}"/>
    <cellStyle name="Note 3 17" xfId="26291" xr:uid="{00000000-0005-0000-0000-0000917E0000}"/>
    <cellStyle name="Note 3 18" xfId="25961" xr:uid="{00000000-0005-0000-0000-0000927E0000}"/>
    <cellStyle name="Note 3 19" xfId="25691" xr:uid="{00000000-0005-0000-0000-0000937E0000}"/>
    <cellStyle name="Note 3 2" xfId="11627" xr:uid="{00000000-0005-0000-0000-0000947E0000}"/>
    <cellStyle name="Note 3 2 10" xfId="25778" xr:uid="{00000000-0005-0000-0000-0000957E0000}"/>
    <cellStyle name="Note 3 2 100" xfId="29168" xr:uid="{00000000-0005-0000-0000-0000967E0000}"/>
    <cellStyle name="Note 3 2 101" xfId="30171" xr:uid="{00000000-0005-0000-0000-0000977E0000}"/>
    <cellStyle name="Note 3 2 102" xfId="29202" xr:uid="{00000000-0005-0000-0000-0000987E0000}"/>
    <cellStyle name="Note 3 2 103" xfId="30176" xr:uid="{00000000-0005-0000-0000-0000997E0000}"/>
    <cellStyle name="Note 3 2 104" xfId="30135" xr:uid="{00000000-0005-0000-0000-00009A7E0000}"/>
    <cellStyle name="Note 3 2 105" xfId="29170" xr:uid="{00000000-0005-0000-0000-00009B7E0000}"/>
    <cellStyle name="Note 3 2 106" xfId="30388" xr:uid="{00000000-0005-0000-0000-00009C7E0000}"/>
    <cellStyle name="Note 3 2 107" xfId="29049" xr:uid="{00000000-0005-0000-0000-00009D7E0000}"/>
    <cellStyle name="Note 3 2 108" xfId="30018" xr:uid="{00000000-0005-0000-0000-00009E7E0000}"/>
    <cellStyle name="Note 3 2 109" xfId="28575" xr:uid="{00000000-0005-0000-0000-00009F7E0000}"/>
    <cellStyle name="Note 3 2 11" xfId="25923" xr:uid="{00000000-0005-0000-0000-0000A07E0000}"/>
    <cellStyle name="Note 3 2 110" xfId="29926" xr:uid="{00000000-0005-0000-0000-0000A17E0000}"/>
    <cellStyle name="Note 3 2 111" xfId="30857" xr:uid="{00000000-0005-0000-0000-0000A27E0000}"/>
    <cellStyle name="Note 3 2 112" xfId="30440" xr:uid="{00000000-0005-0000-0000-0000A37E0000}"/>
    <cellStyle name="Note 3 2 113" xfId="29970" xr:uid="{00000000-0005-0000-0000-0000A47E0000}"/>
    <cellStyle name="Note 3 2 114" xfId="29206" xr:uid="{00000000-0005-0000-0000-0000A57E0000}"/>
    <cellStyle name="Note 3 2 115" xfId="30066" xr:uid="{00000000-0005-0000-0000-0000A67E0000}"/>
    <cellStyle name="Note 3 2 116" xfId="30120" xr:uid="{00000000-0005-0000-0000-0000A77E0000}"/>
    <cellStyle name="Note 3 2 117" xfId="29051" xr:uid="{00000000-0005-0000-0000-0000A87E0000}"/>
    <cellStyle name="Note 3 2 118" xfId="30924" xr:uid="{00000000-0005-0000-0000-0000A97E0000}"/>
    <cellStyle name="Note 3 2 119" xfId="29016" xr:uid="{00000000-0005-0000-0000-0000AA7E0000}"/>
    <cellStyle name="Note 3 2 12" xfId="25797" xr:uid="{00000000-0005-0000-0000-0000AB7E0000}"/>
    <cellStyle name="Note 3 2 120" xfId="28458" xr:uid="{00000000-0005-0000-0000-0000AC7E0000}"/>
    <cellStyle name="Note 3 2 121" xfId="30944" xr:uid="{00000000-0005-0000-0000-0000AD7E0000}"/>
    <cellStyle name="Note 3 2 122" xfId="30335" xr:uid="{00000000-0005-0000-0000-0000AE7E0000}"/>
    <cellStyle name="Note 3 2 123" xfId="29054" xr:uid="{00000000-0005-0000-0000-0000AF7E0000}"/>
    <cellStyle name="Note 3 2 124" xfId="29946" xr:uid="{00000000-0005-0000-0000-0000B07E0000}"/>
    <cellStyle name="Note 3 2 125" xfId="29118" xr:uid="{00000000-0005-0000-0000-0000B17E0000}"/>
    <cellStyle name="Note 3 2 126" xfId="31917" xr:uid="{00000000-0005-0000-0000-0000B27E0000}"/>
    <cellStyle name="Note 3 2 127" xfId="31922" xr:uid="{00000000-0005-0000-0000-0000B37E0000}"/>
    <cellStyle name="Note 3 2 128" xfId="33087" xr:uid="{00000000-0005-0000-0000-0000B47E0000}"/>
    <cellStyle name="Note 3 2 13" xfId="25698" xr:uid="{00000000-0005-0000-0000-0000B57E0000}"/>
    <cellStyle name="Note 3 2 14" xfId="25744" xr:uid="{00000000-0005-0000-0000-0000B67E0000}"/>
    <cellStyle name="Note 3 2 15" xfId="26394" xr:uid="{00000000-0005-0000-0000-0000B77E0000}"/>
    <cellStyle name="Note 3 2 16" xfId="26568" xr:uid="{00000000-0005-0000-0000-0000B87E0000}"/>
    <cellStyle name="Note 3 2 17" xfId="26511" xr:uid="{00000000-0005-0000-0000-0000B97E0000}"/>
    <cellStyle name="Note 3 2 18" xfId="26013" xr:uid="{00000000-0005-0000-0000-0000BA7E0000}"/>
    <cellStyle name="Note 3 2 19" xfId="26190" xr:uid="{00000000-0005-0000-0000-0000BB7E0000}"/>
    <cellStyle name="Note 3 2 2" xfId="12667" xr:uid="{00000000-0005-0000-0000-0000BC7E0000}"/>
    <cellStyle name="Note 3 2 2 10" xfId="30353" xr:uid="{00000000-0005-0000-0000-0000BD7E0000}"/>
    <cellStyle name="Note 3 2 2 11" xfId="30387" xr:uid="{00000000-0005-0000-0000-0000BE7E0000}"/>
    <cellStyle name="Note 3 2 2 12" xfId="30426" xr:uid="{00000000-0005-0000-0000-0000BF7E0000}"/>
    <cellStyle name="Note 3 2 2 13" xfId="30465" xr:uid="{00000000-0005-0000-0000-0000C07E0000}"/>
    <cellStyle name="Note 3 2 2 14" xfId="30501" xr:uid="{00000000-0005-0000-0000-0000C17E0000}"/>
    <cellStyle name="Note 3 2 2 15" xfId="30534" xr:uid="{00000000-0005-0000-0000-0000C27E0000}"/>
    <cellStyle name="Note 3 2 2 16" xfId="30571" xr:uid="{00000000-0005-0000-0000-0000C37E0000}"/>
    <cellStyle name="Note 3 2 2 17" xfId="30607" xr:uid="{00000000-0005-0000-0000-0000C47E0000}"/>
    <cellStyle name="Note 3 2 2 18" xfId="30642" xr:uid="{00000000-0005-0000-0000-0000C57E0000}"/>
    <cellStyle name="Note 3 2 2 19" xfId="30675" xr:uid="{00000000-0005-0000-0000-0000C67E0000}"/>
    <cellStyle name="Note 3 2 2 2" xfId="24501" xr:uid="{00000000-0005-0000-0000-0000C77E0000}"/>
    <cellStyle name="Note 3 2 2 20" xfId="30706" xr:uid="{00000000-0005-0000-0000-0000C87E0000}"/>
    <cellStyle name="Note 3 2 2 21" xfId="30742" xr:uid="{00000000-0005-0000-0000-0000C97E0000}"/>
    <cellStyle name="Note 3 2 2 22" xfId="30775" xr:uid="{00000000-0005-0000-0000-0000CA7E0000}"/>
    <cellStyle name="Note 3 2 2 23" xfId="30808" xr:uid="{00000000-0005-0000-0000-0000CB7E0000}"/>
    <cellStyle name="Note 3 2 2 24" xfId="30841" xr:uid="{00000000-0005-0000-0000-0000CC7E0000}"/>
    <cellStyle name="Note 3 2 2 25" xfId="30874" xr:uid="{00000000-0005-0000-0000-0000CD7E0000}"/>
    <cellStyle name="Note 3 2 2 26" xfId="30908" xr:uid="{00000000-0005-0000-0000-0000CE7E0000}"/>
    <cellStyle name="Note 3 2 2 27" xfId="30942" xr:uid="{00000000-0005-0000-0000-0000CF7E0000}"/>
    <cellStyle name="Note 3 2 2 28" xfId="30977" xr:uid="{00000000-0005-0000-0000-0000D07E0000}"/>
    <cellStyle name="Note 3 2 2 29" xfId="31010" xr:uid="{00000000-0005-0000-0000-0000D17E0000}"/>
    <cellStyle name="Note 3 2 2 3" xfId="24691" xr:uid="{00000000-0005-0000-0000-0000D27E0000}"/>
    <cellStyle name="Note 3 2 2 30" xfId="31042" xr:uid="{00000000-0005-0000-0000-0000D37E0000}"/>
    <cellStyle name="Note 3 2 2 31" xfId="31075" xr:uid="{00000000-0005-0000-0000-0000D47E0000}"/>
    <cellStyle name="Note 3 2 2 32" xfId="31107" xr:uid="{00000000-0005-0000-0000-0000D57E0000}"/>
    <cellStyle name="Note 3 2 2 33" xfId="31140" xr:uid="{00000000-0005-0000-0000-0000D67E0000}"/>
    <cellStyle name="Note 3 2 2 34" xfId="31172" xr:uid="{00000000-0005-0000-0000-0000D77E0000}"/>
    <cellStyle name="Note 3 2 2 35" xfId="31204" xr:uid="{00000000-0005-0000-0000-0000D87E0000}"/>
    <cellStyle name="Note 3 2 2 36" xfId="31234" xr:uid="{00000000-0005-0000-0000-0000D97E0000}"/>
    <cellStyle name="Note 3 2 2 37" xfId="31267" xr:uid="{00000000-0005-0000-0000-0000DA7E0000}"/>
    <cellStyle name="Note 3 2 2 38" xfId="31298" xr:uid="{00000000-0005-0000-0000-0000DB7E0000}"/>
    <cellStyle name="Note 3 2 2 39" xfId="31328" xr:uid="{00000000-0005-0000-0000-0000DC7E0000}"/>
    <cellStyle name="Note 3 2 2 4" xfId="23990" xr:uid="{00000000-0005-0000-0000-0000DD7E0000}"/>
    <cellStyle name="Note 3 2 2 40" xfId="31358" xr:uid="{00000000-0005-0000-0000-0000DE7E0000}"/>
    <cellStyle name="Note 3 2 2 41" xfId="31388" xr:uid="{00000000-0005-0000-0000-0000DF7E0000}"/>
    <cellStyle name="Note 3 2 2 42" xfId="31419" xr:uid="{00000000-0005-0000-0000-0000E07E0000}"/>
    <cellStyle name="Note 3 2 2 43" xfId="32557" xr:uid="{00000000-0005-0000-0000-0000E17E0000}"/>
    <cellStyle name="Note 3 2 2 44" xfId="32590" xr:uid="{00000000-0005-0000-0000-0000E27E0000}"/>
    <cellStyle name="Note 3 2 2 45" xfId="33717" xr:uid="{00000000-0005-0000-0000-0000E37E0000}"/>
    <cellStyle name="Note 3 2 2 5" xfId="29877" xr:uid="{00000000-0005-0000-0000-0000E47E0000}"/>
    <cellStyle name="Note 3 2 2 6" xfId="30215" xr:uid="{00000000-0005-0000-0000-0000E57E0000}"/>
    <cellStyle name="Note 3 2 2 7" xfId="30257" xr:uid="{00000000-0005-0000-0000-0000E67E0000}"/>
    <cellStyle name="Note 3 2 2 8" xfId="30287" xr:uid="{00000000-0005-0000-0000-0000E77E0000}"/>
    <cellStyle name="Note 3 2 2 9" xfId="30318" xr:uid="{00000000-0005-0000-0000-0000E87E0000}"/>
    <cellStyle name="Note 3 2 20" xfId="26487" xr:uid="{00000000-0005-0000-0000-0000E97E0000}"/>
    <cellStyle name="Note 3 2 21" xfId="26491" xr:uid="{00000000-0005-0000-0000-0000EA7E0000}"/>
    <cellStyle name="Note 3 2 22" xfId="25913" xr:uid="{00000000-0005-0000-0000-0000EB7E0000}"/>
    <cellStyle name="Note 3 2 23" xfId="26549" xr:uid="{00000000-0005-0000-0000-0000EC7E0000}"/>
    <cellStyle name="Note 3 2 24" xfId="25979" xr:uid="{00000000-0005-0000-0000-0000ED7E0000}"/>
    <cellStyle name="Note 3 2 25" xfId="26066" xr:uid="{00000000-0005-0000-0000-0000EE7E0000}"/>
    <cellStyle name="Note 3 2 26" xfId="25925" xr:uid="{00000000-0005-0000-0000-0000EF7E0000}"/>
    <cellStyle name="Note 3 2 27" xfId="26564" xr:uid="{00000000-0005-0000-0000-0000F07E0000}"/>
    <cellStyle name="Note 3 2 28" xfId="25721" xr:uid="{00000000-0005-0000-0000-0000F17E0000}"/>
    <cellStyle name="Note 3 2 29" xfId="26033" xr:uid="{00000000-0005-0000-0000-0000F27E0000}"/>
    <cellStyle name="Note 3 2 3" xfId="12675" xr:uid="{00000000-0005-0000-0000-0000F37E0000}"/>
    <cellStyle name="Note 3 2 3 10" xfId="30328" xr:uid="{00000000-0005-0000-0000-0000F47E0000}"/>
    <cellStyle name="Note 3 2 3 11" xfId="30367" xr:uid="{00000000-0005-0000-0000-0000F57E0000}"/>
    <cellStyle name="Note 3 2 3 12" xfId="30403" xr:uid="{00000000-0005-0000-0000-0000F67E0000}"/>
    <cellStyle name="Note 3 2 3 13" xfId="30444" xr:uid="{00000000-0005-0000-0000-0000F77E0000}"/>
    <cellStyle name="Note 3 2 3 14" xfId="30482" xr:uid="{00000000-0005-0000-0000-0000F87E0000}"/>
    <cellStyle name="Note 3 2 3 15" xfId="30517" xr:uid="{00000000-0005-0000-0000-0000F97E0000}"/>
    <cellStyle name="Note 3 2 3 16" xfId="30548" xr:uid="{00000000-0005-0000-0000-0000FA7E0000}"/>
    <cellStyle name="Note 3 2 3 17" xfId="30587" xr:uid="{00000000-0005-0000-0000-0000FB7E0000}"/>
    <cellStyle name="Note 3 2 3 18" xfId="30622" xr:uid="{00000000-0005-0000-0000-0000FC7E0000}"/>
    <cellStyle name="Note 3 2 3 19" xfId="30653" xr:uid="{00000000-0005-0000-0000-0000FD7E0000}"/>
    <cellStyle name="Note 3 2 3 2" xfId="24509" xr:uid="{00000000-0005-0000-0000-0000FE7E0000}"/>
    <cellStyle name="Note 3 2 3 20" xfId="30689" xr:uid="{00000000-0005-0000-0000-0000FF7E0000}"/>
    <cellStyle name="Note 3 2 3 21" xfId="30720" xr:uid="{00000000-0005-0000-0000-0000007F0000}"/>
    <cellStyle name="Note 3 2 3 22" xfId="30756" xr:uid="{00000000-0005-0000-0000-0000017F0000}"/>
    <cellStyle name="Note 3 2 3 23" xfId="30789" xr:uid="{00000000-0005-0000-0000-0000027F0000}"/>
    <cellStyle name="Note 3 2 3 24" xfId="30821" xr:uid="{00000000-0005-0000-0000-0000037F0000}"/>
    <cellStyle name="Note 3 2 3 25" xfId="30854" xr:uid="{00000000-0005-0000-0000-0000047F0000}"/>
    <cellStyle name="Note 3 2 3 26" xfId="30888" xr:uid="{00000000-0005-0000-0000-0000057F0000}"/>
    <cellStyle name="Note 3 2 3 27" xfId="30923" xr:uid="{00000000-0005-0000-0000-0000067F0000}"/>
    <cellStyle name="Note 3 2 3 28" xfId="30959" xr:uid="{00000000-0005-0000-0000-0000077F0000}"/>
    <cellStyle name="Note 3 2 3 29" xfId="30990" xr:uid="{00000000-0005-0000-0000-0000087F0000}"/>
    <cellStyle name="Note 3 2 3 3" xfId="24698" xr:uid="{00000000-0005-0000-0000-0000097F0000}"/>
    <cellStyle name="Note 3 2 3 30" xfId="31023" xr:uid="{00000000-0005-0000-0000-00000A7F0000}"/>
    <cellStyle name="Note 3 2 3 31" xfId="31057" xr:uid="{00000000-0005-0000-0000-00000B7F0000}"/>
    <cellStyle name="Note 3 2 3 32" xfId="31090" xr:uid="{00000000-0005-0000-0000-00000C7F0000}"/>
    <cellStyle name="Note 3 2 3 33" xfId="31121" xr:uid="{00000000-0005-0000-0000-00000D7F0000}"/>
    <cellStyle name="Note 3 2 3 34" xfId="31154" xr:uid="{00000000-0005-0000-0000-00000E7F0000}"/>
    <cellStyle name="Note 3 2 3 35" xfId="31187" xr:uid="{00000000-0005-0000-0000-00000F7F0000}"/>
    <cellStyle name="Note 3 2 3 36" xfId="31218" xr:uid="{00000000-0005-0000-0000-0000107F0000}"/>
    <cellStyle name="Note 3 2 3 37" xfId="31249" xr:uid="{00000000-0005-0000-0000-0000117F0000}"/>
    <cellStyle name="Note 3 2 3 38" xfId="31281" xr:uid="{00000000-0005-0000-0000-0000127F0000}"/>
    <cellStyle name="Note 3 2 3 39" xfId="31312" xr:uid="{00000000-0005-0000-0000-0000137F0000}"/>
    <cellStyle name="Note 3 2 3 4" xfId="24655" xr:uid="{00000000-0005-0000-0000-0000147F0000}"/>
    <cellStyle name="Note 3 2 3 40" xfId="31342" xr:uid="{00000000-0005-0000-0000-0000157F0000}"/>
    <cellStyle name="Note 3 2 3 41" xfId="31372" xr:uid="{00000000-0005-0000-0000-0000167F0000}"/>
    <cellStyle name="Note 3 2 3 42" xfId="31403" xr:uid="{00000000-0005-0000-0000-0000177F0000}"/>
    <cellStyle name="Note 3 2 3 43" xfId="32530" xr:uid="{00000000-0005-0000-0000-0000187F0000}"/>
    <cellStyle name="Note 3 2 3 44" xfId="32574" xr:uid="{00000000-0005-0000-0000-0000197F0000}"/>
    <cellStyle name="Note 3 2 3 45" xfId="33701" xr:uid="{00000000-0005-0000-0000-00001A7F0000}"/>
    <cellStyle name="Note 3 2 3 5" xfId="29841" xr:uid="{00000000-0005-0000-0000-00001B7F0000}"/>
    <cellStyle name="Note 3 2 3 6" xfId="30193" xr:uid="{00000000-0005-0000-0000-00001C7F0000}"/>
    <cellStyle name="Note 3 2 3 7" xfId="30239" xr:uid="{00000000-0005-0000-0000-00001D7F0000}"/>
    <cellStyle name="Note 3 2 3 8" xfId="30268" xr:uid="{00000000-0005-0000-0000-00001E7F0000}"/>
    <cellStyle name="Note 3 2 3 9" xfId="30300" xr:uid="{00000000-0005-0000-0000-00001F7F0000}"/>
    <cellStyle name="Note 3 2 30" xfId="26431" xr:uid="{00000000-0005-0000-0000-0000207F0000}"/>
    <cellStyle name="Note 3 2 31" xfId="25985" xr:uid="{00000000-0005-0000-0000-0000217F0000}"/>
    <cellStyle name="Note 3 2 32" xfId="26624" xr:uid="{00000000-0005-0000-0000-0000227F0000}"/>
    <cellStyle name="Note 3 2 33" xfId="26367" xr:uid="{00000000-0005-0000-0000-0000237F0000}"/>
    <cellStyle name="Note 3 2 34" xfId="25425" xr:uid="{00000000-0005-0000-0000-0000247F0000}"/>
    <cellStyle name="Note 3 2 35" xfId="25998" xr:uid="{00000000-0005-0000-0000-0000257F0000}"/>
    <cellStyle name="Note 3 2 36" xfId="26495" xr:uid="{00000000-0005-0000-0000-0000267F0000}"/>
    <cellStyle name="Note 3 2 37" xfId="25510" xr:uid="{00000000-0005-0000-0000-0000277F0000}"/>
    <cellStyle name="Note 3 2 38" xfId="25692" xr:uid="{00000000-0005-0000-0000-0000287F0000}"/>
    <cellStyle name="Note 3 2 39" xfId="25714" xr:uid="{00000000-0005-0000-0000-0000297F0000}"/>
    <cellStyle name="Note 3 2 4" xfId="23987" xr:uid="{00000000-0005-0000-0000-00002A7F0000}"/>
    <cellStyle name="Note 3 2 40" xfId="26343" xr:uid="{00000000-0005-0000-0000-00002B7F0000}"/>
    <cellStyle name="Note 3 2 41" xfId="26315" xr:uid="{00000000-0005-0000-0000-00002C7F0000}"/>
    <cellStyle name="Note 3 2 42" xfId="26513" xr:uid="{00000000-0005-0000-0000-00002D7F0000}"/>
    <cellStyle name="Note 3 2 43" xfId="26060" xr:uid="{00000000-0005-0000-0000-00002E7F0000}"/>
    <cellStyle name="Note 3 2 44" xfId="25919" xr:uid="{00000000-0005-0000-0000-00002F7F0000}"/>
    <cellStyle name="Note 3 2 45" xfId="26078" xr:uid="{00000000-0005-0000-0000-0000307F0000}"/>
    <cellStyle name="Note 3 2 46" xfId="26507" xr:uid="{00000000-0005-0000-0000-0000317F0000}"/>
    <cellStyle name="Note 3 2 47" xfId="26044" xr:uid="{00000000-0005-0000-0000-0000327F0000}"/>
    <cellStyle name="Note 3 2 48" xfId="26373" xr:uid="{00000000-0005-0000-0000-0000337F0000}"/>
    <cellStyle name="Note 3 2 49" xfId="26623" xr:uid="{00000000-0005-0000-0000-0000347F0000}"/>
    <cellStyle name="Note 3 2 5" xfId="24643" xr:uid="{00000000-0005-0000-0000-0000357F0000}"/>
    <cellStyle name="Note 3 2 50" xfId="26746" xr:uid="{00000000-0005-0000-0000-0000367F0000}"/>
    <cellStyle name="Note 3 2 51" xfId="26719" xr:uid="{00000000-0005-0000-0000-0000377F0000}"/>
    <cellStyle name="Note 3 2 52" xfId="26349" xr:uid="{00000000-0005-0000-0000-0000387F0000}"/>
    <cellStyle name="Note 3 2 53" xfId="26729" xr:uid="{00000000-0005-0000-0000-0000397F0000}"/>
    <cellStyle name="Note 3 2 54" xfId="26607" xr:uid="{00000000-0005-0000-0000-00003A7F0000}"/>
    <cellStyle name="Note 3 2 55" xfId="25983" xr:uid="{00000000-0005-0000-0000-00003B7F0000}"/>
    <cellStyle name="Note 3 2 56" xfId="26697" xr:uid="{00000000-0005-0000-0000-00003C7F0000}"/>
    <cellStyle name="Note 3 2 57" xfId="26767" xr:uid="{00000000-0005-0000-0000-00003D7F0000}"/>
    <cellStyle name="Note 3 2 58" xfId="26745" xr:uid="{00000000-0005-0000-0000-00003E7F0000}"/>
    <cellStyle name="Note 3 2 59" xfId="27368" xr:uid="{00000000-0005-0000-0000-00003F7F0000}"/>
    <cellStyle name="Note 3 2 6" xfId="24616" xr:uid="{00000000-0005-0000-0000-0000407F0000}"/>
    <cellStyle name="Note 3 2 60" xfId="26798" xr:uid="{00000000-0005-0000-0000-0000417F0000}"/>
    <cellStyle name="Note 3 2 61" xfId="27390" xr:uid="{00000000-0005-0000-0000-0000427F0000}"/>
    <cellStyle name="Note 3 2 62" xfId="27481" xr:uid="{00000000-0005-0000-0000-0000437F0000}"/>
    <cellStyle name="Note 3 2 63" xfId="27383" xr:uid="{00000000-0005-0000-0000-0000447F0000}"/>
    <cellStyle name="Note 3 2 64" xfId="27668" xr:uid="{00000000-0005-0000-0000-0000457F0000}"/>
    <cellStyle name="Note 3 2 65" xfId="27179" xr:uid="{00000000-0005-0000-0000-0000467F0000}"/>
    <cellStyle name="Note 3 2 66" xfId="27417" xr:uid="{00000000-0005-0000-0000-0000477F0000}"/>
    <cellStyle name="Note 3 2 67" xfId="27263" xr:uid="{00000000-0005-0000-0000-0000487F0000}"/>
    <cellStyle name="Note 3 2 68" xfId="27268" xr:uid="{00000000-0005-0000-0000-0000497F0000}"/>
    <cellStyle name="Note 3 2 69" xfId="27396" xr:uid="{00000000-0005-0000-0000-00004A7F0000}"/>
    <cellStyle name="Note 3 2 7" xfId="25205" xr:uid="{00000000-0005-0000-0000-00004B7F0000}"/>
    <cellStyle name="Note 3 2 70" xfId="27731" xr:uid="{00000000-0005-0000-0000-00004C7F0000}"/>
    <cellStyle name="Note 3 2 71" xfId="27361" xr:uid="{00000000-0005-0000-0000-00004D7F0000}"/>
    <cellStyle name="Note 3 2 72" xfId="26777" xr:uid="{00000000-0005-0000-0000-00004E7F0000}"/>
    <cellStyle name="Note 3 2 73" xfId="27223" xr:uid="{00000000-0005-0000-0000-00004F7F0000}"/>
    <cellStyle name="Note 3 2 74" xfId="27435" xr:uid="{00000000-0005-0000-0000-0000507F0000}"/>
    <cellStyle name="Note 3 2 75" xfId="27660" xr:uid="{00000000-0005-0000-0000-0000517F0000}"/>
    <cellStyle name="Note 3 2 76" xfId="27318" xr:uid="{00000000-0005-0000-0000-0000527F0000}"/>
    <cellStyle name="Note 3 2 77" xfId="27355" xr:uid="{00000000-0005-0000-0000-0000537F0000}"/>
    <cellStyle name="Note 3 2 78" xfId="27325" xr:uid="{00000000-0005-0000-0000-0000547F0000}"/>
    <cellStyle name="Note 3 2 79" xfId="27608" xr:uid="{00000000-0005-0000-0000-0000557F0000}"/>
    <cellStyle name="Note 3 2 8" xfId="25975" xr:uid="{00000000-0005-0000-0000-0000567F0000}"/>
    <cellStyle name="Note 3 2 80" xfId="27386" xr:uid="{00000000-0005-0000-0000-0000577F0000}"/>
    <cellStyle name="Note 3 2 81" xfId="27448" xr:uid="{00000000-0005-0000-0000-0000587F0000}"/>
    <cellStyle name="Note 3 2 82" xfId="28282" xr:uid="{00000000-0005-0000-0000-0000597F0000}"/>
    <cellStyle name="Note 3 2 83" xfId="28127" xr:uid="{00000000-0005-0000-0000-00005A7F0000}"/>
    <cellStyle name="Note 3 2 84" xfId="28297" xr:uid="{00000000-0005-0000-0000-00005B7F0000}"/>
    <cellStyle name="Note 3 2 85" xfId="27861" xr:uid="{00000000-0005-0000-0000-00005C7F0000}"/>
    <cellStyle name="Note 3 2 86" xfId="28433" xr:uid="{00000000-0005-0000-0000-00005D7F0000}"/>
    <cellStyle name="Note 3 2 87" xfId="28328" xr:uid="{00000000-0005-0000-0000-00005E7F0000}"/>
    <cellStyle name="Note 3 2 88" xfId="28124" xr:uid="{00000000-0005-0000-0000-00005F7F0000}"/>
    <cellStyle name="Note 3 2 89" xfId="29068" xr:uid="{00000000-0005-0000-0000-0000607F0000}"/>
    <cellStyle name="Note 3 2 9" xfId="26045" xr:uid="{00000000-0005-0000-0000-0000617F0000}"/>
    <cellStyle name="Note 3 2 90" xfId="30139" xr:uid="{00000000-0005-0000-0000-0000627F0000}"/>
    <cellStyle name="Note 3 2 91" xfId="29103" xr:uid="{00000000-0005-0000-0000-0000637F0000}"/>
    <cellStyle name="Note 3 2 92" xfId="29129" xr:uid="{00000000-0005-0000-0000-0000647F0000}"/>
    <cellStyle name="Note 3 2 93" xfId="29045" xr:uid="{00000000-0005-0000-0000-0000657F0000}"/>
    <cellStyle name="Note 3 2 94" xfId="28513" xr:uid="{00000000-0005-0000-0000-0000667F0000}"/>
    <cellStyle name="Note 3 2 95" xfId="30073" xr:uid="{00000000-0005-0000-0000-0000677F0000}"/>
    <cellStyle name="Note 3 2 96" xfId="30333" xr:uid="{00000000-0005-0000-0000-0000687F0000}"/>
    <cellStyle name="Note 3 2 97" xfId="28651" xr:uid="{00000000-0005-0000-0000-0000697F0000}"/>
    <cellStyle name="Note 3 2 98" xfId="30369" xr:uid="{00000000-0005-0000-0000-00006A7F0000}"/>
    <cellStyle name="Note 3 2 99" xfId="30447" xr:uid="{00000000-0005-0000-0000-00006B7F0000}"/>
    <cellStyle name="Note 3 20" xfId="26537" xr:uid="{00000000-0005-0000-0000-00006C7F0000}"/>
    <cellStyle name="Note 3 21" xfId="26595" xr:uid="{00000000-0005-0000-0000-00006D7F0000}"/>
    <cellStyle name="Note 3 22" xfId="26075" xr:uid="{00000000-0005-0000-0000-00006E7F0000}"/>
    <cellStyle name="Note 3 23" xfId="26395" xr:uid="{00000000-0005-0000-0000-00006F7F0000}"/>
    <cellStyle name="Note 3 24" xfId="26183" xr:uid="{00000000-0005-0000-0000-0000707F0000}"/>
    <cellStyle name="Note 3 25" xfId="25432" xr:uid="{00000000-0005-0000-0000-0000717F0000}"/>
    <cellStyle name="Note 3 26" xfId="26069" xr:uid="{00000000-0005-0000-0000-0000727F0000}"/>
    <cellStyle name="Note 3 27" xfId="26170" xr:uid="{00000000-0005-0000-0000-0000737F0000}"/>
    <cellStyle name="Note 3 28" xfId="26357" xr:uid="{00000000-0005-0000-0000-0000747F0000}"/>
    <cellStyle name="Note 3 29" xfId="26186" xr:uid="{00000000-0005-0000-0000-0000757F0000}"/>
    <cellStyle name="Note 3 3" xfId="12658" xr:uid="{00000000-0005-0000-0000-0000767F0000}"/>
    <cellStyle name="Note 3 3 10" xfId="30344" xr:uid="{00000000-0005-0000-0000-0000777F0000}"/>
    <cellStyle name="Note 3 3 11" xfId="30379" xr:uid="{00000000-0005-0000-0000-0000787F0000}"/>
    <cellStyle name="Note 3 3 12" xfId="30418" xr:uid="{00000000-0005-0000-0000-0000797F0000}"/>
    <cellStyle name="Note 3 3 13" xfId="30457" xr:uid="{00000000-0005-0000-0000-00007A7F0000}"/>
    <cellStyle name="Note 3 3 14" xfId="30493" xr:uid="{00000000-0005-0000-0000-00007B7F0000}"/>
    <cellStyle name="Note 3 3 15" xfId="30526" xr:uid="{00000000-0005-0000-0000-00007C7F0000}"/>
    <cellStyle name="Note 3 3 16" xfId="30562" xr:uid="{00000000-0005-0000-0000-00007D7F0000}"/>
    <cellStyle name="Note 3 3 17" xfId="30599" xr:uid="{00000000-0005-0000-0000-00007E7F0000}"/>
    <cellStyle name="Note 3 3 18" xfId="30634" xr:uid="{00000000-0005-0000-0000-00007F7F0000}"/>
    <cellStyle name="Note 3 3 19" xfId="30667" xr:uid="{00000000-0005-0000-0000-0000807F0000}"/>
    <cellStyle name="Note 3 3 2" xfId="24492" xr:uid="{00000000-0005-0000-0000-0000817F0000}"/>
    <cellStyle name="Note 3 3 20" xfId="30698" xr:uid="{00000000-0005-0000-0000-0000827F0000}"/>
    <cellStyle name="Note 3 3 21" xfId="30734" xr:uid="{00000000-0005-0000-0000-0000837F0000}"/>
    <cellStyle name="Note 3 3 22" xfId="30766" xr:uid="{00000000-0005-0000-0000-0000847F0000}"/>
    <cellStyle name="Note 3 3 23" xfId="30800" xr:uid="{00000000-0005-0000-0000-0000857F0000}"/>
    <cellStyle name="Note 3 3 24" xfId="30833" xr:uid="{00000000-0005-0000-0000-0000867F0000}"/>
    <cellStyle name="Note 3 3 25" xfId="30866" xr:uid="{00000000-0005-0000-0000-0000877F0000}"/>
    <cellStyle name="Note 3 3 26" xfId="30899" xr:uid="{00000000-0005-0000-0000-0000887F0000}"/>
    <cellStyle name="Note 3 3 27" xfId="30934" xr:uid="{00000000-0005-0000-0000-0000897F0000}"/>
    <cellStyle name="Note 3 3 28" xfId="30969" xr:uid="{00000000-0005-0000-0000-00008A7F0000}"/>
    <cellStyle name="Note 3 3 29" xfId="31002" xr:uid="{00000000-0005-0000-0000-00008B7F0000}"/>
    <cellStyle name="Note 3 3 3" xfId="24683" xr:uid="{00000000-0005-0000-0000-00008C7F0000}"/>
    <cellStyle name="Note 3 3 30" xfId="31034" xr:uid="{00000000-0005-0000-0000-00008D7F0000}"/>
    <cellStyle name="Note 3 3 31" xfId="31067" xr:uid="{00000000-0005-0000-0000-00008E7F0000}"/>
    <cellStyle name="Note 3 3 32" xfId="31099" xr:uid="{00000000-0005-0000-0000-00008F7F0000}"/>
    <cellStyle name="Note 3 3 33" xfId="31132" xr:uid="{00000000-0005-0000-0000-0000907F0000}"/>
    <cellStyle name="Note 3 3 34" xfId="31164" xr:uid="{00000000-0005-0000-0000-0000917F0000}"/>
    <cellStyle name="Note 3 3 35" xfId="31196" xr:uid="{00000000-0005-0000-0000-0000927F0000}"/>
    <cellStyle name="Note 3 3 36" xfId="31226" xr:uid="{00000000-0005-0000-0000-0000937F0000}"/>
    <cellStyle name="Note 3 3 37" xfId="31259" xr:uid="{00000000-0005-0000-0000-0000947F0000}"/>
    <cellStyle name="Note 3 3 38" xfId="31290" xr:uid="{00000000-0005-0000-0000-0000957F0000}"/>
    <cellStyle name="Note 3 3 39" xfId="31320" xr:uid="{00000000-0005-0000-0000-0000967F0000}"/>
    <cellStyle name="Note 3 3 4" xfId="24667" xr:uid="{00000000-0005-0000-0000-0000977F0000}"/>
    <cellStyle name="Note 3 3 40" xfId="31350" xr:uid="{00000000-0005-0000-0000-0000987F0000}"/>
    <cellStyle name="Note 3 3 41" xfId="31380" xr:uid="{00000000-0005-0000-0000-0000997F0000}"/>
    <cellStyle name="Note 3 3 42" xfId="31411" xr:uid="{00000000-0005-0000-0000-00009A7F0000}"/>
    <cellStyle name="Note 3 3 43" xfId="32548" xr:uid="{00000000-0005-0000-0000-00009B7F0000}"/>
    <cellStyle name="Note 3 3 44" xfId="32582" xr:uid="{00000000-0005-0000-0000-00009C7F0000}"/>
    <cellStyle name="Note 3 3 45" xfId="33709" xr:uid="{00000000-0005-0000-0000-00009D7F0000}"/>
    <cellStyle name="Note 3 3 5" xfId="29868" xr:uid="{00000000-0005-0000-0000-00009E7F0000}"/>
    <cellStyle name="Note 3 3 6" xfId="30206" xr:uid="{00000000-0005-0000-0000-00009F7F0000}"/>
    <cellStyle name="Note 3 3 7" xfId="30248" xr:uid="{00000000-0005-0000-0000-0000A07F0000}"/>
    <cellStyle name="Note 3 3 8" xfId="30279" xr:uid="{00000000-0005-0000-0000-0000A17F0000}"/>
    <cellStyle name="Note 3 3 9" xfId="30310" xr:uid="{00000000-0005-0000-0000-0000A27F0000}"/>
    <cellStyle name="Note 3 30" xfId="26609" xr:uid="{00000000-0005-0000-0000-0000A37F0000}"/>
    <cellStyle name="Note 3 31" xfId="26661" xr:uid="{00000000-0005-0000-0000-0000A47F0000}"/>
    <cellStyle name="Note 3 32" xfId="26422" xr:uid="{00000000-0005-0000-0000-0000A57F0000}"/>
    <cellStyle name="Note 3 33" xfId="26599" xr:uid="{00000000-0005-0000-0000-0000A67F0000}"/>
    <cellStyle name="Note 3 34" xfId="26570" xr:uid="{00000000-0005-0000-0000-0000A77F0000}"/>
    <cellStyle name="Note 3 35" xfId="26023" xr:uid="{00000000-0005-0000-0000-0000A87F0000}"/>
    <cellStyle name="Note 3 36" xfId="26518" xr:uid="{00000000-0005-0000-0000-0000A97F0000}"/>
    <cellStyle name="Note 3 37" xfId="26070" xr:uid="{00000000-0005-0000-0000-0000AA7F0000}"/>
    <cellStyle name="Note 3 38" xfId="25942" xr:uid="{00000000-0005-0000-0000-0000AB7F0000}"/>
    <cellStyle name="Note 3 39" xfId="26687" xr:uid="{00000000-0005-0000-0000-0000AC7F0000}"/>
    <cellStyle name="Note 3 4" xfId="12681" xr:uid="{00000000-0005-0000-0000-0000AD7F0000}"/>
    <cellStyle name="Note 3 4 10" xfId="30320" xr:uid="{00000000-0005-0000-0000-0000AE7F0000}"/>
    <cellStyle name="Note 3 4 11" xfId="30358" xr:uid="{00000000-0005-0000-0000-0000AF7F0000}"/>
    <cellStyle name="Note 3 4 12" xfId="30395" xr:uid="{00000000-0005-0000-0000-0000B07F0000}"/>
    <cellStyle name="Note 3 4 13" xfId="30435" xr:uid="{00000000-0005-0000-0000-0000B17F0000}"/>
    <cellStyle name="Note 3 4 14" xfId="30474" xr:uid="{00000000-0005-0000-0000-0000B27F0000}"/>
    <cellStyle name="Note 3 4 15" xfId="30509" xr:uid="{00000000-0005-0000-0000-0000B37F0000}"/>
    <cellStyle name="Note 3 4 16" xfId="30540" xr:uid="{00000000-0005-0000-0000-0000B47F0000}"/>
    <cellStyle name="Note 3 4 17" xfId="30579" xr:uid="{00000000-0005-0000-0000-0000B57F0000}"/>
    <cellStyle name="Note 3 4 18" xfId="30614" xr:uid="{00000000-0005-0000-0000-0000B67F0000}"/>
    <cellStyle name="Note 3 4 19" xfId="30645" xr:uid="{00000000-0005-0000-0000-0000B77F0000}"/>
    <cellStyle name="Note 3 4 2" xfId="24515" xr:uid="{00000000-0005-0000-0000-0000B87F0000}"/>
    <cellStyle name="Note 3 4 20" xfId="30681" xr:uid="{00000000-0005-0000-0000-0000B97F0000}"/>
    <cellStyle name="Note 3 4 21" xfId="30712" xr:uid="{00000000-0005-0000-0000-0000BA7F0000}"/>
    <cellStyle name="Note 3 4 22" xfId="30747" xr:uid="{00000000-0005-0000-0000-0000BB7F0000}"/>
    <cellStyle name="Note 3 4 23" xfId="30781" xr:uid="{00000000-0005-0000-0000-0000BC7F0000}"/>
    <cellStyle name="Note 3 4 24" xfId="30813" xr:uid="{00000000-0005-0000-0000-0000BD7F0000}"/>
    <cellStyle name="Note 3 4 25" xfId="30846" xr:uid="{00000000-0005-0000-0000-0000BE7F0000}"/>
    <cellStyle name="Note 3 4 26" xfId="30880" xr:uid="{00000000-0005-0000-0000-0000BF7F0000}"/>
    <cellStyle name="Note 3 4 27" xfId="30915" xr:uid="{00000000-0005-0000-0000-0000C07F0000}"/>
    <cellStyle name="Note 3 4 28" xfId="30951" xr:uid="{00000000-0005-0000-0000-0000C17F0000}"/>
    <cellStyle name="Note 3 4 29" xfId="30982" xr:uid="{00000000-0005-0000-0000-0000C27F0000}"/>
    <cellStyle name="Note 3 4 3" xfId="24704" xr:uid="{00000000-0005-0000-0000-0000C37F0000}"/>
    <cellStyle name="Note 3 4 30" xfId="31015" xr:uid="{00000000-0005-0000-0000-0000C47F0000}"/>
    <cellStyle name="Note 3 4 31" xfId="31049" xr:uid="{00000000-0005-0000-0000-0000C57F0000}"/>
    <cellStyle name="Note 3 4 32" xfId="31082" xr:uid="{00000000-0005-0000-0000-0000C67F0000}"/>
    <cellStyle name="Note 3 4 33" xfId="31113" xr:uid="{00000000-0005-0000-0000-0000C77F0000}"/>
    <cellStyle name="Note 3 4 34" xfId="31146" xr:uid="{00000000-0005-0000-0000-0000C87F0000}"/>
    <cellStyle name="Note 3 4 35" xfId="31179" xr:uid="{00000000-0005-0000-0000-0000C97F0000}"/>
    <cellStyle name="Note 3 4 36" xfId="31210" xr:uid="{00000000-0005-0000-0000-0000CA7F0000}"/>
    <cellStyle name="Note 3 4 37" xfId="31241" xr:uid="{00000000-0005-0000-0000-0000CB7F0000}"/>
    <cellStyle name="Note 3 4 38" xfId="31273" xr:uid="{00000000-0005-0000-0000-0000CC7F0000}"/>
    <cellStyle name="Note 3 4 39" xfId="31304" xr:uid="{00000000-0005-0000-0000-0000CD7F0000}"/>
    <cellStyle name="Note 3 4 4" xfId="24644" xr:uid="{00000000-0005-0000-0000-0000CE7F0000}"/>
    <cellStyle name="Note 3 4 40" xfId="31334" xr:uid="{00000000-0005-0000-0000-0000CF7F0000}"/>
    <cellStyle name="Note 3 4 41" xfId="31364" xr:uid="{00000000-0005-0000-0000-0000D07F0000}"/>
    <cellStyle name="Note 3 4 42" xfId="31395" xr:uid="{00000000-0005-0000-0000-0000D17F0000}"/>
    <cellStyle name="Note 3 4 43" xfId="32522" xr:uid="{00000000-0005-0000-0000-0000D27F0000}"/>
    <cellStyle name="Note 3 4 44" xfId="32566" xr:uid="{00000000-0005-0000-0000-0000D37F0000}"/>
    <cellStyle name="Note 3 4 45" xfId="33693" xr:uid="{00000000-0005-0000-0000-0000D47F0000}"/>
    <cellStyle name="Note 3 4 5" xfId="29832" xr:uid="{00000000-0005-0000-0000-0000D57F0000}"/>
    <cellStyle name="Note 3 4 6" xfId="30185" xr:uid="{00000000-0005-0000-0000-0000D67F0000}"/>
    <cellStyle name="Note 3 4 7" xfId="30231" xr:uid="{00000000-0005-0000-0000-0000D77F0000}"/>
    <cellStyle name="Note 3 4 8" xfId="30259" xr:uid="{00000000-0005-0000-0000-0000D87F0000}"/>
    <cellStyle name="Note 3 4 9" xfId="30291" xr:uid="{00000000-0005-0000-0000-0000D97F0000}"/>
    <cellStyle name="Note 3 40" xfId="26399" xr:uid="{00000000-0005-0000-0000-0000DA7F0000}"/>
    <cellStyle name="Note 3 41" xfId="26673" xr:uid="{00000000-0005-0000-0000-0000DB7F0000}"/>
    <cellStyle name="Note 3 42" xfId="26677" xr:uid="{00000000-0005-0000-0000-0000DC7F0000}"/>
    <cellStyle name="Note 3 43" xfId="26113" xr:uid="{00000000-0005-0000-0000-0000DD7F0000}"/>
    <cellStyle name="Note 3 44" xfId="26605" xr:uid="{00000000-0005-0000-0000-0000DE7F0000}"/>
    <cellStyle name="Note 3 45" xfId="26622" xr:uid="{00000000-0005-0000-0000-0000DF7F0000}"/>
    <cellStyle name="Note 3 46" xfId="26657" xr:uid="{00000000-0005-0000-0000-0000E07F0000}"/>
    <cellStyle name="Note 3 47" xfId="26594" xr:uid="{00000000-0005-0000-0000-0000E17F0000}"/>
    <cellStyle name="Note 3 48" xfId="26693" xr:uid="{00000000-0005-0000-0000-0000E27F0000}"/>
    <cellStyle name="Note 3 49" xfId="26546" xr:uid="{00000000-0005-0000-0000-0000E37F0000}"/>
    <cellStyle name="Note 3 5" xfId="23979" xr:uid="{00000000-0005-0000-0000-0000E47F0000}"/>
    <cellStyle name="Note 3 50" xfId="25952" xr:uid="{00000000-0005-0000-0000-0000E57F0000}"/>
    <cellStyle name="Note 3 51" xfId="25944" xr:uid="{00000000-0005-0000-0000-0000E67F0000}"/>
    <cellStyle name="Note 3 52" xfId="26692" xr:uid="{00000000-0005-0000-0000-0000E77F0000}"/>
    <cellStyle name="Note 3 53" xfId="26326" xr:uid="{00000000-0005-0000-0000-0000E87F0000}"/>
    <cellStyle name="Note 3 54" xfId="26057" xr:uid="{00000000-0005-0000-0000-0000E97F0000}"/>
    <cellStyle name="Note 3 55" xfId="26323" xr:uid="{00000000-0005-0000-0000-0000EA7F0000}"/>
    <cellStyle name="Note 3 56" xfId="26136" xr:uid="{00000000-0005-0000-0000-0000EB7F0000}"/>
    <cellStyle name="Note 3 57" xfId="26641" xr:uid="{00000000-0005-0000-0000-0000EC7F0000}"/>
    <cellStyle name="Note 3 58" xfId="26768" xr:uid="{00000000-0005-0000-0000-0000ED7F0000}"/>
    <cellStyle name="Note 3 59" xfId="26345" xr:uid="{00000000-0005-0000-0000-0000EE7F0000}"/>
    <cellStyle name="Note 3 6" xfId="24635" xr:uid="{00000000-0005-0000-0000-0000EF7F0000}"/>
    <cellStyle name="Note 3 60" xfId="27387" xr:uid="{00000000-0005-0000-0000-0000F07F0000}"/>
    <cellStyle name="Note 3 61" xfId="27373" xr:uid="{00000000-0005-0000-0000-0000F17F0000}"/>
    <cellStyle name="Note 3 62" xfId="27411" xr:uid="{00000000-0005-0000-0000-0000F27F0000}"/>
    <cellStyle name="Note 3 63" xfId="27600" xr:uid="{00000000-0005-0000-0000-0000F37F0000}"/>
    <cellStyle name="Note 3 64" xfId="27614" xr:uid="{00000000-0005-0000-0000-0000F47F0000}"/>
    <cellStyle name="Note 3 65" xfId="27478" xr:uid="{00000000-0005-0000-0000-0000F57F0000}"/>
    <cellStyle name="Note 3 66" xfId="27634" xr:uid="{00000000-0005-0000-0000-0000F67F0000}"/>
    <cellStyle name="Note 3 67" xfId="27625" xr:uid="{00000000-0005-0000-0000-0000F77F0000}"/>
    <cellStyle name="Note 3 68" xfId="26775" xr:uid="{00000000-0005-0000-0000-0000F87F0000}"/>
    <cellStyle name="Note 3 69" xfId="27438" xr:uid="{00000000-0005-0000-0000-0000F97F0000}"/>
    <cellStyle name="Note 3 7" xfId="24626" xr:uid="{00000000-0005-0000-0000-0000FA7F0000}"/>
    <cellStyle name="Note 3 70" xfId="27329" xr:uid="{00000000-0005-0000-0000-0000FB7F0000}"/>
    <cellStyle name="Note 3 71" xfId="27703" xr:uid="{00000000-0005-0000-0000-0000FC7F0000}"/>
    <cellStyle name="Note 3 72" xfId="27640" xr:uid="{00000000-0005-0000-0000-0000FD7F0000}"/>
    <cellStyle name="Note 3 73" xfId="27442" xr:uid="{00000000-0005-0000-0000-0000FE7F0000}"/>
    <cellStyle name="Note 3 74" xfId="27633" xr:uid="{00000000-0005-0000-0000-0000FF7F0000}"/>
    <cellStyle name="Note 3 75" xfId="27433" xr:uid="{00000000-0005-0000-0000-000000800000}"/>
    <cellStyle name="Note 3 76" xfId="27604" xr:uid="{00000000-0005-0000-0000-000001800000}"/>
    <cellStyle name="Note 3 77" xfId="27157" xr:uid="{00000000-0005-0000-0000-000002800000}"/>
    <cellStyle name="Note 3 78" xfId="27497" xr:uid="{00000000-0005-0000-0000-000003800000}"/>
    <cellStyle name="Note 3 79" xfId="27444" xr:uid="{00000000-0005-0000-0000-000004800000}"/>
    <cellStyle name="Note 3 8" xfId="25197" xr:uid="{00000000-0005-0000-0000-000005800000}"/>
    <cellStyle name="Note 3 80" xfId="27641" xr:uid="{00000000-0005-0000-0000-000006800000}"/>
    <cellStyle name="Note 3 81" xfId="27707" xr:uid="{00000000-0005-0000-0000-000007800000}"/>
    <cellStyle name="Note 3 82" xfId="27692" xr:uid="{00000000-0005-0000-0000-000008800000}"/>
    <cellStyle name="Note 3 83" xfId="28275" xr:uid="{00000000-0005-0000-0000-000009800000}"/>
    <cellStyle name="Note 3 84" xfId="28307" xr:uid="{00000000-0005-0000-0000-00000A800000}"/>
    <cellStyle name="Note 3 85" xfId="28293" xr:uid="{00000000-0005-0000-0000-00000B800000}"/>
    <cellStyle name="Note 3 86" xfId="28441" xr:uid="{00000000-0005-0000-0000-00000C800000}"/>
    <cellStyle name="Note 3 87" xfId="28172" xr:uid="{00000000-0005-0000-0000-00000D800000}"/>
    <cellStyle name="Note 3 88" xfId="28445" xr:uid="{00000000-0005-0000-0000-00000E800000}"/>
    <cellStyle name="Note 3 89" xfId="28427" xr:uid="{00000000-0005-0000-0000-00000F800000}"/>
    <cellStyle name="Note 3 9" xfId="25949" xr:uid="{00000000-0005-0000-0000-000010800000}"/>
    <cellStyle name="Note 3 90" xfId="29088" xr:uid="{00000000-0005-0000-0000-000011800000}"/>
    <cellStyle name="Note 3 91" xfId="30023" xr:uid="{00000000-0005-0000-0000-000012800000}"/>
    <cellStyle name="Note 3 92" xfId="29028" xr:uid="{00000000-0005-0000-0000-000013800000}"/>
    <cellStyle name="Note 3 93" xfId="28569" xr:uid="{00000000-0005-0000-0000-000014800000}"/>
    <cellStyle name="Note 3 94" xfId="30056" xr:uid="{00000000-0005-0000-0000-000015800000}"/>
    <cellStyle name="Note 3 95" xfId="29991" xr:uid="{00000000-0005-0000-0000-000016800000}"/>
    <cellStyle name="Note 3 96" xfId="28872" xr:uid="{00000000-0005-0000-0000-000017800000}"/>
    <cellStyle name="Note 3 97" xfId="30219" xr:uid="{00000000-0005-0000-0000-000018800000}"/>
    <cellStyle name="Note 3 98" xfId="30143" xr:uid="{00000000-0005-0000-0000-000019800000}"/>
    <cellStyle name="Note 3 99" xfId="30154" xr:uid="{00000000-0005-0000-0000-00001A800000}"/>
    <cellStyle name="Output" xfId="11582" xr:uid="{00000000-0005-0000-0000-00001B800000}"/>
    <cellStyle name="Output 10" xfId="25700" xr:uid="{00000000-0005-0000-0000-00001C800000}"/>
    <cellStyle name="Output 100" xfId="29981" xr:uid="{00000000-0005-0000-0000-00001D800000}"/>
    <cellStyle name="Output 101" xfId="30054" xr:uid="{00000000-0005-0000-0000-00001E800000}"/>
    <cellStyle name="Output 102" xfId="29196" xr:uid="{00000000-0005-0000-0000-00001F800000}"/>
    <cellStyle name="Output 103" xfId="30408" xr:uid="{00000000-0005-0000-0000-000020800000}"/>
    <cellStyle name="Output 104" xfId="29997" xr:uid="{00000000-0005-0000-0000-000021800000}"/>
    <cellStyle name="Output 105" xfId="30217" xr:uid="{00000000-0005-0000-0000-000022800000}"/>
    <cellStyle name="Output 106" xfId="29214" xr:uid="{00000000-0005-0000-0000-000023800000}"/>
    <cellStyle name="Output 107" xfId="29046" xr:uid="{00000000-0005-0000-0000-000024800000}"/>
    <cellStyle name="Output 108" xfId="30470" xr:uid="{00000000-0005-0000-0000-000025800000}"/>
    <cellStyle name="Output 109" xfId="30046" xr:uid="{00000000-0005-0000-0000-000026800000}"/>
    <cellStyle name="Output 11" xfId="26407" xr:uid="{00000000-0005-0000-0000-000027800000}"/>
    <cellStyle name="Output 110" xfId="30483" xr:uid="{00000000-0005-0000-0000-000028800000}"/>
    <cellStyle name="Output 111" xfId="29987" xr:uid="{00000000-0005-0000-0000-000029800000}"/>
    <cellStyle name="Output 112" xfId="29154" xr:uid="{00000000-0005-0000-0000-00002A800000}"/>
    <cellStyle name="Output 113" xfId="30153" xr:uid="{00000000-0005-0000-0000-00002B800000}"/>
    <cellStyle name="Output 114" xfId="29125" xr:uid="{00000000-0005-0000-0000-00002C800000}"/>
    <cellStyle name="Output 115" xfId="29968" xr:uid="{00000000-0005-0000-0000-00002D800000}"/>
    <cellStyle name="Output 116" xfId="29099" xr:uid="{00000000-0005-0000-0000-00002E800000}"/>
    <cellStyle name="Output 117" xfId="29105" xr:uid="{00000000-0005-0000-0000-00002F800000}"/>
    <cellStyle name="Output 118" xfId="30103" xr:uid="{00000000-0005-0000-0000-000030800000}"/>
    <cellStyle name="Output 119" xfId="30006" xr:uid="{00000000-0005-0000-0000-000031800000}"/>
    <cellStyle name="Output 12" xfId="26429" xr:uid="{00000000-0005-0000-0000-000032800000}"/>
    <cellStyle name="Output 120" xfId="29165" xr:uid="{00000000-0005-0000-0000-000033800000}"/>
    <cellStyle name="Output 121" xfId="30126" xr:uid="{00000000-0005-0000-0000-000034800000}"/>
    <cellStyle name="Output 122" xfId="30822" xr:uid="{00000000-0005-0000-0000-000035800000}"/>
    <cellStyle name="Output 123" xfId="29985" xr:uid="{00000000-0005-0000-0000-000036800000}"/>
    <cellStyle name="Output 124" xfId="30757" xr:uid="{00000000-0005-0000-0000-000037800000}"/>
    <cellStyle name="Output 125" xfId="30038" xr:uid="{00000000-0005-0000-0000-000038800000}"/>
    <cellStyle name="Output 126" xfId="31910" xr:uid="{00000000-0005-0000-0000-000039800000}"/>
    <cellStyle name="Output 127" xfId="31919" xr:uid="{00000000-0005-0000-0000-00003A800000}"/>
    <cellStyle name="Output 128" xfId="33084" xr:uid="{00000000-0005-0000-0000-00003B800000}"/>
    <cellStyle name="Output 13" xfId="25890" xr:uid="{00000000-0005-0000-0000-00003C800000}"/>
    <cellStyle name="Output 14" xfId="26525" xr:uid="{00000000-0005-0000-0000-00003D800000}"/>
    <cellStyle name="Output 15" xfId="26486" xr:uid="{00000000-0005-0000-0000-00003E800000}"/>
    <cellStyle name="Output 16" xfId="26552" xr:uid="{00000000-0005-0000-0000-00003F800000}"/>
    <cellStyle name="Output 17" xfId="25830" xr:uid="{00000000-0005-0000-0000-000040800000}"/>
    <cellStyle name="Output 18" xfId="26129" xr:uid="{00000000-0005-0000-0000-000041800000}"/>
    <cellStyle name="Output 19" xfId="25801" xr:uid="{00000000-0005-0000-0000-000042800000}"/>
    <cellStyle name="Output 2" xfId="12659" xr:uid="{00000000-0005-0000-0000-000043800000}"/>
    <cellStyle name="Output 2 10" xfId="30345" xr:uid="{00000000-0005-0000-0000-000044800000}"/>
    <cellStyle name="Output 2 11" xfId="30380" xr:uid="{00000000-0005-0000-0000-000045800000}"/>
    <cellStyle name="Output 2 12" xfId="30419" xr:uid="{00000000-0005-0000-0000-000046800000}"/>
    <cellStyle name="Output 2 13" xfId="30458" xr:uid="{00000000-0005-0000-0000-000047800000}"/>
    <cellStyle name="Output 2 14" xfId="30494" xr:uid="{00000000-0005-0000-0000-000048800000}"/>
    <cellStyle name="Output 2 15" xfId="30527" xr:uid="{00000000-0005-0000-0000-000049800000}"/>
    <cellStyle name="Output 2 16" xfId="30563" xr:uid="{00000000-0005-0000-0000-00004A800000}"/>
    <cellStyle name="Output 2 17" xfId="30600" xr:uid="{00000000-0005-0000-0000-00004B800000}"/>
    <cellStyle name="Output 2 18" xfId="30635" xr:uid="{00000000-0005-0000-0000-00004C800000}"/>
    <cellStyle name="Output 2 19" xfId="30668" xr:uid="{00000000-0005-0000-0000-00004D800000}"/>
    <cellStyle name="Output 2 2" xfId="24493" xr:uid="{00000000-0005-0000-0000-00004E800000}"/>
    <cellStyle name="Output 2 20" xfId="30699" xr:uid="{00000000-0005-0000-0000-00004F800000}"/>
    <cellStyle name="Output 2 21" xfId="30735" xr:uid="{00000000-0005-0000-0000-000050800000}"/>
    <cellStyle name="Output 2 22" xfId="30767" xr:uid="{00000000-0005-0000-0000-000051800000}"/>
    <cellStyle name="Output 2 23" xfId="30801" xr:uid="{00000000-0005-0000-0000-000052800000}"/>
    <cellStyle name="Output 2 24" xfId="30834" xr:uid="{00000000-0005-0000-0000-000053800000}"/>
    <cellStyle name="Output 2 25" xfId="30867" xr:uid="{00000000-0005-0000-0000-000054800000}"/>
    <cellStyle name="Output 2 26" xfId="30900" xr:uid="{00000000-0005-0000-0000-000055800000}"/>
    <cellStyle name="Output 2 27" xfId="30935" xr:uid="{00000000-0005-0000-0000-000056800000}"/>
    <cellStyle name="Output 2 28" xfId="30970" xr:uid="{00000000-0005-0000-0000-000057800000}"/>
    <cellStyle name="Output 2 29" xfId="31003" xr:uid="{00000000-0005-0000-0000-000058800000}"/>
    <cellStyle name="Output 2 3" xfId="24684" xr:uid="{00000000-0005-0000-0000-000059800000}"/>
    <cellStyle name="Output 2 30" xfId="31035" xr:uid="{00000000-0005-0000-0000-00005A800000}"/>
    <cellStyle name="Output 2 31" xfId="31068" xr:uid="{00000000-0005-0000-0000-00005B800000}"/>
    <cellStyle name="Output 2 32" xfId="31100" xr:uid="{00000000-0005-0000-0000-00005C800000}"/>
    <cellStyle name="Output 2 33" xfId="31133" xr:uid="{00000000-0005-0000-0000-00005D800000}"/>
    <cellStyle name="Output 2 34" xfId="31165" xr:uid="{00000000-0005-0000-0000-00005E800000}"/>
    <cellStyle name="Output 2 35" xfId="31197" xr:uid="{00000000-0005-0000-0000-00005F800000}"/>
    <cellStyle name="Output 2 36" xfId="31227" xr:uid="{00000000-0005-0000-0000-000060800000}"/>
    <cellStyle name="Output 2 37" xfId="31260" xr:uid="{00000000-0005-0000-0000-000061800000}"/>
    <cellStyle name="Output 2 38" xfId="31291" xr:uid="{00000000-0005-0000-0000-000062800000}"/>
    <cellStyle name="Output 2 39" xfId="31321" xr:uid="{00000000-0005-0000-0000-000063800000}"/>
    <cellStyle name="Output 2 4" xfId="13242" xr:uid="{00000000-0005-0000-0000-000064800000}"/>
    <cellStyle name="Output 2 40" xfId="31351" xr:uid="{00000000-0005-0000-0000-000065800000}"/>
    <cellStyle name="Output 2 41" xfId="31381" xr:uid="{00000000-0005-0000-0000-000066800000}"/>
    <cellStyle name="Output 2 42" xfId="31412" xr:uid="{00000000-0005-0000-0000-000067800000}"/>
    <cellStyle name="Output 2 43" xfId="32549" xr:uid="{00000000-0005-0000-0000-000068800000}"/>
    <cellStyle name="Output 2 44" xfId="32583" xr:uid="{00000000-0005-0000-0000-000069800000}"/>
    <cellStyle name="Output 2 45" xfId="33710" xr:uid="{00000000-0005-0000-0000-00006A800000}"/>
    <cellStyle name="Output 2 5" xfId="29869" xr:uid="{00000000-0005-0000-0000-00006B800000}"/>
    <cellStyle name="Output 2 6" xfId="30207" xr:uid="{00000000-0005-0000-0000-00006C800000}"/>
    <cellStyle name="Output 2 7" xfId="30249" xr:uid="{00000000-0005-0000-0000-00006D800000}"/>
    <cellStyle name="Output 2 8" xfId="30280" xr:uid="{00000000-0005-0000-0000-00006E800000}"/>
    <cellStyle name="Output 2 9" xfId="30311" xr:uid="{00000000-0005-0000-0000-00006F800000}"/>
    <cellStyle name="Output 20" xfId="26061" xr:uid="{00000000-0005-0000-0000-000070800000}"/>
    <cellStyle name="Output 21" xfId="26149" xr:uid="{00000000-0005-0000-0000-000071800000}"/>
    <cellStyle name="Output 22" xfId="26051" xr:uid="{00000000-0005-0000-0000-000072800000}"/>
    <cellStyle name="Output 23" xfId="26631" xr:uid="{00000000-0005-0000-0000-000073800000}"/>
    <cellStyle name="Output 24" xfId="26600" xr:uid="{00000000-0005-0000-0000-000074800000}"/>
    <cellStyle name="Output 25" xfId="26404" xr:uid="{00000000-0005-0000-0000-000075800000}"/>
    <cellStyle name="Output 26" xfId="26302" xr:uid="{00000000-0005-0000-0000-000076800000}"/>
    <cellStyle name="Output 27" xfId="26030" xr:uid="{00000000-0005-0000-0000-000077800000}"/>
    <cellStyle name="Output 28" xfId="25736" xr:uid="{00000000-0005-0000-0000-000078800000}"/>
    <cellStyle name="Output 29" xfId="26365" xr:uid="{00000000-0005-0000-0000-000079800000}"/>
    <cellStyle name="Output 3" xfId="12670" xr:uid="{00000000-0005-0000-0000-00007A800000}"/>
    <cellStyle name="Output 3 10" xfId="30321" xr:uid="{00000000-0005-0000-0000-00007B800000}"/>
    <cellStyle name="Output 3 11" xfId="30359" xr:uid="{00000000-0005-0000-0000-00007C800000}"/>
    <cellStyle name="Output 3 12" xfId="30396" xr:uid="{00000000-0005-0000-0000-00007D800000}"/>
    <cellStyle name="Output 3 13" xfId="30436" xr:uid="{00000000-0005-0000-0000-00007E800000}"/>
    <cellStyle name="Output 3 14" xfId="30475" xr:uid="{00000000-0005-0000-0000-00007F800000}"/>
    <cellStyle name="Output 3 15" xfId="30510" xr:uid="{00000000-0005-0000-0000-000080800000}"/>
    <cellStyle name="Output 3 16" xfId="30541" xr:uid="{00000000-0005-0000-0000-000081800000}"/>
    <cellStyle name="Output 3 17" xfId="30580" xr:uid="{00000000-0005-0000-0000-000082800000}"/>
    <cellStyle name="Output 3 18" xfId="30615" xr:uid="{00000000-0005-0000-0000-000083800000}"/>
    <cellStyle name="Output 3 19" xfId="30646" xr:uid="{00000000-0005-0000-0000-000084800000}"/>
    <cellStyle name="Output 3 2" xfId="24504" xr:uid="{00000000-0005-0000-0000-000085800000}"/>
    <cellStyle name="Output 3 20" xfId="30682" xr:uid="{00000000-0005-0000-0000-000086800000}"/>
    <cellStyle name="Output 3 21" xfId="30713" xr:uid="{00000000-0005-0000-0000-000087800000}"/>
    <cellStyle name="Output 3 22" xfId="30748" xr:uid="{00000000-0005-0000-0000-000088800000}"/>
    <cellStyle name="Output 3 23" xfId="30782" xr:uid="{00000000-0005-0000-0000-000089800000}"/>
    <cellStyle name="Output 3 24" xfId="30814" xr:uid="{00000000-0005-0000-0000-00008A800000}"/>
    <cellStyle name="Output 3 25" xfId="30847" xr:uid="{00000000-0005-0000-0000-00008B800000}"/>
    <cellStyle name="Output 3 26" xfId="30881" xr:uid="{00000000-0005-0000-0000-00008C800000}"/>
    <cellStyle name="Output 3 27" xfId="30916" xr:uid="{00000000-0005-0000-0000-00008D800000}"/>
    <cellStyle name="Output 3 28" xfId="30952" xr:uid="{00000000-0005-0000-0000-00008E800000}"/>
    <cellStyle name="Output 3 29" xfId="30983" xr:uid="{00000000-0005-0000-0000-00008F800000}"/>
    <cellStyle name="Output 3 3" xfId="24693" xr:uid="{00000000-0005-0000-0000-000090800000}"/>
    <cellStyle name="Output 3 30" xfId="31016" xr:uid="{00000000-0005-0000-0000-000091800000}"/>
    <cellStyle name="Output 3 31" xfId="31050" xr:uid="{00000000-0005-0000-0000-000092800000}"/>
    <cellStyle name="Output 3 32" xfId="31083" xr:uid="{00000000-0005-0000-0000-000093800000}"/>
    <cellStyle name="Output 3 33" xfId="31114" xr:uid="{00000000-0005-0000-0000-000094800000}"/>
    <cellStyle name="Output 3 34" xfId="31147" xr:uid="{00000000-0005-0000-0000-000095800000}"/>
    <cellStyle name="Output 3 35" xfId="31180" xr:uid="{00000000-0005-0000-0000-000096800000}"/>
    <cellStyle name="Output 3 36" xfId="31211" xr:uid="{00000000-0005-0000-0000-000097800000}"/>
    <cellStyle name="Output 3 37" xfId="31242" xr:uid="{00000000-0005-0000-0000-000098800000}"/>
    <cellStyle name="Output 3 38" xfId="31274" xr:uid="{00000000-0005-0000-0000-000099800000}"/>
    <cellStyle name="Output 3 39" xfId="31305" xr:uid="{00000000-0005-0000-0000-00009A800000}"/>
    <cellStyle name="Output 3 4" xfId="24660" xr:uid="{00000000-0005-0000-0000-00009B800000}"/>
    <cellStyle name="Output 3 40" xfId="31335" xr:uid="{00000000-0005-0000-0000-00009C800000}"/>
    <cellStyle name="Output 3 41" xfId="31365" xr:uid="{00000000-0005-0000-0000-00009D800000}"/>
    <cellStyle name="Output 3 42" xfId="31396" xr:uid="{00000000-0005-0000-0000-00009E800000}"/>
    <cellStyle name="Output 3 43" xfId="32523" xr:uid="{00000000-0005-0000-0000-00009F800000}"/>
    <cellStyle name="Output 3 44" xfId="32567" xr:uid="{00000000-0005-0000-0000-0000A0800000}"/>
    <cellStyle name="Output 3 45" xfId="33694" xr:uid="{00000000-0005-0000-0000-0000A1800000}"/>
    <cellStyle name="Output 3 5" xfId="29833" xr:uid="{00000000-0005-0000-0000-0000A2800000}"/>
    <cellStyle name="Output 3 6" xfId="30186" xr:uid="{00000000-0005-0000-0000-0000A3800000}"/>
    <cellStyle name="Output 3 7" xfId="30232" xr:uid="{00000000-0005-0000-0000-0000A4800000}"/>
    <cellStyle name="Output 3 8" xfId="30260" xr:uid="{00000000-0005-0000-0000-0000A5800000}"/>
    <cellStyle name="Output 3 9" xfId="30292" xr:uid="{00000000-0005-0000-0000-0000A6800000}"/>
    <cellStyle name="Output 30" xfId="26472" xr:uid="{00000000-0005-0000-0000-0000A7800000}"/>
    <cellStyle name="Output 31" xfId="26591" xr:uid="{00000000-0005-0000-0000-0000A8800000}"/>
    <cellStyle name="Output 32" xfId="26006" xr:uid="{00000000-0005-0000-0000-0000A9800000}"/>
    <cellStyle name="Output 33" xfId="26140" xr:uid="{00000000-0005-0000-0000-0000AA800000}"/>
    <cellStyle name="Output 34" xfId="26672" xr:uid="{00000000-0005-0000-0000-0000AB800000}"/>
    <cellStyle name="Output 35" xfId="26124" xr:uid="{00000000-0005-0000-0000-0000AC800000}"/>
    <cellStyle name="Output 36" xfId="26387" xr:uid="{00000000-0005-0000-0000-0000AD800000}"/>
    <cellStyle name="Output 37" xfId="26004" xr:uid="{00000000-0005-0000-0000-0000AE800000}"/>
    <cellStyle name="Output 38" xfId="26139" xr:uid="{00000000-0005-0000-0000-0000AF800000}"/>
    <cellStyle name="Output 39" xfId="26654" xr:uid="{00000000-0005-0000-0000-0000B0800000}"/>
    <cellStyle name="Output 4" xfId="23980" xr:uid="{00000000-0005-0000-0000-0000B1800000}"/>
    <cellStyle name="Output 40" xfId="25426" xr:uid="{00000000-0005-0000-0000-0000B2800000}"/>
    <cellStyle name="Output 41" xfId="25732" xr:uid="{00000000-0005-0000-0000-0000B3800000}"/>
    <cellStyle name="Output 42" xfId="26633" xr:uid="{00000000-0005-0000-0000-0000B4800000}"/>
    <cellStyle name="Output 43" xfId="26704" xr:uid="{00000000-0005-0000-0000-0000B5800000}"/>
    <cellStyle name="Output 44" xfId="25511" xr:uid="{00000000-0005-0000-0000-0000B6800000}"/>
    <cellStyle name="Output 45" xfId="26084" xr:uid="{00000000-0005-0000-0000-0000B7800000}"/>
    <cellStyle name="Output 46" xfId="26378" xr:uid="{00000000-0005-0000-0000-0000B8800000}"/>
    <cellStyle name="Output 47" xfId="26480" xr:uid="{00000000-0005-0000-0000-0000B9800000}"/>
    <cellStyle name="Output 48" xfId="26100" xr:uid="{00000000-0005-0000-0000-0000BA800000}"/>
    <cellStyle name="Output 49" xfId="26001" xr:uid="{00000000-0005-0000-0000-0000BB800000}"/>
    <cellStyle name="Output 5" xfId="24636" xr:uid="{00000000-0005-0000-0000-0000BC800000}"/>
    <cellStyle name="Output 50" xfId="26317" xr:uid="{00000000-0005-0000-0000-0000BD800000}"/>
    <cellStyle name="Output 51" xfId="26301" xr:uid="{00000000-0005-0000-0000-0000BE800000}"/>
    <cellStyle name="Output 52" xfId="26102" xr:uid="{00000000-0005-0000-0000-0000BF800000}"/>
    <cellStyle name="Output 53" xfId="25988" xr:uid="{00000000-0005-0000-0000-0000C0800000}"/>
    <cellStyle name="Output 54" xfId="25910" xr:uid="{00000000-0005-0000-0000-0000C1800000}"/>
    <cellStyle name="Output 55" xfId="26416" xr:uid="{00000000-0005-0000-0000-0000C2800000}"/>
    <cellStyle name="Output 56" xfId="26328" xr:uid="{00000000-0005-0000-0000-0000C3800000}"/>
    <cellStyle name="Output 57" xfId="26142" xr:uid="{00000000-0005-0000-0000-0000C4800000}"/>
    <cellStyle name="Output 58" xfId="26573" xr:uid="{00000000-0005-0000-0000-0000C5800000}"/>
    <cellStyle name="Output 59" xfId="27447" xr:uid="{00000000-0005-0000-0000-0000C6800000}"/>
    <cellStyle name="Output 6" xfId="24623" xr:uid="{00000000-0005-0000-0000-0000C7800000}"/>
    <cellStyle name="Output 60" xfId="27450" xr:uid="{00000000-0005-0000-0000-0000C8800000}"/>
    <cellStyle name="Output 61" xfId="27666" xr:uid="{00000000-0005-0000-0000-0000C9800000}"/>
    <cellStyle name="Output 62" xfId="27624" xr:uid="{00000000-0005-0000-0000-0000CA800000}"/>
    <cellStyle name="Output 63" xfId="27649" xr:uid="{00000000-0005-0000-0000-0000CB800000}"/>
    <cellStyle name="Output 64" xfId="27643" xr:uid="{00000000-0005-0000-0000-0000CC800000}"/>
    <cellStyle name="Output 65" xfId="27204" xr:uid="{00000000-0005-0000-0000-0000CD800000}"/>
    <cellStyle name="Output 66" xfId="27630" xr:uid="{00000000-0005-0000-0000-0000CE800000}"/>
    <cellStyle name="Output 67" xfId="27170" xr:uid="{00000000-0005-0000-0000-0000CF800000}"/>
    <cellStyle name="Output 68" xfId="27730" xr:uid="{00000000-0005-0000-0000-0000D0800000}"/>
    <cellStyle name="Output 69" xfId="27429" xr:uid="{00000000-0005-0000-0000-0000D1800000}"/>
    <cellStyle name="Output 7" xfId="25198" xr:uid="{00000000-0005-0000-0000-0000D2800000}"/>
    <cellStyle name="Output 70" xfId="27612" xr:uid="{00000000-0005-0000-0000-0000D3800000}"/>
    <cellStyle name="Output 71" xfId="27596" xr:uid="{00000000-0005-0000-0000-0000D4800000}"/>
    <cellStyle name="Output 72" xfId="27231" xr:uid="{00000000-0005-0000-0000-0000D5800000}"/>
    <cellStyle name="Output 73" xfId="27380" xr:uid="{00000000-0005-0000-0000-0000D6800000}"/>
    <cellStyle name="Output 74" xfId="27377" xr:uid="{00000000-0005-0000-0000-0000D7800000}"/>
    <cellStyle name="Output 75" xfId="27742" xr:uid="{00000000-0005-0000-0000-0000D8800000}"/>
    <cellStyle name="Output 76" xfId="27443" xr:uid="{00000000-0005-0000-0000-0000D9800000}"/>
    <cellStyle name="Output 77" xfId="26806" xr:uid="{00000000-0005-0000-0000-0000DA800000}"/>
    <cellStyle name="Output 78" xfId="27195" xr:uid="{00000000-0005-0000-0000-0000DB800000}"/>
    <cellStyle name="Output 79" xfId="27362" xr:uid="{00000000-0005-0000-0000-0000DC800000}"/>
    <cellStyle name="Output 8" xfId="25950" xr:uid="{00000000-0005-0000-0000-0000DD800000}"/>
    <cellStyle name="Output 80" xfId="27463" xr:uid="{00000000-0005-0000-0000-0000DE800000}"/>
    <cellStyle name="Output 81" xfId="27324" xr:uid="{00000000-0005-0000-0000-0000DF800000}"/>
    <cellStyle name="Output 82" xfId="28288" xr:uid="{00000000-0005-0000-0000-0000E0800000}"/>
    <cellStyle name="Output 83" xfId="28139" xr:uid="{00000000-0005-0000-0000-0000E1800000}"/>
    <cellStyle name="Output 84" xfId="28287" xr:uid="{00000000-0005-0000-0000-0000E2800000}"/>
    <cellStyle name="Output 85" xfId="28215" xr:uid="{00000000-0005-0000-0000-0000E3800000}"/>
    <cellStyle name="Output 86" xfId="28261" xr:uid="{00000000-0005-0000-0000-0000E4800000}"/>
    <cellStyle name="Output 87" xfId="28432" xr:uid="{00000000-0005-0000-0000-0000E5800000}"/>
    <cellStyle name="Output 88" xfId="28438" xr:uid="{00000000-0005-0000-0000-0000E6800000}"/>
    <cellStyle name="Output 89" xfId="29157" xr:uid="{00000000-0005-0000-0000-0000E7800000}"/>
    <cellStyle name="Output 9" xfId="26010" xr:uid="{00000000-0005-0000-0000-0000E8800000}"/>
    <cellStyle name="Output 90" xfId="30175" xr:uid="{00000000-0005-0000-0000-0000E9800000}"/>
    <cellStyle name="Output 91" xfId="30010" xr:uid="{00000000-0005-0000-0000-0000EA800000}"/>
    <cellStyle name="Output 92" xfId="30088" xr:uid="{00000000-0005-0000-0000-0000EB800000}"/>
    <cellStyle name="Output 93" xfId="29064" xr:uid="{00000000-0005-0000-0000-0000EC800000}"/>
    <cellStyle name="Output 94" xfId="30094" xr:uid="{00000000-0005-0000-0000-0000ED800000}"/>
    <cellStyle name="Output 95" xfId="29891" xr:uid="{00000000-0005-0000-0000-0000EE800000}"/>
    <cellStyle name="Output 96" xfId="29160" xr:uid="{00000000-0005-0000-0000-0000EF800000}"/>
    <cellStyle name="Output 97" xfId="29179" xr:uid="{00000000-0005-0000-0000-0000F0800000}"/>
    <cellStyle name="Output 98" xfId="30116" xr:uid="{00000000-0005-0000-0000-0000F1800000}"/>
    <cellStyle name="Output 99" xfId="30164" xr:uid="{00000000-0005-0000-0000-0000F2800000}"/>
    <cellStyle name="Percent (0)" xfId="11583" xr:uid="{00000000-0005-0000-0000-0000F3800000}"/>
    <cellStyle name="Percent (0) 2" xfId="11584" xr:uid="{00000000-0005-0000-0000-0000F4800000}"/>
    <cellStyle name="Percent (0) 2 2" xfId="11629" xr:uid="{00000000-0005-0000-0000-0000F5800000}"/>
    <cellStyle name="Percent (0) 3" xfId="11628" xr:uid="{00000000-0005-0000-0000-0000F6800000}"/>
    <cellStyle name="Percent 2" xfId="103" xr:uid="{00000000-0005-0000-0000-0000F7800000}"/>
    <cellStyle name="Porcentaje" xfId="4657" builtinId="5"/>
    <cellStyle name="Porcentaje 2" xfId="59" xr:uid="{00000000-0005-0000-0000-0000F9800000}"/>
    <cellStyle name="Porcentaje 2 2" xfId="606" xr:uid="{00000000-0005-0000-0000-0000FA800000}"/>
    <cellStyle name="Porcentaje 2 2 2" xfId="599" xr:uid="{00000000-0005-0000-0000-0000FB800000}"/>
    <cellStyle name="Porcentaje 2 2 3" xfId="712" xr:uid="{00000000-0005-0000-0000-0000FC800000}"/>
    <cellStyle name="Porcentaje 2 2 4" xfId="11630" xr:uid="{00000000-0005-0000-0000-0000FD800000}"/>
    <cellStyle name="Porcentaje 2 3" xfId="773" xr:uid="{00000000-0005-0000-0000-0000FE800000}"/>
    <cellStyle name="Porcentaje 2 4" xfId="700" xr:uid="{00000000-0005-0000-0000-0000FF800000}"/>
    <cellStyle name="Porcentaje 2 5" xfId="11585" xr:uid="{00000000-0005-0000-0000-000000810000}"/>
    <cellStyle name="Porcentaje 3" xfId="187" xr:uid="{00000000-0005-0000-0000-000001810000}"/>
    <cellStyle name="Porcentaje 3 2" xfId="720" xr:uid="{00000000-0005-0000-0000-000002810000}"/>
    <cellStyle name="Porcentaje 4" xfId="658" xr:uid="{00000000-0005-0000-0000-000003810000}"/>
    <cellStyle name="Porcentaje 4 2" xfId="731" xr:uid="{00000000-0005-0000-0000-000004810000}"/>
    <cellStyle name="Porcentual 2" xfId="11587" xr:uid="{00000000-0005-0000-0000-000005810000}"/>
    <cellStyle name="Porcentual 2 2" xfId="11588" xr:uid="{00000000-0005-0000-0000-000006810000}"/>
    <cellStyle name="Porcentual 2 2 2" xfId="11632" xr:uid="{00000000-0005-0000-0000-000007810000}"/>
    <cellStyle name="Porcentual 2 3" xfId="11631" xr:uid="{00000000-0005-0000-0000-000008810000}"/>
    <cellStyle name="Result" xfId="174" xr:uid="{00000000-0005-0000-0000-000009810000}"/>
    <cellStyle name="Result 1" xfId="175" xr:uid="{00000000-0005-0000-0000-00000A810000}"/>
    <cellStyle name="Result 1 2" xfId="12800" xr:uid="{00000000-0005-0000-0000-00000B810000}"/>
    <cellStyle name="Result 2" xfId="176" xr:uid="{00000000-0005-0000-0000-00000C810000}"/>
    <cellStyle name="Result 3" xfId="12799" xr:uid="{00000000-0005-0000-0000-00000D810000}"/>
    <cellStyle name="Result2" xfId="177" xr:uid="{00000000-0005-0000-0000-00000E810000}"/>
    <cellStyle name="Result2 1" xfId="178" xr:uid="{00000000-0005-0000-0000-00000F810000}"/>
    <cellStyle name="Result2 1 2" xfId="12802" xr:uid="{00000000-0005-0000-0000-000010810000}"/>
    <cellStyle name="Result2 2" xfId="179" xr:uid="{00000000-0005-0000-0000-000011810000}"/>
    <cellStyle name="Result2 3" xfId="12801" xr:uid="{00000000-0005-0000-0000-000012810000}"/>
    <cellStyle name="Salida" xfId="455" builtinId="21" customBuiltin="1"/>
    <cellStyle name="Salida 2" xfId="623" xr:uid="{00000000-0005-0000-0000-000014810000}"/>
    <cellStyle name="Texto de advertencia" xfId="459" builtinId="11" customBuiltin="1"/>
    <cellStyle name="Texto de advertencia 2" xfId="627" xr:uid="{00000000-0005-0000-0000-000016810000}"/>
    <cellStyle name="Texto de advertencia 2 2" xfId="11589" xr:uid="{00000000-0005-0000-0000-000017810000}"/>
    <cellStyle name="Texto de advertencia 3" xfId="11596" xr:uid="{00000000-0005-0000-0000-000018810000}"/>
    <cellStyle name="Texto de advertencia 4" xfId="29674" xr:uid="{00000000-0005-0000-0000-000019810000}"/>
    <cellStyle name="Texto explicativo" xfId="461" builtinId="53" customBuiltin="1"/>
    <cellStyle name="Texto explicativo 2" xfId="629" xr:uid="{00000000-0005-0000-0000-00001B810000}"/>
    <cellStyle name="Texto explicativo 3" xfId="29676" xr:uid="{00000000-0005-0000-0000-00001C810000}"/>
    <cellStyle name="Tickmark" xfId="11590" xr:uid="{00000000-0005-0000-0000-00001D810000}"/>
    <cellStyle name="Title" xfId="11591" xr:uid="{00000000-0005-0000-0000-00001E810000}"/>
    <cellStyle name="Título" xfId="11022" builtinId="15" customBuiltin="1"/>
    <cellStyle name="Título 2" xfId="449" builtinId="17" customBuiltin="1"/>
    <cellStyle name="Título 2 2" xfId="481" xr:uid="{00000000-0005-0000-0000-000021810000}"/>
    <cellStyle name="Título 2 3" xfId="29668" xr:uid="{00000000-0005-0000-0000-000022810000}"/>
    <cellStyle name="Título 3" xfId="450" builtinId="18" customBuiltin="1"/>
    <cellStyle name="Título 3 2" xfId="487" xr:uid="{00000000-0005-0000-0000-000024810000}"/>
    <cellStyle name="Título 3 3" xfId="29669" xr:uid="{00000000-0005-0000-0000-000025810000}"/>
    <cellStyle name="Título 4" xfId="607" xr:uid="{00000000-0005-0000-0000-000026810000}"/>
    <cellStyle name="Título 4 2" xfId="729" xr:uid="{00000000-0005-0000-0000-000027810000}"/>
    <cellStyle name="Título 4 2 2" xfId="11820" xr:uid="{00000000-0005-0000-0000-000028810000}"/>
    <cellStyle name="Título 5" xfId="29819" xr:uid="{00000000-0005-0000-0000-000029810000}"/>
    <cellStyle name="Total" xfId="462" builtinId="25" customBuiltin="1"/>
    <cellStyle name="Total 2" xfId="630" xr:uid="{00000000-0005-0000-0000-00002B810000}"/>
    <cellStyle name="Total 2 2" xfId="11593" xr:uid="{00000000-0005-0000-0000-00002C810000}"/>
    <cellStyle name="Total 3" xfId="11594" xr:uid="{00000000-0005-0000-0000-00002D810000}"/>
    <cellStyle name="Total 3 10" xfId="25428" xr:uid="{00000000-0005-0000-0000-00002E810000}"/>
    <cellStyle name="Total 3 100" xfId="30016" xr:uid="{00000000-0005-0000-0000-00002F810000}"/>
    <cellStyle name="Total 3 101" xfId="29886" xr:uid="{00000000-0005-0000-0000-000030810000}"/>
    <cellStyle name="Total 3 102" xfId="29134" xr:uid="{00000000-0005-0000-0000-000031810000}"/>
    <cellStyle name="Total 3 103" xfId="29910" xr:uid="{00000000-0005-0000-0000-000032810000}"/>
    <cellStyle name="Total 3 104" xfId="28833" xr:uid="{00000000-0005-0000-0000-000033810000}"/>
    <cellStyle name="Total 3 105" xfId="30406" xr:uid="{00000000-0005-0000-0000-000034810000}"/>
    <cellStyle name="Total 3 106" xfId="30271" xr:uid="{00000000-0005-0000-0000-000035810000}"/>
    <cellStyle name="Total 3 107" xfId="28862" xr:uid="{00000000-0005-0000-0000-000036810000}"/>
    <cellStyle name="Total 3 108" xfId="30124" xr:uid="{00000000-0005-0000-0000-000037810000}"/>
    <cellStyle name="Total 3 109" xfId="29927" xr:uid="{00000000-0005-0000-0000-000038810000}"/>
    <cellStyle name="Total 3 11" xfId="26319" xr:uid="{00000000-0005-0000-0000-000039810000}"/>
    <cellStyle name="Total 3 110" xfId="29914" xr:uid="{00000000-0005-0000-0000-00003A810000}"/>
    <cellStyle name="Total 3 111" xfId="30194" xr:uid="{00000000-0005-0000-0000-00003B810000}"/>
    <cellStyle name="Total 3 112" xfId="28937" xr:uid="{00000000-0005-0000-0000-00003C810000}"/>
    <cellStyle name="Total 3 113" xfId="28457" xr:uid="{00000000-0005-0000-0000-00003D810000}"/>
    <cellStyle name="Total 3 114" xfId="29186" xr:uid="{00000000-0005-0000-0000-00003E810000}"/>
    <cellStyle name="Total 3 115" xfId="28858" xr:uid="{00000000-0005-0000-0000-00003F810000}"/>
    <cellStyle name="Total 3 116" xfId="29913" xr:uid="{00000000-0005-0000-0000-000040810000}"/>
    <cellStyle name="Total 3 117" xfId="30174" xr:uid="{00000000-0005-0000-0000-000041810000}"/>
    <cellStyle name="Total 3 118" xfId="30336" xr:uid="{00000000-0005-0000-0000-000042810000}"/>
    <cellStyle name="Total 3 119" xfId="30752" xr:uid="{00000000-0005-0000-0000-000043810000}"/>
    <cellStyle name="Total 3 12" xfId="25817" xr:uid="{00000000-0005-0000-0000-000044810000}"/>
    <cellStyle name="Total 3 120" xfId="30407" xr:uid="{00000000-0005-0000-0000-000045810000}"/>
    <cellStyle name="Total 3 121" xfId="30564" xr:uid="{00000000-0005-0000-0000-000046810000}"/>
    <cellStyle name="Total 3 122" xfId="29986" xr:uid="{00000000-0005-0000-0000-000047810000}"/>
    <cellStyle name="Total 3 123" xfId="30623" xr:uid="{00000000-0005-0000-0000-000048810000}"/>
    <cellStyle name="Total 3 124" xfId="30991" xr:uid="{00000000-0005-0000-0000-000049810000}"/>
    <cellStyle name="Total 3 125" xfId="30064" xr:uid="{00000000-0005-0000-0000-00004A810000}"/>
    <cellStyle name="Total 3 126" xfId="31912" xr:uid="{00000000-0005-0000-0000-00004B810000}"/>
    <cellStyle name="Total 3 127" xfId="31776" xr:uid="{00000000-0005-0000-0000-00004C810000}"/>
    <cellStyle name="Total 3 128" xfId="33080" xr:uid="{00000000-0005-0000-0000-00004D810000}"/>
    <cellStyle name="Total 3 13" xfId="26361" xr:uid="{00000000-0005-0000-0000-00004E810000}"/>
    <cellStyle name="Total 3 14" xfId="26464" xr:uid="{00000000-0005-0000-0000-00004F810000}"/>
    <cellStyle name="Total 3 15" xfId="26339" xr:uid="{00000000-0005-0000-0000-000050810000}"/>
    <cellStyle name="Total 3 16" xfId="26115" xr:uid="{00000000-0005-0000-0000-000051810000}"/>
    <cellStyle name="Total 3 17" xfId="26466" xr:uid="{00000000-0005-0000-0000-000052810000}"/>
    <cellStyle name="Total 3 18" xfId="26489" xr:uid="{00000000-0005-0000-0000-000053810000}"/>
    <cellStyle name="Total 3 19" xfId="26082" xr:uid="{00000000-0005-0000-0000-000054810000}"/>
    <cellStyle name="Total 3 2" xfId="12662" xr:uid="{00000000-0005-0000-0000-000055810000}"/>
    <cellStyle name="Total 3 2 10" xfId="30348" xr:uid="{00000000-0005-0000-0000-000056810000}"/>
    <cellStyle name="Total 3 2 11" xfId="30382" xr:uid="{00000000-0005-0000-0000-000057810000}"/>
    <cellStyle name="Total 3 2 12" xfId="30421" xr:uid="{00000000-0005-0000-0000-000058810000}"/>
    <cellStyle name="Total 3 2 13" xfId="30460" xr:uid="{00000000-0005-0000-0000-000059810000}"/>
    <cellStyle name="Total 3 2 14" xfId="30496" xr:uid="{00000000-0005-0000-0000-00005A810000}"/>
    <cellStyle name="Total 3 2 15" xfId="30529" xr:uid="{00000000-0005-0000-0000-00005B810000}"/>
    <cellStyle name="Total 3 2 16" xfId="30566" xr:uid="{00000000-0005-0000-0000-00005C810000}"/>
    <cellStyle name="Total 3 2 17" xfId="30602" xr:uid="{00000000-0005-0000-0000-00005D810000}"/>
    <cellStyle name="Total 3 2 18" xfId="30637" xr:uid="{00000000-0005-0000-0000-00005E810000}"/>
    <cellStyle name="Total 3 2 19" xfId="30670" xr:uid="{00000000-0005-0000-0000-00005F810000}"/>
    <cellStyle name="Total 3 2 2" xfId="24496" xr:uid="{00000000-0005-0000-0000-000060810000}"/>
    <cellStyle name="Total 3 2 20" xfId="30701" xr:uid="{00000000-0005-0000-0000-000061810000}"/>
    <cellStyle name="Total 3 2 21" xfId="30737" xr:uid="{00000000-0005-0000-0000-000062810000}"/>
    <cellStyle name="Total 3 2 22" xfId="30770" xr:uid="{00000000-0005-0000-0000-000063810000}"/>
    <cellStyle name="Total 3 2 23" xfId="30803" xr:uid="{00000000-0005-0000-0000-000064810000}"/>
    <cellStyle name="Total 3 2 24" xfId="30836" xr:uid="{00000000-0005-0000-0000-000065810000}"/>
    <cellStyle name="Total 3 2 25" xfId="30869" xr:uid="{00000000-0005-0000-0000-000066810000}"/>
    <cellStyle name="Total 3 2 26" xfId="30903" xr:uid="{00000000-0005-0000-0000-000067810000}"/>
    <cellStyle name="Total 3 2 27" xfId="30937" xr:uid="{00000000-0005-0000-0000-000068810000}"/>
    <cellStyle name="Total 3 2 28" xfId="30972" xr:uid="{00000000-0005-0000-0000-000069810000}"/>
    <cellStyle name="Total 3 2 29" xfId="31005" xr:uid="{00000000-0005-0000-0000-00006A810000}"/>
    <cellStyle name="Total 3 2 3" xfId="24686" xr:uid="{00000000-0005-0000-0000-00006B810000}"/>
    <cellStyle name="Total 3 2 30" xfId="31037" xr:uid="{00000000-0005-0000-0000-00006C810000}"/>
    <cellStyle name="Total 3 2 31" xfId="31070" xr:uid="{00000000-0005-0000-0000-00006D810000}"/>
    <cellStyle name="Total 3 2 32" xfId="31102" xr:uid="{00000000-0005-0000-0000-00006E810000}"/>
    <cellStyle name="Total 3 2 33" xfId="31135" xr:uid="{00000000-0005-0000-0000-00006F810000}"/>
    <cellStyle name="Total 3 2 34" xfId="31167" xr:uid="{00000000-0005-0000-0000-000070810000}"/>
    <cellStyle name="Total 3 2 35" xfId="31199" xr:uid="{00000000-0005-0000-0000-000071810000}"/>
    <cellStyle name="Total 3 2 36" xfId="31229" xr:uid="{00000000-0005-0000-0000-000072810000}"/>
    <cellStyle name="Total 3 2 37" xfId="31262" xr:uid="{00000000-0005-0000-0000-000073810000}"/>
    <cellStyle name="Total 3 2 38" xfId="31293" xr:uid="{00000000-0005-0000-0000-000074810000}"/>
    <cellStyle name="Total 3 2 39" xfId="31323" xr:uid="{00000000-0005-0000-0000-000075810000}"/>
    <cellStyle name="Total 3 2 4" xfId="24666" xr:uid="{00000000-0005-0000-0000-000076810000}"/>
    <cellStyle name="Total 3 2 40" xfId="31353" xr:uid="{00000000-0005-0000-0000-000077810000}"/>
    <cellStyle name="Total 3 2 41" xfId="31383" xr:uid="{00000000-0005-0000-0000-000078810000}"/>
    <cellStyle name="Total 3 2 42" xfId="31414" xr:uid="{00000000-0005-0000-0000-000079810000}"/>
    <cellStyle name="Total 3 2 43" xfId="32552" xr:uid="{00000000-0005-0000-0000-00007A810000}"/>
    <cellStyle name="Total 3 2 44" xfId="32585" xr:uid="{00000000-0005-0000-0000-00007B810000}"/>
    <cellStyle name="Total 3 2 45" xfId="33712" xr:uid="{00000000-0005-0000-0000-00007C810000}"/>
    <cellStyle name="Total 3 2 5" xfId="29872" xr:uid="{00000000-0005-0000-0000-00007D810000}"/>
    <cellStyle name="Total 3 2 6" xfId="30210" xr:uid="{00000000-0005-0000-0000-00007E810000}"/>
    <cellStyle name="Total 3 2 7" xfId="30252" xr:uid="{00000000-0005-0000-0000-00007F810000}"/>
    <cellStyle name="Total 3 2 8" xfId="30282" xr:uid="{00000000-0005-0000-0000-000080810000}"/>
    <cellStyle name="Total 3 2 9" xfId="30313" xr:uid="{00000000-0005-0000-0000-000081810000}"/>
    <cellStyle name="Total 3 20" xfId="25508" xr:uid="{00000000-0005-0000-0000-000082810000}"/>
    <cellStyle name="Total 3 21" xfId="25786" xr:uid="{00000000-0005-0000-0000-000083810000}"/>
    <cellStyle name="Total 3 22" xfId="25844" xr:uid="{00000000-0005-0000-0000-000084810000}"/>
    <cellStyle name="Total 3 23" xfId="25302" xr:uid="{00000000-0005-0000-0000-000085810000}"/>
    <cellStyle name="Total 3 24" xfId="26620" xr:uid="{00000000-0005-0000-0000-000086810000}"/>
    <cellStyle name="Total 3 25" xfId="26384" xr:uid="{00000000-0005-0000-0000-000087810000}"/>
    <cellStyle name="Total 3 26" xfId="26126" xr:uid="{00000000-0005-0000-0000-000088810000}"/>
    <cellStyle name="Total 3 27" xfId="26405" xr:uid="{00000000-0005-0000-0000-000089810000}"/>
    <cellStyle name="Total 3 28" xfId="25873" xr:uid="{00000000-0005-0000-0000-00008A810000}"/>
    <cellStyle name="Total 3 29" xfId="26374" xr:uid="{00000000-0005-0000-0000-00008B810000}"/>
    <cellStyle name="Total 3 3" xfId="12680" xr:uid="{00000000-0005-0000-0000-00008C810000}"/>
    <cellStyle name="Total 3 3 10" xfId="30323" xr:uid="{00000000-0005-0000-0000-00008D810000}"/>
    <cellStyle name="Total 3 3 11" xfId="30361" xr:uid="{00000000-0005-0000-0000-00008E810000}"/>
    <cellStyle name="Total 3 3 12" xfId="30398" xr:uid="{00000000-0005-0000-0000-00008F810000}"/>
    <cellStyle name="Total 3 3 13" xfId="30438" xr:uid="{00000000-0005-0000-0000-000090810000}"/>
    <cellStyle name="Total 3 3 14" xfId="30477" xr:uid="{00000000-0005-0000-0000-000091810000}"/>
    <cellStyle name="Total 3 3 15" xfId="30512" xr:uid="{00000000-0005-0000-0000-000092810000}"/>
    <cellStyle name="Total 3 3 16" xfId="30543" xr:uid="{00000000-0005-0000-0000-000093810000}"/>
    <cellStyle name="Total 3 3 17" xfId="30582" xr:uid="{00000000-0005-0000-0000-000094810000}"/>
    <cellStyle name="Total 3 3 18" xfId="30617" xr:uid="{00000000-0005-0000-0000-000095810000}"/>
    <cellStyle name="Total 3 3 19" xfId="30648" xr:uid="{00000000-0005-0000-0000-000096810000}"/>
    <cellStyle name="Total 3 3 2" xfId="24514" xr:uid="{00000000-0005-0000-0000-000097810000}"/>
    <cellStyle name="Total 3 3 20" xfId="30684" xr:uid="{00000000-0005-0000-0000-000098810000}"/>
    <cellStyle name="Total 3 3 21" xfId="30715" xr:uid="{00000000-0005-0000-0000-000099810000}"/>
    <cellStyle name="Total 3 3 22" xfId="30750" xr:uid="{00000000-0005-0000-0000-00009A810000}"/>
    <cellStyle name="Total 3 3 23" xfId="30784" xr:uid="{00000000-0005-0000-0000-00009B810000}"/>
    <cellStyle name="Total 3 3 24" xfId="30816" xr:uid="{00000000-0005-0000-0000-00009C810000}"/>
    <cellStyle name="Total 3 3 25" xfId="30849" xr:uid="{00000000-0005-0000-0000-00009D810000}"/>
    <cellStyle name="Total 3 3 26" xfId="30883" xr:uid="{00000000-0005-0000-0000-00009E810000}"/>
    <cellStyle name="Total 3 3 27" xfId="30918" xr:uid="{00000000-0005-0000-0000-00009F810000}"/>
    <cellStyle name="Total 3 3 28" xfId="30954" xr:uid="{00000000-0005-0000-0000-0000A0810000}"/>
    <cellStyle name="Total 3 3 29" xfId="30985" xr:uid="{00000000-0005-0000-0000-0000A1810000}"/>
    <cellStyle name="Total 3 3 3" xfId="24703" xr:uid="{00000000-0005-0000-0000-0000A2810000}"/>
    <cellStyle name="Total 3 3 30" xfId="31018" xr:uid="{00000000-0005-0000-0000-0000A3810000}"/>
    <cellStyle name="Total 3 3 31" xfId="31052" xr:uid="{00000000-0005-0000-0000-0000A4810000}"/>
    <cellStyle name="Total 3 3 32" xfId="31085" xr:uid="{00000000-0005-0000-0000-0000A5810000}"/>
    <cellStyle name="Total 3 3 33" xfId="31116" xr:uid="{00000000-0005-0000-0000-0000A6810000}"/>
    <cellStyle name="Total 3 3 34" xfId="31149" xr:uid="{00000000-0005-0000-0000-0000A7810000}"/>
    <cellStyle name="Total 3 3 35" xfId="31182" xr:uid="{00000000-0005-0000-0000-0000A8810000}"/>
    <cellStyle name="Total 3 3 36" xfId="31213" xr:uid="{00000000-0005-0000-0000-0000A9810000}"/>
    <cellStyle name="Total 3 3 37" xfId="31244" xr:uid="{00000000-0005-0000-0000-0000AA810000}"/>
    <cellStyle name="Total 3 3 38" xfId="31276" xr:uid="{00000000-0005-0000-0000-0000AB810000}"/>
    <cellStyle name="Total 3 3 39" xfId="31307" xr:uid="{00000000-0005-0000-0000-0000AC810000}"/>
    <cellStyle name="Total 3 3 4" xfId="24646" xr:uid="{00000000-0005-0000-0000-0000AD810000}"/>
    <cellStyle name="Total 3 3 40" xfId="31337" xr:uid="{00000000-0005-0000-0000-0000AE810000}"/>
    <cellStyle name="Total 3 3 41" xfId="31367" xr:uid="{00000000-0005-0000-0000-0000AF810000}"/>
    <cellStyle name="Total 3 3 42" xfId="31398" xr:uid="{00000000-0005-0000-0000-0000B0810000}"/>
    <cellStyle name="Total 3 3 43" xfId="32525" xr:uid="{00000000-0005-0000-0000-0000B1810000}"/>
    <cellStyle name="Total 3 3 44" xfId="32569" xr:uid="{00000000-0005-0000-0000-0000B2810000}"/>
    <cellStyle name="Total 3 3 45" xfId="33696" xr:uid="{00000000-0005-0000-0000-0000B3810000}"/>
    <cellStyle name="Total 3 3 5" xfId="29835" xr:uid="{00000000-0005-0000-0000-0000B4810000}"/>
    <cellStyle name="Total 3 3 6" xfId="30188" xr:uid="{00000000-0005-0000-0000-0000B5810000}"/>
    <cellStyle name="Total 3 3 7" xfId="30234" xr:uid="{00000000-0005-0000-0000-0000B6810000}"/>
    <cellStyle name="Total 3 3 8" xfId="30262" xr:uid="{00000000-0005-0000-0000-0000B7810000}"/>
    <cellStyle name="Total 3 3 9" xfId="30294" xr:uid="{00000000-0005-0000-0000-0000B8810000}"/>
    <cellStyle name="Total 3 30" xfId="26545" xr:uid="{00000000-0005-0000-0000-0000B9810000}"/>
    <cellStyle name="Total 3 31" xfId="26165" xr:uid="{00000000-0005-0000-0000-0000BA810000}"/>
    <cellStyle name="Total 3 32" xfId="26427" xr:uid="{00000000-0005-0000-0000-0000BB810000}"/>
    <cellStyle name="Total 3 33" xfId="26333" xr:uid="{00000000-0005-0000-0000-0000BC810000}"/>
    <cellStyle name="Total 3 34" xfId="26556" xr:uid="{00000000-0005-0000-0000-0000BD810000}"/>
    <cellStyle name="Total 3 35" xfId="26438" xr:uid="{00000000-0005-0000-0000-0000BE810000}"/>
    <cellStyle name="Total 3 36" xfId="26640" xr:uid="{00000000-0005-0000-0000-0000BF810000}"/>
    <cellStyle name="Total 3 37" xfId="26096" xr:uid="{00000000-0005-0000-0000-0000C0810000}"/>
    <cellStyle name="Total 3 38" xfId="26709" xr:uid="{00000000-0005-0000-0000-0000C1810000}"/>
    <cellStyle name="Total 3 39" xfId="26649" xr:uid="{00000000-0005-0000-0000-0000C2810000}"/>
    <cellStyle name="Total 3 4" xfId="23982" xr:uid="{00000000-0005-0000-0000-0000C3810000}"/>
    <cellStyle name="Total 3 40" xfId="26585" xr:uid="{00000000-0005-0000-0000-0000C4810000}"/>
    <cellStyle name="Total 3 41" xfId="26679" xr:uid="{00000000-0005-0000-0000-0000C5810000}"/>
    <cellStyle name="Total 3 42" xfId="25720" xr:uid="{00000000-0005-0000-0000-0000C6810000}"/>
    <cellStyle name="Total 3 43" xfId="26531" xr:uid="{00000000-0005-0000-0000-0000C7810000}"/>
    <cellStyle name="Total 3 44" xfId="26597" xr:uid="{00000000-0005-0000-0000-0000C8810000}"/>
    <cellStyle name="Total 3 45" xfId="26132" xr:uid="{00000000-0005-0000-0000-0000C9810000}"/>
    <cellStyle name="Total 3 46" xfId="26688" xr:uid="{00000000-0005-0000-0000-0000CA810000}"/>
    <cellStyle name="Total 3 47" xfId="26415" xr:uid="{00000000-0005-0000-0000-0000CB810000}"/>
    <cellStyle name="Total 3 48" xfId="26097" xr:uid="{00000000-0005-0000-0000-0000CC810000}"/>
    <cellStyle name="Total 3 49" xfId="26740" xr:uid="{00000000-0005-0000-0000-0000CD810000}"/>
    <cellStyle name="Total 3 5" xfId="24638" xr:uid="{00000000-0005-0000-0000-0000CE810000}"/>
    <cellStyle name="Total 3 50" xfId="25971" xr:uid="{00000000-0005-0000-0000-0000CF810000}"/>
    <cellStyle name="Total 3 51" xfId="26471" xr:uid="{00000000-0005-0000-0000-0000D0810000}"/>
    <cellStyle name="Total 3 52" xfId="25834" xr:uid="{00000000-0005-0000-0000-0000D1810000}"/>
    <cellStyle name="Total 3 53" xfId="26724" xr:uid="{00000000-0005-0000-0000-0000D2810000}"/>
    <cellStyle name="Total 3 54" xfId="26341" xr:uid="{00000000-0005-0000-0000-0000D3810000}"/>
    <cellStyle name="Total 3 55" xfId="26058" xr:uid="{00000000-0005-0000-0000-0000D4810000}"/>
    <cellStyle name="Total 3 56" xfId="26340" xr:uid="{00000000-0005-0000-0000-0000D5810000}"/>
    <cellStyle name="Total 3 57" xfId="26730" xr:uid="{00000000-0005-0000-0000-0000D6810000}"/>
    <cellStyle name="Total 3 58" xfId="26504" xr:uid="{00000000-0005-0000-0000-0000D7810000}"/>
    <cellStyle name="Total 3 59" xfId="27467" xr:uid="{00000000-0005-0000-0000-0000D8810000}"/>
    <cellStyle name="Total 3 6" xfId="24621" xr:uid="{00000000-0005-0000-0000-0000D9810000}"/>
    <cellStyle name="Total 3 60" xfId="27426" xr:uid="{00000000-0005-0000-0000-0000DA810000}"/>
    <cellStyle name="Total 3 61" xfId="27592" xr:uid="{00000000-0005-0000-0000-0000DB810000}"/>
    <cellStyle name="Total 3 62" xfId="27385" xr:uid="{00000000-0005-0000-0000-0000DC810000}"/>
    <cellStyle name="Total 3 63" xfId="27465" xr:uid="{00000000-0005-0000-0000-0000DD810000}"/>
    <cellStyle name="Total 3 64" xfId="27330" xr:uid="{00000000-0005-0000-0000-0000DE810000}"/>
    <cellStyle name="Total 3 65" xfId="27333" xr:uid="{00000000-0005-0000-0000-0000DF810000}"/>
    <cellStyle name="Total 3 66" xfId="27458" xr:uid="{00000000-0005-0000-0000-0000E0810000}"/>
    <cellStyle name="Total 3 67" xfId="27403" xr:uid="{00000000-0005-0000-0000-0000E1810000}"/>
    <cellStyle name="Total 3 68" xfId="27632" xr:uid="{00000000-0005-0000-0000-0000E2810000}"/>
    <cellStyle name="Total 3 69" xfId="27695" xr:uid="{00000000-0005-0000-0000-0000E3810000}"/>
    <cellStyle name="Total 3 7" xfId="25200" xr:uid="{00000000-0005-0000-0000-0000E4810000}"/>
    <cellStyle name="Total 3 70" xfId="27609" xr:uid="{00000000-0005-0000-0000-0000E5810000}"/>
    <cellStyle name="Total 3 71" xfId="27701" xr:uid="{00000000-0005-0000-0000-0000E6810000}"/>
    <cellStyle name="Total 3 72" xfId="27738" xr:uid="{00000000-0005-0000-0000-0000E7810000}"/>
    <cellStyle name="Total 3 73" xfId="27399" xr:uid="{00000000-0005-0000-0000-0000E8810000}"/>
    <cellStyle name="Total 3 74" xfId="27177" xr:uid="{00000000-0005-0000-0000-0000E9810000}"/>
    <cellStyle name="Total 3 75" xfId="27593" xr:uid="{00000000-0005-0000-0000-0000EA810000}"/>
    <cellStyle name="Total 3 76" xfId="27656" xr:uid="{00000000-0005-0000-0000-0000EB810000}"/>
    <cellStyle name="Total 3 77" xfId="27305" xr:uid="{00000000-0005-0000-0000-0000EC810000}"/>
    <cellStyle name="Total 3 78" xfId="27748" xr:uid="{00000000-0005-0000-0000-0000ED810000}"/>
    <cellStyle name="Total 3 79" xfId="27704" xr:uid="{00000000-0005-0000-0000-0000EE810000}"/>
    <cellStyle name="Total 3 8" xfId="25958" xr:uid="{00000000-0005-0000-0000-0000EF810000}"/>
    <cellStyle name="Total 3 80" xfId="27484" xr:uid="{00000000-0005-0000-0000-0000F0810000}"/>
    <cellStyle name="Total 3 81" xfId="27602" xr:uid="{00000000-0005-0000-0000-0000F1810000}"/>
    <cellStyle name="Total 3 82" xfId="28301" xr:uid="{00000000-0005-0000-0000-0000F2810000}"/>
    <cellStyle name="Total 3 83" xfId="27777" xr:uid="{00000000-0005-0000-0000-0000F3810000}"/>
    <cellStyle name="Total 3 84" xfId="28168" xr:uid="{00000000-0005-0000-0000-0000F4810000}"/>
    <cellStyle name="Total 3 85" xfId="28303" xr:uid="{00000000-0005-0000-0000-0000F5810000}"/>
    <cellStyle name="Total 3 86" xfId="27755" xr:uid="{00000000-0005-0000-0000-0000F6810000}"/>
    <cellStyle name="Total 3 87" xfId="28270" xr:uid="{00000000-0005-0000-0000-0000F7810000}"/>
    <cellStyle name="Total 3 88" xfId="28425" xr:uid="{00000000-0005-0000-0000-0000F8810000}"/>
    <cellStyle name="Total 3 89" xfId="29177" xr:uid="{00000000-0005-0000-0000-0000F9810000}"/>
    <cellStyle name="Total 3 9" xfId="25701" xr:uid="{00000000-0005-0000-0000-0000FA810000}"/>
    <cellStyle name="Total 3 90" xfId="30118" xr:uid="{00000000-0005-0000-0000-0000FB810000}"/>
    <cellStyle name="Total 3 91" xfId="30160" xr:uid="{00000000-0005-0000-0000-0000FC810000}"/>
    <cellStyle name="Total 3 92" xfId="29120" xr:uid="{00000000-0005-0000-0000-0000FD810000}"/>
    <cellStyle name="Total 3 93" xfId="29108" xr:uid="{00000000-0005-0000-0000-0000FE810000}"/>
    <cellStyle name="Total 3 94" xfId="30027" xr:uid="{00000000-0005-0000-0000-0000FF810000}"/>
    <cellStyle name="Total 3 95" xfId="29940" xr:uid="{00000000-0005-0000-0000-000000820000}"/>
    <cellStyle name="Total 3 96" xfId="28855" xr:uid="{00000000-0005-0000-0000-000001820000}"/>
    <cellStyle name="Total 3 97" xfId="30155" xr:uid="{00000000-0005-0000-0000-000002820000}"/>
    <cellStyle name="Total 3 98" xfId="30072" xr:uid="{00000000-0005-0000-0000-000003820000}"/>
    <cellStyle name="Total 3 99" xfId="29203" xr:uid="{00000000-0005-0000-0000-000004820000}"/>
    <cellStyle name="Total 4" xfId="11595" xr:uid="{00000000-0005-0000-0000-000005820000}"/>
    <cellStyle name="Total 4 10" xfId="26147" xr:uid="{00000000-0005-0000-0000-000006820000}"/>
    <cellStyle name="Total 4 100" xfId="30067" xr:uid="{00000000-0005-0000-0000-000007820000}"/>
    <cellStyle name="Total 4 101" xfId="28951" xr:uid="{00000000-0005-0000-0000-000008820000}"/>
    <cellStyle name="Total 4 102" xfId="30330" xr:uid="{00000000-0005-0000-0000-000009820000}"/>
    <cellStyle name="Total 4 103" xfId="30014" xr:uid="{00000000-0005-0000-0000-00000A820000}"/>
    <cellStyle name="Total 4 104" xfId="30125" xr:uid="{00000000-0005-0000-0000-00000B820000}"/>
    <cellStyle name="Total 4 105" xfId="30100" xr:uid="{00000000-0005-0000-0000-00000C820000}"/>
    <cellStyle name="Total 4 106" xfId="29930" xr:uid="{00000000-0005-0000-0000-00000D820000}"/>
    <cellStyle name="Total 4 107" xfId="29023" xr:uid="{00000000-0005-0000-0000-00000E820000}"/>
    <cellStyle name="Total 4 108" xfId="29925" xr:uid="{00000000-0005-0000-0000-00000F820000}"/>
    <cellStyle name="Total 4 109" xfId="30655" xr:uid="{00000000-0005-0000-0000-000010820000}"/>
    <cellStyle name="Total 4 11" xfId="25702" xr:uid="{00000000-0005-0000-0000-000011820000}"/>
    <cellStyle name="Total 4 110" xfId="29993" xr:uid="{00000000-0005-0000-0000-000012820000}"/>
    <cellStyle name="Total 4 111" xfId="28852" xr:uid="{00000000-0005-0000-0000-000013820000}"/>
    <cellStyle name="Total 4 112" xfId="29976" xr:uid="{00000000-0005-0000-0000-000014820000}"/>
    <cellStyle name="Total 4 113" xfId="30891" xr:uid="{00000000-0005-0000-0000-000015820000}"/>
    <cellStyle name="Total 4 114" xfId="29014" xr:uid="{00000000-0005-0000-0000-000016820000}"/>
    <cellStyle name="Total 4 115" xfId="30768" xr:uid="{00000000-0005-0000-0000-000017820000}"/>
    <cellStyle name="Total 4 116" xfId="30092" xr:uid="{00000000-0005-0000-0000-000018820000}"/>
    <cellStyle name="Total 4 117" xfId="30405" xr:uid="{00000000-0005-0000-0000-000019820000}"/>
    <cellStyle name="Total 4 118" xfId="28905" xr:uid="{00000000-0005-0000-0000-00001A820000}"/>
    <cellStyle name="Total 4 119" xfId="30505" xr:uid="{00000000-0005-0000-0000-00001B820000}"/>
    <cellStyle name="Total 4 12" xfId="26076" xr:uid="{00000000-0005-0000-0000-00001C820000}"/>
    <cellStyle name="Total 4 120" xfId="30346" xr:uid="{00000000-0005-0000-0000-00001D820000}"/>
    <cellStyle name="Total 4 121" xfId="29149" xr:uid="{00000000-0005-0000-0000-00001E820000}"/>
    <cellStyle name="Total 4 122" xfId="28903" xr:uid="{00000000-0005-0000-0000-00001F820000}"/>
    <cellStyle name="Total 4 123" xfId="30082" xr:uid="{00000000-0005-0000-0000-000020820000}"/>
    <cellStyle name="Total 4 124" xfId="31091" xr:uid="{00000000-0005-0000-0000-000021820000}"/>
    <cellStyle name="Total 4 125" xfId="30089" xr:uid="{00000000-0005-0000-0000-000022820000}"/>
    <cellStyle name="Total 4 126" xfId="31913" xr:uid="{00000000-0005-0000-0000-000023820000}"/>
    <cellStyle name="Total 4 127" xfId="31928" xr:uid="{00000000-0005-0000-0000-000024820000}"/>
    <cellStyle name="Total 4 128" xfId="33090" xr:uid="{00000000-0005-0000-0000-000025820000}"/>
    <cellStyle name="Total 4 13" xfId="25921" xr:uid="{00000000-0005-0000-0000-000026820000}"/>
    <cellStyle name="Total 4 14" xfId="26454" xr:uid="{00000000-0005-0000-0000-000027820000}"/>
    <cellStyle name="Total 4 15" xfId="25705" xr:uid="{00000000-0005-0000-0000-000028820000}"/>
    <cellStyle name="Total 4 16" xfId="26297" xr:uid="{00000000-0005-0000-0000-000029820000}"/>
    <cellStyle name="Total 4 17" xfId="25338" xr:uid="{00000000-0005-0000-0000-00002A820000}"/>
    <cellStyle name="Total 4 18" xfId="26396" xr:uid="{00000000-0005-0000-0000-00002B820000}"/>
    <cellStyle name="Total 4 19" xfId="26116" xr:uid="{00000000-0005-0000-0000-00002C820000}"/>
    <cellStyle name="Total 4 2" xfId="12663" xr:uid="{00000000-0005-0000-0000-00002D820000}"/>
    <cellStyle name="Total 4 2 10" xfId="30349" xr:uid="{00000000-0005-0000-0000-00002E820000}"/>
    <cellStyle name="Total 4 2 11" xfId="30383" xr:uid="{00000000-0005-0000-0000-00002F820000}"/>
    <cellStyle name="Total 4 2 12" xfId="30422" xr:uid="{00000000-0005-0000-0000-000030820000}"/>
    <cellStyle name="Total 4 2 13" xfId="30461" xr:uid="{00000000-0005-0000-0000-000031820000}"/>
    <cellStyle name="Total 4 2 14" xfId="30497" xr:uid="{00000000-0005-0000-0000-000032820000}"/>
    <cellStyle name="Total 4 2 15" xfId="30530" xr:uid="{00000000-0005-0000-0000-000033820000}"/>
    <cellStyle name="Total 4 2 16" xfId="30567" xr:uid="{00000000-0005-0000-0000-000034820000}"/>
    <cellStyle name="Total 4 2 17" xfId="30603" xr:uid="{00000000-0005-0000-0000-000035820000}"/>
    <cellStyle name="Total 4 2 18" xfId="30638" xr:uid="{00000000-0005-0000-0000-000036820000}"/>
    <cellStyle name="Total 4 2 19" xfId="30671" xr:uid="{00000000-0005-0000-0000-000037820000}"/>
    <cellStyle name="Total 4 2 2" xfId="24497" xr:uid="{00000000-0005-0000-0000-000038820000}"/>
    <cellStyle name="Total 4 2 20" xfId="30702" xr:uid="{00000000-0005-0000-0000-000039820000}"/>
    <cellStyle name="Total 4 2 21" xfId="30738" xr:uid="{00000000-0005-0000-0000-00003A820000}"/>
    <cellStyle name="Total 4 2 22" xfId="30771" xr:uid="{00000000-0005-0000-0000-00003B820000}"/>
    <cellStyle name="Total 4 2 23" xfId="30804" xr:uid="{00000000-0005-0000-0000-00003C820000}"/>
    <cellStyle name="Total 4 2 24" xfId="30837" xr:uid="{00000000-0005-0000-0000-00003D820000}"/>
    <cellStyle name="Total 4 2 25" xfId="30870" xr:uid="{00000000-0005-0000-0000-00003E820000}"/>
    <cellStyle name="Total 4 2 26" xfId="30904" xr:uid="{00000000-0005-0000-0000-00003F820000}"/>
    <cellStyle name="Total 4 2 27" xfId="30938" xr:uid="{00000000-0005-0000-0000-000040820000}"/>
    <cellStyle name="Total 4 2 28" xfId="30973" xr:uid="{00000000-0005-0000-0000-000041820000}"/>
    <cellStyle name="Total 4 2 29" xfId="31006" xr:uid="{00000000-0005-0000-0000-000042820000}"/>
    <cellStyle name="Total 4 2 3" xfId="24687" xr:uid="{00000000-0005-0000-0000-000043820000}"/>
    <cellStyle name="Total 4 2 30" xfId="31038" xr:uid="{00000000-0005-0000-0000-000044820000}"/>
    <cellStyle name="Total 4 2 31" xfId="31071" xr:uid="{00000000-0005-0000-0000-000045820000}"/>
    <cellStyle name="Total 4 2 32" xfId="31103" xr:uid="{00000000-0005-0000-0000-000046820000}"/>
    <cellStyle name="Total 4 2 33" xfId="31136" xr:uid="{00000000-0005-0000-0000-000047820000}"/>
    <cellStyle name="Total 4 2 34" xfId="31168" xr:uid="{00000000-0005-0000-0000-000048820000}"/>
    <cellStyle name="Total 4 2 35" xfId="31200" xr:uid="{00000000-0005-0000-0000-000049820000}"/>
    <cellStyle name="Total 4 2 36" xfId="31230" xr:uid="{00000000-0005-0000-0000-00004A820000}"/>
    <cellStyle name="Total 4 2 37" xfId="31263" xr:uid="{00000000-0005-0000-0000-00004B820000}"/>
    <cellStyle name="Total 4 2 38" xfId="31294" xr:uid="{00000000-0005-0000-0000-00004C820000}"/>
    <cellStyle name="Total 4 2 39" xfId="31324" xr:uid="{00000000-0005-0000-0000-00004D820000}"/>
    <cellStyle name="Total 4 2 4" xfId="24665" xr:uid="{00000000-0005-0000-0000-00004E820000}"/>
    <cellStyle name="Total 4 2 40" xfId="31354" xr:uid="{00000000-0005-0000-0000-00004F820000}"/>
    <cellStyle name="Total 4 2 41" xfId="31384" xr:uid="{00000000-0005-0000-0000-000050820000}"/>
    <cellStyle name="Total 4 2 42" xfId="31415" xr:uid="{00000000-0005-0000-0000-000051820000}"/>
    <cellStyle name="Total 4 2 43" xfId="32553" xr:uid="{00000000-0005-0000-0000-000052820000}"/>
    <cellStyle name="Total 4 2 44" xfId="32586" xr:uid="{00000000-0005-0000-0000-000053820000}"/>
    <cellStyle name="Total 4 2 45" xfId="33713" xr:uid="{00000000-0005-0000-0000-000054820000}"/>
    <cellStyle name="Total 4 2 5" xfId="29873" xr:uid="{00000000-0005-0000-0000-000055820000}"/>
    <cellStyle name="Total 4 2 6" xfId="30211" xr:uid="{00000000-0005-0000-0000-000056820000}"/>
    <cellStyle name="Total 4 2 7" xfId="30253" xr:uid="{00000000-0005-0000-0000-000057820000}"/>
    <cellStyle name="Total 4 2 8" xfId="30283" xr:uid="{00000000-0005-0000-0000-000058820000}"/>
    <cellStyle name="Total 4 2 9" xfId="30314" xr:uid="{00000000-0005-0000-0000-000059820000}"/>
    <cellStyle name="Total 4 20" xfId="25713" xr:uid="{00000000-0005-0000-0000-00005A820000}"/>
    <cellStyle name="Total 4 21" xfId="26312" xr:uid="{00000000-0005-0000-0000-00005B820000}"/>
    <cellStyle name="Total 4 22" xfId="26152" xr:uid="{00000000-0005-0000-0000-00005C820000}"/>
    <cellStyle name="Total 4 23" xfId="25906" xr:uid="{00000000-0005-0000-0000-00005D820000}"/>
    <cellStyle name="Total 4 24" xfId="26569" xr:uid="{00000000-0005-0000-0000-00005E820000}"/>
    <cellStyle name="Total 4 25" xfId="25914" xr:uid="{00000000-0005-0000-0000-00005F820000}"/>
    <cellStyle name="Total 4 26" xfId="26643" xr:uid="{00000000-0005-0000-0000-000060820000}"/>
    <cellStyle name="Total 4 27" xfId="26496" xr:uid="{00000000-0005-0000-0000-000061820000}"/>
    <cellStyle name="Total 4 28" xfId="26003" xr:uid="{00000000-0005-0000-0000-000062820000}"/>
    <cellStyle name="Total 4 29" xfId="26565" xr:uid="{00000000-0005-0000-0000-000063820000}"/>
    <cellStyle name="Total 4 3" xfId="12679" xr:uid="{00000000-0005-0000-0000-000064820000}"/>
    <cellStyle name="Total 4 3 10" xfId="30324" xr:uid="{00000000-0005-0000-0000-000065820000}"/>
    <cellStyle name="Total 4 3 11" xfId="30362" xr:uid="{00000000-0005-0000-0000-000066820000}"/>
    <cellStyle name="Total 4 3 12" xfId="30399" xr:uid="{00000000-0005-0000-0000-000067820000}"/>
    <cellStyle name="Total 4 3 13" xfId="30439" xr:uid="{00000000-0005-0000-0000-000068820000}"/>
    <cellStyle name="Total 4 3 14" xfId="30478" xr:uid="{00000000-0005-0000-0000-000069820000}"/>
    <cellStyle name="Total 4 3 15" xfId="30513" xr:uid="{00000000-0005-0000-0000-00006A820000}"/>
    <cellStyle name="Total 4 3 16" xfId="30544" xr:uid="{00000000-0005-0000-0000-00006B820000}"/>
    <cellStyle name="Total 4 3 17" xfId="30583" xr:uid="{00000000-0005-0000-0000-00006C820000}"/>
    <cellStyle name="Total 4 3 18" xfId="30618" xr:uid="{00000000-0005-0000-0000-00006D820000}"/>
    <cellStyle name="Total 4 3 19" xfId="30649" xr:uid="{00000000-0005-0000-0000-00006E820000}"/>
    <cellStyle name="Total 4 3 2" xfId="24513" xr:uid="{00000000-0005-0000-0000-00006F820000}"/>
    <cellStyle name="Total 4 3 20" xfId="30685" xr:uid="{00000000-0005-0000-0000-000070820000}"/>
    <cellStyle name="Total 4 3 21" xfId="30716" xr:uid="{00000000-0005-0000-0000-000071820000}"/>
    <cellStyle name="Total 4 3 22" xfId="30751" xr:uid="{00000000-0005-0000-0000-000072820000}"/>
    <cellStyle name="Total 4 3 23" xfId="30785" xr:uid="{00000000-0005-0000-0000-000073820000}"/>
    <cellStyle name="Total 4 3 24" xfId="30817" xr:uid="{00000000-0005-0000-0000-000074820000}"/>
    <cellStyle name="Total 4 3 25" xfId="30850" xr:uid="{00000000-0005-0000-0000-000075820000}"/>
    <cellStyle name="Total 4 3 26" xfId="30884" xr:uid="{00000000-0005-0000-0000-000076820000}"/>
    <cellStyle name="Total 4 3 27" xfId="30919" xr:uid="{00000000-0005-0000-0000-000077820000}"/>
    <cellStyle name="Total 4 3 28" xfId="30955" xr:uid="{00000000-0005-0000-0000-000078820000}"/>
    <cellStyle name="Total 4 3 29" xfId="30986" xr:uid="{00000000-0005-0000-0000-000079820000}"/>
    <cellStyle name="Total 4 3 3" xfId="24702" xr:uid="{00000000-0005-0000-0000-00007A820000}"/>
    <cellStyle name="Total 4 3 30" xfId="31019" xr:uid="{00000000-0005-0000-0000-00007B820000}"/>
    <cellStyle name="Total 4 3 31" xfId="31053" xr:uid="{00000000-0005-0000-0000-00007C820000}"/>
    <cellStyle name="Total 4 3 32" xfId="31086" xr:uid="{00000000-0005-0000-0000-00007D820000}"/>
    <cellStyle name="Total 4 3 33" xfId="31117" xr:uid="{00000000-0005-0000-0000-00007E820000}"/>
    <cellStyle name="Total 4 3 34" xfId="31150" xr:uid="{00000000-0005-0000-0000-00007F820000}"/>
    <cellStyle name="Total 4 3 35" xfId="31183" xr:uid="{00000000-0005-0000-0000-000080820000}"/>
    <cellStyle name="Total 4 3 36" xfId="31214" xr:uid="{00000000-0005-0000-0000-000081820000}"/>
    <cellStyle name="Total 4 3 37" xfId="31245" xr:uid="{00000000-0005-0000-0000-000082820000}"/>
    <cellStyle name="Total 4 3 38" xfId="31277" xr:uid="{00000000-0005-0000-0000-000083820000}"/>
    <cellStyle name="Total 4 3 39" xfId="31308" xr:uid="{00000000-0005-0000-0000-000084820000}"/>
    <cellStyle name="Total 4 3 4" xfId="24668" xr:uid="{00000000-0005-0000-0000-000085820000}"/>
    <cellStyle name="Total 4 3 40" xfId="31338" xr:uid="{00000000-0005-0000-0000-000086820000}"/>
    <cellStyle name="Total 4 3 41" xfId="31368" xr:uid="{00000000-0005-0000-0000-000087820000}"/>
    <cellStyle name="Total 4 3 42" xfId="31399" xr:uid="{00000000-0005-0000-0000-000088820000}"/>
    <cellStyle name="Total 4 3 43" xfId="32526" xr:uid="{00000000-0005-0000-0000-000089820000}"/>
    <cellStyle name="Total 4 3 44" xfId="32570" xr:uid="{00000000-0005-0000-0000-00008A820000}"/>
    <cellStyle name="Total 4 3 45" xfId="33697" xr:uid="{00000000-0005-0000-0000-00008B820000}"/>
    <cellStyle name="Total 4 3 5" xfId="29836" xr:uid="{00000000-0005-0000-0000-00008C820000}"/>
    <cellStyle name="Total 4 3 6" xfId="30189" xr:uid="{00000000-0005-0000-0000-00008D820000}"/>
    <cellStyle name="Total 4 3 7" xfId="30235" xr:uid="{00000000-0005-0000-0000-00008E820000}"/>
    <cellStyle name="Total 4 3 8" xfId="30263" xr:uid="{00000000-0005-0000-0000-00008F820000}"/>
    <cellStyle name="Total 4 3 9" xfId="30295" xr:uid="{00000000-0005-0000-0000-000090820000}"/>
    <cellStyle name="Total 4 30" xfId="25768" xr:uid="{00000000-0005-0000-0000-000091820000}"/>
    <cellStyle name="Total 4 31" xfId="26612" xr:uid="{00000000-0005-0000-0000-000092820000}"/>
    <cellStyle name="Total 4 32" xfId="26047" xr:uid="{00000000-0005-0000-0000-000093820000}"/>
    <cellStyle name="Total 4 33" xfId="26348" xr:uid="{00000000-0005-0000-0000-000094820000}"/>
    <cellStyle name="Total 4 34" xfId="26342" xr:uid="{00000000-0005-0000-0000-000095820000}"/>
    <cellStyle name="Total 4 35" xfId="26681" xr:uid="{00000000-0005-0000-0000-000096820000}"/>
    <cellStyle name="Total 4 36" xfId="26125" xr:uid="{00000000-0005-0000-0000-000097820000}"/>
    <cellStyle name="Total 4 37" xfId="26686" xr:uid="{00000000-0005-0000-0000-000098820000}"/>
    <cellStyle name="Total 4 38" xfId="26103" xr:uid="{00000000-0005-0000-0000-000099820000}"/>
    <cellStyle name="Total 4 39" xfId="26593" xr:uid="{00000000-0005-0000-0000-00009A820000}"/>
    <cellStyle name="Total 4 4" xfId="23983" xr:uid="{00000000-0005-0000-0000-00009B820000}"/>
    <cellStyle name="Total 4 40" xfId="26440" xr:uid="{00000000-0005-0000-0000-00009C820000}"/>
    <cellStyle name="Total 4 41" xfId="25694" xr:uid="{00000000-0005-0000-0000-00009D820000}"/>
    <cellStyle name="Total 4 42" xfId="25916" xr:uid="{00000000-0005-0000-0000-00009E820000}"/>
    <cellStyle name="Total 4 43" xfId="26684" xr:uid="{00000000-0005-0000-0000-00009F820000}"/>
    <cellStyle name="Total 4 44" xfId="26171" xr:uid="{00000000-0005-0000-0000-0000A0820000}"/>
    <cellStyle name="Total 4 45" xfId="26386" xr:uid="{00000000-0005-0000-0000-0000A1820000}"/>
    <cellStyle name="Total 4 46" xfId="26114" xr:uid="{00000000-0005-0000-0000-0000A2820000}"/>
    <cellStyle name="Total 4 47" xfId="25431" xr:uid="{00000000-0005-0000-0000-0000A3820000}"/>
    <cellStyle name="Total 4 48" xfId="26381" xr:uid="{00000000-0005-0000-0000-0000A4820000}"/>
    <cellStyle name="Total 4 49" xfId="25782" xr:uid="{00000000-0005-0000-0000-0000A5820000}"/>
    <cellStyle name="Total 4 5" xfId="24639" xr:uid="{00000000-0005-0000-0000-0000A6820000}"/>
    <cellStyle name="Total 4 50" xfId="26726" xr:uid="{00000000-0005-0000-0000-0000A7820000}"/>
    <cellStyle name="Total 4 51" xfId="26752" xr:uid="{00000000-0005-0000-0000-0000A8820000}"/>
    <cellStyle name="Total 4 52" xfId="26159" xr:uid="{00000000-0005-0000-0000-0000A9820000}"/>
    <cellStyle name="Total 4 53" xfId="26296" xr:uid="{00000000-0005-0000-0000-0000AA820000}"/>
    <cellStyle name="Total 4 54" xfId="26766" xr:uid="{00000000-0005-0000-0000-0000AB820000}"/>
    <cellStyle name="Total 4 55" xfId="26112" xr:uid="{00000000-0005-0000-0000-0000AC820000}"/>
    <cellStyle name="Total 4 56" xfId="26716" xr:uid="{00000000-0005-0000-0000-0000AD820000}"/>
    <cellStyle name="Total 4 57" xfId="26452" xr:uid="{00000000-0005-0000-0000-0000AE820000}"/>
    <cellStyle name="Total 4 58" xfId="26630" xr:uid="{00000000-0005-0000-0000-0000AF820000}"/>
    <cellStyle name="Total 4 59" xfId="27382" xr:uid="{00000000-0005-0000-0000-0000B0820000}"/>
    <cellStyle name="Total 4 6" xfId="24617" xr:uid="{00000000-0005-0000-0000-0000B1820000}"/>
    <cellStyle name="Total 4 60" xfId="27681" xr:uid="{00000000-0005-0000-0000-0000B2820000}"/>
    <cellStyle name="Total 4 61" xfId="27220" xr:uid="{00000000-0005-0000-0000-0000B3820000}"/>
    <cellStyle name="Total 4 62" xfId="27419" xr:uid="{00000000-0005-0000-0000-0000B4820000}"/>
    <cellStyle name="Total 4 63" xfId="27348" xr:uid="{00000000-0005-0000-0000-0000B5820000}"/>
    <cellStyle name="Total 4 64" xfId="27364" xr:uid="{00000000-0005-0000-0000-0000B6820000}"/>
    <cellStyle name="Total 4 65" xfId="27722" xr:uid="{00000000-0005-0000-0000-0000B7820000}"/>
    <cellStyle name="Total 4 66" xfId="27477" xr:uid="{00000000-0005-0000-0000-0000B8820000}"/>
    <cellStyle name="Total 4 67" xfId="27428" xr:uid="{00000000-0005-0000-0000-0000B9820000}"/>
    <cellStyle name="Total 4 68" xfId="27347" xr:uid="{00000000-0005-0000-0000-0000BA820000}"/>
    <cellStyle name="Total 4 69" xfId="27740" xr:uid="{00000000-0005-0000-0000-0000BB820000}"/>
    <cellStyle name="Total 4 7" xfId="25201" xr:uid="{00000000-0005-0000-0000-0000BC820000}"/>
    <cellStyle name="Total 4 70" xfId="27378" xr:uid="{00000000-0005-0000-0000-0000BD820000}"/>
    <cellStyle name="Total 4 71" xfId="26905" xr:uid="{00000000-0005-0000-0000-0000BE820000}"/>
    <cellStyle name="Total 4 72" xfId="27663" xr:uid="{00000000-0005-0000-0000-0000BF820000}"/>
    <cellStyle name="Total 4 73" xfId="27342" xr:uid="{00000000-0005-0000-0000-0000C0820000}"/>
    <cellStyle name="Total 4 74" xfId="27674" xr:uid="{00000000-0005-0000-0000-0000C1820000}"/>
    <cellStyle name="Total 4 75" xfId="27636" xr:uid="{00000000-0005-0000-0000-0000C2820000}"/>
    <cellStyle name="Total 4 76" xfId="27737" xr:uid="{00000000-0005-0000-0000-0000C3820000}"/>
    <cellStyle name="Total 4 77" xfId="27474" xr:uid="{00000000-0005-0000-0000-0000C4820000}"/>
    <cellStyle name="Total 4 78" xfId="27360" xr:uid="{00000000-0005-0000-0000-0000C5820000}"/>
    <cellStyle name="Total 4 79" xfId="27335" xr:uid="{00000000-0005-0000-0000-0000C6820000}"/>
    <cellStyle name="Total 4 8" xfId="25959" xr:uid="{00000000-0005-0000-0000-0000C7820000}"/>
    <cellStyle name="Total 4 80" xfId="26897" xr:uid="{00000000-0005-0000-0000-0000C8820000}"/>
    <cellStyle name="Total 4 81" xfId="27327" xr:uid="{00000000-0005-0000-0000-0000C9820000}"/>
    <cellStyle name="Total 4 82" xfId="28299" xr:uid="{00000000-0005-0000-0000-0000CA820000}"/>
    <cellStyle name="Total 4 83" xfId="28304" xr:uid="{00000000-0005-0000-0000-0000CB820000}"/>
    <cellStyle name="Total 4 84" xfId="28449" xr:uid="{00000000-0005-0000-0000-0000CC820000}"/>
    <cellStyle name="Total 4 85" xfId="28130" xr:uid="{00000000-0005-0000-0000-0000CD820000}"/>
    <cellStyle name="Total 4 86" xfId="28129" xr:uid="{00000000-0005-0000-0000-0000CE820000}"/>
    <cellStyle name="Total 4 87" xfId="28167" xr:uid="{00000000-0005-0000-0000-0000CF820000}"/>
    <cellStyle name="Total 4 88" xfId="28128" xr:uid="{00000000-0005-0000-0000-0000D0820000}"/>
    <cellStyle name="Total 4 89" xfId="29085" xr:uid="{00000000-0005-0000-0000-0000D1820000}"/>
    <cellStyle name="Total 4 9" xfId="26077" xr:uid="{00000000-0005-0000-0000-0000D2820000}"/>
    <cellStyle name="Total 4 90" xfId="28865" xr:uid="{00000000-0005-0000-0000-0000D3820000}"/>
    <cellStyle name="Total 4 91" xfId="29900" xr:uid="{00000000-0005-0000-0000-0000D4820000}"/>
    <cellStyle name="Total 4 92" xfId="28930" xr:uid="{00000000-0005-0000-0000-0000D5820000}"/>
    <cellStyle name="Total 4 93" xfId="29953" xr:uid="{00000000-0005-0000-0000-0000D6820000}"/>
    <cellStyle name="Total 4 94" xfId="30122" xr:uid="{00000000-0005-0000-0000-0000D7820000}"/>
    <cellStyle name="Total 4 95" xfId="30002" xr:uid="{00000000-0005-0000-0000-0000D8820000}"/>
    <cellStyle name="Total 4 96" xfId="29140" xr:uid="{00000000-0005-0000-0000-0000D9820000}"/>
    <cellStyle name="Total 4 97" xfId="29145" xr:uid="{00000000-0005-0000-0000-0000DA820000}"/>
    <cellStyle name="Total 4 98" xfId="29176" xr:uid="{00000000-0005-0000-0000-0000DB820000}"/>
    <cellStyle name="Total 4 99" xfId="28907" xr:uid="{00000000-0005-0000-0000-0000DC820000}"/>
    <cellStyle name="Total 5" xfId="11592" xr:uid="{00000000-0005-0000-0000-0000DD820000}"/>
    <cellStyle name="Total 5 10" xfId="26008" xr:uid="{00000000-0005-0000-0000-0000DE820000}"/>
    <cellStyle name="Total 5 100" xfId="28926" xr:uid="{00000000-0005-0000-0000-0000DF820000}"/>
    <cellStyle name="Total 5 101" xfId="30553" xr:uid="{00000000-0005-0000-0000-0000E0820000}"/>
    <cellStyle name="Total 5 102" xfId="30162" xr:uid="{00000000-0005-0000-0000-0000E1820000}"/>
    <cellStyle name="Total 5 103" xfId="28480" xr:uid="{00000000-0005-0000-0000-0000E2820000}"/>
    <cellStyle name="Total 5 104" xfId="30656" xr:uid="{00000000-0005-0000-0000-0000E3820000}"/>
    <cellStyle name="Total 5 105" xfId="30690" xr:uid="{00000000-0005-0000-0000-0000E4820000}"/>
    <cellStyle name="Total 5 106" xfId="30724" xr:uid="{00000000-0005-0000-0000-0000E5820000}"/>
    <cellStyle name="Total 5 107" xfId="30758" xr:uid="{00000000-0005-0000-0000-0000E6820000}"/>
    <cellStyle name="Total 5 108" xfId="30791" xr:uid="{00000000-0005-0000-0000-0000E7820000}"/>
    <cellStyle name="Total 5 109" xfId="28968" xr:uid="{00000000-0005-0000-0000-0000E8820000}"/>
    <cellStyle name="Total 5 11" xfId="26502" xr:uid="{00000000-0005-0000-0000-0000E9820000}"/>
    <cellStyle name="Total 5 110" xfId="30105" xr:uid="{00000000-0005-0000-0000-0000EA820000}"/>
    <cellStyle name="Total 5 111" xfId="29892" xr:uid="{00000000-0005-0000-0000-0000EB820000}"/>
    <cellStyle name="Total 5 112" xfId="29881" xr:uid="{00000000-0005-0000-0000-0000EC820000}"/>
    <cellStyle name="Total 5 113" xfId="30961" xr:uid="{00000000-0005-0000-0000-0000ED820000}"/>
    <cellStyle name="Total 5 114" xfId="29977" xr:uid="{00000000-0005-0000-0000-0000EE820000}"/>
    <cellStyle name="Total 5 115" xfId="29942" xr:uid="{00000000-0005-0000-0000-0000EF820000}"/>
    <cellStyle name="Total 5 116" xfId="30240" xr:uid="{00000000-0005-0000-0000-0000F0820000}"/>
    <cellStyle name="Total 5 117" xfId="29988" xr:uid="{00000000-0005-0000-0000-0000F1820000}"/>
    <cellStyle name="Total 5 118" xfId="29939" xr:uid="{00000000-0005-0000-0000-0000F2820000}"/>
    <cellStyle name="Total 5 119" xfId="30169" xr:uid="{00000000-0005-0000-0000-0000F3820000}"/>
    <cellStyle name="Total 5 12" xfId="25734" xr:uid="{00000000-0005-0000-0000-0000F4820000}"/>
    <cellStyle name="Total 5 120" xfId="29195" xr:uid="{00000000-0005-0000-0000-0000F5820000}"/>
    <cellStyle name="Total 5 121" xfId="30889" xr:uid="{00000000-0005-0000-0000-0000F6820000}"/>
    <cellStyle name="Total 5 122" xfId="30108" xr:uid="{00000000-0005-0000-0000-0000F7820000}"/>
    <cellStyle name="Total 5 123" xfId="30083" xr:uid="{00000000-0005-0000-0000-0000F8820000}"/>
    <cellStyle name="Total 5 124" xfId="30172" xr:uid="{00000000-0005-0000-0000-0000F9820000}"/>
    <cellStyle name="Total 5 125" xfId="31058" xr:uid="{00000000-0005-0000-0000-0000FA820000}"/>
    <cellStyle name="Total 5 126" xfId="31911" xr:uid="{00000000-0005-0000-0000-0000FB820000}"/>
    <cellStyle name="Total 5 127" xfId="31929" xr:uid="{00000000-0005-0000-0000-0000FC820000}"/>
    <cellStyle name="Total 5 128" xfId="33078" xr:uid="{00000000-0005-0000-0000-0000FD820000}"/>
    <cellStyle name="Total 5 13" xfId="25310" xr:uid="{00000000-0005-0000-0000-0000FE820000}"/>
    <cellStyle name="Total 5 14" xfId="26500" xr:uid="{00000000-0005-0000-0000-0000FF820000}"/>
    <cellStyle name="Total 5 15" xfId="26430" xr:uid="{00000000-0005-0000-0000-000000830000}"/>
    <cellStyle name="Total 5 16" xfId="26557" xr:uid="{00000000-0005-0000-0000-000001830000}"/>
    <cellStyle name="Total 5 17" xfId="26292" xr:uid="{00000000-0005-0000-0000-000002830000}"/>
    <cellStyle name="Total 5 18" xfId="25905" xr:uid="{00000000-0005-0000-0000-000003830000}"/>
    <cellStyle name="Total 5 19" xfId="26376" xr:uid="{00000000-0005-0000-0000-000004830000}"/>
    <cellStyle name="Total 5 2" xfId="12660" xr:uid="{00000000-0005-0000-0000-000005830000}"/>
    <cellStyle name="Total 5 2 10" xfId="30347" xr:uid="{00000000-0005-0000-0000-000006830000}"/>
    <cellStyle name="Total 5 2 11" xfId="30381" xr:uid="{00000000-0005-0000-0000-000007830000}"/>
    <cellStyle name="Total 5 2 12" xfId="30420" xr:uid="{00000000-0005-0000-0000-000008830000}"/>
    <cellStyle name="Total 5 2 13" xfId="30459" xr:uid="{00000000-0005-0000-0000-000009830000}"/>
    <cellStyle name="Total 5 2 14" xfId="30495" xr:uid="{00000000-0005-0000-0000-00000A830000}"/>
    <cellStyle name="Total 5 2 15" xfId="30528" xr:uid="{00000000-0005-0000-0000-00000B830000}"/>
    <cellStyle name="Total 5 2 16" xfId="30565" xr:uid="{00000000-0005-0000-0000-00000C830000}"/>
    <cellStyle name="Total 5 2 17" xfId="30601" xr:uid="{00000000-0005-0000-0000-00000D830000}"/>
    <cellStyle name="Total 5 2 18" xfId="30636" xr:uid="{00000000-0005-0000-0000-00000E830000}"/>
    <cellStyle name="Total 5 2 19" xfId="30669" xr:uid="{00000000-0005-0000-0000-00000F830000}"/>
    <cellStyle name="Total 5 2 2" xfId="24494" xr:uid="{00000000-0005-0000-0000-000010830000}"/>
    <cellStyle name="Total 5 2 20" xfId="30700" xr:uid="{00000000-0005-0000-0000-000011830000}"/>
    <cellStyle name="Total 5 2 21" xfId="30736" xr:uid="{00000000-0005-0000-0000-000012830000}"/>
    <cellStyle name="Total 5 2 22" xfId="30769" xr:uid="{00000000-0005-0000-0000-000013830000}"/>
    <cellStyle name="Total 5 2 23" xfId="30802" xr:uid="{00000000-0005-0000-0000-000014830000}"/>
    <cellStyle name="Total 5 2 24" xfId="30835" xr:uid="{00000000-0005-0000-0000-000015830000}"/>
    <cellStyle name="Total 5 2 25" xfId="30868" xr:uid="{00000000-0005-0000-0000-000016830000}"/>
    <cellStyle name="Total 5 2 26" xfId="30902" xr:uid="{00000000-0005-0000-0000-000017830000}"/>
    <cellStyle name="Total 5 2 27" xfId="30936" xr:uid="{00000000-0005-0000-0000-000018830000}"/>
    <cellStyle name="Total 5 2 28" xfId="30971" xr:uid="{00000000-0005-0000-0000-000019830000}"/>
    <cellStyle name="Total 5 2 29" xfId="31004" xr:uid="{00000000-0005-0000-0000-00001A830000}"/>
    <cellStyle name="Total 5 2 3" xfId="24685" xr:uid="{00000000-0005-0000-0000-00001B830000}"/>
    <cellStyle name="Total 5 2 30" xfId="31036" xr:uid="{00000000-0005-0000-0000-00001C830000}"/>
    <cellStyle name="Total 5 2 31" xfId="31069" xr:uid="{00000000-0005-0000-0000-00001D830000}"/>
    <cellStyle name="Total 5 2 32" xfId="31101" xr:uid="{00000000-0005-0000-0000-00001E830000}"/>
    <cellStyle name="Total 5 2 33" xfId="31134" xr:uid="{00000000-0005-0000-0000-00001F830000}"/>
    <cellStyle name="Total 5 2 34" xfId="31166" xr:uid="{00000000-0005-0000-0000-000020830000}"/>
    <cellStyle name="Total 5 2 35" xfId="31198" xr:uid="{00000000-0005-0000-0000-000021830000}"/>
    <cellStyle name="Total 5 2 36" xfId="31228" xr:uid="{00000000-0005-0000-0000-000022830000}"/>
    <cellStyle name="Total 5 2 37" xfId="31261" xr:uid="{00000000-0005-0000-0000-000023830000}"/>
    <cellStyle name="Total 5 2 38" xfId="31292" xr:uid="{00000000-0005-0000-0000-000024830000}"/>
    <cellStyle name="Total 5 2 39" xfId="31322" xr:uid="{00000000-0005-0000-0000-000025830000}"/>
    <cellStyle name="Total 5 2 4" xfId="24652" xr:uid="{00000000-0005-0000-0000-000026830000}"/>
    <cellStyle name="Total 5 2 40" xfId="31352" xr:uid="{00000000-0005-0000-0000-000027830000}"/>
    <cellStyle name="Total 5 2 41" xfId="31382" xr:uid="{00000000-0005-0000-0000-000028830000}"/>
    <cellStyle name="Total 5 2 42" xfId="31413" xr:uid="{00000000-0005-0000-0000-000029830000}"/>
    <cellStyle name="Total 5 2 43" xfId="32551" xr:uid="{00000000-0005-0000-0000-00002A830000}"/>
    <cellStyle name="Total 5 2 44" xfId="32584" xr:uid="{00000000-0005-0000-0000-00002B830000}"/>
    <cellStyle name="Total 5 2 45" xfId="33711" xr:uid="{00000000-0005-0000-0000-00002C830000}"/>
    <cellStyle name="Total 5 2 5" xfId="29871" xr:uid="{00000000-0005-0000-0000-00002D830000}"/>
    <cellStyle name="Total 5 2 6" xfId="30209" xr:uid="{00000000-0005-0000-0000-00002E830000}"/>
    <cellStyle name="Total 5 2 7" xfId="30251" xr:uid="{00000000-0005-0000-0000-00002F830000}"/>
    <cellStyle name="Total 5 2 8" xfId="30281" xr:uid="{00000000-0005-0000-0000-000030830000}"/>
    <cellStyle name="Total 5 2 9" xfId="30312" xr:uid="{00000000-0005-0000-0000-000031830000}"/>
    <cellStyle name="Total 5 20" xfId="26049" xr:uid="{00000000-0005-0000-0000-000032830000}"/>
    <cellStyle name="Total 5 21" xfId="25930" xr:uid="{00000000-0005-0000-0000-000033830000}"/>
    <cellStyle name="Total 5 22" xfId="26177" xr:uid="{00000000-0005-0000-0000-000034830000}"/>
    <cellStyle name="Total 5 23" xfId="26645" xr:uid="{00000000-0005-0000-0000-000035830000}"/>
    <cellStyle name="Total 5 24" xfId="26071" xr:uid="{00000000-0005-0000-0000-000036830000}"/>
    <cellStyle name="Total 5 25" xfId="26583" xr:uid="{00000000-0005-0000-0000-000037830000}"/>
    <cellStyle name="Total 5 26" xfId="26403" xr:uid="{00000000-0005-0000-0000-000038830000}"/>
    <cellStyle name="Total 5 27" xfId="26470" xr:uid="{00000000-0005-0000-0000-000039830000}"/>
    <cellStyle name="Total 5 28" xfId="26467" xr:uid="{00000000-0005-0000-0000-00003A830000}"/>
    <cellStyle name="Total 5 29" xfId="26608" xr:uid="{00000000-0005-0000-0000-00003B830000}"/>
    <cellStyle name="Total 5 3" xfId="12562" xr:uid="{00000000-0005-0000-0000-00003C830000}"/>
    <cellStyle name="Total 5 3 10" xfId="30322" xr:uid="{00000000-0005-0000-0000-00003D830000}"/>
    <cellStyle name="Total 5 3 11" xfId="30360" xr:uid="{00000000-0005-0000-0000-00003E830000}"/>
    <cellStyle name="Total 5 3 12" xfId="30397" xr:uid="{00000000-0005-0000-0000-00003F830000}"/>
    <cellStyle name="Total 5 3 13" xfId="30437" xr:uid="{00000000-0005-0000-0000-000040830000}"/>
    <cellStyle name="Total 5 3 14" xfId="30476" xr:uid="{00000000-0005-0000-0000-000041830000}"/>
    <cellStyle name="Total 5 3 15" xfId="30511" xr:uid="{00000000-0005-0000-0000-000042830000}"/>
    <cellStyle name="Total 5 3 16" xfId="30542" xr:uid="{00000000-0005-0000-0000-000043830000}"/>
    <cellStyle name="Total 5 3 17" xfId="30581" xr:uid="{00000000-0005-0000-0000-000044830000}"/>
    <cellStyle name="Total 5 3 18" xfId="30616" xr:uid="{00000000-0005-0000-0000-000045830000}"/>
    <cellStyle name="Total 5 3 19" xfId="30647" xr:uid="{00000000-0005-0000-0000-000046830000}"/>
    <cellStyle name="Total 5 3 2" xfId="24396" xr:uid="{00000000-0005-0000-0000-000047830000}"/>
    <cellStyle name="Total 5 3 20" xfId="30683" xr:uid="{00000000-0005-0000-0000-000048830000}"/>
    <cellStyle name="Total 5 3 21" xfId="30714" xr:uid="{00000000-0005-0000-0000-000049830000}"/>
    <cellStyle name="Total 5 3 22" xfId="30749" xr:uid="{00000000-0005-0000-0000-00004A830000}"/>
    <cellStyle name="Total 5 3 23" xfId="30783" xr:uid="{00000000-0005-0000-0000-00004B830000}"/>
    <cellStyle name="Total 5 3 24" xfId="30815" xr:uid="{00000000-0005-0000-0000-00004C830000}"/>
    <cellStyle name="Total 5 3 25" xfId="30848" xr:uid="{00000000-0005-0000-0000-00004D830000}"/>
    <cellStyle name="Total 5 3 26" xfId="30882" xr:uid="{00000000-0005-0000-0000-00004E830000}"/>
    <cellStyle name="Total 5 3 27" xfId="30917" xr:uid="{00000000-0005-0000-0000-00004F830000}"/>
    <cellStyle name="Total 5 3 28" xfId="30953" xr:uid="{00000000-0005-0000-0000-000050830000}"/>
    <cellStyle name="Total 5 3 29" xfId="30984" xr:uid="{00000000-0005-0000-0000-000051830000}"/>
    <cellStyle name="Total 5 3 3" xfId="24675" xr:uid="{00000000-0005-0000-0000-000052830000}"/>
    <cellStyle name="Total 5 3 30" xfId="31017" xr:uid="{00000000-0005-0000-0000-000053830000}"/>
    <cellStyle name="Total 5 3 31" xfId="31051" xr:uid="{00000000-0005-0000-0000-000054830000}"/>
    <cellStyle name="Total 5 3 32" xfId="31084" xr:uid="{00000000-0005-0000-0000-000055830000}"/>
    <cellStyle name="Total 5 3 33" xfId="31115" xr:uid="{00000000-0005-0000-0000-000056830000}"/>
    <cellStyle name="Total 5 3 34" xfId="31148" xr:uid="{00000000-0005-0000-0000-000057830000}"/>
    <cellStyle name="Total 5 3 35" xfId="31181" xr:uid="{00000000-0005-0000-0000-000058830000}"/>
    <cellStyle name="Total 5 3 36" xfId="31212" xr:uid="{00000000-0005-0000-0000-000059830000}"/>
    <cellStyle name="Total 5 3 37" xfId="31243" xr:uid="{00000000-0005-0000-0000-00005A830000}"/>
    <cellStyle name="Total 5 3 38" xfId="31275" xr:uid="{00000000-0005-0000-0000-00005B830000}"/>
    <cellStyle name="Total 5 3 39" xfId="31306" xr:uid="{00000000-0005-0000-0000-00005C830000}"/>
    <cellStyle name="Total 5 3 4" xfId="24627" xr:uid="{00000000-0005-0000-0000-00005D830000}"/>
    <cellStyle name="Total 5 3 40" xfId="31336" xr:uid="{00000000-0005-0000-0000-00005E830000}"/>
    <cellStyle name="Total 5 3 41" xfId="31366" xr:uid="{00000000-0005-0000-0000-00005F830000}"/>
    <cellStyle name="Total 5 3 42" xfId="31397" xr:uid="{00000000-0005-0000-0000-000060830000}"/>
    <cellStyle name="Total 5 3 43" xfId="32524" xr:uid="{00000000-0005-0000-0000-000061830000}"/>
    <cellStyle name="Total 5 3 44" xfId="32568" xr:uid="{00000000-0005-0000-0000-000062830000}"/>
    <cellStyle name="Total 5 3 45" xfId="33695" xr:uid="{00000000-0005-0000-0000-000063830000}"/>
    <cellStyle name="Total 5 3 5" xfId="29834" xr:uid="{00000000-0005-0000-0000-000064830000}"/>
    <cellStyle name="Total 5 3 6" xfId="30187" xr:uid="{00000000-0005-0000-0000-000065830000}"/>
    <cellStyle name="Total 5 3 7" xfId="30233" xr:uid="{00000000-0005-0000-0000-000066830000}"/>
    <cellStyle name="Total 5 3 8" xfId="30261" xr:uid="{00000000-0005-0000-0000-000067830000}"/>
    <cellStyle name="Total 5 3 9" xfId="30293" xr:uid="{00000000-0005-0000-0000-000068830000}"/>
    <cellStyle name="Total 5 30" xfId="25433" xr:uid="{00000000-0005-0000-0000-000069830000}"/>
    <cellStyle name="Total 5 31" xfId="26528" xr:uid="{00000000-0005-0000-0000-00006A830000}"/>
    <cellStyle name="Total 5 32" xfId="26492" xr:uid="{00000000-0005-0000-0000-00006B830000}"/>
    <cellStyle name="Total 5 33" xfId="26536" xr:uid="{00000000-0005-0000-0000-00006C830000}"/>
    <cellStyle name="Total 5 34" xfId="26372" xr:uid="{00000000-0005-0000-0000-00006D830000}"/>
    <cellStyle name="Total 5 35" xfId="25699" xr:uid="{00000000-0005-0000-0000-00006E830000}"/>
    <cellStyle name="Total 5 36" xfId="25773" xr:uid="{00000000-0005-0000-0000-00006F830000}"/>
    <cellStyle name="Total 5 37" xfId="26137" xr:uid="{00000000-0005-0000-0000-000070830000}"/>
    <cellStyle name="Total 5 38" xfId="26198" xr:uid="{00000000-0005-0000-0000-000071830000}"/>
    <cellStyle name="Total 5 39" xfId="26035" xr:uid="{00000000-0005-0000-0000-000072830000}"/>
    <cellStyle name="Total 5 4" xfId="23981" xr:uid="{00000000-0005-0000-0000-000073830000}"/>
    <cellStyle name="Total 5 40" xfId="26478" xr:uid="{00000000-0005-0000-0000-000074830000}"/>
    <cellStyle name="Total 5 41" xfId="26635" xr:uid="{00000000-0005-0000-0000-000075830000}"/>
    <cellStyle name="Total 5 42" xfId="26700" xr:uid="{00000000-0005-0000-0000-000076830000}"/>
    <cellStyle name="Total 5 43" xfId="26063" xr:uid="{00000000-0005-0000-0000-000077830000}"/>
    <cellStyle name="Total 5 44" xfId="25825" xr:uid="{00000000-0005-0000-0000-000078830000}"/>
    <cellStyle name="Total 5 45" xfId="26626" xr:uid="{00000000-0005-0000-0000-000079830000}"/>
    <cellStyle name="Total 5 46" xfId="26481" xr:uid="{00000000-0005-0000-0000-00007A830000}"/>
    <cellStyle name="Total 5 47" xfId="25785" xr:uid="{00000000-0005-0000-0000-00007B830000}"/>
    <cellStyle name="Total 5 48" xfId="26516" xr:uid="{00000000-0005-0000-0000-00007C830000}"/>
    <cellStyle name="Total 5 49" xfId="26402" xr:uid="{00000000-0005-0000-0000-00007D830000}"/>
    <cellStyle name="Total 5 5" xfId="24637" xr:uid="{00000000-0005-0000-0000-00007E830000}"/>
    <cellStyle name="Total 5 50" xfId="26689" xr:uid="{00000000-0005-0000-0000-00007F830000}"/>
    <cellStyle name="Total 5 51" xfId="26674" xr:uid="{00000000-0005-0000-0000-000080830000}"/>
    <cellStyle name="Total 5 52" xfId="26713" xr:uid="{00000000-0005-0000-0000-000081830000}"/>
    <cellStyle name="Total 5 53" xfId="26743" xr:uid="{00000000-0005-0000-0000-000082830000}"/>
    <cellStyle name="Total 5 54" xfId="26514" xr:uid="{00000000-0005-0000-0000-000083830000}"/>
    <cellStyle name="Total 5 55" xfId="26705" xr:uid="{00000000-0005-0000-0000-000084830000}"/>
    <cellStyle name="Total 5 56" xfId="26731" xr:uid="{00000000-0005-0000-0000-000085830000}"/>
    <cellStyle name="Total 5 57" xfId="26690" xr:uid="{00000000-0005-0000-0000-000086830000}"/>
    <cellStyle name="Total 5 58" xfId="26032" xr:uid="{00000000-0005-0000-0000-000087830000}"/>
    <cellStyle name="Total 5 59" xfId="27414" xr:uid="{00000000-0005-0000-0000-000088830000}"/>
    <cellStyle name="Total 5 6" xfId="24625" xr:uid="{00000000-0005-0000-0000-000089830000}"/>
    <cellStyle name="Total 5 60" xfId="27485" xr:uid="{00000000-0005-0000-0000-00008A830000}"/>
    <cellStyle name="Total 5 61" xfId="26836" xr:uid="{00000000-0005-0000-0000-00008B830000}"/>
    <cellStyle name="Total 5 62" xfId="27492" xr:uid="{00000000-0005-0000-0000-00008C830000}"/>
    <cellStyle name="Total 5 63" xfId="27456" xr:uid="{00000000-0005-0000-0000-00008D830000}"/>
    <cellStyle name="Total 5 64" xfId="27677" xr:uid="{00000000-0005-0000-0000-00008E830000}"/>
    <cellStyle name="Total 5 65" xfId="26900" xr:uid="{00000000-0005-0000-0000-00008F830000}"/>
    <cellStyle name="Total 5 66" xfId="27648" xr:uid="{00000000-0005-0000-0000-000090830000}"/>
    <cellStyle name="Total 5 67" xfId="27158" xr:uid="{00000000-0005-0000-0000-000091830000}"/>
    <cellStyle name="Total 5 68" xfId="27352" xr:uid="{00000000-0005-0000-0000-000092830000}"/>
    <cellStyle name="Total 5 69" xfId="27605" xr:uid="{00000000-0005-0000-0000-000093830000}"/>
    <cellStyle name="Total 5 7" xfId="25199" xr:uid="{00000000-0005-0000-0000-000094830000}"/>
    <cellStyle name="Total 5 70" xfId="27395" xr:uid="{00000000-0005-0000-0000-000095830000}"/>
    <cellStyle name="Total 5 71" xfId="27621" xr:uid="{00000000-0005-0000-0000-000096830000}"/>
    <cellStyle name="Total 5 72" xfId="27705" xr:uid="{00000000-0005-0000-0000-000097830000}"/>
    <cellStyle name="Total 5 73" xfId="27691" xr:uid="{00000000-0005-0000-0000-000098830000}"/>
    <cellStyle name="Total 5 74" xfId="27422" xr:uid="{00000000-0005-0000-0000-000099830000}"/>
    <cellStyle name="Total 5 75" xfId="27735" xr:uid="{00000000-0005-0000-0000-00009A830000}"/>
    <cellStyle name="Total 5 76" xfId="26799" xr:uid="{00000000-0005-0000-0000-00009B830000}"/>
    <cellStyle name="Total 5 77" xfId="27688" xr:uid="{00000000-0005-0000-0000-00009C830000}"/>
    <cellStyle name="Total 5 78" xfId="27299" xr:uid="{00000000-0005-0000-0000-00009D830000}"/>
    <cellStyle name="Total 5 79" xfId="27642" xr:uid="{00000000-0005-0000-0000-00009E830000}"/>
    <cellStyle name="Total 5 8" xfId="25957" xr:uid="{00000000-0005-0000-0000-00009F830000}"/>
    <cellStyle name="Total 5 80" xfId="26899" xr:uid="{00000000-0005-0000-0000-0000A0830000}"/>
    <cellStyle name="Total 5 81" xfId="27713" xr:uid="{00000000-0005-0000-0000-0000A1830000}"/>
    <cellStyle name="Total 5 82" xfId="28114" xr:uid="{00000000-0005-0000-0000-0000A2830000}"/>
    <cellStyle name="Total 5 83" xfId="28268" xr:uid="{00000000-0005-0000-0000-0000A3830000}"/>
    <cellStyle name="Total 5 84" xfId="28266" xr:uid="{00000000-0005-0000-0000-0000A4830000}"/>
    <cellStyle name="Total 5 85" xfId="28285" xr:uid="{00000000-0005-0000-0000-0000A5830000}"/>
    <cellStyle name="Total 5 86" xfId="28200" xr:uid="{00000000-0005-0000-0000-0000A6830000}"/>
    <cellStyle name="Total 5 87" xfId="28434" xr:uid="{00000000-0005-0000-0000-0000A7830000}"/>
    <cellStyle name="Total 5 88" xfId="28442" xr:uid="{00000000-0005-0000-0000-0000A8830000}"/>
    <cellStyle name="Total 5 89" xfId="29112" xr:uid="{00000000-0005-0000-0000-0000A9830000}"/>
    <cellStyle name="Total 5 9" xfId="26091" xr:uid="{00000000-0005-0000-0000-0000AA830000}"/>
    <cellStyle name="Total 5 90" xfId="29037" xr:uid="{00000000-0005-0000-0000-0000AB830000}"/>
    <cellStyle name="Total 5 91" xfId="28914" xr:uid="{00000000-0005-0000-0000-0000AC830000}"/>
    <cellStyle name="Total 5 92" xfId="29890" xr:uid="{00000000-0005-0000-0000-0000AD830000}"/>
    <cellStyle name="Total 5 93" xfId="29151" xr:uid="{00000000-0005-0000-0000-0000AE830000}"/>
    <cellStyle name="Total 5 94" xfId="29013" xr:uid="{00000000-0005-0000-0000-0000AF830000}"/>
    <cellStyle name="Total 5 95" xfId="29181" xr:uid="{00000000-0005-0000-0000-0000B0830000}"/>
    <cellStyle name="Total 5 96" xfId="30098" xr:uid="{00000000-0005-0000-0000-0000B1830000}"/>
    <cellStyle name="Total 5 97" xfId="30009" xr:uid="{00000000-0005-0000-0000-0000B2830000}"/>
    <cellStyle name="Total 5 98" xfId="29938" xr:uid="{00000000-0005-0000-0000-0000B3830000}"/>
    <cellStyle name="Total 5 99" xfId="30057" xr:uid="{00000000-0005-0000-0000-0000B4830000}"/>
    <cellStyle name="Total 6" xfId="29677" xr:uid="{00000000-0005-0000-0000-0000B5830000}"/>
    <cellStyle name="Warning Text 2" xfId="11597" xr:uid="{00000000-0005-0000-0000-0000B683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1000000}"/>
  </tableStyles>
  <colors>
    <mruColors>
      <color rgb="FF00FF00"/>
      <color rgb="FFBAD40F"/>
      <color rgb="FFF9C683"/>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10.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760</xdr:row>
      <xdr:rowOff>0</xdr:rowOff>
    </xdr:from>
    <xdr:to>
      <xdr:col>6</xdr:col>
      <xdr:colOff>304800</xdr:colOff>
      <xdr:row>761</xdr:row>
      <xdr:rowOff>110485</xdr:rowOff>
    </xdr:to>
    <xdr:sp macro="" textlink="">
      <xdr:nvSpPr>
        <xdr:cNvPr id="2" name="AutoShape 6" descr="blob:https://web.whatsapp.com/90aab7f9-7c45-4ed5-861e-35110ccaf442">
          <a:extLst>
            <a:ext uri="{FF2B5EF4-FFF2-40B4-BE49-F238E27FC236}">
              <a16:creationId xmlns:a16="http://schemas.microsoft.com/office/drawing/2014/main" id="{4AF71D07-CB6E-4063-AF3D-B185ED758466}"/>
            </a:ext>
          </a:extLst>
        </xdr:cNvPr>
        <xdr:cNvSpPr>
          <a:spLocks noChangeAspect="1" noChangeArrowheads="1"/>
        </xdr:cNvSpPr>
      </xdr:nvSpPr>
      <xdr:spPr bwMode="auto">
        <a:xfrm>
          <a:off x="10416540" y="188427360"/>
          <a:ext cx="304800" cy="3390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1001939</xdr:colOff>
      <xdr:row>4</xdr:row>
      <xdr:rowOff>110489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fpisa@avalon.com.py"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AD40F"/>
    <pageSetUpPr fitToPage="1"/>
  </sheetPr>
  <dimension ref="B5:X341"/>
  <sheetViews>
    <sheetView showGridLines="0" tabSelected="1" topLeftCell="A206" zoomScale="70" zoomScaleNormal="70" zoomScaleSheetLayoutView="55" workbookViewId="0">
      <selection activeCell="Q228" sqref="Q228"/>
    </sheetView>
  </sheetViews>
  <sheetFormatPr baseColWidth="10" defaultColWidth="11.5546875" defaultRowHeight="13.2"/>
  <cols>
    <col min="1" max="1" width="2.33203125" style="10" customWidth="1"/>
    <col min="2" max="2" width="4.44140625" style="10" customWidth="1"/>
    <col min="3" max="3" width="29.33203125" style="10" customWidth="1"/>
    <col min="4" max="4" width="20.33203125" style="10" customWidth="1"/>
    <col min="5" max="5" width="12.109375" style="10" customWidth="1"/>
    <col min="6" max="6" width="11.44140625" style="10" customWidth="1"/>
    <col min="7" max="9" width="14.44140625" style="10" customWidth="1"/>
    <col min="10" max="10" width="11.44140625" style="10" customWidth="1"/>
    <col min="11" max="11" width="18.33203125" style="10" customWidth="1"/>
    <col min="12" max="12" width="23.44140625" style="10" customWidth="1"/>
    <col min="13" max="13" width="2.88671875" style="10" customWidth="1"/>
    <col min="14" max="14" width="4.44140625" style="10" customWidth="1"/>
    <col min="15" max="15" width="22.109375" style="10" customWidth="1"/>
    <col min="16" max="16" width="11.5546875" style="10"/>
    <col min="17" max="17" width="37.88671875" style="10" customWidth="1"/>
    <col min="18" max="18" width="11.5546875" style="10"/>
    <col min="19" max="19" width="15.33203125" style="10" bestFit="1" customWidth="1"/>
    <col min="20" max="20" width="11.6640625" style="10" bestFit="1" customWidth="1"/>
    <col min="21" max="21" width="11.5546875" style="10"/>
    <col min="22" max="22" width="11.6640625" style="10" bestFit="1" customWidth="1"/>
    <col min="23" max="23" width="14.44140625" style="10" bestFit="1" customWidth="1"/>
    <col min="24" max="24" width="13.44140625" style="10" customWidth="1"/>
    <col min="25" max="16384" width="11.5546875" style="10"/>
  </cols>
  <sheetData>
    <row r="5" spans="2:24" ht="18.600000000000001" customHeight="1">
      <c r="B5" s="345" t="s">
        <v>183</v>
      </c>
      <c r="C5" s="345"/>
      <c r="D5" s="345"/>
      <c r="E5" s="345"/>
      <c r="F5" s="345"/>
      <c r="G5" s="345"/>
      <c r="H5" s="345"/>
      <c r="I5" s="345"/>
    </row>
    <row r="6" spans="2:24" ht="12.6" customHeight="1">
      <c r="B6" s="4" t="s">
        <v>427</v>
      </c>
      <c r="C6" s="5"/>
      <c r="D6" s="17"/>
      <c r="E6" s="17"/>
      <c r="F6" s="17"/>
      <c r="G6" s="17"/>
      <c r="H6" s="17"/>
      <c r="I6" s="17"/>
      <c r="N6" s="4"/>
    </row>
    <row r="7" spans="2:24" ht="12.6" customHeight="1">
      <c r="B7" s="4" t="s">
        <v>428</v>
      </c>
      <c r="C7" s="5"/>
      <c r="D7" s="17"/>
      <c r="E7" s="17"/>
      <c r="F7" s="17"/>
      <c r="G7" s="17"/>
      <c r="H7" s="17"/>
      <c r="I7" s="17"/>
      <c r="N7" s="4"/>
    </row>
    <row r="8" spans="2:24" ht="12.6" customHeight="1">
      <c r="B8" s="112"/>
      <c r="C8" s="25"/>
      <c r="D8" s="3"/>
      <c r="E8" s="3"/>
      <c r="F8" s="3"/>
      <c r="G8" s="3"/>
      <c r="H8" s="3"/>
      <c r="I8" s="3"/>
      <c r="J8" s="113"/>
      <c r="K8" s="113"/>
      <c r="L8" s="113"/>
      <c r="M8" s="113"/>
      <c r="N8" s="112"/>
      <c r="O8" s="113"/>
      <c r="P8" s="113"/>
      <c r="Q8" s="113"/>
      <c r="R8" s="113"/>
      <c r="S8" s="113"/>
      <c r="T8" s="113"/>
      <c r="U8" s="113"/>
      <c r="V8" s="113"/>
      <c r="W8" s="113"/>
      <c r="X8" s="113"/>
    </row>
    <row r="9" spans="2:24" ht="19.95" customHeight="1">
      <c r="B9" s="385" t="s">
        <v>661</v>
      </c>
      <c r="C9" s="385"/>
      <c r="D9" s="385"/>
      <c r="E9" s="385"/>
      <c r="F9" s="385"/>
      <c r="G9" s="385"/>
      <c r="H9" s="385"/>
      <c r="I9" s="385"/>
      <c r="J9" s="385"/>
      <c r="K9" s="385"/>
      <c r="L9" s="385"/>
      <c r="M9" s="385"/>
      <c r="N9" s="385"/>
      <c r="O9" s="385"/>
      <c r="P9" s="385"/>
      <c r="Q9" s="385"/>
      <c r="R9" s="385"/>
      <c r="S9" s="385"/>
      <c r="T9" s="385"/>
      <c r="U9" s="385"/>
      <c r="V9" s="385"/>
      <c r="W9" s="385"/>
      <c r="X9" s="385"/>
    </row>
    <row r="10" spans="2:24" ht="15.6">
      <c r="B10" s="374" t="s">
        <v>316</v>
      </c>
      <c r="C10" s="374"/>
      <c r="D10" s="374"/>
      <c r="E10" s="374"/>
      <c r="F10" s="374"/>
      <c r="G10" s="374"/>
      <c r="H10" s="374"/>
      <c r="I10" s="374"/>
      <c r="J10" s="374"/>
      <c r="K10" s="374"/>
      <c r="L10" s="374"/>
      <c r="M10" s="374"/>
      <c r="N10" s="374"/>
      <c r="O10" s="374"/>
      <c r="P10" s="374"/>
      <c r="Q10" s="374"/>
      <c r="R10" s="374"/>
      <c r="S10" s="374"/>
      <c r="T10" s="374"/>
      <c r="U10" s="374"/>
      <c r="V10" s="374"/>
      <c r="W10" s="374"/>
      <c r="X10" s="374"/>
    </row>
    <row r="11" spans="2:24" ht="15" customHeight="1">
      <c r="B11" s="375" t="s">
        <v>843</v>
      </c>
      <c r="C11" s="375"/>
      <c r="D11" s="375"/>
      <c r="E11" s="375"/>
      <c r="F11" s="375"/>
      <c r="G11" s="375"/>
      <c r="H11" s="375"/>
      <c r="I11" s="375"/>
      <c r="J11" s="375"/>
      <c r="K11" s="375"/>
      <c r="L11" s="375"/>
      <c r="M11" s="375"/>
      <c r="N11" s="375"/>
      <c r="O11" s="375"/>
      <c r="P11" s="375"/>
      <c r="Q11" s="375"/>
      <c r="R11" s="375"/>
      <c r="S11" s="375"/>
      <c r="T11" s="375"/>
      <c r="U11" s="375"/>
      <c r="V11" s="375"/>
      <c r="W11" s="375"/>
      <c r="X11" s="375"/>
    </row>
    <row r="12" spans="2:24" ht="15" customHeight="1">
      <c r="B12" s="17"/>
      <c r="C12" s="17"/>
      <c r="D12" s="17"/>
      <c r="E12" s="17"/>
      <c r="F12" s="17"/>
      <c r="G12" s="17"/>
      <c r="H12" s="17"/>
      <c r="I12" s="17"/>
      <c r="J12" s="17"/>
      <c r="K12" s="13"/>
      <c r="N12" s="17"/>
    </row>
    <row r="13" spans="2:24">
      <c r="B13" s="6" t="s">
        <v>303</v>
      </c>
      <c r="C13" s="6" t="s">
        <v>594</v>
      </c>
      <c r="D13" s="7"/>
      <c r="E13" s="7"/>
      <c r="F13" s="7"/>
      <c r="G13" s="7"/>
      <c r="H13" s="7"/>
      <c r="I13" s="8"/>
      <c r="J13" s="8"/>
      <c r="K13" s="8"/>
      <c r="L13" s="8"/>
      <c r="N13" s="6" t="s">
        <v>303</v>
      </c>
      <c r="O13" s="6" t="s">
        <v>656</v>
      </c>
      <c r="P13" s="9"/>
      <c r="Q13" s="9"/>
      <c r="R13" s="9"/>
      <c r="S13" s="9"/>
      <c r="T13" s="9"/>
      <c r="U13" s="9"/>
      <c r="V13" s="9"/>
      <c r="W13" s="9"/>
      <c r="X13" s="79"/>
    </row>
    <row r="14" spans="2:24">
      <c r="B14" s="9"/>
      <c r="C14" s="9"/>
      <c r="D14" s="9"/>
      <c r="E14" s="9"/>
      <c r="F14" s="9"/>
      <c r="G14" s="9"/>
      <c r="H14" s="9"/>
      <c r="N14" s="9"/>
      <c r="O14" s="81"/>
      <c r="P14" s="9"/>
      <c r="Q14" s="9"/>
      <c r="R14" s="9"/>
      <c r="S14" s="9"/>
      <c r="T14" s="9"/>
      <c r="U14" s="9"/>
      <c r="V14" s="9"/>
      <c r="W14" s="9"/>
      <c r="X14" s="79"/>
    </row>
    <row r="15" spans="2:24">
      <c r="B15" s="9" t="s">
        <v>446</v>
      </c>
      <c r="C15" s="82" t="s">
        <v>595</v>
      </c>
      <c r="D15" s="9"/>
      <c r="E15" s="9"/>
      <c r="F15" s="9" t="s">
        <v>183</v>
      </c>
      <c r="G15" s="9"/>
      <c r="H15" s="9"/>
      <c r="N15" s="9" t="s">
        <v>446</v>
      </c>
      <c r="O15" s="82" t="s">
        <v>595</v>
      </c>
      <c r="P15" s="79"/>
      <c r="Q15" s="83" t="s">
        <v>596</v>
      </c>
      <c r="R15" s="9"/>
      <c r="S15" s="9"/>
      <c r="T15" s="9"/>
      <c r="U15" s="9"/>
      <c r="V15" s="9"/>
      <c r="W15" s="9"/>
      <c r="X15" s="79"/>
    </row>
    <row r="16" spans="2:24">
      <c r="B16" s="9" t="s">
        <v>447</v>
      </c>
      <c r="C16" s="82" t="s">
        <v>290</v>
      </c>
      <c r="D16" s="9"/>
      <c r="E16" s="9"/>
      <c r="F16" s="9" t="s">
        <v>300</v>
      </c>
      <c r="G16" s="9"/>
      <c r="H16" s="9"/>
      <c r="N16" s="9" t="s">
        <v>447</v>
      </c>
      <c r="O16" s="82" t="s">
        <v>290</v>
      </c>
      <c r="P16" s="79"/>
      <c r="Q16" s="83" t="s">
        <v>597</v>
      </c>
      <c r="R16" s="9"/>
      <c r="S16" s="9"/>
      <c r="T16" s="9"/>
      <c r="U16" s="9"/>
      <c r="V16" s="9"/>
      <c r="W16" s="9"/>
      <c r="X16" s="79"/>
    </row>
    <row r="17" spans="2:24">
      <c r="B17" s="9" t="s">
        <v>448</v>
      </c>
      <c r="C17" s="82" t="s">
        <v>861</v>
      </c>
      <c r="D17" s="9"/>
      <c r="E17" s="9"/>
      <c r="F17" s="4">
        <v>8006</v>
      </c>
      <c r="G17" s="9"/>
      <c r="H17" s="9"/>
      <c r="N17" s="9" t="s">
        <v>448</v>
      </c>
      <c r="O17" s="82" t="s">
        <v>880</v>
      </c>
      <c r="P17" s="79"/>
      <c r="Q17" s="107">
        <v>8308</v>
      </c>
      <c r="R17" s="9"/>
      <c r="S17" s="9"/>
      <c r="T17" s="9"/>
      <c r="U17" s="9"/>
      <c r="V17" s="9"/>
      <c r="W17" s="9"/>
      <c r="X17" s="79"/>
    </row>
    <row r="18" spans="2:24">
      <c r="B18" s="9" t="s">
        <v>449</v>
      </c>
      <c r="C18" s="82" t="s">
        <v>291</v>
      </c>
      <c r="D18" s="9"/>
      <c r="E18" s="9"/>
      <c r="F18" s="9" t="s">
        <v>301</v>
      </c>
      <c r="G18" s="9"/>
      <c r="H18" s="9"/>
      <c r="N18" s="9" t="s">
        <v>449</v>
      </c>
      <c r="O18" s="82" t="s">
        <v>291</v>
      </c>
      <c r="P18" s="79"/>
      <c r="Q18" s="83" t="s">
        <v>598</v>
      </c>
      <c r="R18" s="9"/>
      <c r="S18" s="9"/>
      <c r="T18" s="9"/>
      <c r="U18" s="9"/>
      <c r="V18" s="9"/>
      <c r="W18" s="9"/>
      <c r="X18" s="79"/>
    </row>
    <row r="19" spans="2:24">
      <c r="B19" s="9" t="s">
        <v>450</v>
      </c>
      <c r="C19" s="82" t="s">
        <v>599</v>
      </c>
      <c r="D19" s="9"/>
      <c r="E19" s="9"/>
      <c r="F19" s="9" t="s">
        <v>726</v>
      </c>
      <c r="G19" s="9"/>
      <c r="H19" s="9"/>
      <c r="N19" s="9" t="s">
        <v>450</v>
      </c>
      <c r="O19" s="82" t="s">
        <v>599</v>
      </c>
      <c r="P19" s="79"/>
      <c r="Q19" s="9" t="s">
        <v>726</v>
      </c>
      <c r="R19" s="9"/>
      <c r="S19" s="9"/>
      <c r="T19" s="9"/>
      <c r="U19" s="9"/>
      <c r="V19" s="9"/>
      <c r="W19" s="9"/>
      <c r="X19" s="79"/>
    </row>
    <row r="20" spans="2:24">
      <c r="B20" s="9" t="s">
        <v>451</v>
      </c>
      <c r="C20" s="82" t="s">
        <v>292</v>
      </c>
      <c r="D20" s="9"/>
      <c r="E20" s="9"/>
      <c r="F20" s="11" t="s">
        <v>182</v>
      </c>
      <c r="G20" s="9"/>
      <c r="H20" s="9"/>
      <c r="N20" s="9" t="s">
        <v>451</v>
      </c>
      <c r="O20" s="82" t="s">
        <v>292</v>
      </c>
      <c r="P20" s="79"/>
      <c r="Q20" s="84" t="s">
        <v>727</v>
      </c>
      <c r="R20" s="9"/>
      <c r="S20" s="9"/>
      <c r="T20" s="9"/>
      <c r="U20" s="9"/>
      <c r="V20" s="9"/>
      <c r="W20" s="9"/>
      <c r="X20" s="79"/>
    </row>
    <row r="21" spans="2:24">
      <c r="B21" s="9" t="s">
        <v>452</v>
      </c>
      <c r="C21" s="82" t="s">
        <v>293</v>
      </c>
      <c r="D21" s="9"/>
      <c r="E21" s="9"/>
      <c r="F21" s="11" t="s">
        <v>181</v>
      </c>
      <c r="G21" s="9"/>
      <c r="H21" s="9"/>
      <c r="N21" s="9" t="s">
        <v>452</v>
      </c>
      <c r="O21" s="82" t="s">
        <v>293</v>
      </c>
      <c r="P21" s="79"/>
      <c r="Q21" s="84" t="s">
        <v>181</v>
      </c>
      <c r="R21" s="9"/>
      <c r="S21" s="9"/>
      <c r="T21" s="9"/>
      <c r="U21" s="9"/>
      <c r="V21" s="9"/>
      <c r="W21" s="9"/>
      <c r="X21" s="79"/>
    </row>
    <row r="22" spans="2:24">
      <c r="B22" s="9" t="s">
        <v>453</v>
      </c>
      <c r="C22" s="82" t="s">
        <v>600</v>
      </c>
      <c r="D22" s="9"/>
      <c r="E22" s="9"/>
      <c r="F22" s="9" t="s">
        <v>301</v>
      </c>
      <c r="G22" s="9"/>
      <c r="H22" s="9"/>
      <c r="N22" s="9" t="s">
        <v>453</v>
      </c>
      <c r="O22" s="82" t="s">
        <v>600</v>
      </c>
      <c r="P22" s="79"/>
      <c r="Q22" s="83" t="s">
        <v>598</v>
      </c>
      <c r="R22" s="9"/>
      <c r="S22" s="9"/>
      <c r="T22" s="9"/>
      <c r="U22" s="9"/>
      <c r="V22" s="9"/>
      <c r="W22" s="9"/>
      <c r="X22" s="79"/>
    </row>
    <row r="23" spans="2:24">
      <c r="N23" s="9"/>
      <c r="O23" s="81"/>
      <c r="P23" s="9"/>
      <c r="Q23" s="9"/>
      <c r="R23" s="9"/>
      <c r="S23" s="9"/>
      <c r="T23" s="9"/>
      <c r="U23" s="9"/>
      <c r="V23" s="9"/>
      <c r="W23" s="9"/>
      <c r="X23" s="79"/>
    </row>
    <row r="24" spans="2:24">
      <c r="B24" s="6" t="s">
        <v>304</v>
      </c>
      <c r="C24" s="6" t="s">
        <v>305</v>
      </c>
      <c r="D24" s="6"/>
      <c r="E24" s="6"/>
      <c r="F24" s="9"/>
      <c r="G24" s="6"/>
      <c r="H24" s="9"/>
      <c r="I24" s="6"/>
      <c r="J24" s="6"/>
      <c r="K24" s="13"/>
      <c r="L24" s="13"/>
      <c r="N24" s="6" t="s">
        <v>304</v>
      </c>
      <c r="O24" s="6" t="s">
        <v>305</v>
      </c>
      <c r="P24" s="9"/>
      <c r="Q24" s="9"/>
      <c r="R24" s="9"/>
      <c r="S24" s="9"/>
      <c r="T24" s="9"/>
      <c r="U24" s="9"/>
      <c r="V24" s="9"/>
      <c r="W24" s="9"/>
      <c r="X24" s="79"/>
    </row>
    <row r="25" spans="2:24">
      <c r="B25" s="9"/>
      <c r="C25" s="9"/>
      <c r="D25" s="9"/>
      <c r="E25" s="9"/>
      <c r="F25" s="9"/>
      <c r="G25" s="9"/>
      <c r="H25" s="9"/>
      <c r="I25" s="9"/>
      <c r="J25" s="9"/>
      <c r="N25" s="6"/>
      <c r="O25" s="81"/>
      <c r="P25" s="9"/>
      <c r="Q25" s="9"/>
      <c r="R25" s="9"/>
      <c r="S25" s="9"/>
      <c r="T25" s="9"/>
      <c r="U25" s="9"/>
      <c r="V25" s="9"/>
      <c r="W25" s="9"/>
      <c r="X25" s="79"/>
    </row>
    <row r="26" spans="2:24">
      <c r="B26" s="9" t="s">
        <v>454</v>
      </c>
      <c r="C26" s="6" t="s">
        <v>294</v>
      </c>
      <c r="D26" s="9"/>
      <c r="E26" s="9"/>
      <c r="F26" s="12">
        <v>39638</v>
      </c>
      <c r="G26" s="9"/>
      <c r="H26" s="9"/>
      <c r="I26" s="9"/>
      <c r="J26" s="9"/>
      <c r="N26" s="9" t="s">
        <v>454</v>
      </c>
      <c r="O26" s="82" t="s">
        <v>601</v>
      </c>
      <c r="P26" s="79"/>
      <c r="Q26" s="83" t="s">
        <v>602</v>
      </c>
      <c r="R26" s="9"/>
      <c r="S26" s="9"/>
      <c r="T26" s="9"/>
      <c r="U26" s="9"/>
      <c r="V26" s="9"/>
      <c r="W26" s="9"/>
      <c r="X26" s="79"/>
    </row>
    <row r="27" spans="2:24">
      <c r="B27" s="9" t="s">
        <v>455</v>
      </c>
      <c r="C27" s="6" t="s">
        <v>295</v>
      </c>
      <c r="D27" s="9"/>
      <c r="E27" s="9"/>
      <c r="F27" s="4">
        <v>590</v>
      </c>
      <c r="G27" s="9"/>
      <c r="H27" s="9"/>
      <c r="I27" s="9"/>
      <c r="J27" s="9"/>
      <c r="N27" s="9" t="s">
        <v>455</v>
      </c>
      <c r="O27" s="82" t="s">
        <v>295</v>
      </c>
      <c r="P27" s="79"/>
      <c r="Q27" s="83" t="s">
        <v>603</v>
      </c>
      <c r="R27" s="9"/>
      <c r="S27" s="9"/>
      <c r="T27" s="9"/>
      <c r="U27" s="9"/>
      <c r="V27" s="9"/>
      <c r="W27" s="9"/>
      <c r="X27" s="79"/>
    </row>
    <row r="28" spans="2:24">
      <c r="B28" s="9"/>
      <c r="C28" s="6"/>
      <c r="D28" s="9"/>
      <c r="E28" s="9"/>
      <c r="F28" s="4"/>
      <c r="G28" s="9"/>
      <c r="H28" s="9"/>
      <c r="I28" s="9"/>
      <c r="J28" s="9"/>
      <c r="N28" s="9"/>
      <c r="O28" s="82"/>
      <c r="P28" s="83"/>
      <c r="Q28" s="83"/>
      <c r="R28" s="9"/>
      <c r="S28" s="9"/>
      <c r="T28" s="9"/>
      <c r="U28" s="9"/>
      <c r="V28" s="9"/>
      <c r="W28" s="9"/>
      <c r="X28" s="79"/>
    </row>
    <row r="29" spans="2:24">
      <c r="B29" s="9" t="s">
        <v>456</v>
      </c>
      <c r="C29" s="9" t="s">
        <v>296</v>
      </c>
      <c r="D29" s="9"/>
      <c r="E29" s="9"/>
      <c r="F29" s="4" t="s">
        <v>302</v>
      </c>
      <c r="G29" s="9"/>
      <c r="H29" s="9"/>
      <c r="I29" s="9"/>
      <c r="J29" s="9"/>
      <c r="N29" s="9" t="s">
        <v>456</v>
      </c>
      <c r="O29" s="82" t="s">
        <v>604</v>
      </c>
      <c r="P29" s="83"/>
      <c r="Q29" s="83"/>
      <c r="R29" s="9"/>
      <c r="S29" s="9"/>
      <c r="T29" s="9"/>
      <c r="U29" s="9"/>
      <c r="V29" s="9"/>
      <c r="W29" s="9"/>
      <c r="X29" s="79"/>
    </row>
    <row r="30" spans="2:24">
      <c r="B30" s="9" t="s">
        <v>457</v>
      </c>
      <c r="C30" s="9" t="s">
        <v>297</v>
      </c>
      <c r="D30" s="9"/>
      <c r="E30" s="9"/>
      <c r="F30" s="12">
        <v>41204</v>
      </c>
      <c r="G30" s="9"/>
      <c r="H30" s="9"/>
      <c r="I30" s="9"/>
      <c r="J30" s="9"/>
      <c r="N30" s="9" t="s">
        <v>457</v>
      </c>
      <c r="O30" s="82" t="s">
        <v>601</v>
      </c>
      <c r="P30" s="79"/>
      <c r="Q30" s="83" t="s">
        <v>605</v>
      </c>
      <c r="R30" s="85"/>
      <c r="S30" s="9"/>
      <c r="T30" s="9"/>
      <c r="U30" s="9"/>
      <c r="V30" s="9"/>
      <c r="W30" s="9"/>
      <c r="X30" s="79"/>
    </row>
    <row r="31" spans="2:24">
      <c r="B31" s="9" t="s">
        <v>266</v>
      </c>
      <c r="C31" s="9" t="s">
        <v>298</v>
      </c>
      <c r="D31" s="9"/>
      <c r="E31" s="9"/>
      <c r="F31" s="12">
        <v>41348</v>
      </c>
      <c r="G31" s="9"/>
      <c r="H31" s="9"/>
      <c r="I31" s="9"/>
      <c r="J31" s="9"/>
      <c r="O31" s="82" t="s">
        <v>601</v>
      </c>
      <c r="P31" s="79"/>
      <c r="Q31" s="83" t="s">
        <v>745</v>
      </c>
      <c r="R31" s="79"/>
      <c r="S31" s="79"/>
      <c r="T31" s="79"/>
      <c r="U31" s="79"/>
      <c r="V31" s="79"/>
      <c r="W31" s="79"/>
      <c r="X31" s="79"/>
    </row>
    <row r="32" spans="2:24">
      <c r="B32" s="9" t="s">
        <v>266</v>
      </c>
      <c r="C32" s="9" t="s">
        <v>299</v>
      </c>
      <c r="D32" s="9"/>
      <c r="E32" s="9"/>
      <c r="F32" s="12">
        <v>42292</v>
      </c>
      <c r="G32" s="9"/>
      <c r="H32" s="9"/>
      <c r="I32" s="9"/>
      <c r="J32" s="9"/>
      <c r="N32" s="9"/>
      <c r="O32" s="82"/>
      <c r="P32" s="79"/>
      <c r="Q32" s="83"/>
      <c r="R32" s="79"/>
      <c r="S32" s="79"/>
      <c r="T32" s="79"/>
      <c r="U32" s="79"/>
      <c r="V32" s="79"/>
      <c r="W32" s="79"/>
      <c r="X32" s="79"/>
    </row>
    <row r="33" spans="2:24">
      <c r="B33" s="9"/>
      <c r="C33" s="9" t="s">
        <v>542</v>
      </c>
      <c r="D33" s="9"/>
      <c r="E33" s="9"/>
      <c r="F33" s="12">
        <v>44823</v>
      </c>
      <c r="G33" s="9"/>
      <c r="H33" s="9"/>
      <c r="I33" s="9"/>
      <c r="J33" s="9"/>
      <c r="N33" s="9"/>
      <c r="O33" s="82"/>
      <c r="P33" s="79"/>
      <c r="Q33" s="83"/>
      <c r="R33" s="79"/>
      <c r="S33" s="79"/>
      <c r="T33" s="79"/>
      <c r="U33" s="79"/>
      <c r="V33" s="79"/>
      <c r="W33" s="79"/>
      <c r="X33" s="79"/>
    </row>
    <row r="34" spans="2:24">
      <c r="B34" s="9"/>
      <c r="C34" s="9" t="s">
        <v>700</v>
      </c>
      <c r="D34" s="9"/>
      <c r="E34" s="9"/>
      <c r="F34" s="12">
        <v>45084</v>
      </c>
      <c r="G34" s="9"/>
      <c r="H34" s="9"/>
      <c r="I34" s="9"/>
      <c r="J34" s="9"/>
      <c r="N34" s="9"/>
      <c r="O34" s="82"/>
      <c r="P34" s="79"/>
      <c r="Q34" s="83"/>
      <c r="R34" s="79"/>
      <c r="S34" s="79"/>
      <c r="T34" s="79"/>
      <c r="U34" s="79"/>
      <c r="V34" s="79"/>
      <c r="W34" s="79"/>
      <c r="X34" s="79"/>
    </row>
    <row r="35" spans="2:24" ht="15" customHeight="1">
      <c r="B35" s="9"/>
      <c r="C35" s="9"/>
      <c r="D35" s="9"/>
      <c r="E35" s="9"/>
      <c r="F35" s="12"/>
      <c r="G35" s="9"/>
      <c r="H35" s="9"/>
      <c r="I35" s="9"/>
      <c r="J35" s="9"/>
      <c r="N35" s="9"/>
      <c r="O35" s="82"/>
      <c r="P35" s="79"/>
      <c r="Q35" s="83"/>
      <c r="R35" s="79"/>
      <c r="S35" s="79"/>
      <c r="T35" s="79"/>
      <c r="U35" s="79"/>
      <c r="V35" s="79"/>
      <c r="W35" s="79"/>
      <c r="X35" s="79"/>
    </row>
    <row r="36" spans="2:24" ht="15" customHeight="1">
      <c r="B36" s="9" t="s">
        <v>458</v>
      </c>
      <c r="C36" s="9" t="s">
        <v>295</v>
      </c>
      <c r="D36" s="9"/>
      <c r="E36" s="9"/>
      <c r="F36" s="4">
        <v>245</v>
      </c>
      <c r="G36" s="9"/>
      <c r="H36" s="9"/>
      <c r="I36" s="9"/>
      <c r="J36" s="9"/>
      <c r="N36" s="6" t="s">
        <v>744</v>
      </c>
      <c r="O36" s="82" t="s">
        <v>295</v>
      </c>
      <c r="P36" s="79"/>
      <c r="Q36" s="83" t="s">
        <v>606</v>
      </c>
      <c r="R36" s="79"/>
      <c r="S36" s="79"/>
      <c r="T36" s="79"/>
      <c r="U36" s="79"/>
      <c r="V36" s="79"/>
      <c r="W36" s="79"/>
      <c r="X36" s="79"/>
    </row>
    <row r="37" spans="2:24">
      <c r="B37" s="9" t="s">
        <v>266</v>
      </c>
      <c r="C37" s="9" t="s">
        <v>295</v>
      </c>
      <c r="D37" s="9"/>
      <c r="E37" s="9"/>
      <c r="F37" s="4">
        <v>245</v>
      </c>
      <c r="G37" s="9"/>
      <c r="H37" s="9"/>
      <c r="I37" s="9"/>
      <c r="J37" s="9"/>
      <c r="N37" s="9"/>
      <c r="O37" s="82" t="s">
        <v>295</v>
      </c>
      <c r="P37" s="79"/>
      <c r="Q37" s="83" t="s">
        <v>746</v>
      </c>
      <c r="R37" s="79"/>
      <c r="S37" s="79"/>
      <c r="T37" s="79"/>
      <c r="U37" s="79"/>
      <c r="V37" s="79"/>
      <c r="W37" s="79"/>
      <c r="X37" s="79"/>
    </row>
    <row r="38" spans="2:24">
      <c r="B38" s="9" t="s">
        <v>266</v>
      </c>
      <c r="C38" s="9" t="s">
        <v>295</v>
      </c>
      <c r="D38" s="9"/>
      <c r="E38" s="9"/>
      <c r="F38" s="4">
        <v>1</v>
      </c>
      <c r="G38" s="9"/>
      <c r="H38" s="9"/>
      <c r="I38" s="9"/>
      <c r="J38" s="9"/>
      <c r="N38" s="9"/>
      <c r="O38" s="82"/>
      <c r="P38" s="79"/>
      <c r="Q38" s="83"/>
      <c r="R38" s="79"/>
      <c r="S38" s="79"/>
      <c r="T38" s="79"/>
      <c r="U38" s="79"/>
      <c r="V38" s="79"/>
      <c r="W38" s="79"/>
      <c r="X38" s="79"/>
    </row>
    <row r="39" spans="2:24">
      <c r="B39" s="9"/>
      <c r="C39" s="9" t="s">
        <v>295</v>
      </c>
      <c r="D39" s="9"/>
      <c r="E39" s="9"/>
      <c r="F39" s="4">
        <v>3</v>
      </c>
      <c r="G39" s="9"/>
      <c r="H39" s="9"/>
      <c r="I39" s="9"/>
      <c r="J39" s="9"/>
      <c r="N39" s="9"/>
      <c r="O39" s="82"/>
      <c r="P39" s="79"/>
      <c r="Q39" s="83"/>
      <c r="R39" s="79"/>
      <c r="S39" s="79"/>
      <c r="T39" s="79"/>
      <c r="U39" s="79"/>
      <c r="V39" s="79"/>
      <c r="W39" s="79"/>
      <c r="X39" s="79"/>
    </row>
    <row r="40" spans="2:24">
      <c r="B40" s="9"/>
      <c r="C40" s="9" t="s">
        <v>295</v>
      </c>
      <c r="D40" s="9"/>
      <c r="E40" s="9"/>
      <c r="F40" s="4">
        <v>4</v>
      </c>
      <c r="G40" s="9"/>
      <c r="H40" s="9"/>
      <c r="I40" s="9"/>
      <c r="J40" s="9"/>
      <c r="N40" s="9"/>
      <c r="O40" s="82"/>
      <c r="P40" s="79"/>
      <c r="Q40" s="83"/>
      <c r="R40" s="79"/>
      <c r="S40" s="79"/>
      <c r="T40" s="79"/>
      <c r="U40" s="79"/>
      <c r="V40" s="79"/>
      <c r="W40" s="79"/>
      <c r="X40" s="79"/>
    </row>
    <row r="41" spans="2:24">
      <c r="B41" s="9"/>
      <c r="C41" s="9"/>
      <c r="D41" s="9"/>
      <c r="E41" s="9"/>
      <c r="F41" s="9"/>
      <c r="G41" s="9"/>
      <c r="H41" s="9"/>
      <c r="I41" s="9"/>
      <c r="J41" s="9"/>
      <c r="N41" s="9"/>
      <c r="O41" s="82"/>
      <c r="P41" s="79"/>
      <c r="Q41" s="83"/>
      <c r="R41" s="79"/>
      <c r="S41" s="79"/>
      <c r="T41" s="79"/>
      <c r="U41" s="79"/>
      <c r="V41" s="79"/>
      <c r="W41" s="79"/>
      <c r="X41" s="79"/>
    </row>
    <row r="42" spans="2:24">
      <c r="B42" s="6" t="s">
        <v>267</v>
      </c>
      <c r="C42" s="6" t="s">
        <v>268</v>
      </c>
      <c r="D42" s="6"/>
      <c r="E42" s="6"/>
      <c r="F42" s="6"/>
      <c r="G42" s="6"/>
      <c r="H42" s="6"/>
      <c r="I42" s="6"/>
      <c r="J42" s="6"/>
      <c r="K42" s="13"/>
      <c r="L42" s="13"/>
      <c r="N42" s="9"/>
      <c r="O42" s="382" t="s">
        <v>648</v>
      </c>
      <c r="P42" s="382"/>
      <c r="Q42" s="382"/>
      <c r="R42" s="79"/>
      <c r="S42" s="79"/>
      <c r="T42" s="79"/>
      <c r="U42" s="79"/>
      <c r="V42" s="79"/>
      <c r="W42" s="79"/>
      <c r="X42" s="79"/>
    </row>
    <row r="43" spans="2:24" ht="15" customHeight="1">
      <c r="B43" s="13"/>
      <c r="C43" s="13"/>
      <c r="D43" s="13"/>
      <c r="E43" s="13"/>
      <c r="F43" s="13"/>
      <c r="G43" s="13"/>
      <c r="H43" s="13"/>
      <c r="I43" s="13"/>
      <c r="J43" s="13"/>
      <c r="K43" s="13"/>
      <c r="L43" s="13"/>
      <c r="N43" s="9"/>
      <c r="O43" s="86"/>
      <c r="P43" s="86"/>
      <c r="Q43" s="86"/>
      <c r="R43" s="79"/>
      <c r="S43" s="79"/>
      <c r="T43" s="79"/>
      <c r="U43" s="79"/>
      <c r="V43" s="79"/>
      <c r="W43" s="79"/>
      <c r="X43" s="79"/>
    </row>
    <row r="44" spans="2:24" ht="15" customHeight="1">
      <c r="B44" s="346" t="s">
        <v>465</v>
      </c>
      <c r="C44" s="347"/>
      <c r="D44" s="347"/>
      <c r="E44" s="348"/>
      <c r="F44" s="346" t="s">
        <v>466</v>
      </c>
      <c r="G44" s="347"/>
      <c r="H44" s="347"/>
      <c r="I44" s="347"/>
      <c r="J44" s="348"/>
      <c r="K44" s="17"/>
      <c r="L44" s="17"/>
      <c r="M44" s="13"/>
      <c r="N44" s="9"/>
      <c r="O44" s="346" t="s">
        <v>465</v>
      </c>
      <c r="P44" s="347"/>
      <c r="Q44" s="348"/>
      <c r="R44" s="346" t="s">
        <v>466</v>
      </c>
      <c r="S44" s="347"/>
      <c r="T44" s="347"/>
      <c r="U44" s="348"/>
      <c r="V44" s="79"/>
      <c r="W44" s="79"/>
      <c r="X44" s="79"/>
    </row>
    <row r="45" spans="2:24" ht="15" customHeight="1">
      <c r="B45" s="346" t="s">
        <v>467</v>
      </c>
      <c r="C45" s="347"/>
      <c r="D45" s="347"/>
      <c r="E45" s="347"/>
      <c r="F45" s="347"/>
      <c r="G45" s="347"/>
      <c r="H45" s="347"/>
      <c r="I45" s="347"/>
      <c r="J45" s="348"/>
      <c r="K45" s="13"/>
      <c r="L45" s="13"/>
      <c r="N45" s="9"/>
      <c r="O45" s="383" t="s">
        <v>467</v>
      </c>
      <c r="P45" s="383"/>
      <c r="Q45" s="383"/>
      <c r="R45" s="383"/>
      <c r="S45" s="383"/>
      <c r="T45" s="383"/>
      <c r="U45" s="383"/>
      <c r="V45" s="79"/>
      <c r="W45" s="79"/>
      <c r="X45" s="79"/>
    </row>
    <row r="46" spans="2:24" ht="15" customHeight="1">
      <c r="B46" s="333" t="s">
        <v>274</v>
      </c>
      <c r="C46" s="333"/>
      <c r="D46" s="333"/>
      <c r="E46" s="333"/>
      <c r="F46" s="333" t="s">
        <v>281</v>
      </c>
      <c r="G46" s="333"/>
      <c r="H46" s="333"/>
      <c r="I46" s="333"/>
      <c r="J46" s="333"/>
      <c r="K46" s="21"/>
      <c r="L46" s="18"/>
      <c r="N46" s="9"/>
      <c r="O46" s="340" t="s">
        <v>274</v>
      </c>
      <c r="P46" s="340"/>
      <c r="Q46" s="340"/>
      <c r="R46" s="340" t="s">
        <v>281</v>
      </c>
      <c r="S46" s="340"/>
      <c r="T46" s="340"/>
      <c r="U46" s="340"/>
      <c r="V46" s="79"/>
      <c r="W46" s="79"/>
      <c r="X46" s="79"/>
    </row>
    <row r="47" spans="2:24" ht="15" customHeight="1">
      <c r="B47" s="333" t="s">
        <v>275</v>
      </c>
      <c r="C47" s="333"/>
      <c r="D47" s="333"/>
      <c r="E47" s="333"/>
      <c r="F47" s="333" t="s">
        <v>276</v>
      </c>
      <c r="G47" s="333"/>
      <c r="H47" s="333"/>
      <c r="I47" s="333"/>
      <c r="J47" s="333"/>
      <c r="K47" s="21"/>
      <c r="L47" s="18"/>
      <c r="N47" s="9"/>
      <c r="O47" s="341" t="s">
        <v>275</v>
      </c>
      <c r="P47" s="341"/>
      <c r="Q47" s="341"/>
      <c r="R47" s="341" t="s">
        <v>608</v>
      </c>
      <c r="S47" s="341"/>
      <c r="T47" s="341"/>
      <c r="U47" s="341"/>
      <c r="V47" s="79"/>
      <c r="W47" s="79"/>
      <c r="X47" s="79"/>
    </row>
    <row r="48" spans="2:24" ht="15" customHeight="1">
      <c r="B48" s="333" t="s">
        <v>228</v>
      </c>
      <c r="C48" s="333"/>
      <c r="D48" s="333"/>
      <c r="E48" s="333"/>
      <c r="F48" s="333" t="s">
        <v>278</v>
      </c>
      <c r="G48" s="333"/>
      <c r="H48" s="333"/>
      <c r="I48" s="333"/>
      <c r="J48" s="333"/>
      <c r="K48" s="21"/>
      <c r="L48" s="18"/>
      <c r="N48" s="6"/>
      <c r="O48" s="174" t="s">
        <v>610</v>
      </c>
      <c r="P48" s="175"/>
      <c r="Q48" s="176"/>
      <c r="R48" s="351" t="s">
        <v>546</v>
      </c>
      <c r="S48" s="352"/>
      <c r="T48" s="352"/>
      <c r="U48" s="353"/>
      <c r="V48" s="9"/>
      <c r="W48" s="9"/>
      <c r="X48" s="79"/>
    </row>
    <row r="49" spans="2:24" ht="15" customHeight="1">
      <c r="B49" s="333" t="s">
        <v>228</v>
      </c>
      <c r="C49" s="333"/>
      <c r="D49" s="333"/>
      <c r="E49" s="333"/>
      <c r="F49" s="333" t="s">
        <v>546</v>
      </c>
      <c r="G49" s="333"/>
      <c r="H49" s="333"/>
      <c r="I49" s="333"/>
      <c r="J49" s="333"/>
      <c r="K49" s="21"/>
      <c r="L49" s="18"/>
      <c r="N49" s="13"/>
      <c r="O49" s="378" t="s">
        <v>609</v>
      </c>
      <c r="P49" s="378"/>
      <c r="Q49" s="378"/>
      <c r="R49" s="378"/>
      <c r="S49" s="378"/>
      <c r="T49" s="378"/>
      <c r="U49" s="378"/>
      <c r="V49" s="79"/>
      <c r="W49" s="79"/>
      <c r="X49" s="79"/>
    </row>
    <row r="50" spans="2:24" ht="15" customHeight="1">
      <c r="B50" s="333" t="s">
        <v>228</v>
      </c>
      <c r="C50" s="333"/>
      <c r="D50" s="333"/>
      <c r="E50" s="333"/>
      <c r="F50" s="333" t="s">
        <v>573</v>
      </c>
      <c r="G50" s="333"/>
      <c r="H50" s="333"/>
      <c r="I50" s="333"/>
      <c r="J50" s="333"/>
      <c r="K50" s="21"/>
      <c r="L50" s="18"/>
      <c r="O50" s="174" t="s">
        <v>274</v>
      </c>
      <c r="P50" s="175"/>
      <c r="Q50" s="176"/>
      <c r="R50" s="351" t="s">
        <v>281</v>
      </c>
      <c r="S50" s="352"/>
      <c r="T50" s="352"/>
      <c r="U50" s="353"/>
      <c r="V50" s="79"/>
      <c r="W50" s="79"/>
      <c r="X50" s="79"/>
    </row>
    <row r="51" spans="2:24" ht="15" customHeight="1">
      <c r="B51" s="333" t="s">
        <v>282</v>
      </c>
      <c r="C51" s="333"/>
      <c r="D51" s="333"/>
      <c r="E51" s="333"/>
      <c r="F51" s="333" t="s">
        <v>703</v>
      </c>
      <c r="G51" s="333"/>
      <c r="H51" s="333"/>
      <c r="I51" s="333"/>
      <c r="J51" s="333"/>
      <c r="K51" s="21"/>
      <c r="L51" s="18"/>
      <c r="M51" s="13"/>
      <c r="N51" s="13"/>
      <c r="O51" s="174" t="s">
        <v>275</v>
      </c>
      <c r="P51" s="175"/>
      <c r="Q51" s="176"/>
      <c r="R51" s="351" t="s">
        <v>608</v>
      </c>
      <c r="S51" s="352"/>
      <c r="T51" s="352"/>
      <c r="U51" s="353"/>
      <c r="V51" s="79"/>
      <c r="W51" s="79"/>
      <c r="X51" s="79"/>
    </row>
    <row r="52" spans="2:24" ht="15" customHeight="1">
      <c r="B52" s="346" t="s">
        <v>468</v>
      </c>
      <c r="C52" s="347"/>
      <c r="D52" s="347"/>
      <c r="E52" s="347"/>
      <c r="F52" s="347"/>
      <c r="G52" s="347"/>
      <c r="H52" s="347"/>
      <c r="I52" s="347"/>
      <c r="J52" s="348"/>
      <c r="K52" s="13"/>
      <c r="L52" s="13"/>
      <c r="O52" s="174" t="s">
        <v>610</v>
      </c>
      <c r="P52" s="175"/>
      <c r="Q52" s="176"/>
      <c r="R52" s="351" t="s">
        <v>546</v>
      </c>
      <c r="S52" s="352"/>
      <c r="T52" s="352"/>
      <c r="U52" s="353"/>
      <c r="V52" s="79"/>
      <c r="W52" s="79"/>
      <c r="X52" s="79"/>
    </row>
    <row r="53" spans="2:24" ht="15" customHeight="1">
      <c r="B53" s="333" t="s">
        <v>283</v>
      </c>
      <c r="C53" s="333"/>
      <c r="D53" s="333"/>
      <c r="E53" s="333"/>
      <c r="F53" s="333" t="s">
        <v>546</v>
      </c>
      <c r="G53" s="333"/>
      <c r="H53" s="333"/>
      <c r="I53" s="333"/>
      <c r="J53" s="333"/>
      <c r="K53" s="21"/>
      <c r="L53" s="18"/>
      <c r="O53" s="174" t="s">
        <v>611</v>
      </c>
      <c r="P53" s="175"/>
      <c r="Q53" s="176"/>
      <c r="R53" s="351" t="s">
        <v>703</v>
      </c>
      <c r="S53" s="352"/>
      <c r="T53" s="352"/>
      <c r="U53" s="353"/>
      <c r="V53" s="79"/>
      <c r="W53" s="79"/>
      <c r="X53" s="79"/>
    </row>
    <row r="54" spans="2:24" ht="15" customHeight="1">
      <c r="B54" s="335" t="s">
        <v>284</v>
      </c>
      <c r="C54" s="334"/>
      <c r="D54" s="334"/>
      <c r="E54" s="336"/>
      <c r="F54" s="335" t="s">
        <v>723</v>
      </c>
      <c r="G54" s="334"/>
      <c r="H54" s="334"/>
      <c r="I54" s="334"/>
      <c r="J54" s="336"/>
      <c r="K54" s="21"/>
      <c r="L54" s="18"/>
      <c r="O54" s="346" t="s">
        <v>468</v>
      </c>
      <c r="P54" s="377"/>
      <c r="Q54" s="377"/>
      <c r="R54" s="377"/>
      <c r="S54" s="377"/>
      <c r="T54" s="377"/>
      <c r="U54" s="348"/>
      <c r="V54" s="79"/>
      <c r="W54" s="79"/>
      <c r="X54" s="79"/>
    </row>
    <row r="55" spans="2:24" ht="15" customHeight="1">
      <c r="B55" s="335" t="s">
        <v>751</v>
      </c>
      <c r="C55" s="334"/>
      <c r="D55" s="334"/>
      <c r="E55" s="336"/>
      <c r="F55" s="335" t="s">
        <v>747</v>
      </c>
      <c r="G55" s="334"/>
      <c r="H55" s="334"/>
      <c r="I55" s="334"/>
      <c r="J55" s="336"/>
      <c r="K55" s="21"/>
      <c r="L55" s="18"/>
      <c r="O55" s="337" t="s">
        <v>881</v>
      </c>
      <c r="P55" s="338"/>
      <c r="Q55" s="339"/>
      <c r="R55" s="337" t="s">
        <v>612</v>
      </c>
      <c r="S55" s="338"/>
      <c r="T55" s="338"/>
      <c r="U55" s="339"/>
      <c r="V55" s="79"/>
      <c r="W55" s="79"/>
      <c r="X55" s="79"/>
    </row>
    <row r="56" spans="2:24" ht="15" customHeight="1">
      <c r="B56" s="333" t="s">
        <v>865</v>
      </c>
      <c r="C56" s="333"/>
      <c r="D56" s="333"/>
      <c r="E56" s="333"/>
      <c r="F56" s="333" t="s">
        <v>278</v>
      </c>
      <c r="G56" s="333"/>
      <c r="H56" s="333"/>
      <c r="I56" s="333"/>
      <c r="J56" s="333"/>
      <c r="K56" s="21"/>
      <c r="L56" s="18"/>
      <c r="O56" s="337" t="s">
        <v>613</v>
      </c>
      <c r="P56" s="338"/>
      <c r="Q56" s="339"/>
      <c r="R56" s="337" t="s">
        <v>546</v>
      </c>
      <c r="S56" s="338"/>
      <c r="T56" s="338"/>
      <c r="U56" s="339"/>
      <c r="V56" s="79"/>
      <c r="W56" s="79"/>
      <c r="X56" s="79"/>
    </row>
    <row r="57" spans="2:24" ht="15" customHeight="1">
      <c r="B57" s="333" t="s">
        <v>574</v>
      </c>
      <c r="C57" s="333"/>
      <c r="D57" s="333"/>
      <c r="E57" s="333"/>
      <c r="F57" s="333" t="s">
        <v>702</v>
      </c>
      <c r="G57" s="333"/>
      <c r="H57" s="333"/>
      <c r="I57" s="333"/>
      <c r="J57" s="333"/>
      <c r="K57" s="21"/>
      <c r="L57" s="18"/>
      <c r="V57" s="79"/>
      <c r="W57" s="79"/>
      <c r="X57" s="79"/>
    </row>
    <row r="58" spans="2:24" ht="15" customHeight="1">
      <c r="B58" s="333" t="s">
        <v>715</v>
      </c>
      <c r="C58" s="333"/>
      <c r="D58" s="333"/>
      <c r="E58" s="333"/>
      <c r="F58" s="333" t="s">
        <v>716</v>
      </c>
      <c r="G58" s="333"/>
      <c r="H58" s="333"/>
      <c r="I58" s="333"/>
      <c r="J58" s="333"/>
      <c r="K58" s="21"/>
      <c r="L58" s="18"/>
      <c r="V58" s="79"/>
      <c r="W58" s="79"/>
      <c r="X58" s="79"/>
    </row>
    <row r="59" spans="2:24" ht="15" customHeight="1">
      <c r="B59" s="333" t="s">
        <v>720</v>
      </c>
      <c r="C59" s="333"/>
      <c r="D59" s="333"/>
      <c r="E59" s="333"/>
      <c r="F59" s="333" t="s">
        <v>717</v>
      </c>
      <c r="G59" s="333"/>
      <c r="H59" s="333"/>
      <c r="I59" s="333"/>
      <c r="J59" s="333"/>
      <c r="K59" s="21"/>
      <c r="L59" s="18"/>
      <c r="O59" s="108"/>
      <c r="P59" s="108"/>
      <c r="Q59" s="108"/>
      <c r="R59" s="108"/>
      <c r="S59" s="108"/>
      <c r="T59" s="108"/>
      <c r="U59" s="108"/>
      <c r="V59" s="79"/>
      <c r="W59" s="79"/>
      <c r="X59" s="79"/>
    </row>
    <row r="60" spans="2:24" ht="15" customHeight="1">
      <c r="B60" s="333" t="s">
        <v>881</v>
      </c>
      <c r="C60" s="333"/>
      <c r="D60" s="333"/>
      <c r="E60" s="333"/>
      <c r="F60" s="333" t="s">
        <v>279</v>
      </c>
      <c r="G60" s="333"/>
      <c r="H60" s="333"/>
      <c r="I60" s="333"/>
      <c r="J60" s="333"/>
      <c r="K60" s="21"/>
      <c r="L60" s="18"/>
      <c r="O60" s="108"/>
      <c r="P60" s="108"/>
      <c r="Q60" s="108"/>
      <c r="R60" s="108"/>
      <c r="S60" s="108"/>
      <c r="T60" s="108"/>
      <c r="U60" s="108"/>
      <c r="V60" s="79"/>
      <c r="W60" s="79"/>
      <c r="X60" s="79"/>
    </row>
    <row r="61" spans="2:24">
      <c r="B61" s="15"/>
      <c r="C61" s="15"/>
      <c r="D61" s="15"/>
      <c r="E61" s="15"/>
      <c r="F61" s="15"/>
      <c r="G61" s="15"/>
      <c r="H61" s="15"/>
      <c r="I61" s="15"/>
      <c r="J61" s="15"/>
      <c r="K61" s="21"/>
      <c r="L61" s="18"/>
      <c r="O61" s="108"/>
      <c r="P61" s="108"/>
      <c r="Q61" s="108"/>
      <c r="R61" s="108"/>
      <c r="S61" s="108"/>
      <c r="T61" s="108"/>
      <c r="U61" s="108"/>
      <c r="V61" s="79"/>
      <c r="W61" s="79"/>
      <c r="X61" s="79"/>
    </row>
    <row r="62" spans="2:24">
      <c r="B62" s="6" t="s">
        <v>306</v>
      </c>
      <c r="C62" s="6" t="s">
        <v>307</v>
      </c>
      <c r="D62" s="6"/>
      <c r="E62" s="6"/>
      <c r="F62" s="6"/>
      <c r="G62" s="6"/>
      <c r="H62" s="6"/>
      <c r="I62" s="6"/>
      <c r="J62" s="6"/>
      <c r="K62" s="6"/>
      <c r="L62" s="6"/>
      <c r="M62" s="9"/>
      <c r="O62" s="376" t="s">
        <v>649</v>
      </c>
      <c r="P62" s="376"/>
      <c r="Q62" s="376"/>
      <c r="R62" s="376"/>
      <c r="S62" s="79"/>
      <c r="T62" s="79"/>
      <c r="U62" s="79"/>
      <c r="V62" s="79"/>
      <c r="W62" s="79"/>
      <c r="X62" s="79"/>
    </row>
    <row r="63" spans="2:24" ht="33.6" customHeight="1">
      <c r="B63" s="9"/>
      <c r="C63" s="9"/>
      <c r="D63" s="9"/>
      <c r="E63" s="9"/>
      <c r="F63" s="9"/>
      <c r="G63" s="9"/>
      <c r="H63" s="9"/>
      <c r="I63" s="9"/>
      <c r="J63" s="9"/>
      <c r="K63" s="9"/>
      <c r="L63" s="9"/>
      <c r="M63" s="106"/>
      <c r="O63" s="79"/>
      <c r="P63" s="79"/>
      <c r="Q63" s="79"/>
      <c r="R63" s="79"/>
      <c r="S63" s="79"/>
      <c r="T63" s="79"/>
      <c r="U63" s="79"/>
      <c r="V63" s="79"/>
      <c r="W63" s="79"/>
      <c r="X63" s="79"/>
    </row>
    <row r="64" spans="2:24" ht="29.4" customHeight="1">
      <c r="B64" s="228" t="s">
        <v>844</v>
      </c>
      <c r="C64" s="228"/>
      <c r="D64" s="228"/>
      <c r="E64" s="228"/>
      <c r="F64" s="228"/>
      <c r="G64" s="228"/>
      <c r="H64" s="228"/>
      <c r="I64" s="228"/>
      <c r="J64" s="228"/>
      <c r="K64" s="228"/>
      <c r="L64" s="228"/>
      <c r="M64" s="9"/>
      <c r="O64" s="228" t="s">
        <v>845</v>
      </c>
      <c r="P64" s="228"/>
      <c r="Q64" s="228"/>
      <c r="R64" s="228"/>
      <c r="S64" s="228"/>
      <c r="T64" s="228"/>
      <c r="U64" s="228"/>
      <c r="V64" s="228"/>
      <c r="W64" s="228"/>
      <c r="X64" s="228"/>
    </row>
    <row r="65" spans="2:24">
      <c r="B65" s="80"/>
      <c r="C65" s="80"/>
      <c r="D65" s="80"/>
      <c r="E65" s="80"/>
      <c r="F65" s="80"/>
      <c r="G65" s="80"/>
      <c r="H65" s="80"/>
      <c r="I65" s="80"/>
      <c r="J65" s="80"/>
      <c r="K65" s="80"/>
      <c r="L65" s="80"/>
      <c r="M65" s="9"/>
      <c r="O65" s="79"/>
      <c r="P65" s="87"/>
      <c r="Q65" s="87"/>
      <c r="R65" s="79"/>
      <c r="S65" s="79"/>
      <c r="T65" s="79"/>
      <c r="U65" s="79"/>
      <c r="V65" s="79"/>
      <c r="W65" s="79"/>
      <c r="X65" s="79"/>
    </row>
    <row r="66" spans="2:24">
      <c r="B66" s="9" t="s">
        <v>459</v>
      </c>
      <c r="C66" s="9"/>
      <c r="D66" s="9"/>
      <c r="E66" s="349">
        <v>34000000000</v>
      </c>
      <c r="F66" s="349"/>
      <c r="G66" s="9"/>
      <c r="H66" s="9"/>
      <c r="I66" s="9"/>
      <c r="J66" s="9"/>
      <c r="K66" s="9"/>
      <c r="L66" s="9"/>
      <c r="M66" s="9"/>
      <c r="N66" s="9" t="s">
        <v>459</v>
      </c>
      <c r="O66" s="78" t="s">
        <v>614</v>
      </c>
      <c r="P66" s="79"/>
      <c r="Q66" s="88">
        <v>10000000000</v>
      </c>
      <c r="R66" s="79"/>
      <c r="S66" s="79"/>
      <c r="T66" s="79"/>
      <c r="U66" s="79"/>
      <c r="V66" s="79"/>
      <c r="W66" s="79"/>
      <c r="X66" s="79"/>
    </row>
    <row r="67" spans="2:24">
      <c r="B67" s="9" t="s">
        <v>460</v>
      </c>
      <c r="C67" s="9"/>
      <c r="D67" s="9"/>
      <c r="E67" s="349">
        <v>34000000000</v>
      </c>
      <c r="F67" s="349"/>
      <c r="G67" s="14"/>
      <c r="H67" s="9"/>
      <c r="I67" s="9"/>
      <c r="J67" s="9"/>
      <c r="K67" s="9"/>
      <c r="L67" s="9"/>
      <c r="M67" s="9"/>
      <c r="N67" s="9" t="s">
        <v>460</v>
      </c>
      <c r="O67" s="78" t="s">
        <v>615</v>
      </c>
      <c r="P67" s="79"/>
      <c r="Q67" s="88">
        <v>10000000000</v>
      </c>
      <c r="R67" s="79"/>
      <c r="S67" s="79"/>
      <c r="T67" s="79"/>
      <c r="U67" s="79"/>
      <c r="V67" s="79"/>
      <c r="W67" s="79"/>
      <c r="X67" s="79"/>
    </row>
    <row r="68" spans="2:24">
      <c r="B68" s="9" t="s">
        <v>461</v>
      </c>
      <c r="C68" s="9"/>
      <c r="D68" s="9"/>
      <c r="E68" s="349">
        <v>34000000000</v>
      </c>
      <c r="F68" s="349"/>
      <c r="G68" s="14"/>
      <c r="H68" s="9"/>
      <c r="I68" s="9"/>
      <c r="J68" s="9"/>
      <c r="K68" s="9"/>
      <c r="L68" s="9"/>
      <c r="M68" s="9"/>
      <c r="N68" s="9" t="s">
        <v>461</v>
      </c>
      <c r="O68" s="78" t="s">
        <v>616</v>
      </c>
      <c r="P68" s="79"/>
      <c r="Q68" s="88">
        <v>10000000000</v>
      </c>
      <c r="R68" s="79"/>
      <c r="S68" s="79"/>
      <c r="T68" s="79"/>
      <c r="U68" s="79"/>
      <c r="V68" s="79"/>
      <c r="W68" s="79"/>
      <c r="X68" s="79"/>
    </row>
    <row r="69" spans="2:24">
      <c r="B69" s="9" t="s">
        <v>462</v>
      </c>
      <c r="C69" s="9"/>
      <c r="D69" s="9"/>
      <c r="E69" s="349">
        <v>100000</v>
      </c>
      <c r="F69" s="349"/>
      <c r="G69" s="14"/>
      <c r="H69" s="9"/>
      <c r="I69" s="9"/>
      <c r="J69" s="9"/>
      <c r="K69" s="9"/>
      <c r="L69" s="9"/>
      <c r="M69" s="9"/>
      <c r="N69" s="9" t="s">
        <v>462</v>
      </c>
      <c r="O69" s="78" t="s">
        <v>617</v>
      </c>
      <c r="P69" s="79"/>
      <c r="Q69" s="88">
        <v>100000</v>
      </c>
      <c r="R69" s="89"/>
      <c r="S69" s="79"/>
      <c r="T69" s="79"/>
      <c r="U69" s="79"/>
      <c r="V69" s="79"/>
      <c r="W69" s="79"/>
      <c r="X69" s="79"/>
    </row>
    <row r="70" spans="2:24">
      <c r="B70" s="9"/>
      <c r="C70" s="9"/>
      <c r="D70" s="9"/>
      <c r="E70" s="9"/>
      <c r="F70" s="9"/>
      <c r="G70" s="9"/>
      <c r="H70" s="9"/>
      <c r="I70" s="9"/>
      <c r="J70" s="9"/>
      <c r="K70" s="9"/>
      <c r="L70" s="9"/>
      <c r="M70" s="15"/>
      <c r="N70" s="6"/>
      <c r="O70" s="79"/>
      <c r="P70" s="79"/>
      <c r="Q70" s="79"/>
      <c r="R70" s="79"/>
      <c r="S70" s="79"/>
      <c r="T70" s="79"/>
      <c r="U70" s="79"/>
      <c r="V70" s="79"/>
      <c r="W70" s="79"/>
      <c r="X70" s="79"/>
    </row>
    <row r="71" spans="2:24" ht="12.75" customHeight="1">
      <c r="B71" s="9"/>
      <c r="C71" s="9"/>
      <c r="D71" s="9"/>
      <c r="E71" s="9"/>
      <c r="F71" s="9"/>
      <c r="G71" s="9"/>
      <c r="H71" s="9"/>
      <c r="I71" s="9"/>
      <c r="J71" s="9"/>
      <c r="K71" s="9"/>
      <c r="L71" s="9"/>
      <c r="M71" s="9"/>
      <c r="N71" s="9"/>
      <c r="O71" s="79"/>
      <c r="P71" s="79"/>
      <c r="Q71" s="79"/>
      <c r="R71" s="79"/>
      <c r="S71" s="79"/>
      <c r="T71" s="79"/>
      <c r="U71" s="79"/>
      <c r="V71" s="79"/>
      <c r="W71" s="79"/>
      <c r="X71" s="79"/>
    </row>
    <row r="72" spans="2:24">
      <c r="B72" s="379" t="s">
        <v>308</v>
      </c>
      <c r="C72" s="380"/>
      <c r="D72" s="380"/>
      <c r="E72" s="380"/>
      <c r="F72" s="380"/>
      <c r="G72" s="380"/>
      <c r="H72" s="380"/>
      <c r="I72" s="380"/>
      <c r="J72" s="380"/>
      <c r="K72" s="380"/>
      <c r="L72" s="381"/>
      <c r="M72" s="9"/>
      <c r="N72" s="106"/>
      <c r="O72" s="388" t="s">
        <v>308</v>
      </c>
      <c r="P72" s="388"/>
      <c r="Q72" s="388"/>
      <c r="R72" s="388"/>
      <c r="S72" s="388"/>
      <c r="T72" s="388"/>
      <c r="U72" s="388"/>
      <c r="V72" s="388"/>
      <c r="W72" s="388"/>
      <c r="X72" s="388"/>
    </row>
    <row r="73" spans="2:24" ht="52.8">
      <c r="B73" s="109" t="s">
        <v>234</v>
      </c>
      <c r="C73" s="109" t="s">
        <v>186</v>
      </c>
      <c r="D73" s="109" t="s">
        <v>469</v>
      </c>
      <c r="E73" s="109" t="s">
        <v>485</v>
      </c>
      <c r="F73" s="109" t="s">
        <v>470</v>
      </c>
      <c r="G73" s="109" t="s">
        <v>471</v>
      </c>
      <c r="H73" s="109" t="s">
        <v>472</v>
      </c>
      <c r="I73" s="109" t="s">
        <v>473</v>
      </c>
      <c r="J73" s="109" t="s">
        <v>474</v>
      </c>
      <c r="K73" s="109" t="s">
        <v>475</v>
      </c>
      <c r="L73" s="109" t="s">
        <v>484</v>
      </c>
      <c r="M73" s="9"/>
      <c r="N73" s="9"/>
      <c r="O73" s="90" t="s">
        <v>234</v>
      </c>
      <c r="P73" s="389" t="s">
        <v>555</v>
      </c>
      <c r="Q73" s="389"/>
      <c r="R73" s="90" t="s">
        <v>618</v>
      </c>
      <c r="S73" s="90" t="s">
        <v>619</v>
      </c>
      <c r="T73" s="90" t="s">
        <v>620</v>
      </c>
      <c r="U73" s="90" t="s">
        <v>621</v>
      </c>
      <c r="V73" s="90" t="s">
        <v>622</v>
      </c>
      <c r="W73" s="90" t="s">
        <v>623</v>
      </c>
      <c r="X73" s="90" t="s">
        <v>624</v>
      </c>
    </row>
    <row r="74" spans="2:24" ht="13.2" customHeight="1">
      <c r="B74" s="359">
        <v>1</v>
      </c>
      <c r="C74" s="359" t="s">
        <v>722</v>
      </c>
      <c r="D74" s="66" t="s">
        <v>235</v>
      </c>
      <c r="E74" s="67">
        <v>1</v>
      </c>
      <c r="F74" s="67">
        <v>1</v>
      </c>
      <c r="G74" s="67">
        <v>3880</v>
      </c>
      <c r="H74" s="342">
        <v>337405</v>
      </c>
      <c r="I74" s="66" t="s">
        <v>236</v>
      </c>
      <c r="J74" s="342">
        <v>337405</v>
      </c>
      <c r="K74" s="68">
        <v>388000000</v>
      </c>
      <c r="L74" s="356">
        <v>0.99239999999999995</v>
      </c>
      <c r="M74" s="9"/>
      <c r="N74" s="9"/>
      <c r="O74" s="91">
        <v>1</v>
      </c>
      <c r="P74" s="340" t="s">
        <v>625</v>
      </c>
      <c r="Q74" s="340"/>
      <c r="R74" s="91" t="s">
        <v>626</v>
      </c>
      <c r="S74" s="92" t="s">
        <v>627</v>
      </c>
      <c r="T74" s="93">
        <v>31507</v>
      </c>
      <c r="U74" s="91" t="s">
        <v>628</v>
      </c>
      <c r="V74" s="93">
        <v>31507</v>
      </c>
      <c r="W74" s="94">
        <v>3150700000</v>
      </c>
      <c r="X74" s="95">
        <v>0.31507000000000002</v>
      </c>
    </row>
    <row r="75" spans="2:24">
      <c r="B75" s="360"/>
      <c r="C75" s="360"/>
      <c r="D75" s="66" t="s">
        <v>235</v>
      </c>
      <c r="E75" s="67">
        <v>3</v>
      </c>
      <c r="F75" s="67">
        <v>4641</v>
      </c>
      <c r="G75" s="67">
        <v>7600</v>
      </c>
      <c r="H75" s="343"/>
      <c r="I75" s="66" t="s">
        <v>236</v>
      </c>
      <c r="J75" s="343"/>
      <c r="K75" s="68">
        <v>296000000</v>
      </c>
      <c r="L75" s="357"/>
      <c r="M75" s="9"/>
      <c r="N75" s="9"/>
      <c r="O75" s="91">
        <v>2</v>
      </c>
      <c r="P75" s="340" t="s">
        <v>728</v>
      </c>
      <c r="Q75" s="340"/>
      <c r="R75" s="91" t="s">
        <v>629</v>
      </c>
      <c r="S75" s="92" t="s">
        <v>630</v>
      </c>
      <c r="T75" s="93">
        <v>3493</v>
      </c>
      <c r="U75" s="91" t="s">
        <v>628</v>
      </c>
      <c r="V75" s="93">
        <v>3493</v>
      </c>
      <c r="W75" s="94">
        <v>349300000</v>
      </c>
      <c r="X75" s="95">
        <v>3.4930000000000003E-2</v>
      </c>
    </row>
    <row r="76" spans="2:24">
      <c r="B76" s="360"/>
      <c r="C76" s="360"/>
      <c r="D76" s="66" t="s">
        <v>235</v>
      </c>
      <c r="E76" s="67">
        <v>4</v>
      </c>
      <c r="F76" s="67">
        <v>7601</v>
      </c>
      <c r="G76" s="67">
        <v>10000</v>
      </c>
      <c r="H76" s="343"/>
      <c r="I76" s="66" t="s">
        <v>236</v>
      </c>
      <c r="J76" s="343"/>
      <c r="K76" s="68">
        <v>240000000</v>
      </c>
      <c r="L76" s="357"/>
      <c r="M76" s="9"/>
      <c r="N76" s="9"/>
      <c r="O76" s="91">
        <v>3</v>
      </c>
      <c r="P76" s="340" t="s">
        <v>625</v>
      </c>
      <c r="Q76" s="340"/>
      <c r="R76" s="91" t="s">
        <v>631</v>
      </c>
      <c r="S76" s="92" t="s">
        <v>632</v>
      </c>
      <c r="T76" s="93">
        <v>31507</v>
      </c>
      <c r="U76" s="91" t="s">
        <v>628</v>
      </c>
      <c r="V76" s="93">
        <v>31507</v>
      </c>
      <c r="W76" s="94">
        <v>3150700000</v>
      </c>
      <c r="X76" s="95">
        <v>0.31507000000000002</v>
      </c>
    </row>
    <row r="77" spans="2:24">
      <c r="B77" s="360"/>
      <c r="C77" s="360"/>
      <c r="D77" s="66" t="s">
        <v>237</v>
      </c>
      <c r="E77" s="67">
        <v>5</v>
      </c>
      <c r="F77" s="67">
        <v>1</v>
      </c>
      <c r="G77" s="67">
        <v>10000</v>
      </c>
      <c r="H77" s="343"/>
      <c r="I77" s="66" t="s">
        <v>236</v>
      </c>
      <c r="J77" s="343"/>
      <c r="K77" s="68">
        <v>1000000000</v>
      </c>
      <c r="L77" s="357"/>
      <c r="M77" s="9"/>
      <c r="N77" s="9"/>
      <c r="O77" s="91">
        <v>4</v>
      </c>
      <c r="P77" s="340" t="s">
        <v>728</v>
      </c>
      <c r="Q77" s="340"/>
      <c r="R77" s="91" t="s">
        <v>633</v>
      </c>
      <c r="S77" s="92" t="s">
        <v>634</v>
      </c>
      <c r="T77" s="93">
        <v>3493</v>
      </c>
      <c r="U77" s="91" t="s">
        <v>628</v>
      </c>
      <c r="V77" s="93">
        <v>3493</v>
      </c>
      <c r="W77" s="94">
        <v>349300000</v>
      </c>
      <c r="X77" s="95">
        <v>3.4930000000000003E-2</v>
      </c>
    </row>
    <row r="78" spans="2:24">
      <c r="B78" s="360"/>
      <c r="C78" s="360"/>
      <c r="D78" s="66" t="s">
        <v>238</v>
      </c>
      <c r="E78" s="67">
        <v>6</v>
      </c>
      <c r="F78" s="67">
        <v>1</v>
      </c>
      <c r="G78" s="67">
        <v>10000</v>
      </c>
      <c r="H78" s="343"/>
      <c r="I78" s="66" t="s">
        <v>236</v>
      </c>
      <c r="J78" s="343"/>
      <c r="K78" s="68">
        <v>1000000000</v>
      </c>
      <c r="L78" s="357"/>
      <c r="M78" s="9"/>
      <c r="N78" s="9"/>
      <c r="O78" s="91">
        <v>5</v>
      </c>
      <c r="P78" s="340" t="s">
        <v>625</v>
      </c>
      <c r="Q78" s="340"/>
      <c r="R78" s="91" t="s">
        <v>635</v>
      </c>
      <c r="S78" s="92" t="s">
        <v>636</v>
      </c>
      <c r="T78" s="93">
        <v>27006</v>
      </c>
      <c r="U78" s="91" t="s">
        <v>628</v>
      </c>
      <c r="V78" s="93">
        <v>27006</v>
      </c>
      <c r="W78" s="94">
        <v>2700600000</v>
      </c>
      <c r="X78" s="95">
        <v>0.27006000000000002</v>
      </c>
    </row>
    <row r="79" spans="2:24">
      <c r="B79" s="360"/>
      <c r="C79" s="360"/>
      <c r="D79" s="66" t="s">
        <v>239</v>
      </c>
      <c r="E79" s="67">
        <v>7</v>
      </c>
      <c r="F79" s="67">
        <v>1</v>
      </c>
      <c r="G79" s="67">
        <v>10000</v>
      </c>
      <c r="H79" s="343"/>
      <c r="I79" s="66" t="s">
        <v>236</v>
      </c>
      <c r="J79" s="343"/>
      <c r="K79" s="68">
        <v>1000000000</v>
      </c>
      <c r="L79" s="357"/>
      <c r="M79" s="9"/>
      <c r="N79" s="110"/>
      <c r="O79" s="91">
        <v>6</v>
      </c>
      <c r="P79" s="340" t="s">
        <v>728</v>
      </c>
      <c r="Q79" s="340"/>
      <c r="R79" s="91" t="s">
        <v>637</v>
      </c>
      <c r="S79" s="92" t="s">
        <v>638</v>
      </c>
      <c r="T79" s="93">
        <v>2994</v>
      </c>
      <c r="U79" s="91" t="s">
        <v>628</v>
      </c>
      <c r="V79" s="93">
        <v>2994</v>
      </c>
      <c r="W79" s="94">
        <v>299400000</v>
      </c>
      <c r="X79" s="95">
        <v>2.9940000000000001E-2</v>
      </c>
    </row>
    <row r="80" spans="2:24">
      <c r="B80" s="360"/>
      <c r="C80" s="360"/>
      <c r="D80" s="66" t="s">
        <v>240</v>
      </c>
      <c r="E80" s="67">
        <v>8</v>
      </c>
      <c r="F80" s="67">
        <v>1</v>
      </c>
      <c r="G80" s="67">
        <v>10000</v>
      </c>
      <c r="H80" s="343"/>
      <c r="I80" s="66" t="s">
        <v>236</v>
      </c>
      <c r="J80" s="343"/>
      <c r="K80" s="68">
        <v>1000000000</v>
      </c>
      <c r="L80" s="357"/>
      <c r="M80" s="9"/>
      <c r="N80" s="64"/>
      <c r="O80" s="96"/>
      <c r="P80" s="78"/>
      <c r="Q80" s="78"/>
      <c r="R80" s="97"/>
      <c r="S80" s="97"/>
      <c r="T80" s="96"/>
      <c r="U80" s="97"/>
      <c r="V80" s="98"/>
      <c r="W80" s="99"/>
      <c r="X80" s="100"/>
    </row>
    <row r="81" spans="2:24">
      <c r="B81" s="360"/>
      <c r="C81" s="360"/>
      <c r="D81" s="66" t="s">
        <v>241</v>
      </c>
      <c r="E81" s="67">
        <v>9</v>
      </c>
      <c r="F81" s="67">
        <v>1</v>
      </c>
      <c r="G81" s="67">
        <v>10000</v>
      </c>
      <c r="H81" s="343"/>
      <c r="I81" s="66" t="s">
        <v>236</v>
      </c>
      <c r="J81" s="343"/>
      <c r="K81" s="68">
        <v>1000000000</v>
      </c>
      <c r="L81" s="357"/>
      <c r="M81" s="9"/>
      <c r="N81" s="64"/>
      <c r="O81" s="96"/>
      <c r="P81" s="78"/>
      <c r="Q81" s="78"/>
      <c r="R81" s="97"/>
      <c r="S81" s="97"/>
      <c r="T81" s="96"/>
      <c r="U81" s="97"/>
      <c r="V81" s="98"/>
      <c r="W81" s="99"/>
      <c r="X81" s="100"/>
    </row>
    <row r="82" spans="2:24">
      <c r="B82" s="360"/>
      <c r="C82" s="360"/>
      <c r="D82" s="66" t="s">
        <v>242</v>
      </c>
      <c r="E82" s="67">
        <v>10</v>
      </c>
      <c r="F82" s="67">
        <v>1</v>
      </c>
      <c r="G82" s="67">
        <v>10000</v>
      </c>
      <c r="H82" s="343"/>
      <c r="I82" s="66" t="s">
        <v>236</v>
      </c>
      <c r="J82" s="343"/>
      <c r="K82" s="68">
        <v>1000000000</v>
      </c>
      <c r="L82" s="357"/>
      <c r="M82" s="9"/>
      <c r="N82" s="64"/>
      <c r="O82" s="79"/>
      <c r="P82" s="79"/>
      <c r="Q82" s="79"/>
      <c r="R82" s="79"/>
      <c r="S82" s="79"/>
      <c r="T82" s="79"/>
      <c r="U82" s="79"/>
      <c r="V82" s="101"/>
      <c r="W82" s="79"/>
      <c r="X82" s="79"/>
    </row>
    <row r="83" spans="2:24">
      <c r="B83" s="360"/>
      <c r="C83" s="360"/>
      <c r="D83" s="66" t="s">
        <v>243</v>
      </c>
      <c r="E83" s="67">
        <v>11</v>
      </c>
      <c r="F83" s="67">
        <v>1</v>
      </c>
      <c r="G83" s="67">
        <v>10000</v>
      </c>
      <c r="H83" s="343"/>
      <c r="I83" s="66" t="s">
        <v>236</v>
      </c>
      <c r="J83" s="343"/>
      <c r="K83" s="68">
        <v>1000000000</v>
      </c>
      <c r="L83" s="357"/>
      <c r="M83" s="9"/>
      <c r="N83" s="64"/>
      <c r="O83" s="388" t="s">
        <v>639</v>
      </c>
      <c r="P83" s="388"/>
      <c r="Q83" s="388"/>
      <c r="R83" s="388"/>
      <c r="S83" s="388"/>
      <c r="T83" s="388"/>
      <c r="U83" s="388"/>
      <c r="V83" s="388"/>
      <c r="W83" s="388"/>
      <c r="X83" s="388"/>
    </row>
    <row r="84" spans="2:24" ht="52.8">
      <c r="B84" s="360"/>
      <c r="C84" s="360"/>
      <c r="D84" s="66" t="s">
        <v>244</v>
      </c>
      <c r="E84" s="67">
        <v>12</v>
      </c>
      <c r="F84" s="67">
        <v>1</v>
      </c>
      <c r="G84" s="67">
        <v>10000</v>
      </c>
      <c r="H84" s="343"/>
      <c r="I84" s="66" t="s">
        <v>236</v>
      </c>
      <c r="J84" s="343"/>
      <c r="K84" s="68">
        <v>1000000000</v>
      </c>
      <c r="L84" s="357"/>
      <c r="M84" s="9"/>
      <c r="N84" s="64"/>
      <c r="O84" s="90" t="s">
        <v>234</v>
      </c>
      <c r="P84" s="389" t="s">
        <v>555</v>
      </c>
      <c r="Q84" s="389"/>
      <c r="R84" s="90" t="s">
        <v>618</v>
      </c>
      <c r="S84" s="90" t="s">
        <v>619</v>
      </c>
      <c r="T84" s="90" t="s">
        <v>620</v>
      </c>
      <c r="U84" s="90" t="s">
        <v>621</v>
      </c>
      <c r="V84" s="90" t="s">
        <v>622</v>
      </c>
      <c r="W84" s="90" t="s">
        <v>623</v>
      </c>
      <c r="X84" s="90" t="s">
        <v>640</v>
      </c>
    </row>
    <row r="85" spans="2:24">
      <c r="B85" s="360"/>
      <c r="C85" s="360"/>
      <c r="D85" s="66" t="s">
        <v>245</v>
      </c>
      <c r="E85" s="67">
        <v>13</v>
      </c>
      <c r="F85" s="67">
        <v>1</v>
      </c>
      <c r="G85" s="67">
        <v>10000</v>
      </c>
      <c r="H85" s="343"/>
      <c r="I85" s="66" t="s">
        <v>236</v>
      </c>
      <c r="J85" s="343"/>
      <c r="K85" s="68">
        <v>1000000000</v>
      </c>
      <c r="L85" s="357"/>
      <c r="M85" s="9"/>
      <c r="N85" s="64"/>
      <c r="O85" s="91">
        <v>1</v>
      </c>
      <c r="P85" s="340" t="s">
        <v>625</v>
      </c>
      <c r="Q85" s="340"/>
      <c r="R85" s="91" t="s">
        <v>626</v>
      </c>
      <c r="S85" s="92" t="s">
        <v>627</v>
      </c>
      <c r="T85" s="93">
        <v>31507</v>
      </c>
      <c r="U85" s="91" t="s">
        <v>628</v>
      </c>
      <c r="V85" s="93">
        <v>31507</v>
      </c>
      <c r="W85" s="94">
        <v>3150700000</v>
      </c>
      <c r="X85" s="95">
        <v>0.31507000000000002</v>
      </c>
    </row>
    <row r="86" spans="2:24">
      <c r="B86" s="360"/>
      <c r="C86" s="360"/>
      <c r="D86" s="66" t="s">
        <v>246</v>
      </c>
      <c r="E86" s="67">
        <v>15</v>
      </c>
      <c r="F86" s="67">
        <v>836</v>
      </c>
      <c r="G86" s="67">
        <v>10000</v>
      </c>
      <c r="H86" s="343"/>
      <c r="I86" s="66" t="s">
        <v>236</v>
      </c>
      <c r="J86" s="343"/>
      <c r="K86" s="68">
        <v>916500000</v>
      </c>
      <c r="L86" s="357"/>
      <c r="M86" s="9"/>
      <c r="N86" s="64"/>
      <c r="O86" s="91">
        <v>2</v>
      </c>
      <c r="P86" s="340" t="s">
        <v>728</v>
      </c>
      <c r="Q86" s="340"/>
      <c r="R86" s="91" t="s">
        <v>629</v>
      </c>
      <c r="S86" s="92" t="s">
        <v>630</v>
      </c>
      <c r="T86" s="93">
        <v>3493</v>
      </c>
      <c r="U86" s="91" t="s">
        <v>628</v>
      </c>
      <c r="V86" s="93">
        <v>3493</v>
      </c>
      <c r="W86" s="94">
        <v>349300000</v>
      </c>
      <c r="X86" s="95">
        <v>3.4930000000000003E-2</v>
      </c>
    </row>
    <row r="87" spans="2:24">
      <c r="B87" s="360"/>
      <c r="C87" s="360"/>
      <c r="D87" s="66" t="s">
        <v>247</v>
      </c>
      <c r="E87" s="67">
        <v>16</v>
      </c>
      <c r="F87" s="67">
        <v>1</v>
      </c>
      <c r="G87" s="67">
        <v>10000</v>
      </c>
      <c r="H87" s="343"/>
      <c r="I87" s="66" t="s">
        <v>236</v>
      </c>
      <c r="J87" s="343"/>
      <c r="K87" s="68">
        <v>1000000000</v>
      </c>
      <c r="L87" s="357"/>
      <c r="M87" s="9"/>
      <c r="N87" s="64"/>
      <c r="O87" s="91">
        <v>3</v>
      </c>
      <c r="P87" s="340" t="s">
        <v>625</v>
      </c>
      <c r="Q87" s="340"/>
      <c r="R87" s="91" t="s">
        <v>631</v>
      </c>
      <c r="S87" s="92" t="s">
        <v>632</v>
      </c>
      <c r="T87" s="93">
        <v>31507</v>
      </c>
      <c r="U87" s="91" t="s">
        <v>628</v>
      </c>
      <c r="V87" s="93">
        <v>31507</v>
      </c>
      <c r="W87" s="94">
        <v>3150700000</v>
      </c>
      <c r="X87" s="95">
        <v>0.31507000000000002</v>
      </c>
    </row>
    <row r="88" spans="2:24" ht="15.6" customHeight="1">
      <c r="B88" s="360"/>
      <c r="C88" s="360"/>
      <c r="D88" s="66" t="s">
        <v>256</v>
      </c>
      <c r="E88" s="67">
        <v>17</v>
      </c>
      <c r="F88" s="67">
        <v>1</v>
      </c>
      <c r="G88" s="67">
        <v>10000</v>
      </c>
      <c r="H88" s="343"/>
      <c r="I88" s="66" t="s">
        <v>236</v>
      </c>
      <c r="J88" s="343"/>
      <c r="K88" s="68">
        <v>1000000000</v>
      </c>
      <c r="L88" s="357"/>
      <c r="M88" s="9"/>
      <c r="N88" s="64"/>
      <c r="O88" s="91">
        <v>4</v>
      </c>
      <c r="P88" s="340" t="s">
        <v>728</v>
      </c>
      <c r="Q88" s="340"/>
      <c r="R88" s="91" t="s">
        <v>633</v>
      </c>
      <c r="S88" s="92" t="s">
        <v>634</v>
      </c>
      <c r="T88" s="93">
        <v>3493</v>
      </c>
      <c r="U88" s="91" t="s">
        <v>628</v>
      </c>
      <c r="V88" s="93">
        <v>3493</v>
      </c>
      <c r="W88" s="94">
        <v>349300000</v>
      </c>
      <c r="X88" s="95">
        <v>3.4930000000000003E-2</v>
      </c>
    </row>
    <row r="89" spans="2:24">
      <c r="B89" s="360"/>
      <c r="C89" s="360"/>
      <c r="D89" s="66" t="s">
        <v>248</v>
      </c>
      <c r="E89" s="67">
        <v>18</v>
      </c>
      <c r="F89" s="67">
        <v>1</v>
      </c>
      <c r="G89" s="67">
        <v>10000</v>
      </c>
      <c r="H89" s="343"/>
      <c r="I89" s="66" t="s">
        <v>236</v>
      </c>
      <c r="J89" s="343"/>
      <c r="K89" s="68">
        <v>1000000000</v>
      </c>
      <c r="L89" s="357"/>
      <c r="M89" s="9"/>
      <c r="N89" s="64"/>
      <c r="O89" s="91">
        <v>5</v>
      </c>
      <c r="P89" s="340" t="s">
        <v>625</v>
      </c>
      <c r="Q89" s="340"/>
      <c r="R89" s="91" t="s">
        <v>635</v>
      </c>
      <c r="S89" s="92" t="s">
        <v>636</v>
      </c>
      <c r="T89" s="93">
        <v>27006</v>
      </c>
      <c r="U89" s="91" t="s">
        <v>628</v>
      </c>
      <c r="V89" s="93">
        <v>27006</v>
      </c>
      <c r="W89" s="94">
        <v>2700600000</v>
      </c>
      <c r="X89" s="95">
        <v>0.27006000000000002</v>
      </c>
    </row>
    <row r="90" spans="2:24">
      <c r="B90" s="360"/>
      <c r="C90" s="360"/>
      <c r="D90" s="66" t="s">
        <v>249</v>
      </c>
      <c r="E90" s="67">
        <v>19</v>
      </c>
      <c r="F90" s="67">
        <v>1</v>
      </c>
      <c r="G90" s="67">
        <v>10000</v>
      </c>
      <c r="H90" s="343"/>
      <c r="I90" s="66" t="s">
        <v>236</v>
      </c>
      <c r="J90" s="343"/>
      <c r="K90" s="68">
        <v>1000000000</v>
      </c>
      <c r="L90" s="357"/>
      <c r="M90" s="9"/>
      <c r="N90" s="64"/>
      <c r="O90" s="91">
        <v>6</v>
      </c>
      <c r="P90" s="340" t="s">
        <v>728</v>
      </c>
      <c r="Q90" s="340"/>
      <c r="R90" s="91" t="s">
        <v>637</v>
      </c>
      <c r="S90" s="92" t="s">
        <v>638</v>
      </c>
      <c r="T90" s="93">
        <v>2994</v>
      </c>
      <c r="U90" s="91" t="s">
        <v>628</v>
      </c>
      <c r="V90" s="93">
        <v>2994</v>
      </c>
      <c r="W90" s="94">
        <v>299400000</v>
      </c>
      <c r="X90" s="95">
        <v>2.9940000000000001E-2</v>
      </c>
    </row>
    <row r="91" spans="2:24">
      <c r="B91" s="360"/>
      <c r="C91" s="360"/>
      <c r="D91" s="66" t="s">
        <v>250</v>
      </c>
      <c r="E91" s="67">
        <v>20</v>
      </c>
      <c r="F91" s="67">
        <v>1</v>
      </c>
      <c r="G91" s="67">
        <v>10000</v>
      </c>
      <c r="H91" s="343"/>
      <c r="I91" s="66" t="s">
        <v>236</v>
      </c>
      <c r="J91" s="343"/>
      <c r="K91" s="68">
        <v>1000000000</v>
      </c>
      <c r="L91" s="357"/>
      <c r="M91" s="9"/>
      <c r="N91" s="64"/>
      <c r="O91" s="79"/>
      <c r="P91" s="79"/>
      <c r="Q91" s="79"/>
      <c r="R91" s="79"/>
      <c r="S91" s="79"/>
      <c r="T91" s="79"/>
      <c r="U91" s="79"/>
      <c r="V91" s="79"/>
      <c r="W91" s="79"/>
      <c r="X91" s="79"/>
    </row>
    <row r="92" spans="2:24">
      <c r="B92" s="360"/>
      <c r="C92" s="360"/>
      <c r="D92" s="66" t="s">
        <v>251</v>
      </c>
      <c r="E92" s="67">
        <v>21</v>
      </c>
      <c r="F92" s="67">
        <v>1</v>
      </c>
      <c r="G92" s="67">
        <v>10000</v>
      </c>
      <c r="H92" s="343"/>
      <c r="I92" s="66" t="s">
        <v>236</v>
      </c>
      <c r="J92" s="343"/>
      <c r="K92" s="68">
        <v>1000000000</v>
      </c>
      <c r="L92" s="357"/>
      <c r="M92" s="9"/>
      <c r="N92" s="64"/>
      <c r="O92" s="79"/>
      <c r="P92" s="79"/>
      <c r="Q92" s="79"/>
      <c r="R92" s="79"/>
      <c r="S92" s="79"/>
      <c r="T92" s="79"/>
      <c r="U92" s="79"/>
      <c r="V92" s="79"/>
      <c r="W92" s="79"/>
      <c r="X92" s="79"/>
    </row>
    <row r="93" spans="2:24">
      <c r="B93" s="360"/>
      <c r="C93" s="360"/>
      <c r="D93" s="66" t="s">
        <v>252</v>
      </c>
      <c r="E93" s="67">
        <v>22</v>
      </c>
      <c r="F93" s="67">
        <v>1</v>
      </c>
      <c r="G93" s="67">
        <v>10000</v>
      </c>
      <c r="H93" s="343"/>
      <c r="I93" s="66" t="s">
        <v>236</v>
      </c>
      <c r="J93" s="343"/>
      <c r="K93" s="68">
        <v>1000000000</v>
      </c>
      <c r="L93" s="357"/>
      <c r="M93" s="9"/>
      <c r="N93" s="64"/>
      <c r="O93" s="79"/>
      <c r="P93" s="79"/>
      <c r="Q93" s="79"/>
      <c r="R93" s="79"/>
      <c r="S93" s="79"/>
      <c r="T93" s="79"/>
      <c r="U93" s="79"/>
      <c r="V93" s="79"/>
      <c r="W93" s="79"/>
      <c r="X93" s="79"/>
    </row>
    <row r="94" spans="2:24">
      <c r="B94" s="360"/>
      <c r="C94" s="360"/>
      <c r="D94" s="66" t="s">
        <v>253</v>
      </c>
      <c r="E94" s="67">
        <v>23</v>
      </c>
      <c r="F94" s="67">
        <v>1</v>
      </c>
      <c r="G94" s="67">
        <v>10000</v>
      </c>
      <c r="H94" s="343"/>
      <c r="I94" s="66" t="s">
        <v>236</v>
      </c>
      <c r="J94" s="343"/>
      <c r="K94" s="68">
        <v>1000000000</v>
      </c>
      <c r="L94" s="357"/>
      <c r="M94" s="9"/>
      <c r="N94" s="64"/>
      <c r="O94" s="79"/>
      <c r="P94" s="79"/>
      <c r="Q94" s="79"/>
      <c r="R94" s="79"/>
      <c r="S94" s="79"/>
      <c r="T94" s="79"/>
      <c r="U94" s="79"/>
      <c r="V94" s="79"/>
      <c r="W94" s="79"/>
      <c r="X94" s="79"/>
    </row>
    <row r="95" spans="2:24">
      <c r="B95" s="360"/>
      <c r="C95" s="360"/>
      <c r="D95" s="66" t="s">
        <v>254</v>
      </c>
      <c r="E95" s="67">
        <v>24</v>
      </c>
      <c r="F95" s="67">
        <v>1</v>
      </c>
      <c r="G95" s="67">
        <v>10000</v>
      </c>
      <c r="H95" s="343"/>
      <c r="I95" s="66" t="s">
        <v>236</v>
      </c>
      <c r="J95" s="343"/>
      <c r="K95" s="68">
        <v>1000000000</v>
      </c>
      <c r="L95" s="357"/>
      <c r="M95" s="9"/>
      <c r="N95" s="64"/>
      <c r="O95" s="79"/>
      <c r="P95" s="79"/>
      <c r="Q95" s="79"/>
      <c r="R95" s="79"/>
      <c r="S95" s="79"/>
      <c r="T95" s="79"/>
      <c r="U95" s="79"/>
      <c r="V95" s="79"/>
      <c r="W95" s="79"/>
      <c r="X95" s="79"/>
    </row>
    <row r="96" spans="2:24">
      <c r="B96" s="360"/>
      <c r="C96" s="360"/>
      <c r="D96" s="66" t="s">
        <v>255</v>
      </c>
      <c r="E96" s="67">
        <v>25</v>
      </c>
      <c r="F96" s="67">
        <v>1</v>
      </c>
      <c r="G96" s="67">
        <v>10000</v>
      </c>
      <c r="H96" s="343"/>
      <c r="I96" s="66" t="s">
        <v>236</v>
      </c>
      <c r="J96" s="343"/>
      <c r="K96" s="68">
        <v>1000000000</v>
      </c>
      <c r="L96" s="357"/>
      <c r="M96" s="9"/>
      <c r="N96" s="64"/>
      <c r="O96" s="79"/>
      <c r="P96" s="79"/>
      <c r="Q96" s="79"/>
      <c r="R96" s="79"/>
      <c r="S96" s="79"/>
      <c r="T96" s="79"/>
      <c r="U96" s="79"/>
      <c r="V96" s="79"/>
      <c r="W96" s="79"/>
      <c r="X96" s="79"/>
    </row>
    <row r="97" spans="2:24">
      <c r="B97" s="360"/>
      <c r="C97" s="360"/>
      <c r="D97" s="66" t="s">
        <v>257</v>
      </c>
      <c r="E97" s="67">
        <v>26</v>
      </c>
      <c r="F97" s="66">
        <v>77</v>
      </c>
      <c r="G97" s="67">
        <v>10000</v>
      </c>
      <c r="H97" s="343"/>
      <c r="I97" s="66" t="s">
        <v>236</v>
      </c>
      <c r="J97" s="343"/>
      <c r="K97" s="68">
        <v>992400000</v>
      </c>
      <c r="L97" s="357"/>
      <c r="M97" s="9"/>
      <c r="N97" s="64"/>
      <c r="O97" s="79"/>
      <c r="P97" s="79"/>
      <c r="Q97" s="79"/>
      <c r="R97" s="79"/>
      <c r="S97" s="79"/>
      <c r="T97" s="79"/>
      <c r="U97" s="79"/>
      <c r="V97" s="79"/>
      <c r="W97" s="79"/>
      <c r="X97" s="79"/>
    </row>
    <row r="98" spans="2:24">
      <c r="B98" s="360"/>
      <c r="C98" s="360"/>
      <c r="D98" s="66" t="s">
        <v>258</v>
      </c>
      <c r="E98" s="67">
        <v>28</v>
      </c>
      <c r="F98" s="67">
        <v>1</v>
      </c>
      <c r="G98" s="67">
        <v>10000</v>
      </c>
      <c r="H98" s="343"/>
      <c r="I98" s="66" t="s">
        <v>236</v>
      </c>
      <c r="J98" s="343"/>
      <c r="K98" s="68">
        <v>1000000000</v>
      </c>
      <c r="L98" s="357"/>
      <c r="M98" s="9"/>
      <c r="N98" s="64"/>
      <c r="O98" s="79"/>
      <c r="P98" s="79"/>
      <c r="Q98" s="79"/>
      <c r="R98" s="79"/>
      <c r="S98" s="79"/>
      <c r="T98" s="79"/>
      <c r="U98" s="79"/>
      <c r="V98" s="79"/>
      <c r="W98" s="79"/>
      <c r="X98" s="79"/>
    </row>
    <row r="99" spans="2:24">
      <c r="B99" s="360"/>
      <c r="C99" s="360"/>
      <c r="D99" s="66" t="s">
        <v>259</v>
      </c>
      <c r="E99" s="67">
        <v>29</v>
      </c>
      <c r="F99" s="67">
        <v>1</v>
      </c>
      <c r="G99" s="67">
        <v>10000</v>
      </c>
      <c r="H99" s="343"/>
      <c r="I99" s="66" t="s">
        <v>236</v>
      </c>
      <c r="J99" s="343"/>
      <c r="K99" s="68">
        <v>1000000000</v>
      </c>
      <c r="L99" s="357"/>
      <c r="M99" s="9"/>
      <c r="N99" s="64"/>
      <c r="O99" s="79"/>
      <c r="P99" s="79"/>
      <c r="Q99" s="79"/>
      <c r="R99" s="79"/>
      <c r="S99" s="79"/>
      <c r="T99" s="79"/>
      <c r="U99" s="79"/>
      <c r="V99" s="79"/>
      <c r="W99" s="79"/>
      <c r="X99" s="79"/>
    </row>
    <row r="100" spans="2:24">
      <c r="B100" s="360"/>
      <c r="C100" s="360"/>
      <c r="D100" s="66" t="s">
        <v>260</v>
      </c>
      <c r="E100" s="67">
        <v>30</v>
      </c>
      <c r="F100" s="67">
        <v>1</v>
      </c>
      <c r="G100" s="67">
        <v>10000</v>
      </c>
      <c r="H100" s="343"/>
      <c r="I100" s="66" t="s">
        <v>236</v>
      </c>
      <c r="J100" s="343"/>
      <c r="K100" s="68">
        <v>1000000000</v>
      </c>
      <c r="L100" s="357"/>
      <c r="M100" s="9"/>
      <c r="N100" s="64"/>
      <c r="O100" s="79"/>
      <c r="P100" s="79"/>
      <c r="Q100" s="79"/>
      <c r="R100" s="79"/>
      <c r="S100" s="79"/>
      <c r="T100" s="79"/>
      <c r="U100" s="79"/>
      <c r="V100" s="79"/>
      <c r="W100" s="79"/>
      <c r="X100" s="79"/>
    </row>
    <row r="101" spans="2:24">
      <c r="B101" s="360"/>
      <c r="C101" s="360"/>
      <c r="D101" s="66" t="s">
        <v>261</v>
      </c>
      <c r="E101" s="67">
        <v>31</v>
      </c>
      <c r="F101" s="67">
        <v>1</v>
      </c>
      <c r="G101" s="67">
        <v>10000</v>
      </c>
      <c r="H101" s="343"/>
      <c r="I101" s="66" t="s">
        <v>236</v>
      </c>
      <c r="J101" s="343"/>
      <c r="K101" s="68">
        <v>1000000000</v>
      </c>
      <c r="L101" s="357"/>
      <c r="M101" s="9"/>
      <c r="N101" s="64"/>
      <c r="O101" s="79"/>
      <c r="P101" s="79"/>
      <c r="Q101" s="79"/>
      <c r="R101" s="79"/>
      <c r="S101" s="79"/>
      <c r="T101" s="79"/>
      <c r="U101" s="79"/>
      <c r="V101" s="79"/>
      <c r="W101" s="79"/>
      <c r="X101" s="79"/>
    </row>
    <row r="102" spans="2:24">
      <c r="B102" s="360"/>
      <c r="C102" s="360"/>
      <c r="D102" s="66" t="s">
        <v>262</v>
      </c>
      <c r="E102" s="67">
        <v>32</v>
      </c>
      <c r="F102" s="67">
        <v>1</v>
      </c>
      <c r="G102" s="67">
        <v>10000</v>
      </c>
      <c r="H102" s="343"/>
      <c r="I102" s="66" t="s">
        <v>236</v>
      </c>
      <c r="J102" s="343"/>
      <c r="K102" s="68">
        <v>1000000000</v>
      </c>
      <c r="L102" s="357"/>
      <c r="M102" s="9"/>
      <c r="N102" s="64"/>
      <c r="O102" s="79"/>
      <c r="P102" s="79"/>
      <c r="Q102" s="79"/>
      <c r="R102" s="79"/>
      <c r="S102" s="79"/>
      <c r="T102" s="79"/>
      <c r="U102" s="79"/>
      <c r="V102" s="79"/>
      <c r="W102" s="79"/>
      <c r="X102" s="79"/>
    </row>
    <row r="103" spans="2:24">
      <c r="B103" s="360"/>
      <c r="C103" s="360"/>
      <c r="D103" s="66" t="s">
        <v>263</v>
      </c>
      <c r="E103" s="67">
        <v>33</v>
      </c>
      <c r="F103" s="67">
        <v>1</v>
      </c>
      <c r="G103" s="67">
        <v>10000</v>
      </c>
      <c r="H103" s="343"/>
      <c r="I103" s="66" t="s">
        <v>236</v>
      </c>
      <c r="J103" s="343"/>
      <c r="K103" s="68">
        <v>1000000000</v>
      </c>
      <c r="L103" s="357"/>
      <c r="M103" s="9"/>
      <c r="N103" s="64"/>
      <c r="O103" s="79"/>
      <c r="P103" s="79"/>
      <c r="Q103" s="79"/>
      <c r="R103" s="79"/>
      <c r="S103" s="79"/>
      <c r="T103" s="79"/>
      <c r="U103" s="79"/>
      <c r="V103" s="79"/>
      <c r="W103" s="79"/>
      <c r="X103" s="79"/>
    </row>
    <row r="104" spans="2:24">
      <c r="B104" s="360"/>
      <c r="C104" s="360"/>
      <c r="D104" s="66" t="s">
        <v>264</v>
      </c>
      <c r="E104" s="67">
        <v>34</v>
      </c>
      <c r="F104" s="67">
        <v>1</v>
      </c>
      <c r="G104" s="67">
        <v>10000</v>
      </c>
      <c r="H104" s="343"/>
      <c r="I104" s="66" t="s">
        <v>236</v>
      </c>
      <c r="J104" s="343"/>
      <c r="K104" s="68">
        <v>1000000000</v>
      </c>
      <c r="L104" s="357"/>
      <c r="M104" s="9"/>
      <c r="N104" s="64"/>
      <c r="O104" s="79"/>
      <c r="P104" s="79"/>
      <c r="Q104" s="79"/>
      <c r="R104" s="79"/>
      <c r="S104" s="79"/>
      <c r="T104" s="79"/>
      <c r="U104" s="79"/>
      <c r="V104" s="79"/>
      <c r="W104" s="79"/>
      <c r="X104" s="79"/>
    </row>
    <row r="105" spans="2:24">
      <c r="B105" s="360"/>
      <c r="C105" s="360"/>
      <c r="D105" s="66" t="s">
        <v>265</v>
      </c>
      <c r="E105" s="67">
        <v>35</v>
      </c>
      <c r="F105" s="67">
        <v>1</v>
      </c>
      <c r="G105" s="67">
        <v>9392</v>
      </c>
      <c r="H105" s="343"/>
      <c r="I105" s="66" t="s">
        <v>236</v>
      </c>
      <c r="J105" s="343"/>
      <c r="K105" s="68">
        <v>939200000</v>
      </c>
      <c r="L105" s="357"/>
      <c r="M105" s="9"/>
      <c r="N105" s="64"/>
      <c r="O105" s="79"/>
      <c r="P105" s="79"/>
      <c r="Q105" s="79"/>
      <c r="R105" s="79"/>
      <c r="S105" s="79"/>
      <c r="T105" s="79"/>
      <c r="U105" s="79"/>
      <c r="V105" s="79"/>
      <c r="W105" s="79"/>
      <c r="X105" s="79"/>
    </row>
    <row r="106" spans="2:24">
      <c r="B106" s="360"/>
      <c r="C106" s="360"/>
      <c r="D106" s="66" t="s">
        <v>518</v>
      </c>
      <c r="E106" s="67">
        <v>38</v>
      </c>
      <c r="F106" s="67">
        <v>1</v>
      </c>
      <c r="G106" s="67">
        <v>9684</v>
      </c>
      <c r="H106" s="343"/>
      <c r="I106" s="66" t="s">
        <v>236</v>
      </c>
      <c r="J106" s="343"/>
      <c r="K106" s="68">
        <v>969600000</v>
      </c>
      <c r="L106" s="357"/>
      <c r="M106" s="9"/>
      <c r="N106" s="64"/>
      <c r="O106" s="79"/>
      <c r="P106" s="79"/>
      <c r="Q106" s="79"/>
      <c r="R106" s="79"/>
      <c r="S106" s="79"/>
      <c r="T106" s="79"/>
      <c r="U106" s="79"/>
      <c r="V106" s="79"/>
      <c r="W106" s="79"/>
      <c r="X106" s="79"/>
    </row>
    <row r="107" spans="2:24" ht="12.75" customHeight="1">
      <c r="B107" s="360"/>
      <c r="C107" s="360"/>
      <c r="D107" s="66" t="s">
        <v>519</v>
      </c>
      <c r="E107" s="67">
        <v>39</v>
      </c>
      <c r="F107" s="67">
        <v>1</v>
      </c>
      <c r="G107" s="67">
        <v>10000</v>
      </c>
      <c r="H107" s="343"/>
      <c r="I107" s="66" t="s">
        <v>236</v>
      </c>
      <c r="J107" s="343"/>
      <c r="K107" s="68">
        <v>1000000000</v>
      </c>
      <c r="L107" s="357"/>
      <c r="M107" s="9"/>
      <c r="N107" s="64"/>
      <c r="O107" s="79"/>
      <c r="P107" s="79"/>
      <c r="Q107" s="79"/>
      <c r="R107" s="79"/>
      <c r="S107" s="79"/>
      <c r="T107" s="79"/>
      <c r="U107" s="79"/>
      <c r="V107" s="79"/>
      <c r="W107" s="79"/>
      <c r="X107" s="79"/>
    </row>
    <row r="108" spans="2:24">
      <c r="B108" s="360"/>
      <c r="C108" s="360"/>
      <c r="D108" s="66" t="s">
        <v>521</v>
      </c>
      <c r="E108" s="67">
        <v>41</v>
      </c>
      <c r="F108" s="67">
        <v>1</v>
      </c>
      <c r="G108" s="67">
        <v>10000</v>
      </c>
      <c r="H108" s="343"/>
      <c r="I108" s="66" t="s">
        <v>236</v>
      </c>
      <c r="J108" s="343"/>
      <c r="K108" s="68">
        <v>1000000000</v>
      </c>
      <c r="L108" s="357"/>
      <c r="M108" s="9"/>
      <c r="N108" s="64"/>
      <c r="O108" s="79"/>
      <c r="P108" s="79"/>
      <c r="Q108" s="79"/>
      <c r="R108" s="79"/>
      <c r="S108" s="79"/>
      <c r="T108" s="79"/>
      <c r="U108" s="79"/>
      <c r="V108" s="79"/>
      <c r="W108" s="79"/>
      <c r="X108" s="79"/>
    </row>
    <row r="109" spans="2:24">
      <c r="B109" s="361"/>
      <c r="C109" s="361"/>
      <c r="D109" s="66" t="s">
        <v>520</v>
      </c>
      <c r="E109" s="67">
        <v>40</v>
      </c>
      <c r="F109" s="67">
        <v>1</v>
      </c>
      <c r="G109" s="67">
        <v>10000</v>
      </c>
      <c r="H109" s="344"/>
      <c r="I109" s="66" t="s">
        <v>236</v>
      </c>
      <c r="J109" s="344"/>
      <c r="K109" s="68">
        <v>1000000000</v>
      </c>
      <c r="L109" s="358"/>
      <c r="M109" s="9"/>
      <c r="N109" s="64"/>
      <c r="O109" s="79"/>
      <c r="P109" s="79"/>
      <c r="Q109" s="79"/>
      <c r="R109" s="79"/>
      <c r="S109" s="79"/>
      <c r="T109" s="79"/>
      <c r="U109" s="79"/>
      <c r="V109" s="79"/>
      <c r="W109" s="79"/>
      <c r="X109" s="79"/>
    </row>
    <row r="110" spans="2:24">
      <c r="B110" s="370">
        <v>3</v>
      </c>
      <c r="C110" s="370" t="s">
        <v>862</v>
      </c>
      <c r="D110" s="66" t="s">
        <v>235</v>
      </c>
      <c r="E110" s="67">
        <v>2</v>
      </c>
      <c r="F110" s="67">
        <v>3881</v>
      </c>
      <c r="G110" s="67">
        <v>4640</v>
      </c>
      <c r="H110" s="371">
        <v>2595</v>
      </c>
      <c r="I110" s="66" t="s">
        <v>236</v>
      </c>
      <c r="J110" s="371">
        <v>2595</v>
      </c>
      <c r="K110" s="68">
        <v>76000000</v>
      </c>
      <c r="L110" s="367">
        <v>7.6E-3</v>
      </c>
      <c r="M110" s="9"/>
      <c r="N110" s="64"/>
      <c r="O110" s="79"/>
      <c r="P110" s="79"/>
      <c r="Q110" s="79"/>
      <c r="R110" s="79"/>
      <c r="S110" s="79"/>
      <c r="T110" s="79"/>
      <c r="U110" s="79"/>
      <c r="V110" s="79"/>
      <c r="W110" s="79"/>
      <c r="X110" s="79"/>
    </row>
    <row r="111" spans="2:24">
      <c r="B111" s="370"/>
      <c r="C111" s="370"/>
      <c r="D111" s="66" t="s">
        <v>246</v>
      </c>
      <c r="E111" s="67">
        <v>14</v>
      </c>
      <c r="F111" s="66">
        <v>1</v>
      </c>
      <c r="G111" s="67">
        <v>835</v>
      </c>
      <c r="H111" s="372"/>
      <c r="I111" s="66" t="s">
        <v>236</v>
      </c>
      <c r="J111" s="372"/>
      <c r="K111" s="68">
        <v>83500000</v>
      </c>
      <c r="L111" s="368"/>
      <c r="M111" s="9"/>
      <c r="N111" s="64"/>
      <c r="O111" s="79"/>
      <c r="P111" s="79"/>
      <c r="Q111" s="79"/>
      <c r="R111" s="79"/>
      <c r="S111" s="79"/>
      <c r="T111" s="79"/>
      <c r="U111" s="79"/>
      <c r="V111" s="79"/>
      <c r="W111" s="79"/>
      <c r="X111" s="79"/>
    </row>
    <row r="112" spans="2:24">
      <c r="B112" s="370"/>
      <c r="C112" s="370"/>
      <c r="D112" s="66" t="s">
        <v>257</v>
      </c>
      <c r="E112" s="67">
        <v>27</v>
      </c>
      <c r="F112" s="66">
        <v>1</v>
      </c>
      <c r="G112" s="67">
        <v>76</v>
      </c>
      <c r="H112" s="372"/>
      <c r="I112" s="66" t="s">
        <v>236</v>
      </c>
      <c r="J112" s="372"/>
      <c r="K112" s="68">
        <v>7600000</v>
      </c>
      <c r="L112" s="368"/>
      <c r="M112" s="9"/>
      <c r="N112" s="64"/>
      <c r="O112" s="79"/>
      <c r="P112" s="79"/>
      <c r="Q112" s="79"/>
      <c r="R112" s="79"/>
      <c r="S112" s="79"/>
      <c r="T112" s="79"/>
      <c r="U112" s="79"/>
      <c r="V112" s="79"/>
      <c r="W112" s="79"/>
      <c r="X112" s="79"/>
    </row>
    <row r="113" spans="2:24">
      <c r="B113" s="370"/>
      <c r="C113" s="370"/>
      <c r="D113" s="66" t="s">
        <v>265</v>
      </c>
      <c r="E113" s="67">
        <v>36</v>
      </c>
      <c r="F113" s="67">
        <v>9393</v>
      </c>
      <c r="G113" s="67">
        <v>10000</v>
      </c>
      <c r="H113" s="372"/>
      <c r="I113" s="66" t="s">
        <v>236</v>
      </c>
      <c r="J113" s="372"/>
      <c r="K113" s="68">
        <v>60800000</v>
      </c>
      <c r="L113" s="368"/>
      <c r="M113" s="9"/>
      <c r="N113" s="64"/>
      <c r="O113" s="79"/>
      <c r="P113" s="79"/>
      <c r="Q113" s="79"/>
      <c r="R113" s="79"/>
      <c r="S113" s="79"/>
      <c r="T113" s="79"/>
      <c r="U113" s="79"/>
      <c r="V113" s="79"/>
      <c r="W113" s="79"/>
      <c r="X113" s="79"/>
    </row>
    <row r="114" spans="2:24">
      <c r="B114" s="370"/>
      <c r="C114" s="370"/>
      <c r="D114" s="66" t="s">
        <v>518</v>
      </c>
      <c r="E114" s="67">
        <v>37</v>
      </c>
      <c r="F114" s="67">
        <v>1</v>
      </c>
      <c r="G114" s="67">
        <v>316</v>
      </c>
      <c r="H114" s="373"/>
      <c r="I114" s="66" t="s">
        <v>236</v>
      </c>
      <c r="J114" s="373"/>
      <c r="K114" s="68">
        <v>30400000</v>
      </c>
      <c r="L114" s="369"/>
      <c r="M114" s="9"/>
      <c r="N114" s="64"/>
      <c r="O114" s="79"/>
      <c r="P114" s="79"/>
      <c r="Q114" s="79"/>
      <c r="R114" s="79"/>
      <c r="S114" s="79"/>
      <c r="T114" s="79"/>
      <c r="U114" s="79"/>
      <c r="V114" s="79"/>
      <c r="W114" s="79"/>
      <c r="X114" s="79"/>
    </row>
    <row r="115" spans="2:24">
      <c r="B115" s="364" t="s">
        <v>33</v>
      </c>
      <c r="C115" s="364"/>
      <c r="D115" s="364"/>
      <c r="E115" s="364"/>
      <c r="F115" s="364"/>
      <c r="G115" s="364"/>
      <c r="H115" s="69">
        <v>340000</v>
      </c>
      <c r="I115" s="70"/>
      <c r="J115" s="69">
        <v>340000</v>
      </c>
      <c r="K115" s="71">
        <v>34000000000</v>
      </c>
      <c r="L115" s="72">
        <v>1</v>
      </c>
      <c r="M115" s="9"/>
      <c r="N115" s="64"/>
      <c r="O115" s="79"/>
      <c r="P115" s="79"/>
      <c r="Q115" s="79"/>
      <c r="R115" s="79"/>
      <c r="S115" s="79"/>
      <c r="T115" s="79"/>
      <c r="U115" s="79"/>
      <c r="V115" s="79"/>
      <c r="W115" s="79"/>
      <c r="X115" s="79"/>
    </row>
    <row r="116" spans="2:24">
      <c r="B116" s="5"/>
      <c r="C116" s="5"/>
      <c r="D116" s="5"/>
      <c r="E116" s="5"/>
      <c r="F116" s="5"/>
      <c r="G116" s="5"/>
      <c r="H116" s="59"/>
      <c r="I116" s="6"/>
      <c r="J116" s="59"/>
      <c r="K116" s="60"/>
      <c r="L116" s="61"/>
      <c r="M116" s="9"/>
      <c r="N116" s="64"/>
      <c r="O116" s="79"/>
      <c r="P116" s="79"/>
      <c r="Q116" s="79"/>
      <c r="R116" s="79"/>
      <c r="S116" s="79"/>
      <c r="T116" s="79"/>
      <c r="U116" s="79"/>
      <c r="V116" s="79"/>
      <c r="W116" s="79"/>
      <c r="X116" s="79"/>
    </row>
    <row r="117" spans="2:24" ht="12.75" customHeight="1">
      <c r="B117" s="9"/>
      <c r="C117" s="9"/>
      <c r="D117" s="9"/>
      <c r="E117" s="9"/>
      <c r="F117" s="9"/>
      <c r="G117" s="9"/>
      <c r="H117" s="9"/>
      <c r="I117" s="9"/>
      <c r="J117" s="9"/>
      <c r="K117" s="9"/>
      <c r="L117" s="9"/>
      <c r="M117" s="9"/>
      <c r="N117" s="64"/>
      <c r="O117" s="79"/>
      <c r="P117" s="79"/>
      <c r="Q117" s="79"/>
      <c r="R117" s="79"/>
      <c r="S117" s="79"/>
      <c r="T117" s="79"/>
      <c r="U117" s="79"/>
      <c r="V117" s="79"/>
      <c r="W117" s="79"/>
      <c r="X117" s="79"/>
    </row>
    <row r="118" spans="2:24" ht="12.75" customHeight="1">
      <c r="B118" s="366" t="s">
        <v>309</v>
      </c>
      <c r="C118" s="366"/>
      <c r="D118" s="366"/>
      <c r="E118" s="366"/>
      <c r="F118" s="366"/>
      <c r="G118" s="366"/>
      <c r="H118" s="366"/>
      <c r="I118" s="366"/>
      <c r="J118" s="366"/>
      <c r="K118" s="366"/>
      <c r="L118" s="366"/>
      <c r="M118" s="9"/>
      <c r="N118" s="64"/>
      <c r="O118" s="79"/>
      <c r="P118" s="79"/>
      <c r="Q118" s="79"/>
      <c r="R118" s="79"/>
      <c r="S118" s="79"/>
      <c r="T118" s="79"/>
      <c r="U118" s="79"/>
      <c r="V118" s="79"/>
      <c r="W118" s="79"/>
      <c r="X118" s="79"/>
    </row>
    <row r="119" spans="2:24" ht="41.4" customHeight="1">
      <c r="B119" s="109" t="s">
        <v>234</v>
      </c>
      <c r="C119" s="109" t="s">
        <v>186</v>
      </c>
      <c r="D119" s="109" t="s">
        <v>469</v>
      </c>
      <c r="E119" s="109" t="s">
        <v>485</v>
      </c>
      <c r="F119" s="109" t="s">
        <v>470</v>
      </c>
      <c r="G119" s="109" t="s">
        <v>471</v>
      </c>
      <c r="H119" s="109" t="s">
        <v>472</v>
      </c>
      <c r="I119" s="109" t="s">
        <v>473</v>
      </c>
      <c r="J119" s="109" t="s">
        <v>474</v>
      </c>
      <c r="K119" s="109" t="s">
        <v>475</v>
      </c>
      <c r="L119" s="109" t="s">
        <v>585</v>
      </c>
      <c r="M119" s="9"/>
      <c r="N119" s="64"/>
      <c r="O119" s="79"/>
      <c r="P119" s="79"/>
      <c r="Q119" s="79"/>
      <c r="R119" s="79"/>
      <c r="S119" s="79"/>
      <c r="T119" s="79"/>
      <c r="U119" s="79"/>
      <c r="V119" s="79"/>
      <c r="W119" s="79"/>
      <c r="X119" s="79"/>
    </row>
    <row r="120" spans="2:24" ht="12.75" customHeight="1">
      <c r="B120" s="359">
        <v>1</v>
      </c>
      <c r="C120" s="359" t="s">
        <v>722</v>
      </c>
      <c r="D120" s="66" t="s">
        <v>235</v>
      </c>
      <c r="E120" s="67">
        <v>1</v>
      </c>
      <c r="F120" s="67">
        <v>1</v>
      </c>
      <c r="G120" s="67">
        <v>3880</v>
      </c>
      <c r="H120" s="342">
        <v>337405</v>
      </c>
      <c r="I120" s="66" t="s">
        <v>236</v>
      </c>
      <c r="J120" s="342">
        <v>337405</v>
      </c>
      <c r="K120" s="68">
        <v>388000000</v>
      </c>
      <c r="L120" s="356">
        <v>0.99239999999999995</v>
      </c>
      <c r="M120" s="9"/>
      <c r="N120" s="64"/>
      <c r="O120" s="79"/>
      <c r="P120" s="79"/>
      <c r="Q120" s="79"/>
      <c r="R120" s="79"/>
      <c r="S120" s="79"/>
      <c r="T120" s="79"/>
      <c r="U120" s="79"/>
      <c r="V120" s="79"/>
      <c r="W120" s="79"/>
      <c r="X120" s="79"/>
    </row>
    <row r="121" spans="2:24" ht="12.75" customHeight="1">
      <c r="B121" s="360"/>
      <c r="C121" s="360"/>
      <c r="D121" s="66" t="s">
        <v>235</v>
      </c>
      <c r="E121" s="67">
        <v>3</v>
      </c>
      <c r="F121" s="67">
        <v>4641</v>
      </c>
      <c r="G121" s="67">
        <v>7600</v>
      </c>
      <c r="H121" s="343"/>
      <c r="I121" s="66" t="s">
        <v>236</v>
      </c>
      <c r="J121" s="343"/>
      <c r="K121" s="68">
        <v>296000000</v>
      </c>
      <c r="L121" s="357"/>
      <c r="M121" s="9"/>
      <c r="N121" s="64"/>
      <c r="O121" s="79"/>
      <c r="P121" s="79"/>
      <c r="Q121" s="79"/>
      <c r="R121" s="79"/>
      <c r="S121" s="79"/>
      <c r="T121" s="79"/>
      <c r="U121" s="79"/>
      <c r="V121" s="79"/>
      <c r="W121" s="79"/>
      <c r="X121" s="79"/>
    </row>
    <row r="122" spans="2:24" ht="12.75" customHeight="1">
      <c r="B122" s="360"/>
      <c r="C122" s="360"/>
      <c r="D122" s="66" t="s">
        <v>235</v>
      </c>
      <c r="E122" s="67">
        <v>4</v>
      </c>
      <c r="F122" s="67">
        <v>7601</v>
      </c>
      <c r="G122" s="67">
        <v>10000</v>
      </c>
      <c r="H122" s="343"/>
      <c r="I122" s="66" t="s">
        <v>236</v>
      </c>
      <c r="J122" s="343"/>
      <c r="K122" s="68">
        <v>240000000</v>
      </c>
      <c r="L122" s="357"/>
      <c r="M122" s="9"/>
      <c r="N122" s="64"/>
      <c r="O122" s="79"/>
      <c r="P122" s="79"/>
      <c r="Q122" s="79"/>
      <c r="R122" s="79"/>
      <c r="S122" s="79"/>
      <c r="T122" s="79"/>
      <c r="U122" s="79"/>
      <c r="V122" s="79"/>
      <c r="W122" s="79"/>
      <c r="X122" s="79"/>
    </row>
    <row r="123" spans="2:24" ht="12.75" customHeight="1">
      <c r="B123" s="360"/>
      <c r="C123" s="360"/>
      <c r="D123" s="66" t="s">
        <v>237</v>
      </c>
      <c r="E123" s="67">
        <v>5</v>
      </c>
      <c r="F123" s="67">
        <v>1</v>
      </c>
      <c r="G123" s="67">
        <v>10000</v>
      </c>
      <c r="H123" s="343"/>
      <c r="I123" s="66" t="s">
        <v>236</v>
      </c>
      <c r="J123" s="343"/>
      <c r="K123" s="68">
        <v>1000000000</v>
      </c>
      <c r="L123" s="357"/>
      <c r="M123" s="9"/>
      <c r="N123" s="64"/>
      <c r="O123" s="79"/>
      <c r="P123" s="79"/>
      <c r="Q123" s="79"/>
      <c r="R123" s="79"/>
      <c r="S123" s="79"/>
      <c r="T123" s="79"/>
      <c r="U123" s="79"/>
      <c r="V123" s="79"/>
      <c r="W123" s="79"/>
      <c r="X123" s="79"/>
    </row>
    <row r="124" spans="2:24" ht="12.75" customHeight="1">
      <c r="B124" s="360"/>
      <c r="C124" s="360"/>
      <c r="D124" s="66" t="s">
        <v>238</v>
      </c>
      <c r="E124" s="67">
        <v>6</v>
      </c>
      <c r="F124" s="67">
        <v>1</v>
      </c>
      <c r="G124" s="67">
        <v>10000</v>
      </c>
      <c r="H124" s="343"/>
      <c r="I124" s="66" t="s">
        <v>236</v>
      </c>
      <c r="J124" s="343"/>
      <c r="K124" s="68">
        <v>1000000000</v>
      </c>
      <c r="L124" s="357"/>
      <c r="M124" s="9"/>
      <c r="N124" s="64"/>
      <c r="O124" s="79"/>
      <c r="P124" s="79"/>
      <c r="Q124" s="79"/>
      <c r="R124" s="79"/>
      <c r="S124" s="79"/>
      <c r="T124" s="79"/>
      <c r="U124" s="79"/>
      <c r="V124" s="79"/>
      <c r="W124" s="79"/>
      <c r="X124" s="79"/>
    </row>
    <row r="125" spans="2:24" ht="12.75" customHeight="1">
      <c r="B125" s="360"/>
      <c r="C125" s="360"/>
      <c r="D125" s="66" t="s">
        <v>239</v>
      </c>
      <c r="E125" s="67">
        <v>7</v>
      </c>
      <c r="F125" s="67">
        <v>1</v>
      </c>
      <c r="G125" s="67">
        <v>10000</v>
      </c>
      <c r="H125" s="343"/>
      <c r="I125" s="66" t="s">
        <v>236</v>
      </c>
      <c r="J125" s="343"/>
      <c r="K125" s="68">
        <v>1000000000</v>
      </c>
      <c r="L125" s="357"/>
      <c r="M125" s="9"/>
      <c r="N125" s="64"/>
      <c r="O125" s="79"/>
      <c r="P125" s="79"/>
      <c r="Q125" s="79"/>
      <c r="R125" s="79"/>
      <c r="S125" s="79"/>
      <c r="T125" s="79"/>
      <c r="U125" s="79"/>
      <c r="V125" s="79"/>
      <c r="W125" s="79"/>
      <c r="X125" s="79"/>
    </row>
    <row r="126" spans="2:24" ht="12.75" customHeight="1">
      <c r="B126" s="360"/>
      <c r="C126" s="360"/>
      <c r="D126" s="66" t="s">
        <v>240</v>
      </c>
      <c r="E126" s="67">
        <v>8</v>
      </c>
      <c r="F126" s="67">
        <v>1</v>
      </c>
      <c r="G126" s="67">
        <v>10000</v>
      </c>
      <c r="H126" s="343"/>
      <c r="I126" s="66" t="s">
        <v>236</v>
      </c>
      <c r="J126" s="343"/>
      <c r="K126" s="68">
        <v>1000000000</v>
      </c>
      <c r="L126" s="357"/>
      <c r="M126" s="9"/>
      <c r="N126" s="64"/>
      <c r="O126" s="79"/>
      <c r="P126" s="79"/>
      <c r="Q126" s="79"/>
      <c r="R126" s="79"/>
      <c r="S126" s="79"/>
      <c r="T126" s="79"/>
      <c r="U126" s="79"/>
      <c r="V126" s="79"/>
      <c r="W126" s="79"/>
      <c r="X126" s="79"/>
    </row>
    <row r="127" spans="2:24" ht="12.75" customHeight="1">
      <c r="B127" s="360"/>
      <c r="C127" s="360"/>
      <c r="D127" s="66" t="s">
        <v>241</v>
      </c>
      <c r="E127" s="67">
        <v>9</v>
      </c>
      <c r="F127" s="67">
        <v>1</v>
      </c>
      <c r="G127" s="67">
        <v>10000</v>
      </c>
      <c r="H127" s="343"/>
      <c r="I127" s="66" t="s">
        <v>236</v>
      </c>
      <c r="J127" s="343"/>
      <c r="K127" s="68">
        <v>1000000000</v>
      </c>
      <c r="L127" s="357"/>
      <c r="M127" s="9"/>
      <c r="N127" s="64"/>
      <c r="O127" s="79"/>
      <c r="P127" s="79"/>
      <c r="Q127" s="79"/>
      <c r="R127" s="79"/>
      <c r="S127" s="79"/>
      <c r="T127" s="79"/>
      <c r="U127" s="79"/>
      <c r="V127" s="79"/>
      <c r="W127" s="79"/>
      <c r="X127" s="79"/>
    </row>
    <row r="128" spans="2:24" ht="12.75" customHeight="1">
      <c r="B128" s="360"/>
      <c r="C128" s="360"/>
      <c r="D128" s="66" t="s">
        <v>242</v>
      </c>
      <c r="E128" s="67">
        <v>10</v>
      </c>
      <c r="F128" s="67">
        <v>1</v>
      </c>
      <c r="G128" s="67">
        <v>10000</v>
      </c>
      <c r="H128" s="343"/>
      <c r="I128" s="66" t="s">
        <v>236</v>
      </c>
      <c r="J128" s="343"/>
      <c r="K128" s="68">
        <v>1000000000</v>
      </c>
      <c r="L128" s="357"/>
      <c r="M128" s="9"/>
      <c r="N128" s="64"/>
      <c r="O128" s="79"/>
      <c r="P128" s="79"/>
      <c r="Q128" s="79"/>
      <c r="R128" s="79"/>
      <c r="S128" s="79"/>
      <c r="T128" s="79"/>
      <c r="U128" s="79"/>
      <c r="V128" s="79"/>
      <c r="W128" s="79"/>
      <c r="X128" s="79"/>
    </row>
    <row r="129" spans="2:24" ht="12.75" customHeight="1">
      <c r="B129" s="360"/>
      <c r="C129" s="360"/>
      <c r="D129" s="66" t="s">
        <v>243</v>
      </c>
      <c r="E129" s="67">
        <v>11</v>
      </c>
      <c r="F129" s="67">
        <v>1</v>
      </c>
      <c r="G129" s="67">
        <v>10000</v>
      </c>
      <c r="H129" s="343"/>
      <c r="I129" s="66" t="s">
        <v>236</v>
      </c>
      <c r="J129" s="343"/>
      <c r="K129" s="68">
        <v>1000000000</v>
      </c>
      <c r="L129" s="357"/>
      <c r="M129" s="9"/>
      <c r="N129" s="64"/>
      <c r="O129" s="79"/>
      <c r="P129" s="79"/>
      <c r="Q129" s="79"/>
      <c r="R129" s="79"/>
      <c r="S129" s="79"/>
      <c r="T129" s="79"/>
      <c r="U129" s="79"/>
      <c r="V129" s="79"/>
      <c r="W129" s="79"/>
      <c r="X129" s="79"/>
    </row>
    <row r="130" spans="2:24" ht="12.75" customHeight="1">
      <c r="B130" s="360"/>
      <c r="C130" s="360"/>
      <c r="D130" s="66" t="s">
        <v>244</v>
      </c>
      <c r="E130" s="67">
        <v>12</v>
      </c>
      <c r="F130" s="67">
        <v>1</v>
      </c>
      <c r="G130" s="67">
        <v>10000</v>
      </c>
      <c r="H130" s="343"/>
      <c r="I130" s="66" t="s">
        <v>236</v>
      </c>
      <c r="J130" s="343"/>
      <c r="K130" s="68">
        <v>1000000000</v>
      </c>
      <c r="L130" s="357"/>
      <c r="M130" s="9"/>
      <c r="N130" s="64"/>
      <c r="O130" s="79"/>
      <c r="P130" s="79"/>
      <c r="Q130" s="79"/>
      <c r="R130" s="79"/>
      <c r="S130" s="79"/>
      <c r="T130" s="79"/>
      <c r="U130" s="79"/>
      <c r="V130" s="79"/>
      <c r="W130" s="79"/>
      <c r="X130" s="79"/>
    </row>
    <row r="131" spans="2:24" ht="12.75" customHeight="1">
      <c r="B131" s="360"/>
      <c r="C131" s="360"/>
      <c r="D131" s="66" t="s">
        <v>245</v>
      </c>
      <c r="E131" s="67">
        <v>13</v>
      </c>
      <c r="F131" s="67">
        <v>1</v>
      </c>
      <c r="G131" s="67">
        <v>10000</v>
      </c>
      <c r="H131" s="343"/>
      <c r="I131" s="66" t="s">
        <v>236</v>
      </c>
      <c r="J131" s="343"/>
      <c r="K131" s="68">
        <v>1000000000</v>
      </c>
      <c r="L131" s="357"/>
      <c r="M131" s="9"/>
      <c r="N131" s="64"/>
      <c r="O131" s="79"/>
      <c r="P131" s="79"/>
      <c r="Q131" s="79"/>
      <c r="R131" s="79"/>
      <c r="S131" s="79"/>
      <c r="T131" s="79"/>
      <c r="U131" s="79"/>
      <c r="V131" s="79"/>
      <c r="W131" s="79"/>
      <c r="X131" s="79"/>
    </row>
    <row r="132" spans="2:24" ht="12.75" customHeight="1">
      <c r="B132" s="360"/>
      <c r="C132" s="360"/>
      <c r="D132" s="66" t="s">
        <v>246</v>
      </c>
      <c r="E132" s="67">
        <v>15</v>
      </c>
      <c r="F132" s="67">
        <v>836</v>
      </c>
      <c r="G132" s="67">
        <v>10000</v>
      </c>
      <c r="H132" s="343"/>
      <c r="I132" s="66" t="s">
        <v>236</v>
      </c>
      <c r="J132" s="343"/>
      <c r="K132" s="68">
        <v>916500000</v>
      </c>
      <c r="L132" s="357"/>
      <c r="M132" s="9"/>
      <c r="N132" s="64"/>
      <c r="O132" s="79"/>
      <c r="P132" s="79"/>
      <c r="Q132" s="79"/>
      <c r="R132" s="79"/>
      <c r="S132" s="79"/>
      <c r="T132" s="79"/>
      <c r="U132" s="79"/>
      <c r="V132" s="79"/>
      <c r="W132" s="79"/>
      <c r="X132" s="79"/>
    </row>
    <row r="133" spans="2:24" ht="12.75" customHeight="1">
      <c r="B133" s="360"/>
      <c r="C133" s="360"/>
      <c r="D133" s="66" t="s">
        <v>247</v>
      </c>
      <c r="E133" s="67">
        <v>16</v>
      </c>
      <c r="F133" s="67">
        <v>1</v>
      </c>
      <c r="G133" s="67">
        <v>10000</v>
      </c>
      <c r="H133" s="343"/>
      <c r="I133" s="66" t="s">
        <v>236</v>
      </c>
      <c r="J133" s="343"/>
      <c r="K133" s="68">
        <v>1000000000</v>
      </c>
      <c r="L133" s="357"/>
      <c r="M133" s="9"/>
      <c r="N133" s="64"/>
      <c r="O133" s="79"/>
      <c r="P133" s="79"/>
      <c r="Q133" s="79"/>
      <c r="R133" s="79"/>
      <c r="S133" s="79"/>
      <c r="T133" s="79"/>
      <c r="U133" s="79"/>
      <c r="V133" s="79"/>
      <c r="W133" s="79"/>
      <c r="X133" s="79"/>
    </row>
    <row r="134" spans="2:24" ht="12.75" customHeight="1">
      <c r="B134" s="360"/>
      <c r="C134" s="360"/>
      <c r="D134" s="66" t="s">
        <v>256</v>
      </c>
      <c r="E134" s="67">
        <v>17</v>
      </c>
      <c r="F134" s="67">
        <v>1</v>
      </c>
      <c r="G134" s="67">
        <v>10000</v>
      </c>
      <c r="H134" s="343"/>
      <c r="I134" s="66" t="s">
        <v>236</v>
      </c>
      <c r="J134" s="343"/>
      <c r="K134" s="68">
        <v>1000000000</v>
      </c>
      <c r="L134" s="357"/>
      <c r="M134" s="9"/>
      <c r="N134" s="64"/>
      <c r="O134" s="79"/>
      <c r="P134" s="79"/>
      <c r="Q134" s="79"/>
      <c r="R134" s="79"/>
      <c r="S134" s="79"/>
      <c r="T134" s="79"/>
      <c r="U134" s="79"/>
      <c r="V134" s="79"/>
      <c r="W134" s="79"/>
      <c r="X134" s="79"/>
    </row>
    <row r="135" spans="2:24" ht="12.75" customHeight="1">
      <c r="B135" s="360"/>
      <c r="C135" s="360"/>
      <c r="D135" s="66" t="s">
        <v>248</v>
      </c>
      <c r="E135" s="67">
        <v>18</v>
      </c>
      <c r="F135" s="67">
        <v>1</v>
      </c>
      <c r="G135" s="67">
        <v>10000</v>
      </c>
      <c r="H135" s="343"/>
      <c r="I135" s="66" t="s">
        <v>236</v>
      </c>
      <c r="J135" s="343"/>
      <c r="K135" s="68">
        <v>1000000000</v>
      </c>
      <c r="L135" s="357"/>
      <c r="M135" s="9"/>
      <c r="N135" s="64"/>
      <c r="O135" s="79"/>
      <c r="P135" s="79"/>
      <c r="Q135" s="79"/>
      <c r="R135" s="79"/>
      <c r="S135" s="79"/>
      <c r="T135" s="79"/>
      <c r="U135" s="79"/>
      <c r="V135" s="79"/>
      <c r="W135" s="79"/>
      <c r="X135" s="79"/>
    </row>
    <row r="136" spans="2:24" ht="12.75" customHeight="1">
      <c r="B136" s="360"/>
      <c r="C136" s="360"/>
      <c r="D136" s="66" t="s">
        <v>249</v>
      </c>
      <c r="E136" s="67">
        <v>19</v>
      </c>
      <c r="F136" s="67">
        <v>1</v>
      </c>
      <c r="G136" s="67">
        <v>10000</v>
      </c>
      <c r="H136" s="343"/>
      <c r="I136" s="66" t="s">
        <v>236</v>
      </c>
      <c r="J136" s="343"/>
      <c r="K136" s="68">
        <v>1000000000</v>
      </c>
      <c r="L136" s="357"/>
      <c r="M136" s="9"/>
      <c r="N136" s="64"/>
      <c r="O136" s="79"/>
      <c r="P136" s="79"/>
      <c r="Q136" s="79"/>
      <c r="R136" s="79"/>
      <c r="S136" s="79"/>
      <c r="T136" s="79"/>
      <c r="U136" s="79"/>
      <c r="V136" s="79"/>
      <c r="W136" s="79"/>
      <c r="X136" s="79"/>
    </row>
    <row r="137" spans="2:24" ht="12.75" customHeight="1">
      <c r="B137" s="360"/>
      <c r="C137" s="360"/>
      <c r="D137" s="66" t="s">
        <v>250</v>
      </c>
      <c r="E137" s="67">
        <v>20</v>
      </c>
      <c r="F137" s="67">
        <v>1</v>
      </c>
      <c r="G137" s="67">
        <v>10000</v>
      </c>
      <c r="H137" s="343"/>
      <c r="I137" s="66" t="s">
        <v>236</v>
      </c>
      <c r="J137" s="343"/>
      <c r="K137" s="68">
        <v>1000000000</v>
      </c>
      <c r="L137" s="357"/>
      <c r="M137" s="9"/>
      <c r="N137" s="64"/>
      <c r="O137" s="79"/>
      <c r="P137" s="79"/>
      <c r="Q137" s="79"/>
      <c r="R137" s="79"/>
      <c r="S137" s="79"/>
      <c r="T137" s="79"/>
      <c r="U137" s="79"/>
      <c r="V137" s="79"/>
      <c r="W137" s="79"/>
      <c r="X137" s="79"/>
    </row>
    <row r="138" spans="2:24" ht="12.75" customHeight="1">
      <c r="B138" s="360"/>
      <c r="C138" s="360"/>
      <c r="D138" s="66" t="s">
        <v>251</v>
      </c>
      <c r="E138" s="67">
        <v>21</v>
      </c>
      <c r="F138" s="67">
        <v>1</v>
      </c>
      <c r="G138" s="67">
        <v>10000</v>
      </c>
      <c r="H138" s="343"/>
      <c r="I138" s="66" t="s">
        <v>236</v>
      </c>
      <c r="J138" s="343"/>
      <c r="K138" s="68">
        <v>1000000000</v>
      </c>
      <c r="L138" s="357"/>
      <c r="M138" s="9"/>
      <c r="N138" s="64"/>
      <c r="O138" s="79"/>
      <c r="P138" s="79"/>
      <c r="Q138" s="79"/>
      <c r="R138" s="79"/>
      <c r="S138" s="79"/>
      <c r="T138" s="79"/>
      <c r="U138" s="79"/>
      <c r="V138" s="79"/>
      <c r="W138" s="79"/>
      <c r="X138" s="79"/>
    </row>
    <row r="139" spans="2:24" ht="12.75" customHeight="1">
      <c r="B139" s="360"/>
      <c r="C139" s="360"/>
      <c r="D139" s="66" t="s">
        <v>252</v>
      </c>
      <c r="E139" s="67">
        <v>22</v>
      </c>
      <c r="F139" s="67">
        <v>1</v>
      </c>
      <c r="G139" s="67">
        <v>10000</v>
      </c>
      <c r="H139" s="343"/>
      <c r="I139" s="66" t="s">
        <v>236</v>
      </c>
      <c r="J139" s="343"/>
      <c r="K139" s="68">
        <v>1000000000</v>
      </c>
      <c r="L139" s="357"/>
      <c r="M139" s="9"/>
      <c r="N139" s="64"/>
      <c r="O139" s="79"/>
      <c r="P139" s="79"/>
      <c r="Q139" s="79"/>
      <c r="R139" s="79"/>
      <c r="S139" s="79"/>
      <c r="T139" s="79"/>
      <c r="U139" s="79"/>
      <c r="V139" s="79"/>
      <c r="W139" s="79"/>
      <c r="X139" s="79"/>
    </row>
    <row r="140" spans="2:24" ht="12.75" customHeight="1">
      <c r="B140" s="360"/>
      <c r="C140" s="360"/>
      <c r="D140" s="66" t="s">
        <v>253</v>
      </c>
      <c r="E140" s="67">
        <v>23</v>
      </c>
      <c r="F140" s="67">
        <v>1</v>
      </c>
      <c r="G140" s="67">
        <v>10000</v>
      </c>
      <c r="H140" s="343"/>
      <c r="I140" s="66" t="s">
        <v>236</v>
      </c>
      <c r="J140" s="343"/>
      <c r="K140" s="68">
        <v>1000000000</v>
      </c>
      <c r="L140" s="357"/>
      <c r="M140" s="9"/>
      <c r="N140" s="64"/>
      <c r="O140" s="79"/>
      <c r="P140" s="79"/>
      <c r="Q140" s="79"/>
      <c r="R140" s="79"/>
      <c r="S140" s="79"/>
      <c r="T140" s="79"/>
      <c r="U140" s="79"/>
      <c r="V140" s="79"/>
      <c r="W140" s="79"/>
      <c r="X140" s="79"/>
    </row>
    <row r="141" spans="2:24" ht="12.75" customHeight="1">
      <c r="B141" s="360"/>
      <c r="C141" s="360"/>
      <c r="D141" s="66" t="s">
        <v>254</v>
      </c>
      <c r="E141" s="67">
        <v>24</v>
      </c>
      <c r="F141" s="67">
        <v>1</v>
      </c>
      <c r="G141" s="67">
        <v>10000</v>
      </c>
      <c r="H141" s="343"/>
      <c r="I141" s="66" t="s">
        <v>236</v>
      </c>
      <c r="J141" s="343"/>
      <c r="K141" s="68">
        <v>1000000000</v>
      </c>
      <c r="L141" s="357"/>
      <c r="M141" s="9"/>
      <c r="N141" s="64"/>
      <c r="O141" s="79"/>
      <c r="P141" s="79"/>
      <c r="Q141" s="79"/>
      <c r="R141" s="79"/>
      <c r="S141" s="79"/>
      <c r="T141" s="79"/>
      <c r="U141" s="79"/>
      <c r="V141" s="79"/>
      <c r="W141" s="79"/>
      <c r="X141" s="79"/>
    </row>
    <row r="142" spans="2:24" ht="12.75" customHeight="1">
      <c r="B142" s="360"/>
      <c r="C142" s="360"/>
      <c r="D142" s="66" t="s">
        <v>255</v>
      </c>
      <c r="E142" s="67">
        <v>25</v>
      </c>
      <c r="F142" s="67">
        <v>1</v>
      </c>
      <c r="G142" s="67">
        <v>10000</v>
      </c>
      <c r="H142" s="343"/>
      <c r="I142" s="66" t="s">
        <v>236</v>
      </c>
      <c r="J142" s="343"/>
      <c r="K142" s="68">
        <v>1000000000</v>
      </c>
      <c r="L142" s="357"/>
      <c r="M142" s="9"/>
      <c r="N142" s="64"/>
      <c r="O142" s="79"/>
      <c r="P142" s="79"/>
      <c r="Q142" s="79"/>
      <c r="R142" s="79"/>
      <c r="S142" s="79"/>
      <c r="T142" s="79"/>
      <c r="U142" s="79"/>
      <c r="V142" s="79"/>
      <c r="W142" s="79"/>
      <c r="X142" s="79"/>
    </row>
    <row r="143" spans="2:24" ht="12.75" customHeight="1">
      <c r="B143" s="360"/>
      <c r="C143" s="360"/>
      <c r="D143" s="66" t="s">
        <v>257</v>
      </c>
      <c r="E143" s="67">
        <v>26</v>
      </c>
      <c r="F143" s="66">
        <v>77</v>
      </c>
      <c r="G143" s="67">
        <v>10000</v>
      </c>
      <c r="H143" s="343"/>
      <c r="I143" s="66" t="s">
        <v>236</v>
      </c>
      <c r="J143" s="343"/>
      <c r="K143" s="68">
        <v>992400000</v>
      </c>
      <c r="L143" s="357"/>
      <c r="M143" s="9"/>
      <c r="N143" s="64"/>
      <c r="O143" s="79"/>
      <c r="P143" s="79"/>
      <c r="Q143" s="79"/>
      <c r="R143" s="79"/>
      <c r="S143" s="79"/>
      <c r="T143" s="79"/>
      <c r="U143" s="79"/>
      <c r="V143" s="79"/>
      <c r="W143" s="79"/>
      <c r="X143" s="79"/>
    </row>
    <row r="144" spans="2:24" ht="12.75" customHeight="1">
      <c r="B144" s="360"/>
      <c r="C144" s="360"/>
      <c r="D144" s="66" t="s">
        <v>258</v>
      </c>
      <c r="E144" s="67">
        <v>28</v>
      </c>
      <c r="F144" s="67">
        <v>1</v>
      </c>
      <c r="G144" s="67">
        <v>10000</v>
      </c>
      <c r="H144" s="343"/>
      <c r="I144" s="66" t="s">
        <v>236</v>
      </c>
      <c r="J144" s="343"/>
      <c r="K144" s="68">
        <v>1000000000</v>
      </c>
      <c r="L144" s="357"/>
      <c r="M144" s="9"/>
      <c r="N144" s="64"/>
      <c r="O144" s="79"/>
      <c r="P144" s="79"/>
      <c r="Q144" s="79"/>
      <c r="R144" s="79"/>
      <c r="S144" s="79"/>
      <c r="T144" s="79"/>
      <c r="U144" s="79"/>
      <c r="V144" s="79"/>
      <c r="W144" s="79"/>
      <c r="X144" s="79"/>
    </row>
    <row r="145" spans="2:24" ht="12.75" customHeight="1">
      <c r="B145" s="360"/>
      <c r="C145" s="360"/>
      <c r="D145" s="66" t="s">
        <v>259</v>
      </c>
      <c r="E145" s="67">
        <v>29</v>
      </c>
      <c r="F145" s="67">
        <v>1</v>
      </c>
      <c r="G145" s="67">
        <v>10000</v>
      </c>
      <c r="H145" s="343"/>
      <c r="I145" s="66" t="s">
        <v>236</v>
      </c>
      <c r="J145" s="343"/>
      <c r="K145" s="68">
        <v>1000000000</v>
      </c>
      <c r="L145" s="357"/>
      <c r="M145" s="9"/>
      <c r="N145" s="64"/>
      <c r="O145" s="79"/>
      <c r="P145" s="79"/>
      <c r="Q145" s="79"/>
      <c r="R145" s="79"/>
      <c r="S145" s="79"/>
      <c r="T145" s="79"/>
      <c r="U145" s="79"/>
      <c r="V145" s="79"/>
      <c r="W145" s="79"/>
      <c r="X145" s="79"/>
    </row>
    <row r="146" spans="2:24" ht="12.75" customHeight="1">
      <c r="B146" s="360"/>
      <c r="C146" s="360"/>
      <c r="D146" s="66" t="s">
        <v>260</v>
      </c>
      <c r="E146" s="67">
        <v>30</v>
      </c>
      <c r="F146" s="67">
        <v>1</v>
      </c>
      <c r="G146" s="67">
        <v>10000</v>
      </c>
      <c r="H146" s="343"/>
      <c r="I146" s="66" t="s">
        <v>236</v>
      </c>
      <c r="J146" s="343"/>
      <c r="K146" s="68">
        <v>1000000000</v>
      </c>
      <c r="L146" s="357"/>
      <c r="M146" s="9"/>
      <c r="N146" s="64"/>
      <c r="O146" s="79"/>
      <c r="P146" s="79"/>
      <c r="Q146" s="79"/>
      <c r="R146" s="79"/>
      <c r="S146" s="79"/>
      <c r="T146" s="79"/>
      <c r="U146" s="79"/>
      <c r="V146" s="79"/>
      <c r="W146" s="79"/>
      <c r="X146" s="79"/>
    </row>
    <row r="147" spans="2:24" ht="12.75" customHeight="1">
      <c r="B147" s="360"/>
      <c r="C147" s="360"/>
      <c r="D147" s="66" t="s">
        <v>261</v>
      </c>
      <c r="E147" s="67">
        <v>31</v>
      </c>
      <c r="F147" s="67">
        <v>1</v>
      </c>
      <c r="G147" s="67">
        <v>10000</v>
      </c>
      <c r="H147" s="343"/>
      <c r="I147" s="66" t="s">
        <v>236</v>
      </c>
      <c r="J147" s="343"/>
      <c r="K147" s="68">
        <v>1000000000</v>
      </c>
      <c r="L147" s="357"/>
      <c r="M147" s="9"/>
      <c r="N147" s="64"/>
      <c r="O147" s="79"/>
      <c r="P147" s="79"/>
      <c r="Q147" s="79"/>
      <c r="R147" s="79"/>
      <c r="S147" s="79"/>
      <c r="T147" s="79"/>
      <c r="U147" s="79"/>
      <c r="V147" s="79"/>
      <c r="W147" s="79"/>
      <c r="X147" s="79"/>
    </row>
    <row r="148" spans="2:24" ht="12.75" customHeight="1">
      <c r="B148" s="360"/>
      <c r="C148" s="360"/>
      <c r="D148" s="66" t="s">
        <v>262</v>
      </c>
      <c r="E148" s="67">
        <v>32</v>
      </c>
      <c r="F148" s="67">
        <v>1</v>
      </c>
      <c r="G148" s="67">
        <v>10000</v>
      </c>
      <c r="H148" s="343"/>
      <c r="I148" s="66" t="s">
        <v>236</v>
      </c>
      <c r="J148" s="343"/>
      <c r="K148" s="68">
        <v>1000000000</v>
      </c>
      <c r="L148" s="357"/>
      <c r="M148" s="9"/>
      <c r="N148" s="64"/>
      <c r="O148" s="79"/>
      <c r="P148" s="79"/>
      <c r="Q148" s="79"/>
      <c r="R148" s="79"/>
      <c r="S148" s="79"/>
      <c r="T148" s="79"/>
      <c r="U148" s="79"/>
      <c r="V148" s="79"/>
      <c r="W148" s="79"/>
      <c r="X148" s="79"/>
    </row>
    <row r="149" spans="2:24" ht="12.75" customHeight="1">
      <c r="B149" s="360"/>
      <c r="C149" s="360"/>
      <c r="D149" s="66" t="s">
        <v>263</v>
      </c>
      <c r="E149" s="67">
        <v>33</v>
      </c>
      <c r="F149" s="67">
        <v>1</v>
      </c>
      <c r="G149" s="67">
        <v>10000</v>
      </c>
      <c r="H149" s="343"/>
      <c r="I149" s="66" t="s">
        <v>236</v>
      </c>
      <c r="J149" s="343"/>
      <c r="K149" s="68">
        <v>1000000000</v>
      </c>
      <c r="L149" s="357"/>
      <c r="M149" s="9"/>
      <c r="N149" s="64"/>
      <c r="O149" s="79"/>
      <c r="P149" s="79"/>
      <c r="Q149" s="79"/>
      <c r="R149" s="79"/>
      <c r="S149" s="79"/>
      <c r="T149" s="79"/>
      <c r="U149" s="79"/>
      <c r="V149" s="79"/>
      <c r="W149" s="79"/>
      <c r="X149" s="79"/>
    </row>
    <row r="150" spans="2:24" ht="12.75" customHeight="1">
      <c r="B150" s="360"/>
      <c r="C150" s="360"/>
      <c r="D150" s="66" t="s">
        <v>264</v>
      </c>
      <c r="E150" s="67">
        <v>34</v>
      </c>
      <c r="F150" s="67">
        <v>1</v>
      </c>
      <c r="G150" s="67">
        <v>10000</v>
      </c>
      <c r="H150" s="343"/>
      <c r="I150" s="66" t="s">
        <v>236</v>
      </c>
      <c r="J150" s="343"/>
      <c r="K150" s="68">
        <v>1000000000</v>
      </c>
      <c r="L150" s="357"/>
      <c r="M150" s="9"/>
      <c r="N150" s="64"/>
      <c r="O150" s="79"/>
      <c r="P150" s="79"/>
      <c r="Q150" s="79"/>
      <c r="R150" s="79"/>
      <c r="S150" s="79"/>
      <c r="T150" s="79"/>
      <c r="U150" s="79"/>
      <c r="V150" s="79"/>
      <c r="W150" s="79"/>
      <c r="X150" s="79"/>
    </row>
    <row r="151" spans="2:24" ht="12.75" customHeight="1">
      <c r="B151" s="360"/>
      <c r="C151" s="360"/>
      <c r="D151" s="66" t="s">
        <v>265</v>
      </c>
      <c r="E151" s="67">
        <v>35</v>
      </c>
      <c r="F151" s="67">
        <v>1</v>
      </c>
      <c r="G151" s="67">
        <v>9392</v>
      </c>
      <c r="H151" s="343"/>
      <c r="I151" s="66" t="s">
        <v>236</v>
      </c>
      <c r="J151" s="343"/>
      <c r="K151" s="68">
        <v>939200000</v>
      </c>
      <c r="L151" s="357"/>
      <c r="M151" s="9"/>
      <c r="N151" s="64"/>
      <c r="O151" s="79"/>
      <c r="P151" s="79"/>
      <c r="Q151" s="79"/>
      <c r="R151" s="79"/>
      <c r="S151" s="79"/>
      <c r="T151" s="79"/>
      <c r="U151" s="79"/>
      <c r="V151" s="79"/>
      <c r="W151" s="79"/>
      <c r="X151" s="79"/>
    </row>
    <row r="152" spans="2:24" ht="12.75" customHeight="1">
      <c r="B152" s="360"/>
      <c r="C152" s="360"/>
      <c r="D152" s="66" t="s">
        <v>518</v>
      </c>
      <c r="E152" s="67">
        <v>36</v>
      </c>
      <c r="F152" s="67">
        <v>1</v>
      </c>
      <c r="G152" s="67">
        <v>10000</v>
      </c>
      <c r="H152" s="343"/>
      <c r="I152" s="66" t="s">
        <v>236</v>
      </c>
      <c r="J152" s="343"/>
      <c r="K152" s="68">
        <v>1000000000</v>
      </c>
      <c r="L152" s="357"/>
      <c r="M152" s="9"/>
      <c r="N152" s="64"/>
      <c r="O152" s="79"/>
      <c r="P152" s="79"/>
      <c r="Q152" s="79"/>
      <c r="R152" s="79"/>
      <c r="S152" s="79"/>
      <c r="T152" s="79"/>
      <c r="U152" s="79"/>
      <c r="V152" s="79"/>
      <c r="W152" s="79"/>
      <c r="X152" s="79"/>
    </row>
    <row r="153" spans="2:24" ht="12.75" customHeight="1">
      <c r="B153" s="360"/>
      <c r="C153" s="360"/>
      <c r="D153" s="66" t="s">
        <v>519</v>
      </c>
      <c r="E153" s="67">
        <v>37</v>
      </c>
      <c r="F153" s="67">
        <v>1</v>
      </c>
      <c r="G153" s="67">
        <v>10000</v>
      </c>
      <c r="H153" s="343"/>
      <c r="I153" s="66" t="s">
        <v>236</v>
      </c>
      <c r="J153" s="343"/>
      <c r="K153" s="68">
        <v>1000000000</v>
      </c>
      <c r="L153" s="357"/>
      <c r="M153" s="9"/>
      <c r="N153" s="64"/>
      <c r="O153" s="79"/>
      <c r="P153" s="79"/>
      <c r="Q153" s="79"/>
      <c r="R153" s="79"/>
      <c r="S153" s="79"/>
      <c r="T153" s="79"/>
      <c r="U153" s="79"/>
      <c r="V153" s="79"/>
      <c r="W153" s="79"/>
      <c r="X153" s="79"/>
    </row>
    <row r="154" spans="2:24" ht="12.75" customHeight="1">
      <c r="B154" s="360"/>
      <c r="C154" s="360"/>
      <c r="D154" s="66" t="s">
        <v>520</v>
      </c>
      <c r="E154" s="67">
        <v>38</v>
      </c>
      <c r="F154" s="67">
        <v>1</v>
      </c>
      <c r="G154" s="67">
        <v>10000</v>
      </c>
      <c r="H154" s="343"/>
      <c r="I154" s="66" t="s">
        <v>236</v>
      </c>
      <c r="J154" s="343"/>
      <c r="K154" s="68">
        <v>1000000000</v>
      </c>
      <c r="L154" s="357"/>
      <c r="M154" s="9"/>
      <c r="N154" s="64"/>
      <c r="O154" s="79"/>
      <c r="P154" s="79"/>
      <c r="Q154" s="79"/>
      <c r="R154" s="79"/>
      <c r="S154" s="79"/>
      <c r="T154" s="79"/>
      <c r="U154" s="79"/>
      <c r="V154" s="79"/>
      <c r="W154" s="79"/>
      <c r="X154" s="79"/>
    </row>
    <row r="155" spans="2:24" ht="12.75" customHeight="1">
      <c r="B155" s="361"/>
      <c r="C155" s="361"/>
      <c r="D155" s="66" t="s">
        <v>521</v>
      </c>
      <c r="E155" s="67">
        <v>39</v>
      </c>
      <c r="F155" s="67">
        <v>1</v>
      </c>
      <c r="G155" s="67">
        <v>9684</v>
      </c>
      <c r="H155" s="344"/>
      <c r="I155" s="66" t="s">
        <v>236</v>
      </c>
      <c r="J155" s="344"/>
      <c r="K155" s="68">
        <v>968400000</v>
      </c>
      <c r="L155" s="358"/>
      <c r="M155" s="9"/>
      <c r="N155" s="64"/>
      <c r="O155" s="79"/>
      <c r="P155" s="79"/>
      <c r="Q155" s="79"/>
      <c r="R155" s="79"/>
      <c r="S155" s="79"/>
      <c r="T155" s="79"/>
      <c r="U155" s="79"/>
      <c r="V155" s="79"/>
      <c r="W155" s="79"/>
      <c r="X155" s="79"/>
    </row>
    <row r="156" spans="2:24" ht="12.75" customHeight="1">
      <c r="B156" s="370">
        <v>3</v>
      </c>
      <c r="C156" s="370" t="s">
        <v>862</v>
      </c>
      <c r="D156" s="66" t="s">
        <v>235</v>
      </c>
      <c r="E156" s="67">
        <v>2</v>
      </c>
      <c r="F156" s="67">
        <v>3881</v>
      </c>
      <c r="G156" s="67">
        <v>4640</v>
      </c>
      <c r="H156" s="371">
        <v>2595</v>
      </c>
      <c r="I156" s="66" t="s">
        <v>236</v>
      </c>
      <c r="J156" s="371">
        <v>2595</v>
      </c>
      <c r="K156" s="68">
        <v>76000000</v>
      </c>
      <c r="L156" s="367">
        <v>7.6E-3</v>
      </c>
      <c r="M156" s="9"/>
      <c r="N156" s="64"/>
      <c r="O156" s="79"/>
      <c r="P156" s="79"/>
      <c r="Q156" s="79"/>
      <c r="R156" s="79"/>
      <c r="S156" s="79"/>
      <c r="T156" s="79"/>
      <c r="U156" s="79"/>
      <c r="V156" s="79"/>
      <c r="W156" s="79"/>
      <c r="X156" s="79"/>
    </row>
    <row r="157" spans="2:24" ht="12.75" customHeight="1">
      <c r="B157" s="370"/>
      <c r="C157" s="370"/>
      <c r="D157" s="66" t="s">
        <v>246</v>
      </c>
      <c r="E157" s="67">
        <v>14</v>
      </c>
      <c r="F157" s="66">
        <v>1</v>
      </c>
      <c r="G157" s="67">
        <v>835</v>
      </c>
      <c r="H157" s="372"/>
      <c r="I157" s="66" t="s">
        <v>236</v>
      </c>
      <c r="J157" s="372"/>
      <c r="K157" s="68">
        <v>83500000</v>
      </c>
      <c r="L157" s="368"/>
      <c r="M157" s="9"/>
      <c r="N157" s="64"/>
      <c r="O157" s="79"/>
      <c r="P157" s="79"/>
      <c r="Q157" s="79"/>
      <c r="R157" s="79"/>
      <c r="S157" s="79"/>
      <c r="T157" s="79"/>
      <c r="U157" s="79"/>
      <c r="V157" s="79"/>
      <c r="W157" s="79"/>
      <c r="X157" s="79"/>
    </row>
    <row r="158" spans="2:24">
      <c r="B158" s="370"/>
      <c r="C158" s="370"/>
      <c r="D158" s="66" t="s">
        <v>257</v>
      </c>
      <c r="E158" s="67">
        <v>27</v>
      </c>
      <c r="F158" s="66">
        <v>1</v>
      </c>
      <c r="G158" s="67">
        <v>76</v>
      </c>
      <c r="H158" s="372"/>
      <c r="I158" s="66" t="s">
        <v>236</v>
      </c>
      <c r="J158" s="372"/>
      <c r="K158" s="68">
        <v>7600000</v>
      </c>
      <c r="L158" s="368"/>
      <c r="M158" s="9"/>
      <c r="N158" s="64"/>
      <c r="O158" s="79"/>
      <c r="P158" s="79"/>
      <c r="Q158" s="79"/>
      <c r="R158" s="79"/>
      <c r="S158" s="79"/>
      <c r="T158" s="79"/>
      <c r="U158" s="79"/>
      <c r="V158" s="79"/>
      <c r="W158" s="79"/>
      <c r="X158" s="79"/>
    </row>
    <row r="159" spans="2:24">
      <c r="B159" s="370"/>
      <c r="C159" s="370"/>
      <c r="D159" s="66" t="s">
        <v>265</v>
      </c>
      <c r="E159" s="67">
        <v>36</v>
      </c>
      <c r="F159" s="67">
        <v>9393</v>
      </c>
      <c r="G159" s="67">
        <v>10000</v>
      </c>
      <c r="H159" s="372"/>
      <c r="I159" s="66" t="s">
        <v>236</v>
      </c>
      <c r="J159" s="372"/>
      <c r="K159" s="68">
        <v>60800000</v>
      </c>
      <c r="L159" s="368"/>
      <c r="M159" s="9"/>
      <c r="N159" s="64"/>
      <c r="O159" s="79"/>
      <c r="P159" s="79"/>
      <c r="Q159" s="79"/>
      <c r="R159" s="79"/>
      <c r="S159" s="79"/>
      <c r="T159" s="79"/>
      <c r="U159" s="79"/>
      <c r="V159" s="79"/>
      <c r="W159" s="79"/>
      <c r="X159" s="79"/>
    </row>
    <row r="160" spans="2:24">
      <c r="B160" s="370"/>
      <c r="C160" s="370"/>
      <c r="D160" s="66" t="s">
        <v>521</v>
      </c>
      <c r="E160" s="67">
        <v>39</v>
      </c>
      <c r="F160" s="67">
        <v>1</v>
      </c>
      <c r="G160" s="67">
        <v>316</v>
      </c>
      <c r="H160" s="373"/>
      <c r="I160" s="66" t="s">
        <v>236</v>
      </c>
      <c r="J160" s="373"/>
      <c r="K160" s="68">
        <v>31600000</v>
      </c>
      <c r="L160" s="369"/>
      <c r="M160" s="9"/>
      <c r="N160" s="64"/>
      <c r="O160" s="79"/>
      <c r="P160" s="79"/>
      <c r="Q160" s="79"/>
      <c r="R160" s="79"/>
      <c r="S160" s="79"/>
      <c r="T160" s="79"/>
      <c r="U160" s="79"/>
      <c r="V160" s="79"/>
      <c r="W160" s="79"/>
      <c r="X160" s="79"/>
    </row>
    <row r="161" spans="2:24">
      <c r="B161" s="364" t="s">
        <v>33</v>
      </c>
      <c r="C161" s="364"/>
      <c r="D161" s="364"/>
      <c r="E161" s="364"/>
      <c r="F161" s="364"/>
      <c r="G161" s="364"/>
      <c r="H161" s="69">
        <v>340000</v>
      </c>
      <c r="I161" s="70"/>
      <c r="J161" s="69">
        <v>340000</v>
      </c>
      <c r="K161" s="71">
        <v>34000000000</v>
      </c>
      <c r="L161" s="72">
        <v>1</v>
      </c>
      <c r="M161" s="9"/>
      <c r="N161" s="64"/>
      <c r="O161" s="79"/>
      <c r="P161" s="79"/>
      <c r="Q161" s="79"/>
      <c r="R161" s="79"/>
      <c r="S161" s="79"/>
      <c r="T161" s="79"/>
      <c r="U161" s="79"/>
      <c r="V161" s="79"/>
      <c r="W161" s="79"/>
      <c r="X161" s="79"/>
    </row>
    <row r="162" spans="2:24" ht="34.5" customHeight="1">
      <c r="B162" s="9"/>
      <c r="C162" s="9"/>
      <c r="D162" s="9"/>
      <c r="E162" s="9"/>
      <c r="F162" s="9"/>
      <c r="G162" s="9"/>
      <c r="H162" s="9"/>
      <c r="I162" s="9"/>
      <c r="J162" s="9"/>
      <c r="K162" s="9"/>
      <c r="L162" s="9"/>
      <c r="M162" s="9"/>
      <c r="N162" s="64"/>
      <c r="O162" s="79"/>
      <c r="P162" s="79"/>
      <c r="Q162" s="79"/>
      <c r="R162" s="79"/>
      <c r="S162" s="79"/>
      <c r="T162" s="79"/>
      <c r="U162" s="79"/>
      <c r="V162" s="79"/>
      <c r="W162" s="79"/>
      <c r="X162" s="79"/>
    </row>
    <row r="163" spans="2:24" ht="15" customHeight="1">
      <c r="B163" s="9"/>
      <c r="C163" s="9"/>
      <c r="D163" s="9"/>
      <c r="E163" s="9"/>
      <c r="F163" s="9"/>
      <c r="G163" s="9"/>
      <c r="H163" s="9"/>
      <c r="I163" s="9"/>
      <c r="J163" s="9"/>
      <c r="K163" s="9"/>
      <c r="L163" s="9"/>
      <c r="M163" s="9"/>
      <c r="N163" s="64"/>
      <c r="O163" s="79"/>
      <c r="P163" s="79"/>
      <c r="Q163" s="79"/>
      <c r="R163" s="79"/>
      <c r="S163" s="79"/>
      <c r="T163" s="79"/>
      <c r="U163" s="79"/>
      <c r="V163" s="79"/>
      <c r="W163" s="79"/>
      <c r="X163" s="79"/>
    </row>
    <row r="164" spans="2:24">
      <c r="B164" s="9"/>
      <c r="C164" s="9"/>
      <c r="D164" s="9"/>
      <c r="E164" s="9"/>
      <c r="F164" s="9"/>
      <c r="G164" s="9"/>
      <c r="H164" s="9"/>
      <c r="I164" s="9"/>
      <c r="J164" s="9"/>
      <c r="K164" s="9"/>
      <c r="L164" s="9"/>
      <c r="M164" s="9"/>
      <c r="N164" s="64"/>
      <c r="O164" s="79"/>
      <c r="P164" s="79"/>
      <c r="Q164" s="79"/>
      <c r="R164" s="79"/>
      <c r="S164" s="79"/>
      <c r="T164" s="79"/>
      <c r="U164" s="79"/>
      <c r="V164" s="79"/>
      <c r="W164" s="79"/>
      <c r="X164" s="79"/>
    </row>
    <row r="165" spans="2:24">
      <c r="B165" s="109" t="s">
        <v>234</v>
      </c>
      <c r="C165" s="365" t="s">
        <v>186</v>
      </c>
      <c r="D165" s="365"/>
      <c r="E165" s="365"/>
      <c r="F165" s="365"/>
      <c r="G165" s="365" t="s">
        <v>584</v>
      </c>
      <c r="H165" s="365"/>
      <c r="I165" s="365"/>
      <c r="J165" s="9"/>
      <c r="K165" s="9"/>
      <c r="L165" s="9"/>
      <c r="M165" s="9"/>
      <c r="N165" s="64"/>
      <c r="O165" s="79"/>
      <c r="P165" s="79"/>
      <c r="Q165" s="79"/>
      <c r="R165" s="79"/>
      <c r="S165" s="79"/>
      <c r="T165" s="79"/>
      <c r="U165" s="79"/>
      <c r="V165" s="79"/>
      <c r="W165" s="79"/>
      <c r="X165" s="79"/>
    </row>
    <row r="166" spans="2:24" ht="18.75" customHeight="1">
      <c r="B166" s="65">
        <v>1</v>
      </c>
      <c r="C166" s="363" t="s">
        <v>586</v>
      </c>
      <c r="D166" s="363"/>
      <c r="E166" s="363"/>
      <c r="F166" s="363"/>
      <c r="G166" s="354" t="s">
        <v>185</v>
      </c>
      <c r="H166" s="354"/>
      <c r="I166" s="354"/>
      <c r="J166" s="9"/>
      <c r="K166" s="9"/>
      <c r="L166" s="9"/>
      <c r="M166" s="9"/>
      <c r="N166" s="64"/>
      <c r="O166" s="79"/>
      <c r="P166" s="79"/>
      <c r="Q166" s="79"/>
      <c r="R166" s="79"/>
      <c r="S166" s="79"/>
      <c r="T166" s="79"/>
      <c r="U166" s="79"/>
      <c r="V166" s="79"/>
      <c r="W166" s="79"/>
      <c r="X166" s="79"/>
    </row>
    <row r="167" spans="2:24" ht="15" customHeight="1">
      <c r="B167" s="9"/>
      <c r="C167" s="9"/>
      <c r="D167" s="15"/>
      <c r="E167" s="15"/>
      <c r="F167" s="15"/>
      <c r="G167" s="15"/>
      <c r="H167" s="9"/>
      <c r="I167" s="9"/>
      <c r="J167" s="9"/>
      <c r="K167" s="9"/>
      <c r="L167" s="9"/>
      <c r="M167" s="9"/>
      <c r="N167" s="64"/>
      <c r="O167" s="79"/>
      <c r="P167" s="79"/>
      <c r="Q167" s="79"/>
      <c r="R167" s="79"/>
      <c r="S167" s="79"/>
      <c r="T167" s="79"/>
      <c r="U167" s="79"/>
      <c r="V167" s="79"/>
      <c r="W167" s="79"/>
      <c r="X167" s="79"/>
    </row>
    <row r="168" spans="2:24" ht="15" customHeight="1">
      <c r="B168" s="169" t="s">
        <v>234</v>
      </c>
      <c r="C168" s="362" t="s">
        <v>186</v>
      </c>
      <c r="D168" s="362"/>
      <c r="E168" s="362"/>
      <c r="F168" s="362"/>
      <c r="G168" s="362" t="s">
        <v>486</v>
      </c>
      <c r="H168" s="362"/>
      <c r="I168" s="362"/>
      <c r="J168" s="9"/>
      <c r="K168" s="9"/>
      <c r="L168" s="9"/>
      <c r="M168" s="9"/>
      <c r="N168" s="64"/>
      <c r="O168" s="79"/>
      <c r="P168" s="79"/>
      <c r="Q168" s="79"/>
      <c r="R168" s="79"/>
      <c r="S168" s="79"/>
      <c r="T168" s="79"/>
      <c r="U168" s="79"/>
      <c r="V168" s="79"/>
      <c r="W168" s="79"/>
      <c r="X168" s="79"/>
    </row>
    <row r="169" spans="2:24" ht="18.75" customHeight="1">
      <c r="B169" s="359">
        <v>1</v>
      </c>
      <c r="C169" s="359" t="s">
        <v>185</v>
      </c>
      <c r="D169" s="387" t="s">
        <v>718</v>
      </c>
      <c r="E169" s="387"/>
      <c r="F169" s="387"/>
      <c r="G169" s="384">
        <v>0.83720000000000006</v>
      </c>
      <c r="H169" s="384"/>
      <c r="I169" s="384"/>
      <c r="J169" s="9"/>
      <c r="K169" s="9"/>
      <c r="L169" s="9"/>
      <c r="M169" s="9"/>
      <c r="N169" s="64"/>
      <c r="O169" s="79"/>
      <c r="P169" s="79"/>
      <c r="Q169" s="79"/>
      <c r="R169" s="79"/>
      <c r="S169" s="79"/>
      <c r="T169" s="79"/>
      <c r="U169" s="79"/>
      <c r="V169" s="79"/>
      <c r="W169" s="79"/>
      <c r="X169" s="79"/>
    </row>
    <row r="170" spans="2:24" ht="18.75" customHeight="1">
      <c r="B170" s="361"/>
      <c r="C170" s="361"/>
      <c r="D170" s="387" t="s">
        <v>719</v>
      </c>
      <c r="E170" s="387"/>
      <c r="F170" s="387"/>
      <c r="G170" s="384">
        <v>0.1628</v>
      </c>
      <c r="H170" s="384"/>
      <c r="I170" s="384"/>
      <c r="J170" s="9"/>
      <c r="K170" s="9"/>
      <c r="L170" s="9"/>
      <c r="M170" s="9"/>
      <c r="N170" s="64"/>
      <c r="O170" s="79"/>
      <c r="P170" s="79"/>
      <c r="Q170" s="79"/>
      <c r="R170" s="79"/>
      <c r="S170" s="79"/>
      <c r="T170" s="79"/>
      <c r="U170" s="79"/>
      <c r="V170" s="79"/>
      <c r="W170" s="79"/>
      <c r="X170" s="79"/>
    </row>
    <row r="171" spans="2:24" ht="15" customHeight="1">
      <c r="B171" s="9"/>
      <c r="C171" s="9"/>
      <c r="D171" s="15"/>
      <c r="E171" s="15"/>
      <c r="F171" s="15"/>
      <c r="G171" s="15"/>
      <c r="H171" s="9"/>
      <c r="I171" s="9"/>
      <c r="J171" s="9"/>
      <c r="K171" s="9"/>
      <c r="L171" s="9"/>
      <c r="M171" s="9"/>
      <c r="N171" s="64"/>
      <c r="O171" s="79"/>
      <c r="P171" s="79"/>
      <c r="Q171" s="79"/>
      <c r="R171" s="79"/>
      <c r="S171" s="79"/>
      <c r="T171" s="79"/>
      <c r="U171" s="79"/>
      <c r="V171" s="79"/>
      <c r="W171" s="79"/>
      <c r="X171" s="79"/>
    </row>
    <row r="172" spans="2:24" ht="25.2" customHeight="1">
      <c r="B172" s="109" t="s">
        <v>234</v>
      </c>
      <c r="C172" s="109" t="s">
        <v>186</v>
      </c>
      <c r="D172" s="230" t="s">
        <v>272</v>
      </c>
      <c r="E172" s="390"/>
      <c r="F172" s="231"/>
      <c r="G172" s="230" t="s">
        <v>486</v>
      </c>
      <c r="H172" s="390"/>
      <c r="I172" s="231"/>
      <c r="J172" s="9"/>
      <c r="K172" s="9"/>
      <c r="L172" s="9"/>
      <c r="M172" s="9"/>
      <c r="N172" s="64"/>
      <c r="O172" s="79"/>
      <c r="P172" s="79"/>
      <c r="Q172" s="79"/>
      <c r="R172" s="79"/>
      <c r="S172" s="79"/>
      <c r="T172" s="79"/>
      <c r="U172" s="79"/>
      <c r="V172" s="79"/>
      <c r="W172" s="79"/>
      <c r="X172" s="79"/>
    </row>
    <row r="173" spans="2:24" ht="18.75" customHeight="1">
      <c r="B173" s="370">
        <v>1</v>
      </c>
      <c r="C173" s="370" t="s">
        <v>184</v>
      </c>
      <c r="D173" s="354" t="s">
        <v>313</v>
      </c>
      <c r="E173" s="354"/>
      <c r="F173" s="354"/>
      <c r="G173" s="355">
        <v>0.4</v>
      </c>
      <c r="H173" s="354"/>
      <c r="I173" s="354"/>
      <c r="J173" s="9"/>
      <c r="K173" s="9"/>
      <c r="L173" s="9"/>
      <c r="M173" s="9"/>
      <c r="N173" s="64"/>
      <c r="O173" s="79"/>
      <c r="P173" s="79"/>
      <c r="Q173" s="79"/>
      <c r="R173" s="79"/>
      <c r="S173" s="79"/>
      <c r="T173" s="79"/>
      <c r="U173" s="79"/>
      <c r="V173" s="79"/>
      <c r="W173" s="79"/>
      <c r="X173" s="79"/>
    </row>
    <row r="174" spans="2:24" ht="18.75" customHeight="1">
      <c r="B174" s="370"/>
      <c r="C174" s="370"/>
      <c r="D174" s="354" t="s">
        <v>314</v>
      </c>
      <c r="E174" s="354"/>
      <c r="F174" s="354"/>
      <c r="G174" s="355">
        <v>0.4</v>
      </c>
      <c r="H174" s="354"/>
      <c r="I174" s="354"/>
      <c r="J174" s="9"/>
      <c r="K174" s="9"/>
      <c r="L174" s="9"/>
      <c r="M174" s="9"/>
      <c r="N174" s="64"/>
      <c r="O174" s="79"/>
      <c r="P174" s="79"/>
      <c r="Q174" s="79"/>
      <c r="R174" s="79"/>
      <c r="S174" s="79"/>
      <c r="T174" s="79"/>
      <c r="U174" s="79"/>
      <c r="V174" s="79"/>
      <c r="W174" s="79"/>
      <c r="X174" s="79"/>
    </row>
    <row r="175" spans="2:24" ht="18.75" customHeight="1">
      <c r="B175" s="370"/>
      <c r="C175" s="370"/>
      <c r="D175" s="354" t="s">
        <v>315</v>
      </c>
      <c r="E175" s="354"/>
      <c r="F175" s="354"/>
      <c r="G175" s="355">
        <v>0.1</v>
      </c>
      <c r="H175" s="354"/>
      <c r="I175" s="354"/>
      <c r="J175" s="9"/>
      <c r="K175" s="9"/>
      <c r="L175" s="9"/>
      <c r="M175" s="111"/>
      <c r="N175" s="64"/>
      <c r="O175" s="79"/>
      <c r="P175" s="79"/>
      <c r="Q175" s="79"/>
      <c r="R175" s="79"/>
      <c r="S175" s="79"/>
      <c r="T175" s="79"/>
      <c r="U175" s="79"/>
      <c r="V175" s="79"/>
      <c r="W175" s="79"/>
      <c r="X175" s="79"/>
    </row>
    <row r="176" spans="2:24" ht="18.75" customHeight="1">
      <c r="B176" s="370"/>
      <c r="C176" s="370"/>
      <c r="D176" s="354" t="s">
        <v>277</v>
      </c>
      <c r="E176" s="354"/>
      <c r="F176" s="354"/>
      <c r="G176" s="355">
        <v>0.1</v>
      </c>
      <c r="H176" s="354"/>
      <c r="I176" s="354"/>
      <c r="J176" s="9"/>
      <c r="K176" s="9"/>
      <c r="L176" s="9"/>
      <c r="M176" s="9"/>
      <c r="N176" s="64"/>
      <c r="O176" s="79"/>
      <c r="P176" s="79"/>
      <c r="Q176" s="79"/>
      <c r="R176" s="79"/>
      <c r="S176" s="79"/>
      <c r="T176" s="79"/>
      <c r="U176" s="79"/>
      <c r="V176" s="79"/>
      <c r="W176" s="79"/>
      <c r="X176" s="79"/>
    </row>
    <row r="177" spans="2:24" ht="12" customHeight="1">
      <c r="B177" s="63"/>
      <c r="C177" s="63"/>
      <c r="D177" s="15"/>
      <c r="E177" s="15"/>
      <c r="F177" s="15"/>
      <c r="G177" s="62"/>
      <c r="H177" s="15"/>
      <c r="I177" s="15"/>
      <c r="J177" s="9"/>
      <c r="K177" s="9"/>
      <c r="L177" s="9"/>
      <c r="M177" s="9"/>
      <c r="N177" s="64"/>
      <c r="O177" s="79"/>
      <c r="P177" s="79"/>
      <c r="Q177" s="79"/>
      <c r="R177" s="79"/>
      <c r="S177" s="79"/>
      <c r="T177" s="79"/>
      <c r="U177" s="79"/>
      <c r="V177" s="79"/>
      <c r="W177" s="79"/>
      <c r="X177" s="79"/>
    </row>
    <row r="178" spans="2:24" ht="12" customHeight="1">
      <c r="B178" s="6" t="s">
        <v>269</v>
      </c>
      <c r="C178" s="6" t="s">
        <v>270</v>
      </c>
      <c r="D178" s="6"/>
      <c r="E178" s="6"/>
      <c r="F178" s="9"/>
      <c r="G178" s="6"/>
      <c r="H178" s="6"/>
      <c r="I178" s="6"/>
      <c r="J178" s="6"/>
      <c r="K178" s="6"/>
      <c r="L178" s="6"/>
      <c r="M178" s="9"/>
      <c r="N178" s="64"/>
      <c r="O178" s="102" t="s">
        <v>662</v>
      </c>
      <c r="P178" s="79"/>
      <c r="Q178" s="79"/>
      <c r="R178" s="79"/>
      <c r="S178" s="79"/>
      <c r="T178" s="79"/>
      <c r="U178" s="79"/>
      <c r="V178" s="79"/>
      <c r="W178" s="79"/>
      <c r="X178" s="79"/>
    </row>
    <row r="179" spans="2:24" ht="12" customHeight="1">
      <c r="B179" s="9"/>
      <c r="C179" s="9"/>
      <c r="D179" s="9"/>
      <c r="E179" s="9"/>
      <c r="F179" s="9"/>
      <c r="G179" s="9"/>
      <c r="H179" s="9"/>
      <c r="I179" s="9"/>
      <c r="J179" s="9"/>
      <c r="K179" s="9"/>
      <c r="L179" s="9"/>
      <c r="M179" s="9"/>
      <c r="N179" s="64"/>
      <c r="O179" s="79"/>
      <c r="P179" s="79"/>
      <c r="Q179" s="79"/>
      <c r="R179" s="79"/>
      <c r="S179" s="79"/>
      <c r="T179" s="79"/>
      <c r="U179" s="79"/>
      <c r="V179" s="79"/>
      <c r="W179" s="79"/>
      <c r="X179" s="79"/>
    </row>
    <row r="180" spans="2:24" ht="12" customHeight="1">
      <c r="B180" s="9" t="s">
        <v>463</v>
      </c>
      <c r="C180" s="6" t="s">
        <v>312</v>
      </c>
      <c r="D180" s="9"/>
      <c r="E180" s="9" t="s">
        <v>762</v>
      </c>
      <c r="F180" s="79"/>
      <c r="G180" s="9"/>
      <c r="H180" s="9"/>
      <c r="I180" s="9"/>
      <c r="J180" s="9"/>
      <c r="K180" s="9"/>
      <c r="L180" s="9"/>
      <c r="M180" s="9"/>
      <c r="N180" s="64"/>
      <c r="O180" s="102" t="s">
        <v>650</v>
      </c>
      <c r="P180" s="79"/>
      <c r="Q180" s="79"/>
      <c r="R180" s="9" t="s">
        <v>762</v>
      </c>
      <c r="S180" s="103"/>
      <c r="T180" s="103"/>
      <c r="U180" s="103"/>
      <c r="V180" s="103"/>
      <c r="W180" s="103"/>
      <c r="X180" s="79"/>
    </row>
    <row r="181" spans="2:24" ht="12" customHeight="1">
      <c r="B181" s="9" t="s">
        <v>464</v>
      </c>
      <c r="C181" s="6" t="s">
        <v>748</v>
      </c>
      <c r="D181" s="9"/>
      <c r="E181" s="9" t="s">
        <v>761</v>
      </c>
      <c r="F181" s="79"/>
      <c r="G181" s="9"/>
      <c r="H181" s="9"/>
      <c r="I181" s="9"/>
      <c r="J181" s="9"/>
      <c r="K181" s="9"/>
      <c r="L181" s="9"/>
      <c r="M181" s="9"/>
      <c r="N181" s="64"/>
      <c r="O181" s="102" t="s">
        <v>749</v>
      </c>
      <c r="P181" s="79"/>
      <c r="Q181" s="79"/>
      <c r="R181" s="9" t="s">
        <v>776</v>
      </c>
      <c r="S181" s="103"/>
      <c r="T181" s="103"/>
      <c r="U181" s="103"/>
      <c r="V181" s="103"/>
      <c r="W181" s="103"/>
      <c r="X181" s="79"/>
    </row>
    <row r="182" spans="2:24" ht="21.75" customHeight="1">
      <c r="B182" s="104"/>
      <c r="D182" s="9"/>
      <c r="E182" s="9"/>
      <c r="F182" s="9"/>
      <c r="G182" s="9"/>
      <c r="H182" s="9"/>
      <c r="I182" s="9"/>
      <c r="J182" s="9"/>
      <c r="K182" s="9"/>
      <c r="L182" s="9"/>
      <c r="M182" s="9"/>
      <c r="N182" s="64"/>
      <c r="O182" s="104"/>
      <c r="P182" s="79"/>
      <c r="Q182" s="79"/>
      <c r="R182" s="103"/>
      <c r="S182" s="103"/>
      <c r="T182" s="103"/>
      <c r="U182" s="103"/>
      <c r="V182" s="103"/>
      <c r="W182" s="103"/>
      <c r="X182" s="103"/>
    </row>
    <row r="183" spans="2:24" ht="12.75" customHeight="1">
      <c r="B183" s="9"/>
      <c r="C183" s="9"/>
      <c r="D183" s="9"/>
      <c r="E183" s="9"/>
      <c r="F183" s="9"/>
      <c r="G183" s="9"/>
      <c r="H183" s="9"/>
      <c r="I183" s="9"/>
      <c r="J183" s="9"/>
      <c r="K183" s="9"/>
      <c r="L183" s="9"/>
      <c r="M183" s="9"/>
      <c r="N183" s="64"/>
      <c r="O183" s="102"/>
      <c r="P183" s="79"/>
      <c r="Q183" s="79"/>
      <c r="R183" s="103"/>
      <c r="S183" s="103"/>
      <c r="T183" s="103"/>
      <c r="U183" s="103"/>
      <c r="V183" s="103"/>
      <c r="W183" s="103"/>
      <c r="X183" s="103"/>
    </row>
    <row r="184" spans="2:24" ht="12.75" customHeight="1">
      <c r="B184" s="9"/>
      <c r="C184" s="9"/>
      <c r="D184" s="9"/>
      <c r="E184" s="9"/>
      <c r="F184" s="9"/>
      <c r="G184" s="9"/>
      <c r="H184" s="9"/>
      <c r="I184" s="9"/>
      <c r="J184" s="9"/>
      <c r="K184" s="9"/>
      <c r="L184" s="9"/>
      <c r="M184" s="9"/>
      <c r="N184" s="64"/>
      <c r="O184" s="79"/>
      <c r="P184" s="79"/>
      <c r="Q184" s="79"/>
      <c r="R184" s="103"/>
      <c r="S184" s="103"/>
      <c r="T184" s="103"/>
      <c r="U184" s="103"/>
      <c r="V184" s="103"/>
      <c r="W184" s="103"/>
      <c r="X184" s="79"/>
    </row>
    <row r="185" spans="2:24" ht="12.75" customHeight="1">
      <c r="B185" s="6" t="s">
        <v>271</v>
      </c>
      <c r="C185" s="6" t="s">
        <v>273</v>
      </c>
      <c r="D185" s="6"/>
      <c r="E185" s="6"/>
      <c r="F185" s="6"/>
      <c r="G185" s="6"/>
      <c r="H185" s="6"/>
      <c r="I185" s="6"/>
      <c r="J185" s="6"/>
      <c r="K185" s="6"/>
      <c r="L185" s="6"/>
      <c r="M185" s="9"/>
      <c r="N185" s="64"/>
      <c r="O185" s="102" t="s">
        <v>651</v>
      </c>
      <c r="P185" s="79"/>
      <c r="Q185" s="79"/>
      <c r="R185" s="79"/>
      <c r="S185" s="79"/>
      <c r="T185" s="79"/>
      <c r="U185" s="79"/>
      <c r="V185" s="79"/>
      <c r="W185" s="79"/>
      <c r="X185" s="79"/>
    </row>
    <row r="186" spans="2:24" ht="12.75" customHeight="1">
      <c r="B186" s="9"/>
      <c r="C186" s="9"/>
      <c r="D186" s="9"/>
      <c r="E186" s="9"/>
      <c r="F186" s="9"/>
      <c r="G186" s="9"/>
      <c r="H186" s="9"/>
      <c r="I186" s="9"/>
      <c r="J186" s="9"/>
      <c r="K186" s="9"/>
      <c r="L186" s="9"/>
      <c r="M186" s="9"/>
      <c r="N186" s="64"/>
      <c r="O186" s="79"/>
      <c r="P186" s="79"/>
      <c r="Q186" s="79"/>
      <c r="R186" s="79"/>
      <c r="S186" s="79"/>
      <c r="T186" s="79"/>
      <c r="U186" s="79"/>
      <c r="V186" s="79"/>
      <c r="W186" s="79"/>
      <c r="X186" s="79"/>
    </row>
    <row r="187" spans="2:24" ht="12.75" customHeight="1">
      <c r="B187" s="230" t="s">
        <v>273</v>
      </c>
      <c r="C187" s="390"/>
      <c r="D187" s="231"/>
      <c r="E187" s="365" t="s">
        <v>494</v>
      </c>
      <c r="F187" s="365"/>
      <c r="G187" s="365"/>
      <c r="H187" s="365"/>
      <c r="I187" s="9"/>
      <c r="J187" s="9"/>
      <c r="K187" s="9"/>
      <c r="L187" s="9"/>
      <c r="M187" s="9"/>
      <c r="N187" s="64"/>
      <c r="O187" s="383" t="s">
        <v>273</v>
      </c>
      <c r="P187" s="383"/>
      <c r="Q187" s="383"/>
      <c r="R187" s="389" t="s">
        <v>494</v>
      </c>
      <c r="S187" s="389"/>
      <c r="T187" s="389"/>
      <c r="U187" s="389"/>
      <c r="V187" s="79"/>
      <c r="W187" s="79"/>
      <c r="X187" s="79"/>
    </row>
    <row r="188" spans="2:24" ht="12.75" customHeight="1">
      <c r="B188" s="335" t="s">
        <v>280</v>
      </c>
      <c r="C188" s="334"/>
      <c r="D188" s="336"/>
      <c r="E188" s="335" t="s">
        <v>274</v>
      </c>
      <c r="F188" s="334"/>
      <c r="G188" s="334"/>
      <c r="H188" s="336"/>
      <c r="I188" s="9"/>
      <c r="J188" s="9"/>
      <c r="K188" s="9"/>
      <c r="L188" s="9"/>
      <c r="M188" s="9"/>
      <c r="N188" s="64"/>
      <c r="O188" s="351" t="s">
        <v>607</v>
      </c>
      <c r="P188" s="352"/>
      <c r="Q188" s="353"/>
      <c r="R188" s="340" t="s">
        <v>274</v>
      </c>
      <c r="S188" s="340"/>
      <c r="T188" s="340"/>
      <c r="U188" s="340"/>
      <c r="V188" s="79"/>
      <c r="W188" s="79"/>
      <c r="X188" s="79"/>
    </row>
    <row r="189" spans="2:24" ht="12.75" customHeight="1">
      <c r="B189" s="335" t="s">
        <v>276</v>
      </c>
      <c r="C189" s="334"/>
      <c r="D189" s="336"/>
      <c r="E189" s="335" t="s">
        <v>275</v>
      </c>
      <c r="F189" s="334"/>
      <c r="G189" s="334"/>
      <c r="H189" s="336"/>
      <c r="I189" s="9"/>
      <c r="J189" s="9"/>
      <c r="K189" s="9"/>
      <c r="L189" s="9"/>
      <c r="M189" s="9"/>
      <c r="N189" s="64"/>
      <c r="O189" s="351" t="s">
        <v>608</v>
      </c>
      <c r="P189" s="352"/>
      <c r="Q189" s="353"/>
      <c r="R189" s="340" t="s">
        <v>275</v>
      </c>
      <c r="S189" s="340"/>
      <c r="T189" s="340"/>
      <c r="U189" s="340"/>
      <c r="V189" s="79"/>
      <c r="W189" s="79"/>
      <c r="X189" s="79"/>
    </row>
    <row r="190" spans="2:24" ht="12.75" customHeight="1">
      <c r="B190" s="335" t="s">
        <v>546</v>
      </c>
      <c r="C190" s="334"/>
      <c r="D190" s="336"/>
      <c r="E190" s="335" t="s">
        <v>228</v>
      </c>
      <c r="F190" s="334"/>
      <c r="G190" s="334"/>
      <c r="H190" s="336"/>
      <c r="I190" s="9"/>
      <c r="J190" s="9"/>
      <c r="K190" s="9"/>
      <c r="L190" s="9"/>
      <c r="M190" s="9"/>
      <c r="N190" s="64"/>
      <c r="O190" s="351" t="s">
        <v>546</v>
      </c>
      <c r="P190" s="352"/>
      <c r="Q190" s="353"/>
      <c r="R190" s="340" t="s">
        <v>610</v>
      </c>
      <c r="S190" s="340"/>
      <c r="T190" s="340"/>
      <c r="U190" s="340"/>
      <c r="V190" s="79"/>
      <c r="W190" s="79"/>
      <c r="X190" s="79"/>
    </row>
    <row r="191" spans="2:24" ht="12.75" customHeight="1">
      <c r="B191" s="335" t="s">
        <v>575</v>
      </c>
      <c r="C191" s="334"/>
      <c r="D191" s="336"/>
      <c r="E191" s="335" t="s">
        <v>228</v>
      </c>
      <c r="F191" s="334"/>
      <c r="G191" s="334"/>
      <c r="H191" s="336"/>
      <c r="I191" s="9"/>
      <c r="J191" s="9"/>
      <c r="K191" s="9"/>
      <c r="L191" s="9"/>
      <c r="M191" s="9"/>
      <c r="N191" s="64"/>
      <c r="O191" s="351" t="s">
        <v>703</v>
      </c>
      <c r="P191" s="352"/>
      <c r="Q191" s="353"/>
      <c r="R191" s="340" t="s">
        <v>611</v>
      </c>
      <c r="S191" s="340"/>
      <c r="T191" s="340"/>
      <c r="U191" s="340"/>
      <c r="V191" s="79"/>
      <c r="W191" s="79"/>
      <c r="X191" s="79"/>
    </row>
    <row r="192" spans="2:24">
      <c r="B192" s="335" t="s">
        <v>278</v>
      </c>
      <c r="C192" s="334"/>
      <c r="D192" s="336"/>
      <c r="E192" s="335" t="s">
        <v>228</v>
      </c>
      <c r="F192" s="334"/>
      <c r="G192" s="334"/>
      <c r="H192" s="336"/>
      <c r="I192" s="9"/>
      <c r="J192" s="9"/>
      <c r="K192" s="9"/>
      <c r="L192" s="9"/>
      <c r="M192" s="9"/>
      <c r="N192" s="64"/>
      <c r="O192" s="337" t="s">
        <v>625</v>
      </c>
      <c r="P192" s="338"/>
      <c r="Q192" s="339"/>
      <c r="R192" s="386" t="s">
        <v>641</v>
      </c>
      <c r="S192" s="386"/>
      <c r="T192" s="386"/>
      <c r="U192" s="386"/>
      <c r="V192" s="79"/>
      <c r="W192" s="79"/>
      <c r="X192" s="79"/>
    </row>
    <row r="193" spans="2:24">
      <c r="B193" s="335" t="s">
        <v>703</v>
      </c>
      <c r="C193" s="334"/>
      <c r="D193" s="336"/>
      <c r="E193" s="335" t="s">
        <v>282</v>
      </c>
      <c r="F193" s="334"/>
      <c r="G193" s="334"/>
      <c r="H193" s="336"/>
      <c r="I193" s="9"/>
      <c r="J193" s="9"/>
      <c r="K193" s="9"/>
      <c r="L193" s="9"/>
      <c r="M193" s="9"/>
      <c r="N193" s="64"/>
      <c r="O193" s="337" t="s">
        <v>728</v>
      </c>
      <c r="P193" s="338"/>
      <c r="Q193" s="339"/>
      <c r="R193" s="386" t="s">
        <v>642</v>
      </c>
      <c r="S193" s="386"/>
      <c r="T193" s="386"/>
      <c r="U193" s="386"/>
      <c r="V193" s="79"/>
      <c r="W193" s="79"/>
      <c r="X193" s="79"/>
    </row>
    <row r="194" spans="2:24">
      <c r="B194" s="335" t="s">
        <v>723</v>
      </c>
      <c r="C194" s="334"/>
      <c r="D194" s="336"/>
      <c r="E194" s="335" t="s">
        <v>284</v>
      </c>
      <c r="F194" s="334"/>
      <c r="G194" s="334"/>
      <c r="H194" s="336"/>
      <c r="I194" s="9"/>
      <c r="J194" s="9"/>
      <c r="K194" s="9"/>
      <c r="L194" s="9"/>
      <c r="M194" s="9"/>
      <c r="N194" s="64"/>
      <c r="O194" s="337" t="s">
        <v>612</v>
      </c>
      <c r="P194" s="338"/>
      <c r="Q194" s="339"/>
      <c r="R194" s="386" t="s">
        <v>881</v>
      </c>
      <c r="S194" s="386"/>
      <c r="T194" s="386"/>
      <c r="U194" s="386"/>
      <c r="V194" s="79"/>
      <c r="W194" s="79"/>
      <c r="X194" s="79"/>
    </row>
    <row r="195" spans="2:24">
      <c r="B195" s="335" t="s">
        <v>863</v>
      </c>
      <c r="C195" s="334"/>
      <c r="D195" s="336"/>
      <c r="E195" s="333" t="s">
        <v>751</v>
      </c>
      <c r="F195" s="333"/>
      <c r="G195" s="333"/>
      <c r="H195" s="333"/>
      <c r="I195" s="9"/>
      <c r="J195" s="9"/>
      <c r="K195" s="9"/>
      <c r="L195" s="9"/>
      <c r="M195" s="9"/>
      <c r="N195" s="64"/>
      <c r="O195" s="181" t="s">
        <v>643</v>
      </c>
      <c r="P195" s="182"/>
      <c r="Q195" s="183"/>
      <c r="R195" s="202" t="s">
        <v>774</v>
      </c>
      <c r="S195" s="203"/>
      <c r="T195" s="203"/>
      <c r="U195" s="204"/>
      <c r="V195" s="79"/>
      <c r="W195" s="79"/>
      <c r="X195" s="79"/>
    </row>
    <row r="196" spans="2:24">
      <c r="B196" s="335" t="s">
        <v>702</v>
      </c>
      <c r="C196" s="334"/>
      <c r="D196" s="336"/>
      <c r="E196" s="335" t="s">
        <v>574</v>
      </c>
      <c r="F196" s="334"/>
      <c r="G196" s="334"/>
      <c r="H196" s="336"/>
      <c r="I196" s="9"/>
      <c r="J196" s="9"/>
      <c r="K196" s="9"/>
      <c r="L196" s="9"/>
      <c r="M196" s="9"/>
      <c r="N196" s="64"/>
      <c r="O196" s="181" t="s">
        <v>775</v>
      </c>
      <c r="P196" s="182"/>
      <c r="Q196" s="183"/>
      <c r="R196" s="386" t="s">
        <v>774</v>
      </c>
      <c r="S196" s="386"/>
      <c r="T196" s="386"/>
      <c r="U196" s="386"/>
      <c r="V196" s="79"/>
      <c r="W196" s="79"/>
      <c r="X196" s="79"/>
    </row>
    <row r="197" spans="2:24">
      <c r="B197" s="335" t="s">
        <v>716</v>
      </c>
      <c r="C197" s="334"/>
      <c r="D197" s="336"/>
      <c r="E197" s="335" t="s">
        <v>715</v>
      </c>
      <c r="F197" s="334"/>
      <c r="G197" s="334"/>
      <c r="H197" s="336"/>
      <c r="I197" s="9"/>
      <c r="J197" s="9"/>
      <c r="K197" s="9"/>
      <c r="L197" s="9"/>
      <c r="M197" s="9"/>
      <c r="N197" s="64"/>
      <c r="O197" s="170"/>
      <c r="P197" s="170"/>
      <c r="Q197" s="170"/>
      <c r="R197" s="170"/>
      <c r="S197" s="170"/>
      <c r="T197" s="170"/>
      <c r="U197" s="170"/>
      <c r="V197" s="79"/>
      <c r="W197" s="79"/>
      <c r="X197" s="79"/>
    </row>
    <row r="198" spans="2:24">
      <c r="B198" s="335" t="s">
        <v>717</v>
      </c>
      <c r="C198" s="334"/>
      <c r="D198" s="336"/>
      <c r="E198" s="335" t="s">
        <v>720</v>
      </c>
      <c r="F198" s="334"/>
      <c r="G198" s="334"/>
      <c r="H198" s="336"/>
      <c r="I198" s="9"/>
      <c r="J198" s="9"/>
      <c r="K198" s="9"/>
      <c r="L198" s="9"/>
      <c r="M198" s="9"/>
      <c r="N198" s="64"/>
      <c r="O198" s="170"/>
      <c r="P198" s="170"/>
      <c r="Q198" s="170"/>
      <c r="R198" s="170"/>
      <c r="S198" s="170"/>
      <c r="T198" s="170"/>
      <c r="U198" s="170"/>
      <c r="V198" s="79"/>
      <c r="W198" s="79"/>
      <c r="X198" s="79"/>
    </row>
    <row r="199" spans="2:24">
      <c r="B199" s="335" t="s">
        <v>279</v>
      </c>
      <c r="C199" s="334"/>
      <c r="D199" s="336"/>
      <c r="E199" s="396" t="s">
        <v>881</v>
      </c>
      <c r="F199" s="396"/>
      <c r="G199" s="396"/>
      <c r="H199" s="396"/>
      <c r="I199" s="9"/>
      <c r="J199" s="9"/>
      <c r="K199" s="9"/>
      <c r="L199" s="9"/>
      <c r="M199" s="9"/>
      <c r="N199" s="64"/>
      <c r="O199" s="170"/>
      <c r="P199" s="170"/>
      <c r="Q199" s="170"/>
      <c r="R199" s="170"/>
      <c r="S199" s="170"/>
      <c r="T199" s="170"/>
      <c r="U199" s="170"/>
      <c r="V199" s="79"/>
      <c r="W199" s="79"/>
      <c r="X199" s="79"/>
    </row>
    <row r="200" spans="2:24">
      <c r="B200" s="335" t="s">
        <v>643</v>
      </c>
      <c r="C200" s="334"/>
      <c r="D200" s="336"/>
      <c r="E200" s="335" t="s">
        <v>864</v>
      </c>
      <c r="F200" s="334"/>
      <c r="G200" s="334"/>
      <c r="H200" s="336"/>
      <c r="I200" s="9"/>
      <c r="J200" s="9"/>
      <c r="K200" s="9"/>
      <c r="L200" s="9"/>
      <c r="M200" s="9"/>
      <c r="N200" s="64"/>
      <c r="O200" s="170"/>
      <c r="P200" s="170"/>
      <c r="Q200" s="170"/>
      <c r="R200" s="170"/>
      <c r="S200" s="170"/>
      <c r="T200" s="170"/>
      <c r="U200" s="170"/>
      <c r="V200" s="79"/>
      <c r="W200" s="79"/>
      <c r="X200" s="79"/>
    </row>
    <row r="201" spans="2:24">
      <c r="B201" s="9"/>
      <c r="C201" s="9"/>
      <c r="D201" s="9"/>
      <c r="E201" s="9"/>
      <c r="F201" s="9"/>
      <c r="G201" s="9"/>
      <c r="H201" s="9"/>
      <c r="I201" s="9"/>
      <c r="J201" s="9"/>
      <c r="K201" s="9"/>
      <c r="L201" s="9"/>
      <c r="M201" s="9"/>
      <c r="N201" s="64"/>
      <c r="O201" s="170"/>
      <c r="P201" s="170"/>
      <c r="Q201" s="170"/>
      <c r="R201" s="170"/>
      <c r="S201" s="170"/>
      <c r="T201" s="170"/>
      <c r="U201" s="170"/>
      <c r="V201" s="79"/>
      <c r="W201" s="79"/>
      <c r="X201" s="79"/>
    </row>
    <row r="202" spans="2:24">
      <c r="B202" s="9"/>
      <c r="C202" s="9"/>
      <c r="D202" s="9"/>
      <c r="E202" s="9"/>
      <c r="F202" s="9"/>
      <c r="G202" s="9"/>
      <c r="H202" s="9"/>
      <c r="I202" s="9"/>
      <c r="J202" s="9"/>
      <c r="K202" s="9"/>
      <c r="L202" s="9"/>
      <c r="M202" s="9"/>
      <c r="N202" s="64"/>
      <c r="O202" s="170"/>
      <c r="P202" s="170"/>
      <c r="Q202" s="170"/>
      <c r="R202" s="170"/>
      <c r="S202" s="170"/>
      <c r="T202" s="170"/>
      <c r="U202" s="170"/>
      <c r="V202" s="79"/>
      <c r="W202" s="79"/>
      <c r="X202" s="79"/>
    </row>
    <row r="203" spans="2:24">
      <c r="B203" s="9"/>
      <c r="C203" s="9"/>
      <c r="D203" s="9"/>
      <c r="E203" s="9"/>
      <c r="F203" s="9"/>
      <c r="G203" s="9"/>
      <c r="H203" s="9"/>
      <c r="I203" s="9"/>
      <c r="J203" s="9"/>
      <c r="K203" s="9"/>
      <c r="L203" s="9"/>
      <c r="M203" s="9"/>
      <c r="N203" s="64"/>
      <c r="O203" s="79"/>
      <c r="P203" s="79"/>
      <c r="Q203" s="79"/>
      <c r="R203" s="79"/>
      <c r="S203" s="79"/>
      <c r="T203" s="79"/>
      <c r="U203" s="79"/>
      <c r="V203" s="79"/>
      <c r="W203" s="79"/>
      <c r="X203" s="79"/>
    </row>
    <row r="204" spans="2:24">
      <c r="B204" s="345" t="s">
        <v>285</v>
      </c>
      <c r="C204" s="345"/>
      <c r="D204" s="9"/>
      <c r="E204" s="9" t="s">
        <v>543</v>
      </c>
      <c r="F204" s="9"/>
      <c r="G204" s="9"/>
      <c r="H204" s="9"/>
      <c r="I204" s="9"/>
      <c r="J204" s="9"/>
      <c r="K204" s="9"/>
      <c r="L204" s="9"/>
      <c r="M204" s="9"/>
      <c r="N204" s="64"/>
      <c r="O204" s="345" t="s">
        <v>660</v>
      </c>
      <c r="P204" s="345"/>
      <c r="Q204" s="79" t="s">
        <v>625</v>
      </c>
      <c r="R204" s="79"/>
      <c r="S204" s="79"/>
      <c r="T204" s="79"/>
      <c r="U204" s="79"/>
      <c r="V204" s="79"/>
      <c r="W204" s="79"/>
      <c r="X204" s="79"/>
    </row>
    <row r="205" spans="2:24">
      <c r="B205" s="6" t="s">
        <v>286</v>
      </c>
      <c r="C205" s="6"/>
      <c r="D205" s="9"/>
      <c r="E205" s="9" t="s">
        <v>544</v>
      </c>
      <c r="F205" s="9"/>
      <c r="G205" s="9"/>
      <c r="H205" s="9"/>
      <c r="I205" s="9"/>
      <c r="J205" s="9"/>
      <c r="K205" s="9"/>
      <c r="L205" s="9"/>
      <c r="M205" s="9"/>
      <c r="N205" s="64"/>
      <c r="O205" s="82" t="s">
        <v>652</v>
      </c>
      <c r="P205" s="79"/>
      <c r="Q205" s="79" t="s">
        <v>644</v>
      </c>
      <c r="R205" s="79"/>
      <c r="S205" s="79"/>
      <c r="T205" s="79"/>
      <c r="U205" s="79"/>
      <c r="V205" s="79"/>
      <c r="W205" s="79"/>
      <c r="X205" s="79"/>
    </row>
    <row r="206" spans="2:24">
      <c r="B206" s="6" t="s">
        <v>287</v>
      </c>
      <c r="C206" s="6"/>
      <c r="D206" s="9"/>
      <c r="E206" s="9" t="s">
        <v>545</v>
      </c>
      <c r="F206" s="9"/>
      <c r="G206" s="9"/>
      <c r="H206" s="9"/>
      <c r="I206" s="9"/>
      <c r="J206" s="9"/>
      <c r="K206" s="9"/>
      <c r="L206" s="9"/>
      <c r="M206" s="9"/>
      <c r="N206" s="64"/>
      <c r="O206" s="82" t="s">
        <v>654</v>
      </c>
      <c r="P206" s="79"/>
      <c r="Q206" s="79" t="s">
        <v>645</v>
      </c>
      <c r="R206" s="79"/>
      <c r="S206" s="79"/>
      <c r="T206" s="79"/>
      <c r="U206" s="79"/>
      <c r="V206" s="79"/>
      <c r="W206" s="79"/>
      <c r="X206" s="79"/>
    </row>
    <row r="207" spans="2:24">
      <c r="B207" s="6" t="s">
        <v>288</v>
      </c>
      <c r="C207" s="6"/>
      <c r="D207" s="9"/>
      <c r="E207" s="16">
        <v>0.99239999999999995</v>
      </c>
      <c r="F207" s="9"/>
      <c r="G207" s="9"/>
      <c r="H207" s="9"/>
      <c r="I207" s="9"/>
      <c r="J207" s="9"/>
      <c r="K207" s="9"/>
      <c r="L207" s="9"/>
      <c r="M207" s="9"/>
      <c r="N207" s="64"/>
      <c r="O207" s="102" t="s">
        <v>653</v>
      </c>
      <c r="P207" s="79"/>
      <c r="Q207" s="79" t="s">
        <v>658</v>
      </c>
      <c r="R207" s="79"/>
      <c r="S207" s="79"/>
      <c r="T207" s="79"/>
      <c r="U207" s="79"/>
      <c r="V207" s="79"/>
      <c r="W207" s="79"/>
      <c r="X207" s="79"/>
    </row>
    <row r="208" spans="2:24">
      <c r="B208" s="6" t="s">
        <v>289</v>
      </c>
      <c r="C208" s="6"/>
      <c r="D208" s="9"/>
      <c r="E208" s="16">
        <v>0.99239999999999995</v>
      </c>
      <c r="F208" s="9"/>
      <c r="G208" s="9"/>
      <c r="H208" s="9"/>
      <c r="I208" s="9"/>
      <c r="J208" s="9"/>
      <c r="K208" s="9"/>
      <c r="L208" s="9"/>
      <c r="M208" s="9"/>
      <c r="N208" s="64"/>
      <c r="O208" s="82" t="s">
        <v>657</v>
      </c>
      <c r="P208" s="79"/>
      <c r="Q208" s="79" t="s">
        <v>659</v>
      </c>
      <c r="R208" s="79"/>
      <c r="S208" s="79"/>
      <c r="T208" s="79"/>
      <c r="U208" s="79"/>
      <c r="V208" s="79"/>
      <c r="W208" s="79"/>
      <c r="X208" s="79"/>
    </row>
    <row r="209" spans="2:24">
      <c r="B209" s="9"/>
      <c r="C209" s="9"/>
      <c r="D209" s="9"/>
      <c r="E209" s="9"/>
      <c r="F209" s="9"/>
      <c r="G209" s="9"/>
      <c r="H209" s="9"/>
      <c r="I209" s="9"/>
      <c r="J209" s="9"/>
      <c r="K209" s="9"/>
      <c r="L209" s="9"/>
      <c r="M209" s="9"/>
      <c r="N209" s="64"/>
      <c r="O209" s="79"/>
      <c r="P209" s="79"/>
      <c r="Q209" s="79"/>
      <c r="R209" s="79"/>
      <c r="S209" s="79"/>
      <c r="T209" s="79"/>
      <c r="U209" s="79"/>
      <c r="V209" s="79"/>
      <c r="W209" s="79"/>
      <c r="X209" s="79"/>
    </row>
    <row r="210" spans="2:24">
      <c r="B210" s="345" t="s">
        <v>310</v>
      </c>
      <c r="C210" s="345"/>
      <c r="D210" s="9"/>
      <c r="E210" s="9" t="s">
        <v>483</v>
      </c>
      <c r="F210" s="9"/>
      <c r="G210" s="9"/>
      <c r="H210" s="9"/>
      <c r="I210" s="9"/>
      <c r="J210" s="9"/>
      <c r="K210" s="9"/>
      <c r="L210" s="9"/>
      <c r="M210" s="9"/>
      <c r="N210" s="64"/>
      <c r="O210" s="82" t="s">
        <v>655</v>
      </c>
      <c r="P210" s="79"/>
      <c r="Q210" s="79" t="s">
        <v>728</v>
      </c>
      <c r="R210" s="79"/>
      <c r="S210" s="79"/>
      <c r="T210" s="79"/>
      <c r="U210" s="79"/>
      <c r="V210" s="79"/>
      <c r="W210" s="79"/>
      <c r="X210" s="79"/>
    </row>
    <row r="211" spans="2:24">
      <c r="B211" s="6" t="s">
        <v>286</v>
      </c>
      <c r="C211" s="6"/>
      <c r="D211" s="9"/>
      <c r="E211" s="9" t="s">
        <v>301</v>
      </c>
      <c r="F211" s="9"/>
      <c r="G211" s="9"/>
      <c r="H211" s="9"/>
      <c r="I211" s="9"/>
      <c r="J211" s="9"/>
      <c r="K211" s="9"/>
      <c r="L211" s="9"/>
      <c r="M211" s="9"/>
      <c r="N211" s="64"/>
      <c r="O211" s="82" t="s">
        <v>652</v>
      </c>
      <c r="P211" s="79"/>
      <c r="Q211" s="79" t="s">
        <v>750</v>
      </c>
      <c r="R211" s="105"/>
      <c r="S211" s="79"/>
      <c r="T211" s="79"/>
      <c r="U211" s="79"/>
      <c r="V211" s="79"/>
      <c r="W211" s="79"/>
      <c r="X211" s="79"/>
    </row>
    <row r="212" spans="2:24">
      <c r="B212" s="6" t="s">
        <v>287</v>
      </c>
      <c r="C212" s="6"/>
      <c r="D212" s="9"/>
      <c r="E212" s="9" t="s">
        <v>311</v>
      </c>
      <c r="F212" s="9"/>
      <c r="G212" s="9"/>
      <c r="H212" s="9"/>
      <c r="I212" s="9"/>
      <c r="J212" s="9"/>
      <c r="K212" s="9"/>
      <c r="L212" s="9"/>
      <c r="N212" s="64"/>
      <c r="O212" s="102" t="s">
        <v>653</v>
      </c>
      <c r="P212" s="79"/>
      <c r="Q212" s="79" t="s">
        <v>646</v>
      </c>
      <c r="R212" s="105"/>
      <c r="S212" s="79"/>
      <c r="T212" s="79"/>
      <c r="U212" s="79"/>
      <c r="V212" s="79"/>
      <c r="W212" s="79"/>
      <c r="X212" s="79"/>
    </row>
    <row r="213" spans="2:24">
      <c r="B213" s="6" t="s">
        <v>536</v>
      </c>
      <c r="C213" s="6"/>
      <c r="D213" s="9"/>
      <c r="E213" s="16">
        <v>0.9002</v>
      </c>
      <c r="F213" s="9"/>
      <c r="G213" s="9"/>
      <c r="H213" s="9"/>
      <c r="I213" s="9"/>
      <c r="J213" s="9"/>
      <c r="K213" s="9"/>
      <c r="L213" s="9"/>
      <c r="N213" s="64"/>
      <c r="O213" s="82" t="s">
        <v>654</v>
      </c>
      <c r="P213" s="79"/>
      <c r="Q213" s="79" t="s">
        <v>647</v>
      </c>
      <c r="R213" s="79"/>
      <c r="S213" s="79"/>
      <c r="T213" s="79"/>
      <c r="U213" s="79"/>
      <c r="V213" s="79"/>
      <c r="W213" s="79"/>
      <c r="X213" s="79"/>
    </row>
    <row r="214" spans="2:24">
      <c r="B214" s="6" t="s">
        <v>537</v>
      </c>
      <c r="C214" s="6"/>
      <c r="D214" s="9"/>
      <c r="E214" s="16">
        <v>0.9002</v>
      </c>
      <c r="F214" s="9"/>
      <c r="G214" s="9"/>
      <c r="H214" s="9"/>
      <c r="I214" s="9"/>
      <c r="J214" s="9"/>
      <c r="K214" s="9"/>
      <c r="L214" s="9"/>
      <c r="N214" s="64"/>
      <c r="O214" s="9"/>
      <c r="P214" s="9"/>
      <c r="Q214" s="9"/>
      <c r="R214" s="9"/>
    </row>
    <row r="215" spans="2:24">
      <c r="I215" s="9"/>
      <c r="J215" s="9"/>
      <c r="K215" s="9"/>
      <c r="L215" s="9"/>
      <c r="N215" s="64"/>
      <c r="O215" s="9"/>
      <c r="P215" s="9"/>
      <c r="Q215" s="9"/>
      <c r="R215" s="9"/>
    </row>
    <row r="216" spans="2:24">
      <c r="I216" s="9"/>
      <c r="J216" s="9"/>
      <c r="K216" s="9"/>
      <c r="L216" s="9"/>
      <c r="N216" s="64"/>
      <c r="O216" s="9"/>
      <c r="P216" s="9"/>
      <c r="Q216" s="9"/>
      <c r="R216" s="9"/>
    </row>
    <row r="217" spans="2:24">
      <c r="N217" s="9"/>
      <c r="O217" s="9"/>
      <c r="P217" s="9"/>
      <c r="Q217" s="9"/>
      <c r="R217" s="9"/>
    </row>
    <row r="218" spans="2:24">
      <c r="N218" s="5"/>
      <c r="O218" s="9"/>
      <c r="P218" s="9"/>
      <c r="Q218" s="9"/>
      <c r="R218" s="9"/>
    </row>
    <row r="219" spans="2:24">
      <c r="N219" s="9"/>
      <c r="O219" s="9"/>
      <c r="P219" s="9"/>
      <c r="Q219" s="9"/>
      <c r="R219" s="9"/>
    </row>
    <row r="220" spans="2:24">
      <c r="N220" s="9"/>
      <c r="O220" s="9"/>
      <c r="P220" s="9"/>
      <c r="Q220" s="9"/>
      <c r="R220" s="9"/>
    </row>
    <row r="221" spans="2:24">
      <c r="N221" s="9"/>
      <c r="O221" s="9"/>
      <c r="P221" s="9"/>
      <c r="Q221" s="9"/>
      <c r="R221" s="9"/>
    </row>
    <row r="222" spans="2:24">
      <c r="N222" s="110"/>
      <c r="O222" s="9"/>
      <c r="P222" s="9"/>
      <c r="Q222" s="9"/>
      <c r="R222" s="9"/>
    </row>
    <row r="223" spans="2:24">
      <c r="N223" s="64"/>
      <c r="O223" s="9"/>
      <c r="P223" s="9"/>
      <c r="Q223" s="9"/>
      <c r="R223" s="9"/>
    </row>
    <row r="224" spans="2:24">
      <c r="N224" s="64"/>
      <c r="O224" s="9"/>
      <c r="P224" s="9"/>
      <c r="Q224" s="9"/>
      <c r="R224" s="9"/>
    </row>
    <row r="225" spans="14:18">
      <c r="N225" s="64"/>
      <c r="O225" s="9"/>
      <c r="P225" s="9"/>
      <c r="Q225" s="9"/>
      <c r="R225" s="9"/>
    </row>
    <row r="226" spans="14:18">
      <c r="N226" s="64"/>
      <c r="O226" s="9"/>
      <c r="P226" s="9"/>
      <c r="Q226" s="9"/>
      <c r="R226" s="9"/>
    </row>
    <row r="227" spans="14:18">
      <c r="N227" s="64"/>
      <c r="O227" s="9"/>
      <c r="P227" s="9"/>
      <c r="Q227" s="9"/>
      <c r="R227" s="9"/>
    </row>
    <row r="228" spans="14:18">
      <c r="N228" s="64"/>
      <c r="O228" s="9"/>
      <c r="P228" s="9"/>
      <c r="Q228" s="9"/>
      <c r="R228" s="9"/>
    </row>
    <row r="229" spans="14:18">
      <c r="N229" s="64"/>
      <c r="O229" s="9"/>
      <c r="P229" s="9"/>
      <c r="Q229" s="9"/>
      <c r="R229" s="9"/>
    </row>
    <row r="230" spans="14:18">
      <c r="N230" s="64"/>
      <c r="O230" s="9"/>
      <c r="P230" s="9"/>
      <c r="Q230" s="9"/>
      <c r="R230" s="9"/>
    </row>
    <row r="231" spans="14:18">
      <c r="N231" s="64"/>
      <c r="O231" s="9"/>
      <c r="P231" s="9"/>
      <c r="Q231" s="9"/>
      <c r="R231" s="9"/>
    </row>
    <row r="232" spans="14:18">
      <c r="N232" s="64"/>
      <c r="O232" s="9"/>
      <c r="P232" s="9"/>
      <c r="Q232" s="9"/>
      <c r="R232" s="9"/>
    </row>
    <row r="233" spans="14:18">
      <c r="N233" s="64"/>
      <c r="O233" s="9"/>
      <c r="P233" s="9"/>
      <c r="Q233" s="9"/>
      <c r="R233" s="9"/>
    </row>
    <row r="234" spans="14:18">
      <c r="N234" s="64"/>
      <c r="O234" s="9"/>
      <c r="P234" s="9"/>
      <c r="Q234" s="9"/>
      <c r="R234" s="9"/>
    </row>
    <row r="235" spans="14:18">
      <c r="N235" s="64"/>
      <c r="O235" s="9"/>
      <c r="P235" s="9"/>
      <c r="Q235" s="9"/>
      <c r="R235" s="9"/>
    </row>
    <row r="236" spans="14:18">
      <c r="N236" s="64"/>
      <c r="O236" s="9"/>
      <c r="P236" s="9"/>
      <c r="Q236" s="9"/>
      <c r="R236" s="9"/>
    </row>
    <row r="237" spans="14:18">
      <c r="N237" s="64"/>
      <c r="O237" s="9"/>
      <c r="P237" s="9"/>
      <c r="Q237" s="9"/>
      <c r="R237" s="9"/>
    </row>
    <row r="238" spans="14:18">
      <c r="N238" s="64"/>
      <c r="O238" s="9"/>
      <c r="P238" s="9"/>
      <c r="Q238" s="9"/>
      <c r="R238" s="9"/>
    </row>
    <row r="239" spans="14:18">
      <c r="N239" s="64"/>
      <c r="O239" s="9"/>
      <c r="P239" s="9"/>
      <c r="Q239" s="9"/>
      <c r="R239" s="9"/>
    </row>
    <row r="240" spans="14:18">
      <c r="N240" s="64"/>
      <c r="O240" s="9"/>
      <c r="P240" s="9"/>
      <c r="Q240" s="9"/>
      <c r="R240" s="9"/>
    </row>
    <row r="241" spans="14:18">
      <c r="N241" s="64"/>
      <c r="O241" s="9"/>
      <c r="P241" s="9"/>
      <c r="Q241" s="9"/>
      <c r="R241" s="9"/>
    </row>
    <row r="242" spans="14:18">
      <c r="N242" s="64"/>
      <c r="O242" s="9"/>
      <c r="P242" s="9"/>
      <c r="Q242" s="9"/>
      <c r="R242" s="9"/>
    </row>
    <row r="243" spans="14:18">
      <c r="N243" s="64"/>
      <c r="O243" s="9"/>
      <c r="P243" s="9"/>
      <c r="Q243" s="9"/>
      <c r="R243" s="9"/>
    </row>
    <row r="244" spans="14:18">
      <c r="N244" s="64"/>
      <c r="O244" s="9"/>
      <c r="P244" s="9"/>
      <c r="Q244" s="9"/>
      <c r="R244" s="9"/>
    </row>
    <row r="245" spans="14:18">
      <c r="N245" s="64"/>
      <c r="O245" s="9"/>
      <c r="P245" s="9"/>
      <c r="Q245" s="9"/>
      <c r="R245" s="9"/>
    </row>
    <row r="246" spans="14:18">
      <c r="N246" s="64"/>
      <c r="O246" s="9"/>
      <c r="P246" s="9"/>
      <c r="Q246" s="9"/>
      <c r="R246" s="9"/>
    </row>
    <row r="247" spans="14:18">
      <c r="N247" s="64"/>
      <c r="O247" s="9"/>
      <c r="P247" s="9"/>
      <c r="Q247" s="9"/>
      <c r="R247" s="9"/>
    </row>
    <row r="248" spans="14:18">
      <c r="N248" s="64"/>
      <c r="O248" s="9"/>
      <c r="P248" s="9"/>
      <c r="Q248" s="9"/>
      <c r="R248" s="9"/>
    </row>
    <row r="249" spans="14:18">
      <c r="N249" s="64"/>
      <c r="O249" s="9"/>
      <c r="P249" s="9"/>
      <c r="Q249" s="9"/>
      <c r="R249" s="9"/>
    </row>
    <row r="250" spans="14:18">
      <c r="N250" s="64"/>
      <c r="O250" s="9"/>
      <c r="P250" s="9"/>
      <c r="Q250" s="9"/>
      <c r="R250" s="9"/>
    </row>
    <row r="251" spans="14:18">
      <c r="N251" s="64"/>
      <c r="O251" s="9"/>
      <c r="P251" s="9"/>
      <c r="Q251" s="9"/>
      <c r="R251" s="9"/>
    </row>
    <row r="252" spans="14:18">
      <c r="N252" s="64"/>
      <c r="O252" s="9"/>
      <c r="P252" s="9"/>
      <c r="Q252" s="9"/>
      <c r="R252" s="9"/>
    </row>
    <row r="253" spans="14:18">
      <c r="N253" s="64"/>
      <c r="O253" s="9"/>
      <c r="P253" s="9"/>
      <c r="Q253" s="9"/>
      <c r="R253" s="9"/>
    </row>
    <row r="254" spans="14:18">
      <c r="N254" s="64"/>
      <c r="O254" s="9"/>
      <c r="P254" s="9"/>
      <c r="Q254" s="9"/>
      <c r="R254" s="9"/>
    </row>
    <row r="255" spans="14:18">
      <c r="N255" s="64"/>
      <c r="O255" s="9"/>
      <c r="P255" s="9"/>
      <c r="Q255" s="9"/>
      <c r="R255" s="9"/>
    </row>
    <row r="256" spans="14:18">
      <c r="N256" s="64"/>
      <c r="O256" s="9"/>
      <c r="P256" s="9"/>
      <c r="Q256" s="9"/>
      <c r="R256" s="9"/>
    </row>
    <row r="257" spans="14:18">
      <c r="N257" s="64"/>
      <c r="O257" s="9"/>
      <c r="P257" s="9"/>
      <c r="Q257" s="9"/>
      <c r="R257" s="9"/>
    </row>
    <row r="258" spans="14:18">
      <c r="N258" s="64"/>
      <c r="O258" s="9"/>
      <c r="P258" s="9"/>
      <c r="Q258" s="9"/>
      <c r="R258" s="9"/>
    </row>
    <row r="259" spans="14:18">
      <c r="N259" s="64"/>
      <c r="O259" s="9"/>
      <c r="P259" s="9"/>
      <c r="Q259" s="9"/>
      <c r="R259" s="9"/>
    </row>
    <row r="260" spans="14:18">
      <c r="N260" s="64"/>
      <c r="O260" s="9"/>
      <c r="P260" s="9"/>
      <c r="Q260" s="9"/>
      <c r="R260" s="9"/>
    </row>
    <row r="261" spans="14:18">
      <c r="N261" s="64"/>
      <c r="O261" s="9"/>
      <c r="P261" s="9"/>
      <c r="Q261" s="9"/>
      <c r="R261" s="9"/>
    </row>
    <row r="262" spans="14:18">
      <c r="N262" s="64"/>
      <c r="O262" s="9"/>
      <c r="P262" s="9"/>
      <c r="Q262" s="9"/>
      <c r="R262" s="9"/>
    </row>
    <row r="263" spans="14:18">
      <c r="N263" s="64"/>
      <c r="O263" s="9"/>
      <c r="P263" s="9"/>
      <c r="Q263" s="9"/>
      <c r="R263" s="9"/>
    </row>
    <row r="264" spans="14:18">
      <c r="N264" s="9"/>
      <c r="O264" s="9"/>
      <c r="P264" s="9"/>
      <c r="Q264" s="9"/>
      <c r="R264" s="9"/>
    </row>
    <row r="265" spans="14:18">
      <c r="N265" s="9"/>
      <c r="O265" s="9"/>
      <c r="P265" s="9"/>
      <c r="Q265" s="9"/>
      <c r="R265" s="9"/>
    </row>
    <row r="266" spans="14:18">
      <c r="N266" s="9"/>
      <c r="O266" s="9"/>
      <c r="P266" s="9"/>
      <c r="Q266" s="9"/>
      <c r="R266" s="9"/>
    </row>
    <row r="267" spans="14:18">
      <c r="N267" s="9"/>
      <c r="O267" s="9"/>
      <c r="P267" s="9"/>
      <c r="Q267" s="9"/>
      <c r="R267" s="9"/>
    </row>
    <row r="268" spans="14:18">
      <c r="N268" s="110"/>
      <c r="O268" s="9"/>
      <c r="P268" s="9"/>
      <c r="Q268" s="9"/>
      <c r="R268" s="9"/>
    </row>
    <row r="269" spans="14:18">
      <c r="N269" s="63"/>
      <c r="O269" s="9"/>
      <c r="P269" s="9"/>
      <c r="Q269" s="9"/>
      <c r="R269" s="9"/>
    </row>
    <row r="270" spans="14:18">
      <c r="N270" s="9"/>
      <c r="O270" s="9"/>
      <c r="P270" s="9"/>
      <c r="Q270" s="9"/>
      <c r="R270" s="9"/>
    </row>
    <row r="271" spans="14:18">
      <c r="N271" s="9"/>
      <c r="O271" s="9"/>
      <c r="P271" s="9"/>
      <c r="Q271" s="9"/>
      <c r="R271" s="9"/>
    </row>
    <row r="272" spans="14:18">
      <c r="N272" s="110"/>
      <c r="O272" s="9"/>
      <c r="P272" s="9"/>
      <c r="Q272" s="9"/>
      <c r="R272" s="9"/>
    </row>
    <row r="273" spans="14:18">
      <c r="N273" s="64"/>
      <c r="O273" s="9"/>
      <c r="P273" s="9"/>
      <c r="Q273" s="9"/>
      <c r="R273" s="9"/>
    </row>
    <row r="274" spans="14:18">
      <c r="N274" s="64"/>
      <c r="O274" s="9"/>
      <c r="P274" s="9"/>
      <c r="Q274" s="9"/>
      <c r="R274" s="9"/>
    </row>
    <row r="275" spans="14:18">
      <c r="N275" s="64"/>
      <c r="O275" s="9"/>
      <c r="P275" s="9"/>
      <c r="Q275" s="9"/>
      <c r="R275" s="9"/>
    </row>
    <row r="276" spans="14:18">
      <c r="N276" s="9"/>
      <c r="O276" s="9"/>
      <c r="P276" s="9"/>
      <c r="Q276" s="9"/>
      <c r="R276" s="9"/>
    </row>
    <row r="277" spans="14:18">
      <c r="N277" s="110"/>
      <c r="O277" s="9"/>
      <c r="P277" s="9"/>
      <c r="Q277" s="9"/>
      <c r="R277" s="9"/>
    </row>
    <row r="278" spans="14:18">
      <c r="N278" s="64"/>
      <c r="O278" s="9"/>
      <c r="P278" s="9"/>
      <c r="Q278" s="9"/>
      <c r="R278" s="9"/>
    </row>
    <row r="279" spans="14:18">
      <c r="N279" s="64"/>
      <c r="O279" s="9"/>
      <c r="P279" s="9"/>
      <c r="Q279" s="9"/>
      <c r="R279" s="9"/>
    </row>
    <row r="280" spans="14:18">
      <c r="N280" s="64"/>
      <c r="O280" s="9"/>
      <c r="P280" s="9"/>
      <c r="Q280" s="9"/>
      <c r="R280" s="9"/>
    </row>
    <row r="281" spans="14:18">
      <c r="N281" s="64"/>
      <c r="O281" s="9"/>
      <c r="P281" s="9"/>
      <c r="Q281" s="9"/>
      <c r="R281" s="9"/>
    </row>
    <row r="282" spans="14:18">
      <c r="N282" s="63"/>
      <c r="O282" s="9"/>
      <c r="P282" s="9"/>
      <c r="Q282" s="9"/>
      <c r="R282" s="9"/>
    </row>
    <row r="283" spans="14:18">
      <c r="N283" s="6"/>
      <c r="O283" s="9"/>
      <c r="P283" s="9"/>
      <c r="Q283" s="9"/>
      <c r="R283" s="9"/>
    </row>
    <row r="284" spans="14:18">
      <c r="N284" s="9"/>
      <c r="O284" s="15"/>
      <c r="P284" s="9"/>
      <c r="Q284" s="9"/>
      <c r="R284" s="9"/>
    </row>
    <row r="285" spans="14:18">
      <c r="N285" s="9"/>
      <c r="O285" s="9"/>
      <c r="P285" s="9"/>
      <c r="Q285" s="9"/>
      <c r="R285" s="9"/>
    </row>
    <row r="286" spans="14:18">
      <c r="N286" s="9"/>
      <c r="O286" s="9"/>
      <c r="P286" s="9"/>
      <c r="Q286" s="9"/>
      <c r="R286" s="9"/>
    </row>
    <row r="287" spans="14:18">
      <c r="N287" s="9"/>
      <c r="O287" s="9"/>
      <c r="P287" s="9"/>
      <c r="Q287" s="9"/>
      <c r="R287" s="9"/>
    </row>
    <row r="288" spans="14:18">
      <c r="N288" s="6"/>
      <c r="O288" s="9"/>
      <c r="P288" s="9"/>
      <c r="Q288" s="9"/>
      <c r="R288" s="9"/>
    </row>
    <row r="289" spans="14:18">
      <c r="N289" s="9"/>
      <c r="O289" s="9"/>
      <c r="P289" s="9"/>
      <c r="Q289" s="9"/>
      <c r="R289" s="9"/>
    </row>
    <row r="290" spans="14:18">
      <c r="N290" s="9"/>
      <c r="O290" s="9"/>
      <c r="P290" s="9"/>
      <c r="Q290" s="9"/>
      <c r="R290" s="9"/>
    </row>
    <row r="291" spans="14:18">
      <c r="N291" s="9"/>
      <c r="O291" s="9"/>
      <c r="P291" s="9"/>
      <c r="Q291" s="9"/>
      <c r="R291" s="9"/>
    </row>
    <row r="292" spans="14:18">
      <c r="N292" s="9"/>
      <c r="O292" s="9"/>
      <c r="P292" s="9"/>
      <c r="Q292" s="9"/>
      <c r="R292" s="9"/>
    </row>
    <row r="293" spans="14:18">
      <c r="N293" s="9"/>
      <c r="O293" s="9"/>
      <c r="P293" s="9"/>
      <c r="Q293" s="9"/>
      <c r="R293" s="9"/>
    </row>
    <row r="294" spans="14:18">
      <c r="N294" s="9"/>
      <c r="O294" s="9"/>
      <c r="P294" s="9"/>
      <c r="Q294" s="9"/>
      <c r="R294" s="9"/>
    </row>
    <row r="295" spans="14:18">
      <c r="N295" s="9"/>
      <c r="O295" s="9"/>
      <c r="P295" s="9"/>
      <c r="Q295" s="9"/>
      <c r="R295" s="9"/>
    </row>
    <row r="296" spans="14:18">
      <c r="N296" s="9"/>
      <c r="O296" s="9"/>
      <c r="P296" s="9"/>
      <c r="Q296" s="9"/>
      <c r="R296" s="9"/>
    </row>
    <row r="297" spans="14:18">
      <c r="N297" s="9"/>
      <c r="O297" s="9"/>
      <c r="P297" s="9"/>
      <c r="Q297" s="9"/>
      <c r="R297" s="9"/>
    </row>
    <row r="298" spans="14:18">
      <c r="N298" s="9"/>
      <c r="O298" s="9"/>
      <c r="P298" s="9"/>
      <c r="Q298" s="9"/>
      <c r="R298" s="9"/>
    </row>
    <row r="299" spans="14:18">
      <c r="N299" s="9"/>
      <c r="O299" s="9"/>
      <c r="P299" s="9"/>
      <c r="Q299" s="9"/>
      <c r="R299" s="9"/>
    </row>
    <row r="300" spans="14:18">
      <c r="N300" s="9"/>
      <c r="O300" s="9"/>
      <c r="P300" s="9"/>
      <c r="Q300" s="9"/>
      <c r="R300" s="9"/>
    </row>
    <row r="301" spans="14:18">
      <c r="N301" s="9"/>
      <c r="O301" s="9"/>
      <c r="P301" s="9"/>
      <c r="Q301" s="9"/>
      <c r="R301" s="9"/>
    </row>
    <row r="302" spans="14:18">
      <c r="N302" s="9"/>
      <c r="O302" s="9"/>
      <c r="P302" s="9"/>
      <c r="Q302" s="9"/>
      <c r="R302" s="9"/>
    </row>
    <row r="303" spans="14:18">
      <c r="N303" s="6"/>
      <c r="O303" s="9"/>
      <c r="P303" s="9"/>
      <c r="Q303" s="9"/>
      <c r="R303" s="9"/>
    </row>
    <row r="304" spans="14:18">
      <c r="N304" s="6"/>
      <c r="O304" s="9"/>
      <c r="P304" s="9"/>
      <c r="Q304" s="9"/>
      <c r="R304" s="9"/>
    </row>
    <row r="305" spans="14:18">
      <c r="N305" s="6"/>
      <c r="O305" s="9"/>
      <c r="P305" s="9"/>
      <c r="Q305" s="9"/>
      <c r="R305" s="9"/>
    </row>
    <row r="306" spans="14:18">
      <c r="N306" s="6"/>
      <c r="O306" s="9"/>
      <c r="P306" s="9"/>
      <c r="Q306" s="9"/>
      <c r="R306" s="9"/>
    </row>
    <row r="307" spans="14:18">
      <c r="N307" s="9"/>
      <c r="O307" s="9"/>
      <c r="P307" s="9"/>
      <c r="Q307" s="9"/>
      <c r="R307" s="9"/>
    </row>
    <row r="308" spans="14:18">
      <c r="N308" s="9"/>
      <c r="O308" s="9"/>
      <c r="P308" s="9"/>
      <c r="Q308" s="9"/>
      <c r="R308" s="9"/>
    </row>
    <row r="309" spans="14:18">
      <c r="N309" s="9"/>
      <c r="O309" s="9"/>
      <c r="P309" s="9"/>
      <c r="Q309" s="9"/>
      <c r="R309" s="9"/>
    </row>
    <row r="310" spans="14:18">
      <c r="N310" s="6"/>
      <c r="O310" s="9"/>
      <c r="P310" s="9"/>
      <c r="Q310" s="9"/>
      <c r="R310" s="9"/>
    </row>
    <row r="311" spans="14:18">
      <c r="N311" s="6"/>
      <c r="O311" s="9"/>
      <c r="P311" s="9"/>
      <c r="Q311" s="9"/>
      <c r="R311" s="9"/>
    </row>
    <row r="312" spans="14:18">
      <c r="N312" s="6"/>
      <c r="O312" s="9"/>
      <c r="P312" s="9"/>
      <c r="Q312" s="9"/>
      <c r="R312" s="9"/>
    </row>
    <row r="313" spans="14:18">
      <c r="N313" s="6"/>
    </row>
    <row r="337" spans="15:18">
      <c r="O337" s="350"/>
      <c r="P337" s="350"/>
      <c r="Q337" s="350"/>
      <c r="R337" s="350"/>
    </row>
    <row r="338" spans="15:18">
      <c r="O338" s="350"/>
      <c r="P338" s="350"/>
      <c r="Q338" s="350"/>
      <c r="R338" s="350"/>
    </row>
    <row r="339" spans="15:18">
      <c r="O339" s="350"/>
      <c r="P339" s="350"/>
      <c r="Q339" s="350"/>
      <c r="R339" s="350"/>
    </row>
    <row r="340" spans="15:18">
      <c r="O340" s="350"/>
      <c r="P340" s="350"/>
      <c r="Q340" s="350"/>
      <c r="R340" s="350"/>
    </row>
    <row r="341" spans="15:18">
      <c r="O341" s="350"/>
      <c r="P341" s="350"/>
      <c r="Q341" s="350"/>
      <c r="R341" s="350"/>
    </row>
  </sheetData>
  <mergeCells count="175">
    <mergeCell ref="R196:U196"/>
    <mergeCell ref="B195:D195"/>
    <mergeCell ref="E195:H195"/>
    <mergeCell ref="E192:H192"/>
    <mergeCell ref="B192:D192"/>
    <mergeCell ref="B191:D191"/>
    <mergeCell ref="E191:H191"/>
    <mergeCell ref="E189:H189"/>
    <mergeCell ref="E190:H190"/>
    <mergeCell ref="O192:Q192"/>
    <mergeCell ref="R192:U192"/>
    <mergeCell ref="E187:H187"/>
    <mergeCell ref="E188:H188"/>
    <mergeCell ref="B187:D187"/>
    <mergeCell ref="B188:D188"/>
    <mergeCell ref="B189:D189"/>
    <mergeCell ref="B190:D190"/>
    <mergeCell ref="R191:U191"/>
    <mergeCell ref="D169:F169"/>
    <mergeCell ref="G169:I169"/>
    <mergeCell ref="D170:F170"/>
    <mergeCell ref="O187:Q187"/>
    <mergeCell ref="R187:U187"/>
    <mergeCell ref="R189:U189"/>
    <mergeCell ref="O190:Q190"/>
    <mergeCell ref="R190:U190"/>
    <mergeCell ref="B169:B170"/>
    <mergeCell ref="B173:B176"/>
    <mergeCell ref="C173:C176"/>
    <mergeCell ref="D173:F173"/>
    <mergeCell ref="G173:I173"/>
    <mergeCell ref="D174:F174"/>
    <mergeCell ref="G174:I174"/>
    <mergeCell ref="D175:F175"/>
    <mergeCell ref="G175:I175"/>
    <mergeCell ref="P77:Q77"/>
    <mergeCell ref="P78:Q78"/>
    <mergeCell ref="P79:Q79"/>
    <mergeCell ref="O83:X83"/>
    <mergeCell ref="P84:Q84"/>
    <mergeCell ref="P85:Q85"/>
    <mergeCell ref="H156:H160"/>
    <mergeCell ref="J156:J160"/>
    <mergeCell ref="P86:Q86"/>
    <mergeCell ref="P90:Q90"/>
    <mergeCell ref="P88:Q88"/>
    <mergeCell ref="P89:Q89"/>
    <mergeCell ref="C168:F168"/>
    <mergeCell ref="G170:I170"/>
    <mergeCell ref="C169:C170"/>
    <mergeCell ref="B9:X9"/>
    <mergeCell ref="O193:Q193"/>
    <mergeCell ref="R193:U193"/>
    <mergeCell ref="O194:Q194"/>
    <mergeCell ref="R194:U194"/>
    <mergeCell ref="O188:Q188"/>
    <mergeCell ref="R188:U188"/>
    <mergeCell ref="O189:Q189"/>
    <mergeCell ref="F57:J57"/>
    <mergeCell ref="B59:E59"/>
    <mergeCell ref="F59:J59"/>
    <mergeCell ref="O72:X72"/>
    <mergeCell ref="P73:Q73"/>
    <mergeCell ref="P74:Q74"/>
    <mergeCell ref="O44:Q44"/>
    <mergeCell ref="R44:U44"/>
    <mergeCell ref="P76:Q76"/>
    <mergeCell ref="O191:Q191"/>
    <mergeCell ref="D172:F172"/>
    <mergeCell ref="G172:I172"/>
    <mergeCell ref="L156:L160"/>
    <mergeCell ref="B156:B160"/>
    <mergeCell ref="C156:C160"/>
    <mergeCell ref="B74:B109"/>
    <mergeCell ref="C74:C109"/>
    <mergeCell ref="B120:B155"/>
    <mergeCell ref="B10:X10"/>
    <mergeCell ref="B11:X11"/>
    <mergeCell ref="O62:R62"/>
    <mergeCell ref="O64:X64"/>
    <mergeCell ref="R48:U48"/>
    <mergeCell ref="R53:U53"/>
    <mergeCell ref="O54:U54"/>
    <mergeCell ref="B57:E57"/>
    <mergeCell ref="P75:Q75"/>
    <mergeCell ref="R56:U56"/>
    <mergeCell ref="O49:U49"/>
    <mergeCell ref="O55:Q55"/>
    <mergeCell ref="F48:J48"/>
    <mergeCell ref="F51:J51"/>
    <mergeCell ref="B54:E54"/>
    <mergeCell ref="E69:F69"/>
    <mergeCell ref="B72:L72"/>
    <mergeCell ref="O42:Q42"/>
    <mergeCell ref="O45:U45"/>
    <mergeCell ref="D176:F176"/>
    <mergeCell ref="G176:I176"/>
    <mergeCell ref="O204:P204"/>
    <mergeCell ref="L74:L109"/>
    <mergeCell ref="H120:H155"/>
    <mergeCell ref="J120:J155"/>
    <mergeCell ref="L120:L155"/>
    <mergeCell ref="B58:E58"/>
    <mergeCell ref="C120:C155"/>
    <mergeCell ref="G168:I168"/>
    <mergeCell ref="G166:I166"/>
    <mergeCell ref="C166:F166"/>
    <mergeCell ref="H74:H109"/>
    <mergeCell ref="B161:G161"/>
    <mergeCell ref="C165:F165"/>
    <mergeCell ref="G165:I165"/>
    <mergeCell ref="B118:L118"/>
    <mergeCell ref="L110:L114"/>
    <mergeCell ref="B110:B114"/>
    <mergeCell ref="C110:C114"/>
    <mergeCell ref="H110:H114"/>
    <mergeCell ref="J110:J114"/>
    <mergeCell ref="B115:G115"/>
    <mergeCell ref="E68:F68"/>
    <mergeCell ref="O46:Q46"/>
    <mergeCell ref="E67:F67"/>
    <mergeCell ref="O337:R341"/>
    <mergeCell ref="B204:C204"/>
    <mergeCell ref="B210:C210"/>
    <mergeCell ref="B193:D193"/>
    <mergeCell ref="E193:H193"/>
    <mergeCell ref="B194:D194"/>
    <mergeCell ref="E194:H194"/>
    <mergeCell ref="B197:D197"/>
    <mergeCell ref="E197:H197"/>
    <mergeCell ref="B198:D198"/>
    <mergeCell ref="E198:H198"/>
    <mergeCell ref="B199:D199"/>
    <mergeCell ref="E199:H199"/>
    <mergeCell ref="B200:D200"/>
    <mergeCell ref="E200:H200"/>
    <mergeCell ref="B196:D196"/>
    <mergeCell ref="E196:H196"/>
    <mergeCell ref="R50:U50"/>
    <mergeCell ref="R51:U51"/>
    <mergeCell ref="R52:U52"/>
    <mergeCell ref="R55:U55"/>
    <mergeCell ref="R46:U46"/>
    <mergeCell ref="O47:Q47"/>
    <mergeCell ref="J74:J109"/>
    <mergeCell ref="B5:I5"/>
    <mergeCell ref="B49:E49"/>
    <mergeCell ref="B50:E50"/>
    <mergeCell ref="B52:J52"/>
    <mergeCell ref="E66:F66"/>
    <mergeCell ref="B55:E55"/>
    <mergeCell ref="B60:E60"/>
    <mergeCell ref="F55:J55"/>
    <mergeCell ref="F56:J56"/>
    <mergeCell ref="F44:J44"/>
    <mergeCell ref="F46:J46"/>
    <mergeCell ref="B45:J45"/>
    <mergeCell ref="F47:J47"/>
    <mergeCell ref="B46:E46"/>
    <mergeCell ref="B47:E47"/>
    <mergeCell ref="B44:E44"/>
    <mergeCell ref="R47:U47"/>
    <mergeCell ref="B56:E56"/>
    <mergeCell ref="B64:L64"/>
    <mergeCell ref="P87:Q87"/>
    <mergeCell ref="F60:J60"/>
    <mergeCell ref="B48:E48"/>
    <mergeCell ref="B53:E53"/>
    <mergeCell ref="B51:E51"/>
    <mergeCell ref="F58:J58"/>
    <mergeCell ref="O56:Q56"/>
    <mergeCell ref="F49:J49"/>
    <mergeCell ref="F50:J50"/>
    <mergeCell ref="F53:J53"/>
    <mergeCell ref="F54:J54"/>
  </mergeCells>
  <hyperlinks>
    <hyperlink ref="F21" r:id="rId1" xr:uid="{00000000-0004-0000-0000-000000000000}"/>
    <hyperlink ref="F20" r:id="rId2" xr:uid="{00000000-0004-0000-0000-000001000000}"/>
    <hyperlink ref="Q21" r:id="rId3" xr:uid="{00000000-0004-0000-0000-000002000000}"/>
    <hyperlink ref="Q20" r:id="rId4" xr:uid="{00000000-0004-0000-0000-000003000000}"/>
  </hyperlinks>
  <pageMargins left="0.25" right="0.25" top="0.75" bottom="0.75" header="0.3" footer="0.3"/>
  <pageSetup scale="38" fitToHeight="0" orientation="landscape" r:id="rId5"/>
  <rowBreaks count="4" manualBreakCount="4">
    <brk id="61" max="23" man="1"/>
    <brk id="115" max="16383" man="1"/>
    <brk id="176" max="23" man="1"/>
    <brk id="214" max="16383" man="1"/>
  </rowBreaks>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1:L85"/>
  <sheetViews>
    <sheetView showGridLines="0" topLeftCell="A57" zoomScale="85" zoomScaleNormal="85" zoomScaleSheetLayoutView="85" workbookViewId="0">
      <selection activeCell="B68" sqref="B68"/>
    </sheetView>
  </sheetViews>
  <sheetFormatPr baseColWidth="10" defaultColWidth="11.5546875" defaultRowHeight="12.6"/>
  <cols>
    <col min="1" max="1" width="7.5546875" style="1" customWidth="1"/>
    <col min="2" max="2" width="43.88671875" style="1" customWidth="1"/>
    <col min="3" max="3" width="6.5546875" style="32" customWidth="1"/>
    <col min="4" max="4" width="19.33203125" style="1" customWidth="1"/>
    <col min="5" max="5" width="20.6640625" style="1" bestFit="1" customWidth="1"/>
    <col min="6" max="6" width="46.44140625" style="1" bestFit="1" customWidth="1"/>
    <col min="7" max="7" width="6.6640625" style="32" customWidth="1"/>
    <col min="8" max="8" width="20.6640625" style="1" bestFit="1" customWidth="1"/>
    <col min="9" max="9" width="21" style="1" bestFit="1" customWidth="1"/>
    <col min="10" max="10" width="2.44140625" style="1" customWidth="1"/>
    <col min="11" max="16384" width="11.5546875" style="1"/>
  </cols>
  <sheetData>
    <row r="1" spans="2:10" ht="12" customHeight="1"/>
    <row r="2" spans="2:10" ht="15" customHeight="1">
      <c r="B2" s="393"/>
      <c r="C2" s="393"/>
      <c r="D2" s="393"/>
      <c r="E2" s="393"/>
      <c r="F2" s="393"/>
      <c r="G2" s="393"/>
      <c r="H2" s="393"/>
      <c r="I2" s="393"/>
    </row>
    <row r="3" spans="2:10" ht="15" customHeight="1">
      <c r="B3" s="44"/>
      <c r="C3" s="44"/>
      <c r="D3" s="44"/>
      <c r="E3" s="44"/>
      <c r="F3" s="44"/>
      <c r="G3" s="44"/>
      <c r="H3" s="44"/>
      <c r="I3" s="44"/>
    </row>
    <row r="4" spans="2:10" ht="15" customHeight="1">
      <c r="B4" s="44"/>
      <c r="C4" s="44"/>
      <c r="D4" s="44"/>
      <c r="E4" s="44"/>
      <c r="F4" s="44"/>
      <c r="G4" s="44"/>
      <c r="H4" s="44"/>
      <c r="I4" s="44"/>
    </row>
    <row r="5" spans="2:10" ht="15" customHeight="1">
      <c r="B5" s="345" t="s">
        <v>183</v>
      </c>
      <c r="C5" s="345"/>
      <c r="D5" s="345"/>
      <c r="E5" s="345"/>
      <c r="F5" s="345"/>
      <c r="G5" s="345"/>
      <c r="H5" s="345"/>
      <c r="I5" s="345"/>
    </row>
    <row r="6" spans="2:10" ht="12.6" customHeight="1">
      <c r="B6" s="4" t="s">
        <v>427</v>
      </c>
      <c r="C6" s="3"/>
      <c r="D6" s="3"/>
      <c r="E6" s="3"/>
      <c r="F6" s="3"/>
      <c r="G6" s="3"/>
      <c r="H6" s="3"/>
      <c r="I6" s="3"/>
    </row>
    <row r="7" spans="2:10" ht="12.6" customHeight="1">
      <c r="B7" s="4" t="s">
        <v>428</v>
      </c>
      <c r="C7" s="3"/>
      <c r="D7" s="3"/>
      <c r="E7" s="3"/>
      <c r="F7" s="3"/>
      <c r="G7" s="3"/>
      <c r="H7" s="3"/>
      <c r="I7" s="3"/>
    </row>
    <row r="8" spans="2:10" ht="15.6">
      <c r="B8" s="392"/>
      <c r="C8" s="392"/>
      <c r="D8" s="392"/>
      <c r="E8" s="392"/>
      <c r="F8" s="392"/>
      <c r="G8" s="392"/>
      <c r="H8" s="392"/>
      <c r="I8" s="392"/>
    </row>
    <row r="9" spans="2:10" ht="53.25" customHeight="1">
      <c r="B9" s="391" t="s">
        <v>875</v>
      </c>
      <c r="C9" s="391"/>
      <c r="D9" s="391"/>
      <c r="E9" s="391"/>
      <c r="F9" s="391"/>
      <c r="G9" s="391"/>
      <c r="H9" s="391"/>
      <c r="I9" s="391"/>
      <c r="J9" s="38"/>
    </row>
    <row r="10" spans="2:10" ht="6.75" customHeight="1"/>
    <row r="11" spans="2:10" ht="32.25" customHeight="1">
      <c r="B11" s="115" t="s">
        <v>0</v>
      </c>
      <c r="C11" s="115" t="s">
        <v>196</v>
      </c>
      <c r="D11" s="116">
        <v>46022</v>
      </c>
      <c r="E11" s="116">
        <v>45657</v>
      </c>
      <c r="F11" s="115" t="s">
        <v>5</v>
      </c>
      <c r="G11" s="115" t="s">
        <v>196</v>
      </c>
      <c r="H11" s="116">
        <v>46022</v>
      </c>
      <c r="I11" s="116">
        <v>45657</v>
      </c>
    </row>
    <row r="12" spans="2:10" ht="15" customHeight="1">
      <c r="B12" s="51" t="s">
        <v>1</v>
      </c>
      <c r="C12" s="52"/>
      <c r="D12" s="397"/>
      <c r="E12" s="397"/>
      <c r="F12" s="51" t="s">
        <v>111</v>
      </c>
      <c r="G12" s="167"/>
      <c r="H12" s="173"/>
      <c r="I12" s="173"/>
    </row>
    <row r="13" spans="2:10" ht="15" customHeight="1">
      <c r="B13" s="51" t="s">
        <v>69</v>
      </c>
      <c r="C13" s="52"/>
      <c r="D13" s="398">
        <f>SUM(D14:D16)</f>
        <v>2519648516</v>
      </c>
      <c r="E13" s="398">
        <f>SUM(E14:E16)</f>
        <v>4576802429</v>
      </c>
      <c r="F13" s="51" t="s">
        <v>172</v>
      </c>
      <c r="G13" s="52"/>
      <c r="H13" s="398">
        <f>SUM(H14:H17)</f>
        <v>44018743361</v>
      </c>
      <c r="I13" s="398">
        <f>SUM(I14:I17)</f>
        <v>92209029287</v>
      </c>
    </row>
    <row r="14" spans="2:10" ht="15" customHeight="1">
      <c r="B14" s="53" t="s">
        <v>317</v>
      </c>
      <c r="C14" s="52" t="s">
        <v>356</v>
      </c>
      <c r="D14" s="399">
        <v>5000000</v>
      </c>
      <c r="E14" s="400">
        <v>5000000</v>
      </c>
      <c r="F14" s="177" t="s">
        <v>221</v>
      </c>
      <c r="G14" s="52" t="s">
        <v>399</v>
      </c>
      <c r="H14" s="400">
        <v>0</v>
      </c>
      <c r="I14" s="400">
        <v>0</v>
      </c>
    </row>
    <row r="15" spans="2:10" ht="15" customHeight="1">
      <c r="B15" s="56" t="s">
        <v>477</v>
      </c>
      <c r="C15" s="52" t="s">
        <v>356</v>
      </c>
      <c r="D15" s="399">
        <v>0</v>
      </c>
      <c r="E15" s="400">
        <v>0</v>
      </c>
      <c r="F15" s="54" t="s">
        <v>222</v>
      </c>
      <c r="G15" s="52" t="s">
        <v>367</v>
      </c>
      <c r="H15" s="400">
        <v>0</v>
      </c>
      <c r="I15" s="400">
        <v>0</v>
      </c>
    </row>
    <row r="16" spans="2:10" ht="15" customHeight="1">
      <c r="B16" s="56" t="s">
        <v>318</v>
      </c>
      <c r="C16" s="57" t="s">
        <v>357</v>
      </c>
      <c r="D16" s="399">
        <v>2514648516</v>
      </c>
      <c r="E16" s="400">
        <v>4571802429</v>
      </c>
      <c r="F16" s="54" t="s">
        <v>572</v>
      </c>
      <c r="G16" s="52" t="s">
        <v>372</v>
      </c>
      <c r="H16" s="400">
        <v>0</v>
      </c>
      <c r="I16" s="400">
        <v>0</v>
      </c>
    </row>
    <row r="17" spans="2:9" ht="15" customHeight="1">
      <c r="B17" s="46"/>
      <c r="C17" s="47"/>
      <c r="D17" s="399"/>
      <c r="E17" s="400"/>
      <c r="F17" s="9" t="s">
        <v>175</v>
      </c>
      <c r="G17" s="52"/>
      <c r="H17" s="400">
        <v>44018743361</v>
      </c>
      <c r="I17" s="400">
        <v>92209029287</v>
      </c>
    </row>
    <row r="18" spans="2:9" ht="15" customHeight="1">
      <c r="B18" s="51" t="s">
        <v>202</v>
      </c>
      <c r="C18" s="52" t="s">
        <v>358</v>
      </c>
      <c r="D18" s="401">
        <f>SUM(D19:D22)</f>
        <v>137490740197</v>
      </c>
      <c r="E18" s="398">
        <f>SUM(E19:E22)</f>
        <v>229581300863</v>
      </c>
      <c r="F18" s="46"/>
      <c r="G18" s="47"/>
      <c r="H18" s="400"/>
      <c r="I18" s="400"/>
    </row>
    <row r="19" spans="2:9" ht="15" customHeight="1">
      <c r="B19" s="55" t="s">
        <v>487</v>
      </c>
      <c r="C19" s="58"/>
      <c r="D19" s="399">
        <v>28834480876</v>
      </c>
      <c r="E19" s="400">
        <v>50236506446</v>
      </c>
      <c r="F19" s="53"/>
      <c r="G19" s="52"/>
      <c r="H19" s="400"/>
      <c r="I19" s="400"/>
    </row>
    <row r="20" spans="2:9" ht="15" customHeight="1">
      <c r="B20" s="55" t="s">
        <v>488</v>
      </c>
      <c r="C20" s="58"/>
      <c r="D20" s="399">
        <v>65213647730</v>
      </c>
      <c r="E20" s="400">
        <v>126250915586</v>
      </c>
      <c r="F20" s="51" t="s">
        <v>217</v>
      </c>
      <c r="G20" s="52" t="s">
        <v>364</v>
      </c>
      <c r="H20" s="398">
        <f>SUM(H21:H22)</f>
        <v>5713420971</v>
      </c>
      <c r="I20" s="398">
        <f>SUM(I21:I22)</f>
        <v>54154478025</v>
      </c>
    </row>
    <row r="21" spans="2:9" ht="15" customHeight="1">
      <c r="B21" s="53" t="s">
        <v>489</v>
      </c>
      <c r="C21" s="58"/>
      <c r="D21" s="400">
        <v>43442611591</v>
      </c>
      <c r="E21" s="400">
        <v>53093878831</v>
      </c>
      <c r="F21" s="55" t="s">
        <v>223</v>
      </c>
      <c r="G21" s="58"/>
      <c r="H21" s="400">
        <v>0</v>
      </c>
      <c r="I21" s="400">
        <v>0</v>
      </c>
    </row>
    <row r="22" spans="2:9" ht="15" customHeight="1">
      <c r="B22" s="55" t="s">
        <v>580</v>
      </c>
      <c r="C22" s="58"/>
      <c r="D22" s="400">
        <v>0</v>
      </c>
      <c r="E22" s="400">
        <v>0</v>
      </c>
      <c r="F22" s="9" t="s">
        <v>224</v>
      </c>
      <c r="G22" s="58"/>
      <c r="H22" s="400">
        <v>5713420971</v>
      </c>
      <c r="I22" s="400">
        <v>54154478025</v>
      </c>
    </row>
    <row r="23" spans="2:9" ht="15" customHeight="1">
      <c r="B23" s="54"/>
      <c r="C23" s="52"/>
      <c r="D23" s="400"/>
      <c r="E23" s="400"/>
      <c r="F23" s="9"/>
      <c r="G23" s="52"/>
      <c r="H23" s="400"/>
      <c r="I23" s="400"/>
    </row>
    <row r="24" spans="2:9" ht="15" customHeight="1">
      <c r="B24" s="51" t="s">
        <v>145</v>
      </c>
      <c r="C24" s="52"/>
      <c r="D24" s="398">
        <f>SUM(D25:D26)</f>
        <v>4925653762</v>
      </c>
      <c r="E24" s="398">
        <f>+E25+E26</f>
        <v>1111820410</v>
      </c>
      <c r="F24" s="6" t="s">
        <v>174</v>
      </c>
      <c r="G24" s="52"/>
      <c r="H24" s="398">
        <f>SUM(H25:H27)</f>
        <v>1541055045</v>
      </c>
      <c r="I24" s="398">
        <f>SUM(I25:I27)</f>
        <v>2336802391</v>
      </c>
    </row>
    <row r="25" spans="2:9" ht="15" customHeight="1">
      <c r="B25" s="53" t="s">
        <v>201</v>
      </c>
      <c r="C25" s="52" t="s">
        <v>359</v>
      </c>
      <c r="D25" s="400">
        <v>671824754</v>
      </c>
      <c r="E25" s="400">
        <v>533140410</v>
      </c>
      <c r="F25" s="55" t="s">
        <v>112</v>
      </c>
      <c r="G25" s="58"/>
      <c r="H25" s="400">
        <v>1049718998</v>
      </c>
      <c r="I25" s="400">
        <v>2021131209</v>
      </c>
    </row>
    <row r="26" spans="2:9" ht="15" customHeight="1">
      <c r="B26" s="54" t="s">
        <v>398</v>
      </c>
      <c r="C26" s="52" t="s">
        <v>359</v>
      </c>
      <c r="D26" s="400">
        <v>4253829008</v>
      </c>
      <c r="E26" s="400">
        <v>578680000</v>
      </c>
      <c r="F26" s="55" t="s">
        <v>118</v>
      </c>
      <c r="G26" s="58"/>
      <c r="H26" s="400">
        <v>307032112</v>
      </c>
      <c r="I26" s="400">
        <v>183484544</v>
      </c>
    </row>
    <row r="27" spans="2:9" ht="15" customHeight="1">
      <c r="B27" s="54"/>
      <c r="C27" s="52"/>
      <c r="D27" s="400"/>
      <c r="E27" s="400"/>
      <c r="F27" s="9" t="s">
        <v>176</v>
      </c>
      <c r="G27" s="52"/>
      <c r="H27" s="400">
        <v>184303935</v>
      </c>
      <c r="I27" s="400">
        <v>132186638</v>
      </c>
    </row>
    <row r="28" spans="2:9" ht="15" customHeight="1">
      <c r="B28" s="51" t="s">
        <v>147</v>
      </c>
      <c r="C28" s="52"/>
      <c r="D28" s="398">
        <f>SUM(D29)</f>
        <v>1996141084</v>
      </c>
      <c r="E28" s="398">
        <f>SUM(E29)</f>
        <v>851667293</v>
      </c>
      <c r="F28" s="54"/>
      <c r="G28" s="52"/>
      <c r="H28" s="400"/>
      <c r="I28" s="400"/>
    </row>
    <row r="29" spans="2:9" ht="15" customHeight="1">
      <c r="B29" s="55" t="s">
        <v>200</v>
      </c>
      <c r="C29" s="58" t="s">
        <v>363</v>
      </c>
      <c r="D29" s="400">
        <v>1996141084</v>
      </c>
      <c r="E29" s="400">
        <v>851667293</v>
      </c>
      <c r="F29" s="51" t="s">
        <v>173</v>
      </c>
      <c r="G29" s="52" t="s">
        <v>371</v>
      </c>
      <c r="H29" s="398">
        <f>SUM(H30)</f>
        <v>2007111546</v>
      </c>
      <c r="I29" s="398">
        <f>SUM(I30)</f>
        <v>2692176526</v>
      </c>
    </row>
    <row r="30" spans="2:9" ht="15" customHeight="1">
      <c r="B30" s="54"/>
      <c r="C30" s="52"/>
      <c r="D30" s="400"/>
      <c r="E30" s="400"/>
      <c r="F30" s="54" t="s">
        <v>225</v>
      </c>
      <c r="G30" s="52"/>
      <c r="H30" s="400">
        <v>2007111546</v>
      </c>
      <c r="I30" s="400">
        <v>2692176526</v>
      </c>
    </row>
    <row r="31" spans="2:9" ht="15" customHeight="1">
      <c r="B31" s="51" t="s">
        <v>2</v>
      </c>
      <c r="C31" s="52"/>
      <c r="D31" s="398">
        <f>+D28+D24+D18+D13</f>
        <v>146932183559</v>
      </c>
      <c r="E31" s="398">
        <f>+E28+E24+E18+E13</f>
        <v>236121590995</v>
      </c>
      <c r="F31" s="51" t="s">
        <v>113</v>
      </c>
      <c r="G31" s="52"/>
      <c r="H31" s="398">
        <f>+H29+H24+H20+H13</f>
        <v>53280330923</v>
      </c>
      <c r="I31" s="398">
        <f>+I29+I24+I20+I13</f>
        <v>151392486229</v>
      </c>
    </row>
    <row r="32" spans="2:9" ht="15" customHeight="1">
      <c r="B32" s="54"/>
      <c r="C32" s="52"/>
      <c r="D32" s="400"/>
      <c r="E32" s="400"/>
      <c r="F32" s="55"/>
      <c r="G32" s="58"/>
      <c r="H32" s="400"/>
      <c r="I32" s="400"/>
    </row>
    <row r="33" spans="2:12" ht="15" customHeight="1">
      <c r="B33" s="51" t="s">
        <v>3</v>
      </c>
      <c r="C33" s="52"/>
      <c r="D33" s="400"/>
      <c r="E33" s="400"/>
      <c r="F33" s="51" t="s">
        <v>114</v>
      </c>
      <c r="G33" s="52"/>
      <c r="H33" s="398">
        <f>+H31</f>
        <v>53280330923</v>
      </c>
      <c r="I33" s="398">
        <f>+I31</f>
        <v>151392486229</v>
      </c>
      <c r="L33" s="30"/>
    </row>
    <row r="34" spans="2:12" ht="15" customHeight="1">
      <c r="B34" s="51" t="s">
        <v>79</v>
      </c>
      <c r="C34" s="58" t="s">
        <v>358</v>
      </c>
      <c r="D34" s="398">
        <f>SUM(D35:D37)</f>
        <v>1560000000</v>
      </c>
      <c r="E34" s="398">
        <f>SUM(E35:E37)</f>
        <v>1003000000</v>
      </c>
      <c r="F34" s="54"/>
      <c r="G34" s="52"/>
      <c r="H34" s="400"/>
      <c r="I34" s="400"/>
    </row>
    <row r="35" spans="2:12" ht="15" customHeight="1">
      <c r="B35" s="54" t="s">
        <v>390</v>
      </c>
      <c r="C35" s="52"/>
      <c r="D35" s="400">
        <v>0</v>
      </c>
      <c r="E35" s="400"/>
      <c r="F35" s="51" t="s">
        <v>226</v>
      </c>
      <c r="G35" s="52" t="s">
        <v>374</v>
      </c>
      <c r="H35" s="400"/>
      <c r="I35" s="400"/>
    </row>
    <row r="36" spans="2:12" ht="15" customHeight="1">
      <c r="B36" s="55" t="s">
        <v>478</v>
      </c>
      <c r="C36" s="58"/>
      <c r="D36" s="400">
        <v>1560000000</v>
      </c>
      <c r="E36" s="400">
        <v>1003000000</v>
      </c>
      <c r="F36" s="51"/>
      <c r="G36" s="52"/>
      <c r="H36" s="400"/>
      <c r="I36" s="400"/>
    </row>
    <row r="37" spans="2:12" ht="15" customHeight="1">
      <c r="B37" s="55" t="s">
        <v>581</v>
      </c>
      <c r="C37" s="58"/>
      <c r="D37" s="400">
        <v>0</v>
      </c>
      <c r="E37" s="400">
        <v>0</v>
      </c>
      <c r="F37" s="121" t="s">
        <v>27</v>
      </c>
      <c r="G37" s="120"/>
      <c r="H37" s="398">
        <f>+H38+H39</f>
        <v>34000100000</v>
      </c>
      <c r="I37" s="398">
        <f>+I38+I39</f>
        <v>34000100000</v>
      </c>
    </row>
    <row r="38" spans="2:12" ht="15" customHeight="1">
      <c r="B38" s="54"/>
      <c r="C38" s="52"/>
      <c r="D38" s="400"/>
      <c r="E38" s="400"/>
      <c r="F38" s="77" t="s">
        <v>557</v>
      </c>
      <c r="G38" s="120"/>
      <c r="H38" s="400">
        <v>34000000000</v>
      </c>
      <c r="I38" s="400">
        <v>34000000000</v>
      </c>
    </row>
    <row r="39" spans="2:12" ht="15" customHeight="1">
      <c r="B39" s="51" t="s">
        <v>146</v>
      </c>
      <c r="C39" s="52" t="s">
        <v>360</v>
      </c>
      <c r="D39" s="398">
        <f>SUM(D40:D41)</f>
        <v>713769870</v>
      </c>
      <c r="E39" s="398">
        <f>SUM(E40:E41)</f>
        <v>845058972</v>
      </c>
      <c r="F39" s="77" t="s">
        <v>787</v>
      </c>
      <c r="G39" s="120"/>
      <c r="H39" s="400">
        <v>100000</v>
      </c>
      <c r="I39" s="400">
        <v>100000</v>
      </c>
    </row>
    <row r="40" spans="2:12" ht="15" customHeight="1">
      <c r="B40" s="54" t="s">
        <v>199</v>
      </c>
      <c r="C40" s="52"/>
      <c r="D40" s="400">
        <v>2263613682</v>
      </c>
      <c r="E40" s="400">
        <v>2138590497</v>
      </c>
      <c r="F40" s="121"/>
      <c r="G40" s="120"/>
      <c r="H40" s="400"/>
      <c r="I40" s="400"/>
    </row>
    <row r="41" spans="2:12" ht="15" customHeight="1">
      <c r="B41" s="54" t="s">
        <v>198</v>
      </c>
      <c r="C41" s="52"/>
      <c r="D41" s="400">
        <v>-1549843812</v>
      </c>
      <c r="E41" s="400">
        <v>-1293531525</v>
      </c>
      <c r="F41" s="121" t="s">
        <v>704</v>
      </c>
      <c r="G41" s="120"/>
      <c r="H41" s="398">
        <f>SUM(H42:H45)</f>
        <v>46485311311.598801</v>
      </c>
      <c r="I41" s="398">
        <f>SUM(I42:I45)</f>
        <v>30427645674</v>
      </c>
      <c r="J41" s="30"/>
    </row>
    <row r="42" spans="2:12" ht="15" customHeight="1">
      <c r="B42" s="54"/>
      <c r="C42" s="52"/>
      <c r="D42" s="400"/>
      <c r="E42" s="400"/>
      <c r="F42" s="77" t="s">
        <v>701</v>
      </c>
      <c r="G42" s="120"/>
      <c r="H42" s="400">
        <v>4992232440.3451996</v>
      </c>
      <c r="I42" s="400">
        <v>3943378994</v>
      </c>
      <c r="J42" s="30"/>
    </row>
    <row r="43" spans="2:12" ht="15" customHeight="1">
      <c r="B43" s="51" t="s">
        <v>158</v>
      </c>
      <c r="C43" s="52"/>
      <c r="D43" s="398">
        <f>SUM(D44:D48)</f>
        <v>1430889347</v>
      </c>
      <c r="E43" s="398">
        <f>SUM(E44:E48)</f>
        <v>1130942409</v>
      </c>
      <c r="F43" s="77" t="s">
        <v>788</v>
      </c>
      <c r="G43" s="120"/>
      <c r="H43" s="400">
        <v>40139861511.253601</v>
      </c>
      <c r="I43" s="400">
        <v>25688049320</v>
      </c>
      <c r="J43" s="30"/>
    </row>
    <row r="44" spans="2:12" ht="15" customHeight="1">
      <c r="B44" s="54" t="s">
        <v>197</v>
      </c>
      <c r="C44" s="52" t="s">
        <v>362</v>
      </c>
      <c r="D44" s="400">
        <v>726822839</v>
      </c>
      <c r="E44" s="400">
        <v>448770030</v>
      </c>
      <c r="F44" s="77" t="s">
        <v>789</v>
      </c>
      <c r="G44" s="120"/>
      <c r="H44" s="400">
        <v>1328393790</v>
      </c>
      <c r="I44" s="400">
        <v>771393790</v>
      </c>
      <c r="J44" s="30"/>
    </row>
    <row r="45" spans="2:12" ht="15" customHeight="1">
      <c r="B45" s="54" t="s">
        <v>490</v>
      </c>
      <c r="C45" s="52" t="s">
        <v>361</v>
      </c>
      <c r="D45" s="400">
        <v>0</v>
      </c>
      <c r="E45" s="400">
        <v>52038765</v>
      </c>
      <c r="F45" s="77" t="s">
        <v>790</v>
      </c>
      <c r="G45" s="120"/>
      <c r="H45" s="400">
        <v>24823570</v>
      </c>
      <c r="I45" s="400">
        <v>24823570</v>
      </c>
      <c r="J45" s="30"/>
    </row>
    <row r="46" spans="2:12" ht="15" customHeight="1">
      <c r="B46" s="54" t="s">
        <v>522</v>
      </c>
      <c r="C46" s="52" t="s">
        <v>361</v>
      </c>
      <c r="D46" s="400">
        <v>206960777</v>
      </c>
      <c r="E46" s="400">
        <v>206960777</v>
      </c>
      <c r="F46" s="121"/>
      <c r="G46" s="120"/>
      <c r="H46" s="400"/>
      <c r="I46" s="400"/>
      <c r="J46" s="30"/>
    </row>
    <row r="47" spans="2:12" ht="15" customHeight="1">
      <c r="B47" s="54" t="s">
        <v>523</v>
      </c>
      <c r="C47" s="52" t="s">
        <v>362</v>
      </c>
      <c r="D47" s="400">
        <v>1052341006</v>
      </c>
      <c r="E47" s="400">
        <v>806896828</v>
      </c>
      <c r="F47" s="121" t="s">
        <v>667</v>
      </c>
      <c r="G47" s="120"/>
      <c r="H47" s="398">
        <f>+H48</f>
        <v>13802598216.457596</v>
      </c>
      <c r="I47" s="398">
        <f>+I48</f>
        <v>20977142141</v>
      </c>
      <c r="J47" s="30"/>
    </row>
    <row r="48" spans="2:12" ht="15" customHeight="1">
      <c r="B48" s="54" t="s">
        <v>752</v>
      </c>
      <c r="C48" s="52" t="s">
        <v>362</v>
      </c>
      <c r="D48" s="400">
        <v>-555235275</v>
      </c>
      <c r="E48" s="400">
        <v>-383723991</v>
      </c>
      <c r="F48" s="77" t="s">
        <v>666</v>
      </c>
      <c r="G48" s="120"/>
      <c r="H48" s="400">
        <v>13802598216.457596</v>
      </c>
      <c r="I48" s="400">
        <v>20977142141</v>
      </c>
      <c r="J48" s="30"/>
    </row>
    <row r="49" spans="2:10" ht="15" customHeight="1">
      <c r="B49" s="77"/>
      <c r="C49" s="120"/>
      <c r="D49" s="400"/>
      <c r="E49" s="400"/>
      <c r="F49" s="77"/>
      <c r="G49" s="120"/>
      <c r="H49" s="400"/>
      <c r="I49" s="400"/>
      <c r="J49" s="30"/>
    </row>
    <row r="50" spans="2:10" ht="15" customHeight="1">
      <c r="B50" s="121" t="s">
        <v>669</v>
      </c>
      <c r="C50" s="120" t="s">
        <v>363</v>
      </c>
      <c r="D50" s="400">
        <v>0</v>
      </c>
      <c r="E50" s="400">
        <v>0</v>
      </c>
      <c r="F50" s="121" t="s">
        <v>791</v>
      </c>
      <c r="G50" s="120"/>
      <c r="H50" s="398">
        <f>+H51</f>
        <v>3068502324.9436002</v>
      </c>
      <c r="I50" s="398">
        <f>+I51</f>
        <v>2303218332</v>
      </c>
      <c r="J50" s="30"/>
    </row>
    <row r="51" spans="2:10" ht="15" customHeight="1">
      <c r="B51" s="77" t="s">
        <v>664</v>
      </c>
      <c r="C51" s="120"/>
      <c r="D51" s="400">
        <v>0</v>
      </c>
      <c r="E51" s="400">
        <v>0</v>
      </c>
      <c r="F51" s="54" t="s">
        <v>786</v>
      </c>
      <c r="G51" s="52"/>
      <c r="H51" s="400">
        <v>3068502324.9436002</v>
      </c>
      <c r="I51" s="400">
        <v>2303218332</v>
      </c>
      <c r="J51" s="30"/>
    </row>
    <row r="52" spans="2:10" ht="15" customHeight="1">
      <c r="B52" s="54"/>
      <c r="C52" s="52"/>
      <c r="D52" s="400"/>
      <c r="E52" s="400"/>
      <c r="F52" s="54"/>
      <c r="G52" s="52"/>
      <c r="H52" s="400"/>
      <c r="I52" s="400"/>
      <c r="J52" s="30"/>
    </row>
    <row r="53" spans="2:10" ht="15" customHeight="1">
      <c r="B53" s="54"/>
      <c r="C53" s="52"/>
      <c r="D53" s="400"/>
      <c r="E53" s="400"/>
      <c r="F53" s="54"/>
      <c r="G53" s="52"/>
      <c r="H53" s="400"/>
      <c r="I53" s="400"/>
      <c r="J53" s="30"/>
    </row>
    <row r="54" spans="2:10" ht="15" customHeight="1">
      <c r="B54" s="51" t="s">
        <v>4</v>
      </c>
      <c r="C54" s="52"/>
      <c r="D54" s="398">
        <f>+D34+D39+D43+D50</f>
        <v>3704659217</v>
      </c>
      <c r="E54" s="398">
        <f>+E34+E39+E43</f>
        <v>2979001381</v>
      </c>
      <c r="F54" s="51" t="s">
        <v>115</v>
      </c>
      <c r="G54" s="52"/>
      <c r="H54" s="398">
        <f>+H37+H41+H47+H50</f>
        <v>97356511853</v>
      </c>
      <c r="I54" s="398">
        <f>+I37+I41+I47+I50</f>
        <v>87708106147</v>
      </c>
    </row>
    <row r="55" spans="2:10" ht="13.2">
      <c r="B55" s="51"/>
      <c r="C55" s="52"/>
      <c r="D55" s="400"/>
      <c r="E55" s="400"/>
      <c r="F55" s="51"/>
      <c r="G55" s="178"/>
      <c r="H55" s="400"/>
      <c r="I55" s="400"/>
    </row>
    <row r="56" spans="2:10" ht="13.2">
      <c r="B56" s="48" t="s">
        <v>28</v>
      </c>
      <c r="C56" s="45"/>
      <c r="D56" s="402">
        <f>+D31+D54</f>
        <v>150636842776</v>
      </c>
      <c r="E56" s="402">
        <f>+E31+E54</f>
        <v>239100592376</v>
      </c>
      <c r="F56" s="179" t="s">
        <v>434</v>
      </c>
      <c r="G56" s="45"/>
      <c r="H56" s="402">
        <f>+H33+H54</f>
        <v>150636842776</v>
      </c>
      <c r="I56" s="402">
        <f>+I33+I54</f>
        <v>239100592376</v>
      </c>
    </row>
    <row r="57" spans="2:10" ht="13.2">
      <c r="C57" s="5"/>
      <c r="D57" s="9"/>
      <c r="E57" s="49"/>
      <c r="F57" s="9"/>
      <c r="G57" s="5"/>
      <c r="H57" s="50"/>
      <c r="I57" s="50"/>
    </row>
    <row r="58" spans="2:10" ht="13.2">
      <c r="B58" s="122" t="s">
        <v>686</v>
      </c>
      <c r="C58" s="122" t="s">
        <v>196</v>
      </c>
      <c r="D58" s="116">
        <v>46022</v>
      </c>
      <c r="E58" s="116">
        <v>45657</v>
      </c>
      <c r="F58" s="122" t="s">
        <v>686</v>
      </c>
      <c r="G58" s="122" t="s">
        <v>196</v>
      </c>
      <c r="H58" s="116">
        <v>46022</v>
      </c>
      <c r="I58" s="116">
        <v>45657</v>
      </c>
    </row>
    <row r="59" spans="2:10" ht="13.2">
      <c r="B59" s="162" t="s">
        <v>689</v>
      </c>
      <c r="C59" s="163">
        <v>12</v>
      </c>
      <c r="D59" s="403">
        <v>82718235877</v>
      </c>
      <c r="E59" s="404">
        <v>22360735463</v>
      </c>
      <c r="F59" s="164" t="s">
        <v>696</v>
      </c>
      <c r="G59" s="163">
        <v>12</v>
      </c>
      <c r="H59" s="403">
        <v>82718235877</v>
      </c>
      <c r="I59" s="404">
        <v>22360735463</v>
      </c>
    </row>
    <row r="60" spans="2:10" s="39" customFormat="1" ht="13.2">
      <c r="B60" s="77" t="s">
        <v>690</v>
      </c>
      <c r="C60" s="120">
        <v>12</v>
      </c>
      <c r="D60" s="405">
        <v>114385356082</v>
      </c>
      <c r="E60" s="409">
        <v>74576011790.187088</v>
      </c>
      <c r="F60" s="77" t="s">
        <v>697</v>
      </c>
      <c r="G60" s="120">
        <v>12</v>
      </c>
      <c r="H60" s="405">
        <v>114385356082</v>
      </c>
      <c r="I60" s="406">
        <v>74576011790.187088</v>
      </c>
    </row>
    <row r="61" spans="2:10" s="39" customFormat="1" ht="13.2">
      <c r="B61" s="165" t="s">
        <v>698</v>
      </c>
      <c r="C61" s="166">
        <v>12</v>
      </c>
      <c r="D61" s="407">
        <v>199657264</v>
      </c>
      <c r="E61" s="410">
        <v>1837111130</v>
      </c>
      <c r="F61" s="165" t="s">
        <v>102</v>
      </c>
      <c r="G61" s="166">
        <v>12</v>
      </c>
      <c r="H61" s="407">
        <v>199657264</v>
      </c>
      <c r="I61" s="408">
        <v>1837111130</v>
      </c>
    </row>
    <row r="62" spans="2:10" s="39" customFormat="1">
      <c r="B62" s="41"/>
      <c r="C62" s="40"/>
      <c r="F62" s="41"/>
      <c r="G62" s="40"/>
    </row>
    <row r="63" spans="2:10" s="39" customFormat="1" ht="13.2">
      <c r="B63" s="9" t="s">
        <v>699</v>
      </c>
      <c r="C63" s="40"/>
      <c r="G63" s="40"/>
    </row>
    <row r="64" spans="2:10" s="39" customFormat="1">
      <c r="C64" s="40"/>
      <c r="G64" s="40"/>
    </row>
    <row r="65" spans="2:9" s="39" customFormat="1">
      <c r="C65" s="40"/>
      <c r="G65" s="40"/>
    </row>
    <row r="66" spans="2:9" s="39" customFormat="1">
      <c r="C66" s="40"/>
      <c r="G66" s="40"/>
    </row>
    <row r="67" spans="2:9" s="39" customFormat="1">
      <c r="C67" s="40"/>
      <c r="G67" s="40"/>
    </row>
    <row r="68" spans="2:9" s="39" customFormat="1">
      <c r="C68" s="40"/>
      <c r="G68" s="40"/>
    </row>
    <row r="69" spans="2:9" s="39" customFormat="1">
      <c r="B69" s="43"/>
      <c r="C69" s="43"/>
      <c r="D69" s="43"/>
      <c r="E69" s="43"/>
      <c r="F69" s="43"/>
      <c r="G69" s="42"/>
    </row>
    <row r="70" spans="2:9" s="39" customFormat="1">
      <c r="B70" s="43"/>
      <c r="C70" s="43"/>
      <c r="D70" s="43"/>
      <c r="E70" s="43"/>
      <c r="F70" s="43"/>
      <c r="G70" s="42"/>
    </row>
    <row r="71" spans="2:9" s="39" customFormat="1">
      <c r="B71" s="43"/>
      <c r="C71" s="43"/>
      <c r="D71" s="43"/>
      <c r="E71" s="43"/>
      <c r="F71" s="43"/>
      <c r="G71" s="42"/>
      <c r="H71" s="1"/>
      <c r="I71" s="1"/>
    </row>
    <row r="72" spans="2:9">
      <c r="B72" s="43"/>
      <c r="C72" s="43"/>
      <c r="D72" s="43"/>
      <c r="E72" s="43"/>
      <c r="F72" s="43"/>
      <c r="G72" s="42"/>
    </row>
    <row r="73" spans="2:9">
      <c r="B73" s="43"/>
      <c r="C73" s="43"/>
      <c r="D73" s="43"/>
      <c r="E73" s="43"/>
      <c r="F73" s="43"/>
      <c r="G73" s="42"/>
    </row>
    <row r="85" spans="4:5">
      <c r="D85" s="37"/>
      <c r="E85" s="30"/>
    </row>
  </sheetData>
  <mergeCells count="4">
    <mergeCell ref="B9:I9"/>
    <mergeCell ref="B8:I8"/>
    <mergeCell ref="B2:I2"/>
    <mergeCell ref="B5:I5"/>
  </mergeCells>
  <pageMargins left="0.24" right="0.25" top="0.43307086614173229" bottom="0.47244094488188981" header="0.31496062992125984" footer="0.31496062992125984"/>
  <pageSetup paperSize="9" scale="41"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1:E76"/>
  <sheetViews>
    <sheetView showGridLines="0" topLeftCell="A57" zoomScale="85" zoomScaleNormal="85" zoomScaleSheetLayoutView="100" workbookViewId="0">
      <selection activeCell="B61" sqref="B61"/>
    </sheetView>
  </sheetViews>
  <sheetFormatPr baseColWidth="10" defaultColWidth="11.5546875" defaultRowHeight="12.6"/>
  <cols>
    <col min="1" max="1" width="11.5546875" style="1"/>
    <col min="2" max="2" width="61.6640625" style="1" customWidth="1"/>
    <col min="3" max="3" width="8.109375" style="32" customWidth="1"/>
    <col min="4" max="4" width="20.33203125" style="1" customWidth="1"/>
    <col min="5" max="5" width="20.33203125" style="36" customWidth="1"/>
    <col min="6" max="16384" width="11.5546875" style="1"/>
  </cols>
  <sheetData>
    <row r="1" spans="2:5">
      <c r="B1" s="22"/>
      <c r="C1" s="23"/>
      <c r="D1" s="22"/>
      <c r="E1" s="24"/>
    </row>
    <row r="2" spans="2:5">
      <c r="B2" s="22"/>
      <c r="C2" s="23"/>
      <c r="D2" s="22"/>
      <c r="E2" s="24"/>
    </row>
    <row r="3" spans="2:5">
      <c r="B3" s="22"/>
      <c r="C3" s="23"/>
      <c r="D3" s="22"/>
      <c r="E3" s="24"/>
    </row>
    <row r="4" spans="2:5">
      <c r="B4" s="22"/>
      <c r="C4" s="23"/>
      <c r="D4" s="22"/>
      <c r="E4" s="24"/>
    </row>
    <row r="5" spans="2:5">
      <c r="B5" s="22"/>
      <c r="C5" s="23"/>
      <c r="D5" s="22"/>
      <c r="E5" s="24"/>
    </row>
    <row r="6" spans="2:5" ht="13.2">
      <c r="B6" s="345" t="s">
        <v>183</v>
      </c>
      <c r="C6" s="345"/>
      <c r="D6" s="345"/>
      <c r="E6" s="345"/>
    </row>
    <row r="7" spans="2:5" ht="12.6" customHeight="1">
      <c r="B7" s="4" t="s">
        <v>427</v>
      </c>
      <c r="C7" s="25"/>
      <c r="D7" s="25"/>
      <c r="E7" s="25"/>
    </row>
    <row r="8" spans="2:5" ht="12.6" customHeight="1">
      <c r="B8" s="4" t="s">
        <v>428</v>
      </c>
      <c r="C8" s="25"/>
      <c r="D8" s="25"/>
      <c r="E8" s="25"/>
    </row>
    <row r="9" spans="2:5" ht="12.6" customHeight="1">
      <c r="B9" s="26"/>
      <c r="C9" s="25"/>
      <c r="D9" s="25"/>
      <c r="E9" s="25"/>
    </row>
    <row r="10" spans="2:5" ht="61.5" customHeight="1">
      <c r="B10" s="394" t="s">
        <v>800</v>
      </c>
      <c r="C10" s="394"/>
      <c r="D10" s="394"/>
      <c r="E10" s="394"/>
    </row>
    <row r="11" spans="2:5" ht="21" customHeight="1">
      <c r="B11" s="118" t="s">
        <v>44</v>
      </c>
      <c r="C11" s="119" t="s">
        <v>196</v>
      </c>
      <c r="D11" s="116">
        <v>46022</v>
      </c>
      <c r="E11" s="116">
        <v>45657</v>
      </c>
    </row>
    <row r="12" spans="2:5" ht="15" customHeight="1">
      <c r="B12" s="186" t="s">
        <v>319</v>
      </c>
      <c r="C12" s="184"/>
      <c r="D12" s="411">
        <f>+D16+D17+D18</f>
        <v>46769970450</v>
      </c>
      <c r="E12" s="411">
        <f>+E16+E17+E18</f>
        <v>47921647756</v>
      </c>
    </row>
    <row r="13" spans="2:5" ht="15" customHeight="1">
      <c r="B13" s="187" t="s">
        <v>152</v>
      </c>
      <c r="C13" s="27"/>
      <c r="D13" s="400"/>
      <c r="E13" s="400"/>
    </row>
    <row r="14" spans="2:5" ht="15" customHeight="1">
      <c r="B14" s="187" t="s">
        <v>151</v>
      </c>
      <c r="C14" s="27"/>
      <c r="D14" s="400"/>
      <c r="E14" s="400"/>
    </row>
    <row r="15" spans="2:5" ht="15" customHeight="1">
      <c r="B15" s="187" t="s">
        <v>153</v>
      </c>
      <c r="C15" s="27"/>
      <c r="D15" s="400"/>
      <c r="E15" s="400"/>
    </row>
    <row r="16" spans="2:5" ht="15" customHeight="1">
      <c r="B16" s="188" t="s">
        <v>212</v>
      </c>
      <c r="C16" s="28" t="s">
        <v>378</v>
      </c>
      <c r="D16" s="400">
        <v>19173305891</v>
      </c>
      <c r="E16" s="400">
        <v>12592373130</v>
      </c>
    </row>
    <row r="17" spans="2:5" ht="15" customHeight="1">
      <c r="B17" s="188" t="s">
        <v>211</v>
      </c>
      <c r="C17" s="28" t="s">
        <v>380</v>
      </c>
      <c r="D17" s="400">
        <v>27327072863</v>
      </c>
      <c r="E17" s="400">
        <v>35296917237</v>
      </c>
    </row>
    <row r="18" spans="2:5" ht="15" customHeight="1">
      <c r="B18" s="188" t="s">
        <v>220</v>
      </c>
      <c r="C18" s="28" t="s">
        <v>373</v>
      </c>
      <c r="D18" s="400">
        <v>269591696</v>
      </c>
      <c r="E18" s="400">
        <v>32357389</v>
      </c>
    </row>
    <row r="19" spans="2:5" ht="15" customHeight="1">
      <c r="B19" s="185" t="s">
        <v>7</v>
      </c>
      <c r="C19" s="19"/>
      <c r="D19" s="398">
        <f>+SUM(D20:D21)</f>
        <v>-1755778487</v>
      </c>
      <c r="E19" s="398">
        <f>+SUM(E20:E21)</f>
        <v>-2602206799</v>
      </c>
    </row>
    <row r="20" spans="2:5" ht="15" customHeight="1">
      <c r="B20" s="189" t="s">
        <v>154</v>
      </c>
      <c r="C20" s="19"/>
      <c r="D20" s="400">
        <v>-641336063</v>
      </c>
      <c r="E20" s="400">
        <v>-563563192</v>
      </c>
    </row>
    <row r="21" spans="2:5" ht="15" customHeight="1">
      <c r="B21" s="189" t="s">
        <v>210</v>
      </c>
      <c r="C21" s="19" t="s">
        <v>438</v>
      </c>
      <c r="D21" s="400">
        <v>-1114442424</v>
      </c>
      <c r="E21" s="400">
        <v>-2038643607</v>
      </c>
    </row>
    <row r="22" spans="2:5" ht="15" customHeight="1">
      <c r="B22" s="185" t="s">
        <v>8</v>
      </c>
      <c r="C22" s="19"/>
      <c r="D22" s="398">
        <f>+D12+D19</f>
        <v>45014191963</v>
      </c>
      <c r="E22" s="398">
        <f>+E12+E19</f>
        <v>45319440957</v>
      </c>
    </row>
    <row r="23" spans="2:5" ht="15" customHeight="1">
      <c r="B23" s="185" t="s">
        <v>149</v>
      </c>
      <c r="C23" s="19"/>
      <c r="D23" s="398">
        <f>+SUM(D24:D25)</f>
        <v>-1357720593</v>
      </c>
      <c r="E23" s="398">
        <f>+SUM(E24:E25)</f>
        <v>-1075440189</v>
      </c>
    </row>
    <row r="24" spans="2:5" ht="15" customHeight="1">
      <c r="B24" s="189" t="s">
        <v>9</v>
      </c>
      <c r="C24" s="19"/>
      <c r="D24" s="400">
        <v>-851163617</v>
      </c>
      <c r="E24" s="400">
        <v>-743322343</v>
      </c>
    </row>
    <row r="25" spans="2:5" ht="15" customHeight="1">
      <c r="B25" s="189" t="s">
        <v>209</v>
      </c>
      <c r="C25" s="19" t="s">
        <v>439</v>
      </c>
      <c r="D25" s="400">
        <v>-506556976</v>
      </c>
      <c r="E25" s="400">
        <v>-332117846</v>
      </c>
    </row>
    <row r="26" spans="2:5" ht="15" customHeight="1">
      <c r="B26" s="185" t="s">
        <v>148</v>
      </c>
      <c r="C26" s="19"/>
      <c r="D26" s="398">
        <f>+SUM(D27:D33)</f>
        <v>-20772607100</v>
      </c>
      <c r="E26" s="398">
        <f>+SUM(E27:E33)</f>
        <v>-18961924534</v>
      </c>
    </row>
    <row r="27" spans="2:5" ht="15" customHeight="1">
      <c r="B27" s="189" t="s">
        <v>150</v>
      </c>
      <c r="C27" s="19"/>
      <c r="D27" s="400">
        <v>-456088084</v>
      </c>
      <c r="E27" s="400">
        <v>-397884105</v>
      </c>
    </row>
    <row r="28" spans="2:5" ht="15" customHeight="1">
      <c r="B28" s="190" t="s">
        <v>10</v>
      </c>
      <c r="C28" s="20"/>
      <c r="D28" s="400">
        <v>0</v>
      </c>
      <c r="E28" s="400">
        <v>-41736530</v>
      </c>
    </row>
    <row r="29" spans="2:5" ht="15" customHeight="1">
      <c r="B29" s="189" t="s">
        <v>11</v>
      </c>
      <c r="C29" s="19"/>
      <c r="D29" s="400">
        <v>-392556985</v>
      </c>
      <c r="E29" s="400">
        <v>-341654458</v>
      </c>
    </row>
    <row r="30" spans="2:5" ht="15" customHeight="1">
      <c r="B30" s="189" t="s">
        <v>12</v>
      </c>
      <c r="C30" s="19"/>
      <c r="D30" s="400">
        <v>0</v>
      </c>
      <c r="E30" s="400">
        <v>0</v>
      </c>
    </row>
    <row r="31" spans="2:5" ht="15" customHeight="1">
      <c r="B31" s="189" t="s">
        <v>13</v>
      </c>
      <c r="C31" s="19"/>
      <c r="D31" s="400">
        <v>-10452499</v>
      </c>
      <c r="E31" s="400">
        <v>-6122586</v>
      </c>
    </row>
    <row r="32" spans="2:5" ht="15" customHeight="1">
      <c r="B32" s="189" t="s">
        <v>14</v>
      </c>
      <c r="C32" s="19"/>
      <c r="D32" s="400">
        <v>-126644753</v>
      </c>
      <c r="E32" s="400">
        <v>-75082087</v>
      </c>
    </row>
    <row r="33" spans="2:5" ht="15" customHeight="1">
      <c r="B33" s="189" t="s">
        <v>208</v>
      </c>
      <c r="C33" s="19" t="s">
        <v>440</v>
      </c>
      <c r="D33" s="400">
        <v>-19786864779</v>
      </c>
      <c r="E33" s="400">
        <v>-18099444768</v>
      </c>
    </row>
    <row r="34" spans="2:5" ht="15" customHeight="1">
      <c r="B34" s="185" t="s">
        <v>15</v>
      </c>
      <c r="C34" s="19"/>
      <c r="D34" s="398">
        <f>+D22+D23+D26</f>
        <v>22883864270</v>
      </c>
      <c r="E34" s="398">
        <f>+E22+E23+E26</f>
        <v>25282076234</v>
      </c>
    </row>
    <row r="35" spans="2:5" ht="15" customHeight="1">
      <c r="B35" s="185" t="s">
        <v>16</v>
      </c>
      <c r="C35" s="19" t="s">
        <v>431</v>
      </c>
      <c r="D35" s="398">
        <f>+D36+D37</f>
        <v>472662596</v>
      </c>
      <c r="E35" s="398">
        <f>+E36+E37</f>
        <v>232416687</v>
      </c>
    </row>
    <row r="36" spans="2:5" ht="15" customHeight="1">
      <c r="B36" s="189" t="s">
        <v>207</v>
      </c>
      <c r="C36" s="19"/>
      <c r="D36" s="400">
        <v>472662596</v>
      </c>
      <c r="E36" s="400">
        <v>297179960</v>
      </c>
    </row>
    <row r="37" spans="2:5" ht="15" customHeight="1">
      <c r="B37" s="189" t="s">
        <v>206</v>
      </c>
      <c r="C37" s="19"/>
      <c r="D37" s="400">
        <v>0</v>
      </c>
      <c r="E37" s="400">
        <v>-64763273</v>
      </c>
    </row>
    <row r="38" spans="2:5" ht="15" customHeight="1">
      <c r="B38" s="185" t="s">
        <v>17</v>
      </c>
      <c r="C38" s="19"/>
      <c r="D38" s="400"/>
      <c r="E38" s="400"/>
    </row>
    <row r="39" spans="2:5" ht="15" customHeight="1">
      <c r="B39" s="185" t="s">
        <v>18</v>
      </c>
      <c r="C39" s="19"/>
      <c r="D39" s="398">
        <f>+D40+D41+D42</f>
        <v>-335305853</v>
      </c>
      <c r="E39" s="398">
        <f>+E40+E41+E42</f>
        <v>40101674</v>
      </c>
    </row>
    <row r="40" spans="2:5" ht="15" customHeight="1">
      <c r="B40" s="189" t="s">
        <v>205</v>
      </c>
      <c r="C40" s="19" t="s">
        <v>432</v>
      </c>
      <c r="D40" s="400">
        <v>22743799</v>
      </c>
      <c r="E40" s="400">
        <v>83981172</v>
      </c>
    </row>
    <row r="41" spans="2:5" ht="15" customHeight="1">
      <c r="B41" s="189" t="s">
        <v>848</v>
      </c>
      <c r="C41" s="19"/>
      <c r="D41" s="399">
        <v>49443019951</v>
      </c>
      <c r="E41" s="400">
        <v>-43879498</v>
      </c>
    </row>
    <row r="42" spans="2:5" ht="15" customHeight="1">
      <c r="B42" s="189" t="s">
        <v>849</v>
      </c>
      <c r="C42" s="19"/>
      <c r="D42" s="399">
        <v>-49801069603</v>
      </c>
      <c r="E42" s="400">
        <v>0</v>
      </c>
    </row>
    <row r="43" spans="2:5" ht="15" customHeight="1">
      <c r="B43" s="185" t="s">
        <v>19</v>
      </c>
      <c r="C43" s="19"/>
      <c r="D43" s="401">
        <f>+D44+D45+D46</f>
        <v>-7403619805</v>
      </c>
      <c r="E43" s="398">
        <f>+E44+E45+E46</f>
        <v>-1656999319</v>
      </c>
    </row>
    <row r="44" spans="2:5" ht="15" customHeight="1">
      <c r="B44" s="189" t="s">
        <v>204</v>
      </c>
      <c r="C44" s="19" t="s">
        <v>433</v>
      </c>
      <c r="D44" s="399">
        <v>-7485660836</v>
      </c>
      <c r="E44" s="400">
        <v>-1656999319</v>
      </c>
    </row>
    <row r="45" spans="2:5" ht="15" customHeight="1">
      <c r="B45" s="189" t="s">
        <v>850</v>
      </c>
      <c r="C45" s="19"/>
      <c r="D45" s="399">
        <v>82041031</v>
      </c>
      <c r="E45" s="400"/>
    </row>
    <row r="46" spans="2:5" ht="15" customHeight="1">
      <c r="B46" s="189" t="s">
        <v>851</v>
      </c>
      <c r="C46" s="19"/>
      <c r="D46" s="399">
        <v>0</v>
      </c>
      <c r="E46" s="400"/>
    </row>
    <row r="47" spans="2:5" ht="15" customHeight="1">
      <c r="B47" s="185" t="s">
        <v>20</v>
      </c>
      <c r="C47" s="19"/>
      <c r="D47" s="400">
        <v>0</v>
      </c>
      <c r="E47" s="400">
        <v>0</v>
      </c>
    </row>
    <row r="48" spans="2:5" ht="15" customHeight="1">
      <c r="B48" s="189" t="s">
        <v>203</v>
      </c>
      <c r="C48" s="19" t="s">
        <v>445</v>
      </c>
      <c r="D48" s="400">
        <v>0</v>
      </c>
      <c r="E48" s="400">
        <v>0</v>
      </c>
    </row>
    <row r="49" spans="2:5" ht="15" customHeight="1">
      <c r="B49" s="185" t="s">
        <v>21</v>
      </c>
      <c r="C49" s="19"/>
      <c r="D49" s="400">
        <v>0</v>
      </c>
      <c r="E49" s="400">
        <v>0</v>
      </c>
    </row>
    <row r="50" spans="2:5" ht="15" customHeight="1">
      <c r="B50" s="189" t="s">
        <v>22</v>
      </c>
      <c r="C50" s="19"/>
      <c r="D50" s="400">
        <v>0</v>
      </c>
      <c r="E50" s="400">
        <v>0</v>
      </c>
    </row>
    <row r="51" spans="2:5" ht="15" customHeight="1">
      <c r="B51" s="189" t="s">
        <v>23</v>
      </c>
      <c r="C51" s="19"/>
      <c r="D51" s="400">
        <v>0</v>
      </c>
      <c r="E51" s="400">
        <v>0</v>
      </c>
    </row>
    <row r="52" spans="2:5" ht="15" customHeight="1">
      <c r="B52" s="185" t="s">
        <v>24</v>
      </c>
      <c r="C52" s="19"/>
      <c r="D52" s="398">
        <f>+D34+D35+D39+D43+D47</f>
        <v>15617601208</v>
      </c>
      <c r="E52" s="398">
        <f>+E34+E35+E39+E43+E47</f>
        <v>23897595276</v>
      </c>
    </row>
    <row r="53" spans="2:5" ht="15" customHeight="1">
      <c r="B53" s="185" t="s">
        <v>25</v>
      </c>
      <c r="C53" s="19"/>
      <c r="D53" s="398">
        <v>-1049718998</v>
      </c>
      <c r="E53" s="398">
        <v>-2021131209</v>
      </c>
    </row>
    <row r="54" spans="2:5" ht="15" customHeight="1">
      <c r="B54" s="185" t="s">
        <v>26</v>
      </c>
      <c r="C54" s="19"/>
      <c r="D54" s="398">
        <f>+D52+D53</f>
        <v>14567882210</v>
      </c>
      <c r="E54" s="398">
        <f>+E52+E53</f>
        <v>21876464067</v>
      </c>
    </row>
    <row r="55" spans="2:5" ht="15" customHeight="1">
      <c r="B55" s="189" t="s">
        <v>792</v>
      </c>
      <c r="C55" s="19"/>
      <c r="D55" s="400">
        <v>-765283993.54240036</v>
      </c>
      <c r="E55" s="400">
        <v>-899321926</v>
      </c>
    </row>
    <row r="56" spans="2:5" ht="25.2">
      <c r="B56" s="191" t="s">
        <v>793</v>
      </c>
      <c r="C56" s="192"/>
      <c r="D56" s="412">
        <f>+D54+D55</f>
        <v>13802598216.4576</v>
      </c>
      <c r="E56" s="412">
        <f>+E54+E55</f>
        <v>20977142141</v>
      </c>
    </row>
    <row r="57" spans="2:5" ht="15" customHeight="1">
      <c r="B57" s="9" t="s">
        <v>699</v>
      </c>
      <c r="C57" s="23"/>
      <c r="D57" s="29"/>
      <c r="E57" s="31"/>
    </row>
    <row r="58" spans="2:5">
      <c r="D58" s="30"/>
      <c r="E58" s="30"/>
    </row>
    <row r="59" spans="2:5">
      <c r="B59" s="34"/>
      <c r="D59" s="2"/>
      <c r="E59" s="2"/>
    </row>
    <row r="60" spans="2:5">
      <c r="B60" s="34"/>
      <c r="D60" s="30"/>
      <c r="E60" s="35"/>
    </row>
    <row r="61" spans="2:5">
      <c r="D61" s="30"/>
      <c r="E61" s="35"/>
    </row>
    <row r="62" spans="2:5">
      <c r="E62" s="33"/>
    </row>
    <row r="64" spans="2:5">
      <c r="D64" s="30"/>
    </row>
    <row r="72" spans="4:5">
      <c r="D72" s="2"/>
      <c r="E72" s="395"/>
    </row>
    <row r="73" spans="4:5">
      <c r="D73" s="2"/>
      <c r="E73" s="395"/>
    </row>
    <row r="74" spans="4:5">
      <c r="D74" s="2"/>
      <c r="E74" s="395"/>
    </row>
    <row r="75" spans="4:5">
      <c r="D75" s="2"/>
      <c r="E75" s="395"/>
    </row>
    <row r="76" spans="4:5">
      <c r="E76" s="395"/>
    </row>
  </sheetData>
  <mergeCells count="3">
    <mergeCell ref="B10:E10"/>
    <mergeCell ref="E72:E76"/>
    <mergeCell ref="B6:E6"/>
  </mergeCells>
  <pageMargins left="0.9" right="0.70866141732283472" top="0.56999999999999995" bottom="0.74803149606299213" header="0.31496062992125984" footer="0.31496062992125984"/>
  <pageSetup paperSize="9" scale="69" orientation="portrait" r:id="rId1"/>
  <ignoredErrors>
    <ignoredError sqref="D52 D19 D26"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6:J851"/>
  <sheetViews>
    <sheetView showGridLines="0" topLeftCell="A836" zoomScale="83" zoomScaleNormal="83" zoomScaleSheetLayoutView="75" workbookViewId="0">
      <selection activeCell="B852" sqref="B852"/>
    </sheetView>
  </sheetViews>
  <sheetFormatPr baseColWidth="10" defaultColWidth="11.33203125" defaultRowHeight="13.2"/>
  <cols>
    <col min="1" max="1" width="3.6640625" style="415" customWidth="1"/>
    <col min="2" max="2" width="22.5546875" style="415" customWidth="1"/>
    <col min="3" max="3" width="63.109375" style="415" customWidth="1"/>
    <col min="4" max="4" width="22.109375" style="415" customWidth="1"/>
    <col min="5" max="5" width="19.33203125" style="415" customWidth="1"/>
    <col min="6" max="6" width="21.109375" style="73" customWidth="1"/>
    <col min="7" max="7" width="22.6640625" style="73" customWidth="1"/>
    <col min="8" max="8" width="22.88671875" style="415" customWidth="1"/>
    <col min="9" max="9" width="26.109375" style="415" customWidth="1"/>
    <col min="10" max="10" width="24.6640625" style="415" customWidth="1"/>
    <col min="11" max="11" width="16.44140625" style="415" bestFit="1" customWidth="1"/>
    <col min="12" max="12" width="15" style="415" bestFit="1" customWidth="1"/>
    <col min="13" max="16384" width="11.33203125" style="415"/>
  </cols>
  <sheetData>
    <row r="6" spans="2:9">
      <c r="B6" s="414" t="s">
        <v>183</v>
      </c>
      <c r="C6" s="414"/>
      <c r="D6" s="414"/>
      <c r="E6" s="414"/>
      <c r="F6" s="414"/>
      <c r="G6" s="414"/>
      <c r="H6" s="414"/>
      <c r="I6" s="414"/>
    </row>
    <row r="7" spans="2:9" ht="12.6" customHeight="1">
      <c r="B7" s="416" t="s">
        <v>427</v>
      </c>
      <c r="C7" s="417"/>
      <c r="D7" s="417"/>
      <c r="E7" s="417"/>
      <c r="F7" s="417"/>
      <c r="G7" s="417"/>
      <c r="H7" s="417"/>
      <c r="I7" s="417"/>
    </row>
    <row r="8" spans="2:9" ht="12.6" customHeight="1">
      <c r="B8" s="416" t="s">
        <v>428</v>
      </c>
      <c r="C8" s="417"/>
      <c r="D8" s="417"/>
      <c r="E8" s="417"/>
      <c r="F8" s="417"/>
      <c r="G8" s="417"/>
      <c r="H8" s="417"/>
      <c r="I8" s="417"/>
    </row>
    <row r="9" spans="2:9">
      <c r="B9" s="418"/>
      <c r="C9" s="418"/>
      <c r="D9" s="418"/>
      <c r="E9" s="418"/>
      <c r="F9" s="418"/>
      <c r="G9" s="418"/>
      <c r="H9" s="418"/>
      <c r="I9" s="418"/>
    </row>
    <row r="10" spans="2:9" s="420" customFormat="1" ht="13.5" customHeight="1">
      <c r="B10" s="419" t="s">
        <v>530</v>
      </c>
      <c r="C10" s="419"/>
      <c r="D10" s="419"/>
      <c r="E10" s="419"/>
      <c r="F10" s="419"/>
      <c r="G10" s="419"/>
      <c r="H10" s="419"/>
      <c r="I10" s="419"/>
    </row>
    <row r="11" spans="2:9" s="420" customFormat="1" ht="24" customHeight="1">
      <c r="B11" s="161" t="s">
        <v>320</v>
      </c>
      <c r="C11" s="161" t="s">
        <v>429</v>
      </c>
      <c r="D11" s="161"/>
      <c r="E11" s="161"/>
      <c r="F11" s="161"/>
    </row>
    <row r="12" spans="2:9" s="420" customFormat="1" ht="21" customHeight="1">
      <c r="B12" s="227" t="s">
        <v>866</v>
      </c>
      <c r="C12" s="227"/>
      <c r="D12" s="227"/>
      <c r="E12" s="227"/>
      <c r="F12" s="227"/>
    </row>
    <row r="13" spans="2:9" s="420" customFormat="1" ht="18.75" customHeight="1">
      <c r="B13" s="161" t="s">
        <v>321</v>
      </c>
      <c r="C13" s="161" t="s">
        <v>867</v>
      </c>
      <c r="D13" s="161"/>
      <c r="E13" s="161"/>
      <c r="F13" s="161"/>
    </row>
    <row r="14" spans="2:9" s="420" customFormat="1" ht="17.25" customHeight="1">
      <c r="B14" s="421" t="s">
        <v>323</v>
      </c>
      <c r="C14" s="422" t="s">
        <v>322</v>
      </c>
      <c r="D14" s="422"/>
      <c r="E14" s="422"/>
      <c r="F14" s="422"/>
      <c r="G14" s="422"/>
      <c r="H14" s="422"/>
      <c r="I14" s="422"/>
    </row>
    <row r="15" spans="2:9" ht="134.4" customHeight="1">
      <c r="B15" s="423" t="s">
        <v>753</v>
      </c>
      <c r="C15" s="423"/>
      <c r="D15" s="423"/>
      <c r="E15" s="423"/>
      <c r="F15" s="423"/>
      <c r="G15" s="423"/>
      <c r="H15" s="423"/>
      <c r="I15" s="423"/>
    </row>
    <row r="16" spans="2:9" ht="13.95" customHeight="1">
      <c r="B16" s="424"/>
      <c r="C16" s="424"/>
      <c r="D16" s="424"/>
      <c r="E16" s="424"/>
      <c r="F16" s="424"/>
      <c r="G16" s="424"/>
      <c r="H16" s="424"/>
      <c r="I16" s="424"/>
    </row>
    <row r="17" spans="2:9">
      <c r="B17" s="425" t="s">
        <v>324</v>
      </c>
      <c r="C17" s="425" t="s">
        <v>325</v>
      </c>
      <c r="D17" s="425"/>
      <c r="E17" s="425"/>
      <c r="F17" s="425"/>
      <c r="G17" s="415"/>
    </row>
    <row r="18" spans="2:9" ht="15" customHeight="1">
      <c r="B18" s="423" t="s">
        <v>480</v>
      </c>
      <c r="C18" s="423"/>
      <c r="D18" s="423"/>
      <c r="E18" s="423"/>
      <c r="F18" s="423"/>
      <c r="G18" s="423"/>
      <c r="H18" s="423"/>
      <c r="I18" s="423"/>
    </row>
    <row r="19" spans="2:9" ht="13.5" customHeight="1">
      <c r="B19" s="423" t="s">
        <v>763</v>
      </c>
      <c r="C19" s="423"/>
      <c r="D19" s="423"/>
      <c r="E19" s="423"/>
      <c r="F19" s="423"/>
      <c r="G19" s="423"/>
      <c r="H19" s="423"/>
      <c r="I19" s="423"/>
    </row>
    <row r="20" spans="2:9" ht="15" customHeight="1">
      <c r="B20" s="161" t="s">
        <v>327</v>
      </c>
      <c r="C20" s="414" t="s">
        <v>868</v>
      </c>
      <c r="D20" s="414"/>
      <c r="E20" s="414"/>
      <c r="F20" s="414"/>
      <c r="G20" s="414"/>
      <c r="H20" s="414"/>
      <c r="I20" s="414"/>
    </row>
    <row r="21" spans="2:9" s="427" customFormat="1" ht="18.75" customHeight="1">
      <c r="B21" s="421" t="s">
        <v>326</v>
      </c>
      <c r="C21" s="426" t="s">
        <v>491</v>
      </c>
      <c r="D21" s="426"/>
      <c r="E21" s="426"/>
      <c r="F21" s="426"/>
      <c r="G21" s="426"/>
      <c r="H21" s="426"/>
      <c r="I21" s="426"/>
    </row>
    <row r="22" spans="2:9" ht="26.25" customHeight="1">
      <c r="B22" s="227" t="s">
        <v>853</v>
      </c>
      <c r="C22" s="227"/>
      <c r="D22" s="227"/>
      <c r="E22" s="227"/>
      <c r="F22" s="227"/>
      <c r="G22" s="227"/>
      <c r="H22" s="227"/>
      <c r="I22" s="227"/>
    </row>
    <row r="23" spans="2:9" s="427" customFormat="1" ht="18.75" customHeight="1">
      <c r="B23" s="421" t="s">
        <v>328</v>
      </c>
      <c r="C23" s="421" t="s">
        <v>329</v>
      </c>
      <c r="D23" s="421"/>
      <c r="E23" s="421"/>
      <c r="F23" s="421"/>
    </row>
    <row r="24" spans="2:9" ht="55.5" customHeight="1">
      <c r="B24" s="423" t="s">
        <v>854</v>
      </c>
      <c r="C24" s="423"/>
      <c r="D24" s="423"/>
      <c r="E24" s="423"/>
      <c r="F24" s="423"/>
      <c r="G24" s="423"/>
      <c r="H24" s="423"/>
      <c r="I24" s="423"/>
    </row>
    <row r="25" spans="2:9" s="427" customFormat="1" ht="18.75" customHeight="1">
      <c r="B25" s="421" t="s">
        <v>330</v>
      </c>
      <c r="C25" s="421" t="s">
        <v>331</v>
      </c>
      <c r="D25" s="421"/>
      <c r="E25" s="421"/>
      <c r="F25" s="421"/>
    </row>
    <row r="26" spans="2:9" ht="44.4" customHeight="1">
      <c r="B26" s="227" t="s">
        <v>860</v>
      </c>
      <c r="C26" s="227"/>
      <c r="D26" s="227"/>
      <c r="E26" s="227"/>
      <c r="F26" s="227"/>
      <c r="G26" s="227"/>
      <c r="H26" s="227"/>
      <c r="I26" s="227"/>
    </row>
    <row r="27" spans="2:9" s="427" customFormat="1" ht="18.75" customHeight="1">
      <c r="B27" s="421" t="s">
        <v>332</v>
      </c>
      <c r="C27" s="426" t="s">
        <v>333</v>
      </c>
      <c r="D27" s="426"/>
      <c r="E27" s="426"/>
      <c r="F27" s="426"/>
      <c r="G27" s="426"/>
      <c r="H27" s="426"/>
      <c r="I27" s="426"/>
    </row>
    <row r="28" spans="2:9" ht="24.6" customHeight="1">
      <c r="B28" s="423" t="s">
        <v>847</v>
      </c>
      <c r="C28" s="423"/>
      <c r="D28" s="423"/>
      <c r="E28" s="423"/>
      <c r="F28" s="423"/>
      <c r="G28" s="423"/>
      <c r="H28" s="423"/>
      <c r="I28" s="423"/>
    </row>
    <row r="29" spans="2:9" s="427" customFormat="1" ht="18.75" customHeight="1">
      <c r="B29" s="421" t="s">
        <v>334</v>
      </c>
      <c r="C29" s="426" t="s">
        <v>435</v>
      </c>
      <c r="D29" s="426"/>
      <c r="E29" s="426"/>
      <c r="F29" s="426"/>
      <c r="G29" s="426"/>
      <c r="H29" s="426"/>
      <c r="I29" s="426"/>
    </row>
    <row r="30" spans="2:9" ht="50.25" customHeight="1">
      <c r="B30" s="423" t="s">
        <v>859</v>
      </c>
      <c r="C30" s="423"/>
      <c r="D30" s="423"/>
      <c r="E30" s="423"/>
      <c r="F30" s="423"/>
      <c r="G30" s="423"/>
      <c r="H30" s="423"/>
      <c r="I30" s="423"/>
    </row>
    <row r="31" spans="2:9" s="427" customFormat="1" ht="18.75" customHeight="1">
      <c r="B31" s="421" t="s">
        <v>335</v>
      </c>
      <c r="C31" s="426" t="s">
        <v>336</v>
      </c>
      <c r="D31" s="426"/>
      <c r="E31" s="426"/>
      <c r="F31" s="426"/>
      <c r="G31" s="426"/>
      <c r="H31" s="426"/>
      <c r="I31" s="426"/>
    </row>
    <row r="32" spans="2:9" ht="19.2" customHeight="1">
      <c r="B32" s="423" t="s">
        <v>801</v>
      </c>
      <c r="C32" s="423"/>
      <c r="D32" s="423"/>
      <c r="E32" s="423"/>
      <c r="F32" s="423"/>
      <c r="G32" s="423"/>
      <c r="H32" s="423"/>
    </row>
    <row r="33" spans="2:9" s="427" customFormat="1" ht="19.5" customHeight="1">
      <c r="B33" s="421" t="s">
        <v>337</v>
      </c>
      <c r="C33" s="426" t="s">
        <v>338</v>
      </c>
      <c r="D33" s="426"/>
      <c r="E33" s="426"/>
      <c r="F33" s="426"/>
      <c r="G33" s="426"/>
      <c r="H33" s="426"/>
      <c r="I33" s="426"/>
    </row>
    <row r="34" spans="2:9" ht="25.95" customHeight="1">
      <c r="B34" s="227" t="s">
        <v>857</v>
      </c>
      <c r="C34" s="227"/>
      <c r="D34" s="227"/>
      <c r="E34" s="227"/>
      <c r="F34" s="227"/>
      <c r="G34" s="227"/>
      <c r="H34" s="227"/>
      <c r="I34" s="227"/>
    </row>
    <row r="35" spans="2:9" s="427" customFormat="1" ht="19.5" customHeight="1">
      <c r="B35" s="421" t="s">
        <v>339</v>
      </c>
      <c r="C35" s="421" t="s">
        <v>340</v>
      </c>
      <c r="D35" s="421"/>
      <c r="E35" s="421"/>
      <c r="F35" s="421"/>
      <c r="G35" s="428"/>
    </row>
    <row r="36" spans="2:9" ht="15.6" customHeight="1">
      <c r="B36" s="429" t="s">
        <v>167</v>
      </c>
      <c r="C36" s="429"/>
      <c r="D36" s="429"/>
      <c r="E36" s="429"/>
      <c r="F36" s="429"/>
    </row>
    <row r="37" spans="2:9" ht="10.95" customHeight="1">
      <c r="B37" s="416"/>
      <c r="C37" s="416"/>
      <c r="D37" s="416"/>
      <c r="E37" s="416"/>
      <c r="F37" s="430"/>
    </row>
    <row r="38" spans="2:9" ht="10.95" customHeight="1">
      <c r="B38" s="421" t="s">
        <v>725</v>
      </c>
      <c r="C38" s="421" t="s">
        <v>531</v>
      </c>
      <c r="D38" s="421"/>
      <c r="E38" s="421"/>
      <c r="F38" s="421"/>
    </row>
    <row r="40" spans="2:9" ht="10.95" customHeight="1">
      <c r="B40" s="429" t="s">
        <v>754</v>
      </c>
      <c r="C40" s="429"/>
      <c r="D40" s="429"/>
      <c r="E40" s="429"/>
      <c r="F40" s="429"/>
    </row>
    <row r="41" spans="2:9" ht="10.95" customHeight="1">
      <c r="B41" s="416"/>
      <c r="C41" s="416"/>
      <c r="D41" s="416"/>
      <c r="E41" s="416"/>
      <c r="F41" s="430"/>
    </row>
    <row r="42" spans="2:9" ht="10.95" customHeight="1">
      <c r="B42" s="416"/>
      <c r="C42" s="416"/>
      <c r="D42" s="416"/>
      <c r="E42" s="416"/>
      <c r="F42" s="430"/>
    </row>
    <row r="43" spans="2:9" ht="15" customHeight="1">
      <c r="B43" s="161" t="s">
        <v>341</v>
      </c>
      <c r="C43" s="161" t="s">
        <v>876</v>
      </c>
      <c r="D43" s="161"/>
      <c r="E43" s="161"/>
      <c r="F43" s="161"/>
    </row>
    <row r="44" spans="2:9" ht="28.2" customHeight="1">
      <c r="B44" s="423" t="s">
        <v>855</v>
      </c>
      <c r="C44" s="423"/>
      <c r="D44" s="423"/>
      <c r="E44" s="423"/>
      <c r="F44" s="423"/>
      <c r="G44" s="423"/>
      <c r="H44" s="423"/>
      <c r="I44" s="423"/>
    </row>
    <row r="46" spans="2:9">
      <c r="B46" s="161" t="s">
        <v>342</v>
      </c>
      <c r="C46" s="161" t="s">
        <v>869</v>
      </c>
      <c r="D46" s="161"/>
      <c r="E46" s="161"/>
      <c r="F46" s="161"/>
    </row>
    <row r="48" spans="2:9">
      <c r="B48" s="415" t="s">
        <v>856</v>
      </c>
    </row>
    <row r="50" spans="2:10">
      <c r="B50" s="427" t="s">
        <v>352</v>
      </c>
      <c r="C50" s="427" t="s">
        <v>870</v>
      </c>
      <c r="D50" s="427"/>
    </row>
    <row r="52" spans="2:10" ht="18" customHeight="1">
      <c r="B52" s="229" t="s">
        <v>44</v>
      </c>
      <c r="C52" s="229"/>
      <c r="D52" s="229"/>
      <c r="E52" s="123">
        <v>46022</v>
      </c>
      <c r="F52" s="123">
        <v>45657</v>
      </c>
      <c r="G52" s="123">
        <v>45657</v>
      </c>
    </row>
    <row r="53" spans="2:10" ht="18" customHeight="1">
      <c r="B53" s="431" t="s">
        <v>54</v>
      </c>
      <c r="C53" s="431"/>
      <c r="D53" s="431"/>
      <c r="E53" s="858">
        <v>6575.71</v>
      </c>
      <c r="F53" s="859">
        <v>7831.26</v>
      </c>
      <c r="G53" s="859">
        <v>7831.26</v>
      </c>
    </row>
    <row r="54" spans="2:10" ht="18" customHeight="1">
      <c r="B54" s="431" t="s">
        <v>55</v>
      </c>
      <c r="C54" s="431"/>
      <c r="D54" s="431"/>
      <c r="E54" s="858">
        <v>6575.71</v>
      </c>
      <c r="F54" s="859">
        <v>7831.26</v>
      </c>
      <c r="G54" s="859">
        <v>7831.26</v>
      </c>
    </row>
    <row r="56" spans="2:10">
      <c r="B56" s="427" t="s">
        <v>353</v>
      </c>
      <c r="C56" s="427" t="s">
        <v>877</v>
      </c>
      <c r="D56" s="427"/>
    </row>
    <row r="58" spans="2:10" ht="15" customHeight="1">
      <c r="B58" s="161" t="s">
        <v>388</v>
      </c>
      <c r="C58" s="427" t="s">
        <v>343</v>
      </c>
      <c r="D58" s="427"/>
      <c r="E58" s="432"/>
    </row>
    <row r="59" spans="2:10" ht="9.75" customHeight="1">
      <c r="B59" s="161"/>
      <c r="C59" s="427"/>
      <c r="D59" s="427"/>
      <c r="E59" s="432"/>
    </row>
    <row r="60" spans="2:10" ht="44.25" customHeight="1">
      <c r="B60" s="220" t="s">
        <v>56</v>
      </c>
      <c r="C60" s="221"/>
      <c r="D60" s="122" t="s">
        <v>391</v>
      </c>
      <c r="E60" s="122" t="s">
        <v>57</v>
      </c>
      <c r="F60" s="124" t="s">
        <v>803</v>
      </c>
      <c r="G60" s="124" t="s">
        <v>804</v>
      </c>
      <c r="H60" s="124" t="s">
        <v>730</v>
      </c>
      <c r="I60" s="122" t="s">
        <v>729</v>
      </c>
    </row>
    <row r="61" spans="2:10" ht="15" customHeight="1">
      <c r="B61" s="433" t="s">
        <v>0</v>
      </c>
      <c r="C61" s="434"/>
      <c r="D61" s="125"/>
      <c r="E61" s="839"/>
      <c r="F61" s="840"/>
      <c r="G61" s="840"/>
      <c r="H61" s="839"/>
      <c r="I61" s="839"/>
    </row>
    <row r="62" spans="2:10" ht="15" customHeight="1">
      <c r="B62" s="433" t="s">
        <v>58</v>
      </c>
      <c r="C62" s="434"/>
      <c r="D62" s="125"/>
      <c r="E62" s="839"/>
      <c r="F62" s="840"/>
      <c r="G62" s="840"/>
      <c r="H62" s="839"/>
      <c r="I62" s="839"/>
    </row>
    <row r="63" spans="2:10" ht="15" customHeight="1">
      <c r="B63" s="435" t="s">
        <v>59</v>
      </c>
      <c r="C63" s="436"/>
      <c r="D63" s="125"/>
      <c r="E63" s="841"/>
      <c r="F63" s="840"/>
      <c r="G63" s="840"/>
      <c r="H63" s="839"/>
      <c r="I63" s="839"/>
    </row>
    <row r="64" spans="2:10" ht="15" customHeight="1">
      <c r="B64" s="437" t="s">
        <v>230</v>
      </c>
      <c r="C64" s="438"/>
      <c r="D64" s="439" t="s">
        <v>60</v>
      </c>
      <c r="E64" s="842">
        <v>124087.73</v>
      </c>
      <c r="F64" s="843">
        <v>6575.71</v>
      </c>
      <c r="G64" s="844">
        <v>815964927</v>
      </c>
      <c r="H64" s="843">
        <v>7831.26</v>
      </c>
      <c r="I64" s="844">
        <v>850240</v>
      </c>
      <c r="J64" s="440"/>
    </row>
    <row r="65" spans="2:10" ht="15" customHeight="1">
      <c r="B65" s="437" t="s">
        <v>61</v>
      </c>
      <c r="C65" s="438"/>
      <c r="D65" s="439" t="s">
        <v>60</v>
      </c>
      <c r="E65" s="842">
        <v>5531</v>
      </c>
      <c r="F65" s="843">
        <v>6575.71</v>
      </c>
      <c r="G65" s="844">
        <v>36370252</v>
      </c>
      <c r="H65" s="843">
        <v>7831.26</v>
      </c>
      <c r="I65" s="844">
        <v>42891811</v>
      </c>
      <c r="J65" s="440"/>
    </row>
    <row r="66" spans="2:10" ht="15" customHeight="1">
      <c r="B66" s="437" t="s">
        <v>160</v>
      </c>
      <c r="C66" s="438"/>
      <c r="D66" s="439" t="s">
        <v>60</v>
      </c>
      <c r="E66" s="842">
        <v>3471.29</v>
      </c>
      <c r="F66" s="843">
        <v>6575.71</v>
      </c>
      <c r="G66" s="844">
        <v>22826196</v>
      </c>
      <c r="H66" s="843">
        <v>7831.26</v>
      </c>
      <c r="I66" s="844">
        <v>25858821</v>
      </c>
      <c r="J66" s="440"/>
    </row>
    <row r="67" spans="2:10" ht="15" customHeight="1">
      <c r="B67" s="437" t="s">
        <v>802</v>
      </c>
      <c r="C67" s="438"/>
      <c r="D67" s="439" t="s">
        <v>60</v>
      </c>
      <c r="E67" s="842">
        <v>0.01</v>
      </c>
      <c r="F67" s="843">
        <v>6575.71</v>
      </c>
      <c r="G67" s="844">
        <v>66</v>
      </c>
      <c r="H67" s="843">
        <v>7831.26</v>
      </c>
      <c r="I67" s="844">
        <v>0</v>
      </c>
      <c r="J67" s="440"/>
    </row>
    <row r="68" spans="2:10" ht="15" customHeight="1">
      <c r="B68" s="437" t="s">
        <v>670</v>
      </c>
      <c r="C68" s="438"/>
      <c r="D68" s="439" t="s">
        <v>60</v>
      </c>
      <c r="E68" s="842">
        <v>261.66000000000003</v>
      </c>
      <c r="F68" s="843">
        <v>6575.71</v>
      </c>
      <c r="G68" s="844">
        <v>1720600</v>
      </c>
      <c r="H68" s="843">
        <v>7831.26</v>
      </c>
      <c r="I68" s="844">
        <v>2049127</v>
      </c>
      <c r="J68" s="440"/>
    </row>
    <row r="69" spans="2:10" ht="15" customHeight="1">
      <c r="B69" s="437" t="s">
        <v>216</v>
      </c>
      <c r="C69" s="438"/>
      <c r="D69" s="439" t="s">
        <v>60</v>
      </c>
      <c r="E69" s="842">
        <v>731</v>
      </c>
      <c r="F69" s="843">
        <v>6575.71</v>
      </c>
      <c r="G69" s="844">
        <v>4806844</v>
      </c>
      <c r="H69" s="843">
        <v>7831.26</v>
      </c>
      <c r="I69" s="844">
        <v>7877621</v>
      </c>
      <c r="J69" s="440"/>
    </row>
    <row r="70" spans="2:10" ht="15" customHeight="1">
      <c r="B70" s="437" t="s">
        <v>552</v>
      </c>
      <c r="C70" s="438"/>
      <c r="D70" s="439" t="s">
        <v>60</v>
      </c>
      <c r="E70" s="842">
        <v>287</v>
      </c>
      <c r="F70" s="843">
        <v>6575.71</v>
      </c>
      <c r="G70" s="844">
        <v>1887229</v>
      </c>
      <c r="H70" s="843">
        <v>7831.26</v>
      </c>
      <c r="I70" s="844">
        <v>2247572</v>
      </c>
      <c r="J70" s="440"/>
    </row>
    <row r="71" spans="2:10" ht="15" customHeight="1">
      <c r="B71" s="437" t="s">
        <v>671</v>
      </c>
      <c r="C71" s="438"/>
      <c r="D71" s="439" t="s">
        <v>60</v>
      </c>
      <c r="E71" s="842">
        <v>3362.18</v>
      </c>
      <c r="F71" s="843">
        <v>6575.71</v>
      </c>
      <c r="G71" s="844">
        <v>22108721</v>
      </c>
      <c r="H71" s="843">
        <v>7831.26</v>
      </c>
      <c r="I71" s="844">
        <v>940</v>
      </c>
      <c r="J71" s="440"/>
    </row>
    <row r="72" spans="2:10" ht="15" customHeight="1">
      <c r="B72" s="437" t="s">
        <v>553</v>
      </c>
      <c r="C72" s="438"/>
      <c r="D72" s="439" t="s">
        <v>60</v>
      </c>
      <c r="E72" s="842">
        <v>5000</v>
      </c>
      <c r="F72" s="843">
        <v>6575.71</v>
      </c>
      <c r="G72" s="844">
        <v>32878550</v>
      </c>
      <c r="H72" s="843">
        <v>7831.26</v>
      </c>
      <c r="I72" s="844">
        <v>39156300</v>
      </c>
      <c r="J72" s="440"/>
    </row>
    <row r="73" spans="2:10" ht="15" customHeight="1">
      <c r="B73" s="435" t="s">
        <v>62</v>
      </c>
      <c r="C73" s="436"/>
      <c r="D73" s="441"/>
      <c r="E73" s="845"/>
      <c r="F73" s="846"/>
      <c r="G73" s="847"/>
      <c r="H73" s="848"/>
      <c r="I73" s="849"/>
      <c r="J73" s="440"/>
    </row>
    <row r="74" spans="2:10" ht="15" customHeight="1">
      <c r="B74" s="442" t="s">
        <v>63</v>
      </c>
      <c r="C74" s="443"/>
      <c r="D74" s="441" t="s">
        <v>60</v>
      </c>
      <c r="E74" s="850">
        <v>61152.750045242261</v>
      </c>
      <c r="F74" s="843">
        <v>6575.71</v>
      </c>
      <c r="G74" s="847">
        <v>402122750</v>
      </c>
      <c r="H74" s="851">
        <v>7831.26</v>
      </c>
      <c r="I74" s="849">
        <v>361905939</v>
      </c>
      <c r="J74" s="440"/>
    </row>
    <row r="75" spans="2:10" ht="15" hidden="1" customHeight="1">
      <c r="B75" s="444" t="s">
        <v>672</v>
      </c>
      <c r="C75" s="445"/>
      <c r="D75" s="441" t="s">
        <v>60</v>
      </c>
      <c r="E75" s="845">
        <v>0</v>
      </c>
      <c r="F75" s="846">
        <v>6575.71</v>
      </c>
      <c r="G75" s="847">
        <v>0</v>
      </c>
      <c r="H75" s="851">
        <v>6870.81</v>
      </c>
      <c r="I75" s="849">
        <v>0</v>
      </c>
      <c r="J75" s="440"/>
    </row>
    <row r="76" spans="2:10" ht="15" customHeight="1">
      <c r="B76" s="435" t="s">
        <v>64</v>
      </c>
      <c r="C76" s="436"/>
      <c r="D76" s="125"/>
      <c r="E76" s="845"/>
      <c r="F76" s="852"/>
      <c r="G76" s="847">
        <v>0</v>
      </c>
      <c r="H76" s="853"/>
      <c r="I76" s="849">
        <v>0</v>
      </c>
      <c r="J76" s="440"/>
    </row>
    <row r="77" spans="2:10" ht="15" customHeight="1">
      <c r="B77" s="442" t="s">
        <v>492</v>
      </c>
      <c r="C77" s="443"/>
      <c r="D77" s="446" t="s">
        <v>60</v>
      </c>
      <c r="E77" s="850">
        <v>455643.91997213988</v>
      </c>
      <c r="F77" s="843">
        <v>6575.71</v>
      </c>
      <c r="G77" s="847">
        <v>2996182281</v>
      </c>
      <c r="H77" s="846">
        <v>7831.26</v>
      </c>
      <c r="I77" s="849">
        <v>43528349850</v>
      </c>
      <c r="J77" s="440"/>
    </row>
    <row r="78" spans="2:10" ht="15" customHeight="1">
      <c r="B78" s="442" t="s">
        <v>493</v>
      </c>
      <c r="C78" s="443"/>
      <c r="D78" s="446" t="s">
        <v>60</v>
      </c>
      <c r="E78" s="850">
        <v>3089526.2897846773</v>
      </c>
      <c r="F78" s="843">
        <v>6575.71</v>
      </c>
      <c r="G78" s="847">
        <v>20315828919</v>
      </c>
      <c r="H78" s="846">
        <v>7831.26</v>
      </c>
      <c r="I78" s="847">
        <v>37250521217</v>
      </c>
      <c r="J78" s="440"/>
    </row>
    <row r="79" spans="2:10" ht="15" hidden="1" customHeight="1">
      <c r="B79" s="435" t="s">
        <v>673</v>
      </c>
      <c r="C79" s="436"/>
      <c r="D79" s="446"/>
      <c r="E79" s="845"/>
      <c r="F79" s="846"/>
      <c r="G79" s="854"/>
      <c r="H79" s="846"/>
      <c r="I79" s="854"/>
      <c r="J79" s="440"/>
    </row>
    <row r="80" spans="2:10" ht="15" hidden="1" customHeight="1">
      <c r="B80" s="442" t="s">
        <v>674</v>
      </c>
      <c r="C80" s="443"/>
      <c r="D80" s="446" t="s">
        <v>60</v>
      </c>
      <c r="E80" s="845">
        <v>0</v>
      </c>
      <c r="F80" s="846">
        <v>6575.71</v>
      </c>
      <c r="G80" s="854">
        <v>0</v>
      </c>
      <c r="H80" s="846">
        <v>7831.26</v>
      </c>
      <c r="I80" s="854">
        <v>0</v>
      </c>
      <c r="J80" s="440"/>
    </row>
    <row r="81" spans="2:10" ht="15" hidden="1" customHeight="1">
      <c r="B81" s="442" t="s">
        <v>675</v>
      </c>
      <c r="C81" s="443"/>
      <c r="D81" s="446" t="s">
        <v>60</v>
      </c>
      <c r="E81" s="845">
        <v>0</v>
      </c>
      <c r="F81" s="846">
        <v>6575.71</v>
      </c>
      <c r="G81" s="854">
        <v>0</v>
      </c>
      <c r="H81" s="846">
        <v>7831.26</v>
      </c>
      <c r="I81" s="854">
        <v>0</v>
      </c>
      <c r="J81" s="440"/>
    </row>
    <row r="82" spans="2:10" ht="15" customHeight="1">
      <c r="B82" s="433" t="s">
        <v>28</v>
      </c>
      <c r="C82" s="434"/>
      <c r="D82" s="447"/>
      <c r="E82" s="855">
        <f>SUM(E64:E78)</f>
        <v>3749054.8298020596</v>
      </c>
      <c r="F82" s="856"/>
      <c r="G82" s="857">
        <f>SUM(G64:G78)</f>
        <v>24652697335</v>
      </c>
      <c r="H82" s="856"/>
      <c r="I82" s="857">
        <f>SUM(I64:I78)</f>
        <v>81261709438</v>
      </c>
      <c r="J82" s="440"/>
    </row>
    <row r="83" spans="2:10">
      <c r="B83" s="448"/>
      <c r="C83" s="448"/>
      <c r="D83" s="449"/>
      <c r="E83" s="450"/>
      <c r="F83" s="451"/>
      <c r="G83" s="452"/>
      <c r="H83" s="450"/>
      <c r="I83" s="453"/>
    </row>
    <row r="84" spans="2:10">
      <c r="B84" s="161" t="s">
        <v>389</v>
      </c>
      <c r="C84" s="161" t="s">
        <v>130</v>
      </c>
      <c r="D84" s="161"/>
      <c r="E84" s="161"/>
      <c r="F84" s="454"/>
      <c r="G84" s="455"/>
      <c r="H84" s="456"/>
      <c r="I84" s="457"/>
    </row>
    <row r="85" spans="2:10" ht="9.75" customHeight="1">
      <c r="B85" s="161"/>
      <c r="C85" s="161"/>
      <c r="D85" s="161"/>
      <c r="E85" s="161"/>
      <c r="F85" s="454"/>
      <c r="G85" s="455"/>
      <c r="H85" s="456"/>
      <c r="I85" s="457"/>
    </row>
    <row r="86" spans="2:10" ht="42.6" customHeight="1">
      <c r="B86" s="230" t="s">
        <v>56</v>
      </c>
      <c r="C86" s="231"/>
      <c r="D86" s="109" t="s">
        <v>391</v>
      </c>
      <c r="E86" s="109" t="s">
        <v>57</v>
      </c>
      <c r="F86" s="127" t="s">
        <v>803</v>
      </c>
      <c r="G86" s="127" t="s">
        <v>804</v>
      </c>
      <c r="H86" s="127" t="s">
        <v>730</v>
      </c>
      <c r="I86" s="109" t="s">
        <v>729</v>
      </c>
    </row>
    <row r="87" spans="2:10" ht="15" customHeight="1">
      <c r="B87" s="458" t="s">
        <v>65</v>
      </c>
      <c r="C87" s="459"/>
      <c r="D87" s="460"/>
      <c r="E87" s="832"/>
      <c r="F87" s="751"/>
      <c r="G87" s="833"/>
      <c r="H87" s="751"/>
      <c r="I87" s="833"/>
    </row>
    <row r="88" spans="2:10" ht="15" customHeight="1">
      <c r="B88" s="461" t="s">
        <v>66</v>
      </c>
      <c r="C88" s="462"/>
      <c r="D88" s="463" t="s">
        <v>60</v>
      </c>
      <c r="E88" s="835">
        <v>-2980.5599699500131</v>
      </c>
      <c r="F88" s="834">
        <v>6575.71</v>
      </c>
      <c r="G88" s="835">
        <v>-19599298</v>
      </c>
      <c r="H88" s="750">
        <v>7831.26</v>
      </c>
      <c r="I88" s="828">
        <v>64647365</v>
      </c>
    </row>
    <row r="89" spans="2:10" ht="15" customHeight="1">
      <c r="B89" s="461" t="s">
        <v>517</v>
      </c>
      <c r="C89" s="462"/>
      <c r="D89" s="463" t="s">
        <v>60</v>
      </c>
      <c r="E89" s="835">
        <v>-2619967.1399742384</v>
      </c>
      <c r="F89" s="834">
        <v>6575.71</v>
      </c>
      <c r="G89" s="835">
        <v>-17228144122</v>
      </c>
      <c r="H89" s="750">
        <v>7831.26</v>
      </c>
      <c r="I89" s="828">
        <v>35359838431</v>
      </c>
    </row>
    <row r="90" spans="2:10" ht="15" customHeight="1">
      <c r="B90" s="458" t="s">
        <v>794</v>
      </c>
      <c r="C90" s="459"/>
      <c r="D90" s="460"/>
      <c r="E90" s="835"/>
      <c r="F90" s="751"/>
      <c r="G90" s="833"/>
      <c r="H90" s="750"/>
      <c r="I90" s="836"/>
    </row>
    <row r="91" spans="2:10" ht="15" customHeight="1">
      <c r="B91" s="461" t="s">
        <v>796</v>
      </c>
      <c r="C91" s="462"/>
      <c r="D91" s="463" t="s">
        <v>60</v>
      </c>
      <c r="E91" s="835">
        <v>-94.059957023652203</v>
      </c>
      <c r="F91" s="834">
        <v>6575.71</v>
      </c>
      <c r="G91" s="835">
        <v>-618511</v>
      </c>
      <c r="H91" s="750">
        <v>0</v>
      </c>
      <c r="I91" s="828">
        <v>64647365</v>
      </c>
    </row>
    <row r="92" spans="2:10" ht="15" customHeight="1">
      <c r="B92" s="461" t="s">
        <v>795</v>
      </c>
      <c r="C92" s="462"/>
      <c r="D92" s="463" t="s">
        <v>60</v>
      </c>
      <c r="E92" s="835">
        <v>-3602.1999145339437</v>
      </c>
      <c r="F92" s="834">
        <v>6575.71</v>
      </c>
      <c r="G92" s="835">
        <v>-23687022</v>
      </c>
      <c r="H92" s="750">
        <v>0</v>
      </c>
      <c r="I92" s="828">
        <v>35359838431</v>
      </c>
    </row>
    <row r="93" spans="2:10" ht="15" customHeight="1">
      <c r="B93" s="458" t="s">
        <v>229</v>
      </c>
      <c r="C93" s="459"/>
      <c r="D93" s="460"/>
      <c r="E93" s="835"/>
      <c r="F93" s="751"/>
      <c r="G93" s="833"/>
      <c r="H93" s="750"/>
      <c r="I93" s="836"/>
    </row>
    <row r="94" spans="2:10">
      <c r="B94" s="461" t="s">
        <v>230</v>
      </c>
      <c r="C94" s="462"/>
      <c r="D94" s="463" t="s">
        <v>60</v>
      </c>
      <c r="E94" s="835">
        <v>-868867.53993104922</v>
      </c>
      <c r="F94" s="834">
        <v>6575.71</v>
      </c>
      <c r="G94" s="835">
        <v>-5713420971</v>
      </c>
      <c r="H94" s="750">
        <v>7831.26</v>
      </c>
      <c r="I94" s="828">
        <v>42341935183</v>
      </c>
    </row>
    <row r="95" spans="2:10">
      <c r="B95" s="461" t="s">
        <v>671</v>
      </c>
      <c r="C95" s="462"/>
      <c r="D95" s="463" t="s">
        <v>60</v>
      </c>
      <c r="E95" s="835">
        <v>0</v>
      </c>
      <c r="F95" s="834">
        <v>6575.71</v>
      </c>
      <c r="G95" s="835">
        <v>0</v>
      </c>
      <c r="H95" s="750">
        <v>7831.26</v>
      </c>
      <c r="I95" s="828">
        <v>0</v>
      </c>
    </row>
    <row r="96" spans="2:10" ht="15" customHeight="1">
      <c r="B96" s="464" t="s">
        <v>587</v>
      </c>
      <c r="C96" s="465"/>
      <c r="D96" s="460" t="s">
        <v>78</v>
      </c>
      <c r="E96" s="838">
        <f>SUM(E88:E95)</f>
        <v>-3495511.4997467953</v>
      </c>
      <c r="F96" s="753"/>
      <c r="G96" s="838">
        <f>SUM(G88:G95)</f>
        <v>-22985469924</v>
      </c>
      <c r="H96" s="837"/>
      <c r="I96" s="753">
        <f>SUM(I88:I95)</f>
        <v>113190906775</v>
      </c>
      <c r="J96" s="466"/>
    </row>
    <row r="98" spans="2:10">
      <c r="B98" s="467" t="s">
        <v>354</v>
      </c>
      <c r="C98" s="161" t="s">
        <v>344</v>
      </c>
    </row>
    <row r="100" spans="2:10" ht="40.200000000000003" customHeight="1">
      <c r="B100" s="220" t="s">
        <v>44</v>
      </c>
      <c r="C100" s="226"/>
      <c r="D100" s="221"/>
      <c r="E100" s="122" t="s">
        <v>805</v>
      </c>
      <c r="F100" s="122" t="s">
        <v>806</v>
      </c>
      <c r="G100" s="124" t="s">
        <v>731</v>
      </c>
      <c r="H100" s="124" t="s">
        <v>732</v>
      </c>
    </row>
    <row r="101" spans="2:10" ht="15" customHeight="1">
      <c r="B101" s="468" t="s">
        <v>195</v>
      </c>
      <c r="C101" s="469"/>
      <c r="D101" s="470"/>
      <c r="E101" s="471">
        <v>6575.71</v>
      </c>
      <c r="F101" s="828">
        <v>49443019951</v>
      </c>
      <c r="G101" s="710">
        <v>7831.26</v>
      </c>
      <c r="H101" s="710">
        <v>-43879498</v>
      </c>
      <c r="J101" s="440"/>
    </row>
    <row r="102" spans="2:10" ht="15" customHeight="1">
      <c r="B102" s="468" t="s">
        <v>588</v>
      </c>
      <c r="C102" s="469"/>
      <c r="D102" s="470"/>
      <c r="E102" s="471">
        <v>6575.71</v>
      </c>
      <c r="F102" s="710">
        <v>0</v>
      </c>
      <c r="G102" s="710">
        <v>7831.26</v>
      </c>
      <c r="H102" s="710">
        <v>0</v>
      </c>
    </row>
    <row r="103" spans="2:10" ht="15" customHeight="1">
      <c r="B103" s="468" t="s">
        <v>589</v>
      </c>
      <c r="C103" s="469"/>
      <c r="D103" s="470"/>
      <c r="E103" s="471">
        <v>6575.71</v>
      </c>
      <c r="F103" s="828">
        <v>-49801069603</v>
      </c>
      <c r="G103" s="710">
        <v>7831.26</v>
      </c>
      <c r="H103" s="710">
        <v>0</v>
      </c>
    </row>
    <row r="104" spans="2:10" ht="15" customHeight="1">
      <c r="B104" s="468" t="s">
        <v>194</v>
      </c>
      <c r="C104" s="469"/>
      <c r="D104" s="470"/>
      <c r="E104" s="471">
        <v>6575.71</v>
      </c>
      <c r="F104" s="828">
        <v>82041031</v>
      </c>
      <c r="G104" s="710">
        <v>7831.26</v>
      </c>
      <c r="H104" s="710">
        <v>0</v>
      </c>
    </row>
    <row r="105" spans="2:10" ht="15" customHeight="1">
      <c r="B105" s="472"/>
      <c r="C105" s="472"/>
      <c r="D105" s="472"/>
      <c r="E105" s="473"/>
      <c r="F105" s="75"/>
      <c r="G105" s="76"/>
      <c r="H105" s="74"/>
    </row>
    <row r="106" spans="2:10">
      <c r="B106" s="467" t="s">
        <v>355</v>
      </c>
      <c r="C106" s="467" t="s">
        <v>345</v>
      </c>
    </row>
    <row r="107" spans="2:10" ht="21" customHeight="1">
      <c r="B107" s="432" t="s">
        <v>356</v>
      </c>
      <c r="C107" s="432" t="s">
        <v>582</v>
      </c>
      <c r="D107" s="420"/>
      <c r="E107" s="420"/>
      <c r="F107" s="474"/>
      <c r="G107" s="474"/>
    </row>
    <row r="108" spans="2:10" ht="10.199999999999999" customHeight="1">
      <c r="B108" s="432"/>
      <c r="C108" s="432"/>
      <c r="D108" s="420"/>
      <c r="E108" s="420"/>
      <c r="F108" s="474"/>
      <c r="G108" s="474"/>
    </row>
    <row r="109" spans="2:10" ht="32.25" customHeight="1">
      <c r="B109" s="220" t="s">
        <v>56</v>
      </c>
      <c r="C109" s="221"/>
      <c r="D109" s="122" t="s">
        <v>67</v>
      </c>
      <c r="E109" s="122" t="s">
        <v>68</v>
      </c>
      <c r="F109" s="124" t="s">
        <v>807</v>
      </c>
      <c r="G109" s="124" t="s">
        <v>733</v>
      </c>
    </row>
    <row r="110" spans="2:10" ht="15" customHeight="1">
      <c r="B110" s="468" t="s">
        <v>127</v>
      </c>
      <c r="C110" s="470"/>
      <c r="D110" s="475" t="s">
        <v>125</v>
      </c>
      <c r="E110" s="710">
        <v>0</v>
      </c>
      <c r="F110" s="710">
        <v>5000000</v>
      </c>
      <c r="G110" s="710">
        <v>5000000</v>
      </c>
    </row>
    <row r="111" spans="2:10" ht="15" customHeight="1">
      <c r="B111" s="476" t="s">
        <v>590</v>
      </c>
      <c r="C111" s="477"/>
      <c r="D111" s="478" t="s">
        <v>125</v>
      </c>
      <c r="E111" s="779">
        <v>0</v>
      </c>
      <c r="F111" s="779">
        <f>SUM(F110)</f>
        <v>5000000</v>
      </c>
      <c r="G111" s="779">
        <f>SUM(G110)</f>
        <v>5000000</v>
      </c>
      <c r="H111" s="479"/>
      <c r="I111" s="479"/>
    </row>
    <row r="112" spans="2:10">
      <c r="B112" s="424"/>
      <c r="C112" s="424"/>
      <c r="D112" s="480"/>
      <c r="E112" s="481"/>
      <c r="F112" s="454"/>
      <c r="G112" s="454"/>
    </row>
    <row r="113" spans="1:7" ht="14.4" customHeight="1">
      <c r="B113" s="432" t="s">
        <v>357</v>
      </c>
      <c r="C113" s="432" t="s">
        <v>59</v>
      </c>
      <c r="D113" s="420"/>
      <c r="E113" s="420"/>
      <c r="F113" s="474"/>
      <c r="G113" s="474"/>
    </row>
    <row r="114" spans="1:7" ht="10.95" customHeight="1">
      <c r="B114" s="482"/>
      <c r="C114" s="482"/>
      <c r="D114" s="420"/>
      <c r="E114" s="420"/>
      <c r="F114" s="474"/>
      <c r="G114" s="474"/>
    </row>
    <row r="115" spans="1:7" ht="27.6" customHeight="1">
      <c r="B115" s="220" t="s">
        <v>56</v>
      </c>
      <c r="C115" s="221"/>
      <c r="D115" s="122" t="s">
        <v>67</v>
      </c>
      <c r="E115" s="122" t="s">
        <v>68</v>
      </c>
      <c r="F115" s="124" t="s">
        <v>807</v>
      </c>
      <c r="G115" s="124" t="s">
        <v>733</v>
      </c>
    </row>
    <row r="116" spans="1:7" ht="15" customHeight="1">
      <c r="B116" s="461" t="s">
        <v>676</v>
      </c>
      <c r="C116" s="462"/>
      <c r="D116" s="483" t="s">
        <v>125</v>
      </c>
      <c r="E116" s="755">
        <v>0</v>
      </c>
      <c r="F116" s="827">
        <v>43495701</v>
      </c>
      <c r="G116" s="828">
        <v>0</v>
      </c>
    </row>
    <row r="117" spans="1:7" ht="15" customHeight="1">
      <c r="A117" s="420"/>
      <c r="B117" s="484" t="s">
        <v>524</v>
      </c>
      <c r="C117" s="462"/>
      <c r="D117" s="483" t="s">
        <v>125</v>
      </c>
      <c r="E117" s="755">
        <v>0</v>
      </c>
      <c r="F117" s="827">
        <v>33082851</v>
      </c>
      <c r="G117" s="828">
        <v>870891049</v>
      </c>
    </row>
    <row r="118" spans="1:7" ht="15" customHeight="1">
      <c r="A118" s="420"/>
      <c r="B118" s="461" t="s">
        <v>124</v>
      </c>
      <c r="C118" s="462"/>
      <c r="D118" s="483" t="s">
        <v>125</v>
      </c>
      <c r="E118" s="755">
        <v>0</v>
      </c>
      <c r="F118" s="827">
        <v>1299913188</v>
      </c>
      <c r="G118" s="828">
        <v>3518482124</v>
      </c>
    </row>
    <row r="119" spans="1:7" ht="15" customHeight="1">
      <c r="A119" s="420"/>
      <c r="B119" s="461" t="s">
        <v>213</v>
      </c>
      <c r="C119" s="462"/>
      <c r="D119" s="483" t="s">
        <v>125</v>
      </c>
      <c r="E119" s="755">
        <v>0</v>
      </c>
      <c r="F119" s="827">
        <v>5285011</v>
      </c>
      <c r="G119" s="828">
        <v>42891811</v>
      </c>
    </row>
    <row r="120" spans="1:7" ht="15" customHeight="1">
      <c r="A120" s="485"/>
      <c r="B120" s="461" t="s">
        <v>213</v>
      </c>
      <c r="C120" s="462"/>
      <c r="D120" s="483" t="s">
        <v>125</v>
      </c>
      <c r="E120" s="755">
        <v>0</v>
      </c>
      <c r="F120" s="827">
        <v>0</v>
      </c>
      <c r="G120" s="828">
        <v>4727002</v>
      </c>
    </row>
    <row r="121" spans="1:7" ht="15" customHeight="1">
      <c r="A121" s="420"/>
      <c r="B121" s="461" t="s">
        <v>797</v>
      </c>
      <c r="C121" s="462"/>
      <c r="D121" s="483" t="s">
        <v>125</v>
      </c>
      <c r="E121" s="829">
        <v>0</v>
      </c>
      <c r="F121" s="827">
        <v>2275302</v>
      </c>
      <c r="G121" s="828">
        <v>2796171</v>
      </c>
    </row>
    <row r="122" spans="1:7" ht="15" customHeight="1">
      <c r="A122" s="420"/>
      <c r="B122" s="461" t="s">
        <v>71</v>
      </c>
      <c r="C122" s="462"/>
      <c r="D122" s="483" t="s">
        <v>125</v>
      </c>
      <c r="E122" s="829">
        <v>0</v>
      </c>
      <c r="F122" s="827">
        <v>18865390</v>
      </c>
      <c r="G122" s="828">
        <v>18865390</v>
      </c>
    </row>
    <row r="123" spans="1:7" ht="15" customHeight="1">
      <c r="B123" s="461" t="s">
        <v>677</v>
      </c>
      <c r="C123" s="462"/>
      <c r="D123" s="483" t="s">
        <v>125</v>
      </c>
      <c r="E123" s="829">
        <v>0</v>
      </c>
      <c r="F123" s="827">
        <v>499679</v>
      </c>
      <c r="G123" s="828">
        <v>0</v>
      </c>
    </row>
    <row r="124" spans="1:7" ht="15" customHeight="1">
      <c r="A124" s="420"/>
      <c r="B124" s="461" t="s">
        <v>162</v>
      </c>
      <c r="C124" s="462"/>
      <c r="D124" s="483" t="s">
        <v>125</v>
      </c>
      <c r="E124" s="829">
        <v>0</v>
      </c>
      <c r="F124" s="827">
        <v>4170000</v>
      </c>
      <c r="G124" s="828">
        <v>4000000</v>
      </c>
    </row>
    <row r="125" spans="1:7" ht="15" customHeight="1">
      <c r="A125" s="420"/>
      <c r="B125" s="461" t="s">
        <v>798</v>
      </c>
      <c r="C125" s="462"/>
      <c r="D125" s="483" t="s">
        <v>125</v>
      </c>
      <c r="E125" s="829">
        <v>0</v>
      </c>
      <c r="F125" s="827">
        <v>5999913</v>
      </c>
      <c r="G125" s="828">
        <v>6659271</v>
      </c>
    </row>
    <row r="126" spans="1:7" ht="15" customHeight="1">
      <c r="A126" s="420"/>
      <c r="B126" s="461" t="s">
        <v>161</v>
      </c>
      <c r="C126" s="462"/>
      <c r="D126" s="483" t="s">
        <v>125</v>
      </c>
      <c r="E126" s="829">
        <v>0</v>
      </c>
      <c r="F126" s="827">
        <v>5515000</v>
      </c>
      <c r="G126" s="828">
        <v>6815000</v>
      </c>
    </row>
    <row r="127" spans="1:7" ht="15" customHeight="1">
      <c r="A127" s="420"/>
      <c r="B127" s="461" t="s">
        <v>591</v>
      </c>
      <c r="C127" s="462"/>
      <c r="D127" s="483" t="s">
        <v>125</v>
      </c>
      <c r="E127" s="829">
        <v>0</v>
      </c>
      <c r="F127" s="827">
        <v>156616169</v>
      </c>
      <c r="G127" s="828">
        <v>12084034</v>
      </c>
    </row>
    <row r="128" spans="1:7" ht="15" customHeight="1">
      <c r="A128" s="420"/>
      <c r="B128" s="461" t="s">
        <v>169</v>
      </c>
      <c r="C128" s="462"/>
      <c r="D128" s="483" t="s">
        <v>125</v>
      </c>
      <c r="E128" s="829">
        <v>0</v>
      </c>
      <c r="F128" s="827">
        <v>80101</v>
      </c>
      <c r="G128" s="828">
        <v>190101</v>
      </c>
    </row>
    <row r="129" spans="1:7" ht="15" customHeight="1">
      <c r="A129" s="485"/>
      <c r="B129" s="461" t="s">
        <v>165</v>
      </c>
      <c r="C129" s="462"/>
      <c r="D129" s="483" t="s">
        <v>125</v>
      </c>
      <c r="E129" s="829">
        <v>0</v>
      </c>
      <c r="F129" s="827">
        <v>0</v>
      </c>
      <c r="G129" s="828">
        <v>1829146</v>
      </c>
    </row>
    <row r="130" spans="1:7" ht="15" customHeight="1">
      <c r="A130" s="420"/>
      <c r="B130" s="461" t="s">
        <v>576</v>
      </c>
      <c r="C130" s="462"/>
      <c r="D130" s="483" t="s">
        <v>125</v>
      </c>
      <c r="E130" s="829">
        <v>0</v>
      </c>
      <c r="F130" s="827">
        <v>66</v>
      </c>
      <c r="G130" s="828">
        <v>0</v>
      </c>
    </row>
    <row r="131" spans="1:7" ht="15" customHeight="1">
      <c r="A131" s="420"/>
      <c r="B131" s="461" t="s">
        <v>187</v>
      </c>
      <c r="C131" s="462"/>
      <c r="D131" s="483" t="s">
        <v>125</v>
      </c>
      <c r="E131" s="829">
        <v>0</v>
      </c>
      <c r="F131" s="827">
        <v>0</v>
      </c>
      <c r="G131" s="828">
        <v>2000010</v>
      </c>
    </row>
    <row r="132" spans="1:7" ht="15" customHeight="1">
      <c r="A132" s="485"/>
      <c r="B132" s="461" t="s">
        <v>214</v>
      </c>
      <c r="C132" s="462"/>
      <c r="D132" s="483" t="s">
        <v>125</v>
      </c>
      <c r="E132" s="755">
        <v>0</v>
      </c>
      <c r="F132" s="827">
        <v>99</v>
      </c>
      <c r="G132" s="828">
        <v>1245015</v>
      </c>
    </row>
    <row r="133" spans="1:7" ht="15" customHeight="1">
      <c r="A133" s="420"/>
      <c r="B133" s="461" t="s">
        <v>231</v>
      </c>
      <c r="C133" s="462"/>
      <c r="D133" s="483" t="s">
        <v>125</v>
      </c>
      <c r="E133" s="755">
        <v>0</v>
      </c>
      <c r="F133" s="827">
        <v>118864</v>
      </c>
      <c r="G133" s="828">
        <v>118864</v>
      </c>
    </row>
    <row r="134" spans="1:7" ht="15" customHeight="1">
      <c r="A134" s="420"/>
      <c r="B134" s="461" t="s">
        <v>547</v>
      </c>
      <c r="C134" s="462"/>
      <c r="D134" s="483" t="s">
        <v>125</v>
      </c>
      <c r="E134" s="755">
        <v>0</v>
      </c>
      <c r="F134" s="827">
        <v>167863</v>
      </c>
      <c r="G134" s="828">
        <v>166820</v>
      </c>
    </row>
    <row r="135" spans="1:7" ht="15" customHeight="1">
      <c r="A135" s="420"/>
      <c r="B135" s="461" t="s">
        <v>215</v>
      </c>
      <c r="C135" s="462"/>
      <c r="D135" s="483" t="s">
        <v>60</v>
      </c>
      <c r="E135" s="829">
        <v>730.99999847925164</v>
      </c>
      <c r="F135" s="827">
        <v>4806844</v>
      </c>
      <c r="G135" s="828">
        <v>7877621</v>
      </c>
    </row>
    <row r="136" spans="1:7" ht="15" customHeight="1">
      <c r="A136" s="420"/>
      <c r="B136" s="461" t="s">
        <v>72</v>
      </c>
      <c r="C136" s="462"/>
      <c r="D136" s="483" t="s">
        <v>60</v>
      </c>
      <c r="E136" s="829">
        <v>124022.73001698675</v>
      </c>
      <c r="F136" s="827">
        <v>815537506</v>
      </c>
      <c r="G136" s="828">
        <v>5717</v>
      </c>
    </row>
    <row r="137" spans="1:7" ht="15" customHeight="1">
      <c r="A137" s="485"/>
      <c r="B137" s="461" t="s">
        <v>123</v>
      </c>
      <c r="C137" s="462"/>
      <c r="D137" s="483" t="s">
        <v>60</v>
      </c>
      <c r="E137" s="829">
        <v>0</v>
      </c>
      <c r="F137" s="827">
        <v>0</v>
      </c>
      <c r="G137" s="828">
        <v>753367</v>
      </c>
    </row>
    <row r="138" spans="1:7" ht="15" customHeight="1">
      <c r="A138" s="420"/>
      <c r="B138" s="461" t="s">
        <v>213</v>
      </c>
      <c r="C138" s="462"/>
      <c r="D138" s="483" t="s">
        <v>60</v>
      </c>
      <c r="E138" s="829">
        <v>5530.9999984792512</v>
      </c>
      <c r="F138" s="827">
        <v>36370252</v>
      </c>
      <c r="G138" s="828">
        <v>0</v>
      </c>
    </row>
    <row r="139" spans="1:7" ht="15" customHeight="1">
      <c r="A139" s="420"/>
      <c r="B139" s="461" t="s">
        <v>554</v>
      </c>
      <c r="C139" s="462"/>
      <c r="D139" s="483" t="s">
        <v>60</v>
      </c>
      <c r="E139" s="829">
        <v>5000</v>
      </c>
      <c r="F139" s="827">
        <v>32878550</v>
      </c>
      <c r="G139" s="828">
        <v>39156300</v>
      </c>
    </row>
    <row r="140" spans="1:7" ht="15" customHeight="1">
      <c r="A140" s="420"/>
      <c r="B140" s="461" t="s">
        <v>163</v>
      </c>
      <c r="C140" s="462"/>
      <c r="D140" s="483" t="s">
        <v>60</v>
      </c>
      <c r="E140" s="829">
        <v>3471.2899443558185</v>
      </c>
      <c r="F140" s="827">
        <v>22826196</v>
      </c>
      <c r="G140" s="828">
        <v>25858821</v>
      </c>
    </row>
    <row r="141" spans="1:7" ht="15" customHeight="1">
      <c r="A141" s="485"/>
      <c r="B141" s="461" t="s">
        <v>164</v>
      </c>
      <c r="C141" s="462"/>
      <c r="D141" s="483" t="s">
        <v>60</v>
      </c>
      <c r="E141" s="829">
        <v>64.999977188775048</v>
      </c>
      <c r="F141" s="827">
        <v>427421</v>
      </c>
      <c r="G141" s="828">
        <v>91156</v>
      </c>
    </row>
    <row r="142" spans="1:7" ht="15" customHeight="1">
      <c r="A142" s="420"/>
      <c r="B142" s="461" t="s">
        <v>169</v>
      </c>
      <c r="C142" s="462"/>
      <c r="D142" s="483" t="s">
        <v>60</v>
      </c>
      <c r="E142" s="829">
        <v>287.00003497721161</v>
      </c>
      <c r="F142" s="827">
        <v>1887229</v>
      </c>
      <c r="G142" s="828">
        <v>2247572</v>
      </c>
    </row>
    <row r="143" spans="1:7" ht="15" customHeight="1">
      <c r="A143" s="420"/>
      <c r="B143" s="461" t="s">
        <v>740</v>
      </c>
      <c r="C143" s="462"/>
      <c r="D143" s="483" t="s">
        <v>60</v>
      </c>
      <c r="E143" s="829">
        <v>1808.5700251379699</v>
      </c>
      <c r="F143" s="827">
        <v>11892632</v>
      </c>
      <c r="G143" s="828">
        <v>940</v>
      </c>
    </row>
    <row r="144" spans="1:7" ht="15" customHeight="1">
      <c r="A144" s="420"/>
      <c r="B144" s="461" t="s">
        <v>678</v>
      </c>
      <c r="C144" s="462"/>
      <c r="D144" s="483" t="s">
        <v>60</v>
      </c>
      <c r="E144" s="829">
        <v>1553.6100284227862</v>
      </c>
      <c r="F144" s="827">
        <v>10216089</v>
      </c>
      <c r="G144" s="828">
        <v>0</v>
      </c>
    </row>
    <row r="145" spans="1:10" ht="15" customHeight="1">
      <c r="A145" s="420"/>
      <c r="B145" s="461" t="s">
        <v>679</v>
      </c>
      <c r="C145" s="462"/>
      <c r="D145" s="483" t="s">
        <v>60</v>
      </c>
      <c r="E145" s="829">
        <v>261.65995763195156</v>
      </c>
      <c r="F145" s="827">
        <v>1720600</v>
      </c>
      <c r="G145" s="828">
        <v>2049127</v>
      </c>
    </row>
    <row r="146" spans="1:10" ht="15" customHeight="1">
      <c r="B146" s="476" t="s">
        <v>126</v>
      </c>
      <c r="C146" s="477"/>
      <c r="D146" s="200"/>
      <c r="E146" s="830">
        <f>SUM(E116:E145)</f>
        <v>142731.85998165977</v>
      </c>
      <c r="F146" s="831">
        <f>SUM(F116:F145)</f>
        <v>2514648516</v>
      </c>
      <c r="G146" s="831">
        <f>SUM(G116:G145)</f>
        <v>4571802429</v>
      </c>
      <c r="H146" s="440"/>
      <c r="I146" s="440"/>
    </row>
    <row r="147" spans="1:10" ht="5.25" customHeight="1"/>
    <row r="148" spans="1:10" ht="6.75" customHeight="1">
      <c r="B148" s="486"/>
      <c r="C148" s="486"/>
      <c r="D148" s="487"/>
      <c r="E148" s="488"/>
      <c r="F148" s="74"/>
      <c r="G148" s="74"/>
      <c r="H148" s="161"/>
      <c r="J148" s="73"/>
    </row>
    <row r="149" spans="1:10" ht="15" customHeight="1">
      <c r="B149" s="489" t="s">
        <v>128</v>
      </c>
      <c r="C149" s="490"/>
      <c r="D149" s="200"/>
      <c r="E149" s="491">
        <f>+E146</f>
        <v>142731.85998165977</v>
      </c>
      <c r="F149" s="200">
        <f>+F146</f>
        <v>2514648516</v>
      </c>
      <c r="G149" s="200">
        <f>+G146</f>
        <v>4571802429</v>
      </c>
      <c r="H149" s="479"/>
      <c r="I149" s="492"/>
    </row>
    <row r="150" spans="1:10" ht="6" customHeight="1">
      <c r="B150" s="486"/>
      <c r="C150" s="486"/>
      <c r="D150" s="487"/>
      <c r="E150" s="488"/>
      <c r="F150" s="74"/>
      <c r="G150" s="74"/>
      <c r="H150" s="161"/>
      <c r="I150" s="161"/>
    </row>
    <row r="151" spans="1:10" ht="15" customHeight="1">
      <c r="B151" s="489" t="s">
        <v>592</v>
      </c>
      <c r="C151" s="490"/>
      <c r="D151" s="200"/>
      <c r="E151" s="491">
        <f>+E111+E149</f>
        <v>142731.85998165977</v>
      </c>
      <c r="F151" s="200">
        <f>+F111+F149</f>
        <v>2519648516</v>
      </c>
      <c r="G151" s="200">
        <f>+G111+G149</f>
        <v>4576802429</v>
      </c>
      <c r="H151" s="479"/>
      <c r="I151" s="479"/>
    </row>
    <row r="152" spans="1:10">
      <c r="H152" s="440"/>
    </row>
    <row r="153" spans="1:10">
      <c r="B153" s="467" t="s">
        <v>358</v>
      </c>
      <c r="C153" s="467" t="s">
        <v>392</v>
      </c>
    </row>
    <row r="154" spans="1:10" ht="11.25" customHeight="1"/>
    <row r="155" spans="1:10" ht="18" customHeight="1">
      <c r="B155" s="235" t="s">
        <v>73</v>
      </c>
      <c r="C155" s="236"/>
      <c r="D155" s="236"/>
      <c r="E155" s="236"/>
      <c r="F155" s="236"/>
      <c r="G155" s="237"/>
      <c r="H155" s="232" t="s">
        <v>852</v>
      </c>
      <c r="I155" s="233"/>
      <c r="J155" s="234"/>
    </row>
    <row r="156" spans="1:10" ht="26.4">
      <c r="B156" s="212" t="s">
        <v>76</v>
      </c>
      <c r="C156" s="213"/>
      <c r="D156" s="115" t="s">
        <v>513</v>
      </c>
      <c r="E156" s="129" t="s">
        <v>514</v>
      </c>
      <c r="F156" s="129" t="s">
        <v>74</v>
      </c>
      <c r="G156" s="115" t="s">
        <v>83</v>
      </c>
      <c r="H156" s="115" t="s">
        <v>27</v>
      </c>
      <c r="I156" s="115" t="s">
        <v>75</v>
      </c>
      <c r="J156" s="115" t="s">
        <v>6</v>
      </c>
    </row>
    <row r="157" spans="1:10" ht="15" customHeight="1">
      <c r="B157" s="238" t="s">
        <v>64</v>
      </c>
      <c r="C157" s="239"/>
      <c r="D157" s="239"/>
      <c r="E157" s="239"/>
      <c r="F157" s="239"/>
      <c r="G157" s="240"/>
      <c r="H157" s="130"/>
      <c r="I157" s="130"/>
      <c r="J157" s="131"/>
    </row>
    <row r="158" spans="1:10" ht="15" customHeight="1">
      <c r="B158" s="238" t="s">
        <v>512</v>
      </c>
      <c r="C158" s="239"/>
      <c r="D158" s="239"/>
      <c r="E158" s="239"/>
      <c r="F158" s="239"/>
      <c r="G158" s="240"/>
      <c r="H158" s="132"/>
      <c r="I158" s="132"/>
      <c r="J158" s="133"/>
    </row>
    <row r="159" spans="1:10" ht="15" customHeight="1">
      <c r="B159" s="208" t="s">
        <v>770</v>
      </c>
      <c r="C159" s="209"/>
      <c r="D159" s="194" t="s">
        <v>77</v>
      </c>
      <c r="E159" s="195">
        <v>24</v>
      </c>
      <c r="F159" s="801">
        <v>150000000</v>
      </c>
      <c r="G159" s="801">
        <v>3665786316</v>
      </c>
      <c r="H159" s="810">
        <v>157624000000</v>
      </c>
      <c r="I159" s="810">
        <v>96985232734</v>
      </c>
      <c r="J159" s="810">
        <v>317933408577</v>
      </c>
    </row>
    <row r="160" spans="1:10" ht="15" customHeight="1">
      <c r="B160" s="208" t="s">
        <v>773</v>
      </c>
      <c r="C160" s="209"/>
      <c r="D160" s="194" t="s">
        <v>77</v>
      </c>
      <c r="E160" s="195">
        <v>1</v>
      </c>
      <c r="F160" s="801">
        <v>102000000</v>
      </c>
      <c r="G160" s="801">
        <v>102390734</v>
      </c>
      <c r="H160" s="810">
        <v>2000000000000</v>
      </c>
      <c r="I160" s="810">
        <v>932936576274</v>
      </c>
      <c r="J160" s="810">
        <v>6360319642010</v>
      </c>
    </row>
    <row r="161" spans="2:10" ht="15" customHeight="1">
      <c r="B161" s="208" t="s">
        <v>773</v>
      </c>
      <c r="C161" s="209"/>
      <c r="D161" s="194" t="s">
        <v>77</v>
      </c>
      <c r="E161" s="195">
        <v>1</v>
      </c>
      <c r="F161" s="801">
        <v>450000000</v>
      </c>
      <c r="G161" s="801">
        <v>451730016</v>
      </c>
      <c r="H161" s="810">
        <v>2000000000000</v>
      </c>
      <c r="I161" s="810">
        <v>932936576274</v>
      </c>
      <c r="J161" s="810">
        <v>6360319642010</v>
      </c>
    </row>
    <row r="162" spans="2:10" ht="15" customHeight="1">
      <c r="B162" s="208" t="s">
        <v>821</v>
      </c>
      <c r="C162" s="209"/>
      <c r="D162" s="194" t="s">
        <v>77</v>
      </c>
      <c r="E162" s="195">
        <v>1</v>
      </c>
      <c r="F162" s="801">
        <v>23000000</v>
      </c>
      <c r="G162" s="801">
        <v>23122878</v>
      </c>
      <c r="H162" s="810">
        <v>2057222330000</v>
      </c>
      <c r="I162" s="810">
        <v>920461221940</v>
      </c>
      <c r="J162" s="810">
        <v>5942662358855</v>
      </c>
    </row>
    <row r="163" spans="2:10" ht="15" customHeight="1">
      <c r="B163" s="208" t="s">
        <v>821</v>
      </c>
      <c r="C163" s="209"/>
      <c r="D163" s="194" t="s">
        <v>77</v>
      </c>
      <c r="E163" s="195">
        <v>2</v>
      </c>
      <c r="F163" s="801">
        <v>350000000</v>
      </c>
      <c r="G163" s="801">
        <v>354904799</v>
      </c>
      <c r="H163" s="810">
        <v>2057222330000</v>
      </c>
      <c r="I163" s="810">
        <v>920461221940</v>
      </c>
      <c r="J163" s="810">
        <v>5942662358855</v>
      </c>
    </row>
    <row r="164" spans="2:10" ht="15" customHeight="1">
      <c r="B164" s="208" t="s">
        <v>821</v>
      </c>
      <c r="C164" s="209"/>
      <c r="D164" s="194" t="s">
        <v>77</v>
      </c>
      <c r="E164" s="195">
        <v>1</v>
      </c>
      <c r="F164" s="801">
        <v>23000000</v>
      </c>
      <c r="G164" s="801">
        <v>23068812</v>
      </c>
      <c r="H164" s="810">
        <v>2057222330000</v>
      </c>
      <c r="I164" s="810">
        <v>920461221940</v>
      </c>
      <c r="J164" s="810">
        <v>5942662358855</v>
      </c>
    </row>
    <row r="165" spans="2:10" ht="15" customHeight="1">
      <c r="B165" s="208" t="s">
        <v>821</v>
      </c>
      <c r="C165" s="209"/>
      <c r="D165" s="194" t="s">
        <v>77</v>
      </c>
      <c r="E165" s="195">
        <v>2</v>
      </c>
      <c r="F165" s="801">
        <v>77000000</v>
      </c>
      <c r="G165" s="801">
        <v>78993562</v>
      </c>
      <c r="H165" s="810">
        <v>2057222330000</v>
      </c>
      <c r="I165" s="810">
        <v>920461221940</v>
      </c>
      <c r="J165" s="810">
        <v>5942662358855</v>
      </c>
    </row>
    <row r="166" spans="2:10" ht="15" customHeight="1">
      <c r="B166" s="208" t="s">
        <v>821</v>
      </c>
      <c r="C166" s="209"/>
      <c r="D166" s="194" t="s">
        <v>77</v>
      </c>
      <c r="E166" s="195">
        <v>1</v>
      </c>
      <c r="F166" s="801">
        <v>100000000</v>
      </c>
      <c r="G166" s="801">
        <v>102531510</v>
      </c>
      <c r="H166" s="810">
        <v>2057222330000</v>
      </c>
      <c r="I166" s="810">
        <v>920461221940</v>
      </c>
      <c r="J166" s="810">
        <v>5942662358855</v>
      </c>
    </row>
    <row r="167" spans="2:10" ht="15" customHeight="1">
      <c r="B167" s="208" t="s">
        <v>821</v>
      </c>
      <c r="C167" s="209"/>
      <c r="D167" s="194" t="s">
        <v>77</v>
      </c>
      <c r="E167" s="195">
        <v>1</v>
      </c>
      <c r="F167" s="801">
        <v>2000000000</v>
      </c>
      <c r="G167" s="801">
        <v>2033753425</v>
      </c>
      <c r="H167" s="810">
        <v>2057222330000</v>
      </c>
      <c r="I167" s="810">
        <v>920461221940</v>
      </c>
      <c r="J167" s="810">
        <v>5942662358855</v>
      </c>
    </row>
    <row r="168" spans="2:10" ht="15" customHeight="1">
      <c r="B168" s="208" t="s">
        <v>821</v>
      </c>
      <c r="C168" s="209"/>
      <c r="D168" s="194" t="s">
        <v>77</v>
      </c>
      <c r="E168" s="195">
        <v>2</v>
      </c>
      <c r="F168" s="801">
        <v>82800000</v>
      </c>
      <c r="G168" s="801">
        <v>84348240</v>
      </c>
      <c r="H168" s="810">
        <v>2057222330000</v>
      </c>
      <c r="I168" s="810">
        <v>920461221940</v>
      </c>
      <c r="J168" s="810">
        <v>5942662358855</v>
      </c>
    </row>
    <row r="169" spans="2:10" ht="15" customHeight="1">
      <c r="B169" s="208" t="s">
        <v>821</v>
      </c>
      <c r="C169" s="209"/>
      <c r="D169" s="194" t="s">
        <v>77</v>
      </c>
      <c r="E169" s="195">
        <v>9</v>
      </c>
      <c r="F169" s="801">
        <v>2350000000</v>
      </c>
      <c r="G169" s="801">
        <v>2380998241</v>
      </c>
      <c r="H169" s="810">
        <v>2057222330000</v>
      </c>
      <c r="I169" s="810">
        <v>920461221940</v>
      </c>
      <c r="J169" s="810">
        <v>5942662358855</v>
      </c>
    </row>
    <row r="170" spans="2:10" ht="15" customHeight="1">
      <c r="B170" s="208" t="s">
        <v>821</v>
      </c>
      <c r="C170" s="209"/>
      <c r="D170" s="194" t="s">
        <v>77</v>
      </c>
      <c r="E170" s="195">
        <v>3</v>
      </c>
      <c r="F170" s="801">
        <v>1500000000</v>
      </c>
      <c r="G170" s="801">
        <v>1515965744</v>
      </c>
      <c r="H170" s="810">
        <v>2057222330000</v>
      </c>
      <c r="I170" s="810">
        <v>920461221940</v>
      </c>
      <c r="J170" s="810">
        <v>5942662358855</v>
      </c>
    </row>
    <row r="171" spans="2:10" ht="15" customHeight="1">
      <c r="B171" s="208" t="s">
        <v>821</v>
      </c>
      <c r="C171" s="209"/>
      <c r="D171" s="194" t="s">
        <v>77</v>
      </c>
      <c r="E171" s="195">
        <v>1</v>
      </c>
      <c r="F171" s="801">
        <v>330000000</v>
      </c>
      <c r="G171" s="801">
        <v>332079455</v>
      </c>
      <c r="H171" s="810">
        <v>2057222330000</v>
      </c>
      <c r="I171" s="810">
        <v>920461221940</v>
      </c>
      <c r="J171" s="810">
        <v>5942662358855</v>
      </c>
    </row>
    <row r="172" spans="2:10" ht="15" customHeight="1">
      <c r="B172" s="208" t="s">
        <v>821</v>
      </c>
      <c r="C172" s="209"/>
      <c r="D172" s="194" t="s">
        <v>77</v>
      </c>
      <c r="E172" s="195">
        <v>13</v>
      </c>
      <c r="F172" s="801">
        <v>1950000000</v>
      </c>
      <c r="G172" s="801">
        <v>1959360000</v>
      </c>
      <c r="H172" s="810">
        <v>2057222330000</v>
      </c>
      <c r="I172" s="810">
        <v>920461221940</v>
      </c>
      <c r="J172" s="810">
        <v>5942662358855</v>
      </c>
    </row>
    <row r="173" spans="2:10" ht="15" customHeight="1">
      <c r="B173" s="208" t="s">
        <v>821</v>
      </c>
      <c r="C173" s="209"/>
      <c r="D173" s="194" t="s">
        <v>77</v>
      </c>
      <c r="E173" s="195">
        <v>1</v>
      </c>
      <c r="F173" s="801">
        <v>30000000</v>
      </c>
      <c r="G173" s="801">
        <v>30461589</v>
      </c>
      <c r="H173" s="810">
        <v>2057222330000</v>
      </c>
      <c r="I173" s="810">
        <v>920461221940</v>
      </c>
      <c r="J173" s="810">
        <v>5942662358855</v>
      </c>
    </row>
    <row r="174" spans="2:10" ht="15" customHeight="1">
      <c r="B174" s="208" t="s">
        <v>821</v>
      </c>
      <c r="C174" s="209"/>
      <c r="D174" s="194" t="s">
        <v>77</v>
      </c>
      <c r="E174" s="195">
        <v>19</v>
      </c>
      <c r="F174" s="801">
        <v>1900000000</v>
      </c>
      <c r="G174" s="801">
        <v>1902082201</v>
      </c>
      <c r="H174" s="810">
        <v>2057222330000</v>
      </c>
      <c r="I174" s="810">
        <v>920461221940</v>
      </c>
      <c r="J174" s="810">
        <v>5942662358855</v>
      </c>
    </row>
    <row r="175" spans="2:10" ht="15" customHeight="1">
      <c r="B175" s="208" t="s">
        <v>821</v>
      </c>
      <c r="C175" s="209"/>
      <c r="D175" s="194" t="s">
        <v>77</v>
      </c>
      <c r="E175" s="195">
        <v>1</v>
      </c>
      <c r="F175" s="801">
        <v>100000000</v>
      </c>
      <c r="G175" s="801">
        <v>100504110</v>
      </c>
      <c r="H175" s="810">
        <v>2057222330000</v>
      </c>
      <c r="I175" s="810">
        <v>920461221940</v>
      </c>
      <c r="J175" s="810">
        <v>5942662358855</v>
      </c>
    </row>
    <row r="176" spans="2:10" ht="15" customHeight="1">
      <c r="B176" s="208" t="s">
        <v>821</v>
      </c>
      <c r="C176" s="209"/>
      <c r="D176" s="194" t="s">
        <v>77</v>
      </c>
      <c r="E176" s="195">
        <v>1</v>
      </c>
      <c r="F176" s="801">
        <v>200000000</v>
      </c>
      <c r="G176" s="801">
        <v>201972604</v>
      </c>
      <c r="H176" s="810">
        <v>2057222330000</v>
      </c>
      <c r="I176" s="810">
        <v>920461221940</v>
      </c>
      <c r="J176" s="810">
        <v>5942662358855</v>
      </c>
    </row>
    <row r="177" spans="2:10" ht="15" customHeight="1">
      <c r="B177" s="208" t="s">
        <v>821</v>
      </c>
      <c r="C177" s="209"/>
      <c r="D177" s="194" t="s">
        <v>77</v>
      </c>
      <c r="E177" s="195">
        <v>1</v>
      </c>
      <c r="F177" s="801">
        <v>100000000</v>
      </c>
      <c r="G177" s="801">
        <v>100785615</v>
      </c>
      <c r="H177" s="810">
        <v>2057222330000</v>
      </c>
      <c r="I177" s="810">
        <v>920461221940</v>
      </c>
      <c r="J177" s="810">
        <v>5942662358855</v>
      </c>
    </row>
    <row r="178" spans="2:10" ht="15" customHeight="1">
      <c r="B178" s="208" t="s">
        <v>821</v>
      </c>
      <c r="C178" s="209"/>
      <c r="D178" s="194" t="s">
        <v>77</v>
      </c>
      <c r="E178" s="195">
        <v>1</v>
      </c>
      <c r="F178" s="801">
        <v>70300000</v>
      </c>
      <c r="G178" s="801">
        <v>71757043</v>
      </c>
      <c r="H178" s="810">
        <v>2057222330000</v>
      </c>
      <c r="I178" s="810">
        <v>920461221940</v>
      </c>
      <c r="J178" s="810">
        <v>5942662358855</v>
      </c>
    </row>
    <row r="179" spans="2:10" ht="15" customHeight="1">
      <c r="B179" s="208" t="s">
        <v>821</v>
      </c>
      <c r="C179" s="209"/>
      <c r="D179" s="194" t="s">
        <v>77</v>
      </c>
      <c r="E179" s="195">
        <v>4</v>
      </c>
      <c r="F179" s="801">
        <v>4000000000</v>
      </c>
      <c r="G179" s="801">
        <v>4027616438</v>
      </c>
      <c r="H179" s="810">
        <v>2057222330000</v>
      </c>
      <c r="I179" s="810">
        <v>920461221940</v>
      </c>
      <c r="J179" s="810">
        <v>5942662358855</v>
      </c>
    </row>
    <row r="180" spans="2:10" ht="15" customHeight="1">
      <c r="B180" s="208" t="s">
        <v>821</v>
      </c>
      <c r="C180" s="209"/>
      <c r="D180" s="194" t="s">
        <v>77</v>
      </c>
      <c r="E180" s="195">
        <v>1</v>
      </c>
      <c r="F180" s="801">
        <v>210000000</v>
      </c>
      <c r="G180" s="801">
        <v>212086192</v>
      </c>
      <c r="H180" s="810">
        <v>2057222330000</v>
      </c>
      <c r="I180" s="810">
        <v>920461221940</v>
      </c>
      <c r="J180" s="810">
        <v>5942662358855</v>
      </c>
    </row>
    <row r="181" spans="2:10" ht="15" customHeight="1">
      <c r="B181" s="208" t="s">
        <v>821</v>
      </c>
      <c r="C181" s="209"/>
      <c r="D181" s="194" t="s">
        <v>77</v>
      </c>
      <c r="E181" s="195">
        <v>1</v>
      </c>
      <c r="F181" s="801">
        <v>100000000</v>
      </c>
      <c r="G181" s="801">
        <v>100533554</v>
      </c>
      <c r="H181" s="810">
        <v>2057222330000</v>
      </c>
      <c r="I181" s="810">
        <v>920461221940</v>
      </c>
      <c r="J181" s="810">
        <v>5942662358855</v>
      </c>
    </row>
    <row r="182" spans="2:10" ht="15" customHeight="1">
      <c r="B182" s="208" t="s">
        <v>821</v>
      </c>
      <c r="C182" s="209"/>
      <c r="D182" s="194" t="s">
        <v>77</v>
      </c>
      <c r="E182" s="195">
        <v>1</v>
      </c>
      <c r="F182" s="801">
        <v>100000000</v>
      </c>
      <c r="G182" s="801">
        <v>100107397</v>
      </c>
      <c r="H182" s="810">
        <v>2057222330000</v>
      </c>
      <c r="I182" s="810">
        <v>920461221940</v>
      </c>
      <c r="J182" s="810">
        <v>5942662358855</v>
      </c>
    </row>
    <row r="183" spans="2:10" ht="15" customHeight="1">
      <c r="B183" s="208" t="s">
        <v>822</v>
      </c>
      <c r="C183" s="209"/>
      <c r="D183" s="194" t="s">
        <v>77</v>
      </c>
      <c r="E183" s="195">
        <v>1</v>
      </c>
      <c r="F183" s="802">
        <v>20000</v>
      </c>
      <c r="G183" s="801">
        <v>132124930</v>
      </c>
      <c r="H183" s="811">
        <v>152000000000</v>
      </c>
      <c r="I183" s="812">
        <v>12047474821</v>
      </c>
      <c r="J183" s="733">
        <v>203636636742</v>
      </c>
    </row>
    <row r="184" spans="2:10" ht="15" customHeight="1">
      <c r="B184" s="208" t="s">
        <v>821</v>
      </c>
      <c r="C184" s="209"/>
      <c r="D184" s="194" t="s">
        <v>77</v>
      </c>
      <c r="E184" s="195">
        <v>1</v>
      </c>
      <c r="F184" s="802">
        <v>8500</v>
      </c>
      <c r="G184" s="801">
        <v>56024838</v>
      </c>
      <c r="H184" s="810">
        <v>2057222330000</v>
      </c>
      <c r="I184" s="810">
        <v>920461221940</v>
      </c>
      <c r="J184" s="810">
        <v>5942662358855</v>
      </c>
    </row>
    <row r="185" spans="2:10" ht="15" customHeight="1">
      <c r="B185" s="208" t="s">
        <v>721</v>
      </c>
      <c r="C185" s="209"/>
      <c r="D185" s="194" t="s">
        <v>77</v>
      </c>
      <c r="E185" s="195">
        <v>1</v>
      </c>
      <c r="F185" s="802">
        <v>24305.13</v>
      </c>
      <c r="G185" s="801">
        <v>162188332</v>
      </c>
      <c r="H185" s="801">
        <v>0</v>
      </c>
      <c r="I185" s="801">
        <v>0</v>
      </c>
      <c r="J185" s="801">
        <v>0</v>
      </c>
    </row>
    <row r="186" spans="2:10" ht="15" customHeight="1">
      <c r="B186" s="208" t="s">
        <v>721</v>
      </c>
      <c r="C186" s="209"/>
      <c r="D186" s="194" t="s">
        <v>77</v>
      </c>
      <c r="E186" s="195">
        <v>1</v>
      </c>
      <c r="F186" s="802">
        <v>100000</v>
      </c>
      <c r="G186" s="801">
        <v>661434910</v>
      </c>
      <c r="H186" s="801">
        <v>0</v>
      </c>
      <c r="I186" s="801">
        <v>0</v>
      </c>
      <c r="J186" s="801">
        <v>0</v>
      </c>
    </row>
    <row r="187" spans="2:10" ht="15" customHeight="1">
      <c r="B187" s="208" t="s">
        <v>721</v>
      </c>
      <c r="C187" s="209"/>
      <c r="D187" s="194" t="s">
        <v>77</v>
      </c>
      <c r="E187" s="195">
        <v>1</v>
      </c>
      <c r="F187" s="802">
        <v>50000</v>
      </c>
      <c r="G187" s="801">
        <v>330717256</v>
      </c>
      <c r="H187" s="801">
        <v>0</v>
      </c>
      <c r="I187" s="801">
        <v>0</v>
      </c>
      <c r="J187" s="801">
        <v>0</v>
      </c>
    </row>
    <row r="188" spans="2:10" ht="15" customHeight="1">
      <c r="B188" s="208" t="s">
        <v>721</v>
      </c>
      <c r="C188" s="209"/>
      <c r="D188" s="194" t="s">
        <v>77</v>
      </c>
      <c r="E188" s="195">
        <v>1</v>
      </c>
      <c r="F188" s="802">
        <v>50000</v>
      </c>
      <c r="G188" s="801">
        <v>330717256</v>
      </c>
      <c r="H188" s="801">
        <v>0</v>
      </c>
      <c r="I188" s="801">
        <v>0</v>
      </c>
      <c r="J188" s="801">
        <v>0</v>
      </c>
    </row>
    <row r="189" spans="2:10" ht="15" customHeight="1">
      <c r="B189" s="208" t="s">
        <v>721</v>
      </c>
      <c r="C189" s="209"/>
      <c r="D189" s="194" t="s">
        <v>77</v>
      </c>
      <c r="E189" s="195">
        <v>1</v>
      </c>
      <c r="F189" s="802">
        <v>50000</v>
      </c>
      <c r="G189" s="801">
        <v>330717256</v>
      </c>
      <c r="H189" s="801">
        <v>0</v>
      </c>
      <c r="I189" s="801">
        <v>0</v>
      </c>
      <c r="J189" s="801">
        <v>0</v>
      </c>
    </row>
    <row r="190" spans="2:10" ht="15" customHeight="1">
      <c r="B190" s="208" t="s">
        <v>721</v>
      </c>
      <c r="C190" s="209"/>
      <c r="D190" s="194" t="s">
        <v>77</v>
      </c>
      <c r="E190" s="195">
        <v>1</v>
      </c>
      <c r="F190" s="802">
        <v>50000</v>
      </c>
      <c r="G190" s="801">
        <v>330717256</v>
      </c>
      <c r="H190" s="801">
        <v>0</v>
      </c>
      <c r="I190" s="801">
        <v>0</v>
      </c>
      <c r="J190" s="801">
        <v>0</v>
      </c>
    </row>
    <row r="191" spans="2:10" ht="15" customHeight="1">
      <c r="B191" s="208" t="s">
        <v>721</v>
      </c>
      <c r="C191" s="209"/>
      <c r="D191" s="194" t="s">
        <v>77</v>
      </c>
      <c r="E191" s="195">
        <v>1</v>
      </c>
      <c r="F191" s="802">
        <v>50000</v>
      </c>
      <c r="G191" s="801">
        <v>330717256</v>
      </c>
      <c r="H191" s="801">
        <v>0</v>
      </c>
      <c r="I191" s="801">
        <v>0</v>
      </c>
      <c r="J191" s="801">
        <v>0</v>
      </c>
    </row>
    <row r="192" spans="2:10" ht="15" customHeight="1">
      <c r="B192" s="208" t="s">
        <v>721</v>
      </c>
      <c r="C192" s="209"/>
      <c r="D192" s="194" t="s">
        <v>77</v>
      </c>
      <c r="E192" s="195">
        <v>1</v>
      </c>
      <c r="F192" s="802">
        <v>50000</v>
      </c>
      <c r="G192" s="801">
        <v>330717256</v>
      </c>
      <c r="H192" s="801">
        <v>0</v>
      </c>
      <c r="I192" s="801">
        <v>0</v>
      </c>
      <c r="J192" s="801">
        <v>0</v>
      </c>
    </row>
    <row r="193" spans="2:10" ht="15" customHeight="1">
      <c r="B193" s="208" t="s">
        <v>821</v>
      </c>
      <c r="C193" s="209"/>
      <c r="D193" s="194" t="s">
        <v>77</v>
      </c>
      <c r="E193" s="195">
        <v>1</v>
      </c>
      <c r="F193" s="800">
        <v>500000000</v>
      </c>
      <c r="G193" s="801">
        <v>3312325</v>
      </c>
      <c r="H193" s="810">
        <v>2057222330000</v>
      </c>
      <c r="I193" s="810">
        <v>920461221940</v>
      </c>
      <c r="J193" s="810">
        <v>5942662358855</v>
      </c>
    </row>
    <row r="194" spans="2:10" ht="15" customHeight="1">
      <c r="B194" s="208" t="s">
        <v>821</v>
      </c>
      <c r="C194" s="209"/>
      <c r="D194" s="194" t="s">
        <v>77</v>
      </c>
      <c r="E194" s="195">
        <v>1</v>
      </c>
      <c r="F194" s="800">
        <v>500000000</v>
      </c>
      <c r="G194" s="801">
        <v>3312325</v>
      </c>
      <c r="H194" s="810">
        <v>2057222330000</v>
      </c>
      <c r="I194" s="810">
        <v>920461221940</v>
      </c>
      <c r="J194" s="810">
        <v>5942662358855</v>
      </c>
    </row>
    <row r="195" spans="2:10" ht="15" customHeight="1">
      <c r="B195" s="208" t="s">
        <v>821</v>
      </c>
      <c r="C195" s="209"/>
      <c r="D195" s="194" t="s">
        <v>77</v>
      </c>
      <c r="E195" s="195">
        <v>1</v>
      </c>
      <c r="F195" s="800">
        <v>500000000</v>
      </c>
      <c r="G195" s="801">
        <v>6961644</v>
      </c>
      <c r="H195" s="810">
        <v>2057222330000</v>
      </c>
      <c r="I195" s="810">
        <v>920461221940</v>
      </c>
      <c r="J195" s="810">
        <v>5942662358855</v>
      </c>
    </row>
    <row r="196" spans="2:10" ht="15" customHeight="1">
      <c r="B196" s="208" t="s">
        <v>821</v>
      </c>
      <c r="C196" s="209"/>
      <c r="D196" s="194" t="s">
        <v>77</v>
      </c>
      <c r="E196" s="195">
        <v>1</v>
      </c>
      <c r="F196" s="800">
        <v>500000000</v>
      </c>
      <c r="G196" s="801">
        <v>6961644</v>
      </c>
      <c r="H196" s="810">
        <v>2057222330000</v>
      </c>
      <c r="I196" s="810">
        <v>920461221940</v>
      </c>
      <c r="J196" s="810">
        <v>5942662358855</v>
      </c>
    </row>
    <row r="197" spans="2:10" ht="15" customHeight="1">
      <c r="B197" s="208" t="s">
        <v>821</v>
      </c>
      <c r="C197" s="209"/>
      <c r="D197" s="194" t="s">
        <v>77</v>
      </c>
      <c r="E197" s="195">
        <v>1</v>
      </c>
      <c r="F197" s="800">
        <v>500000000</v>
      </c>
      <c r="G197" s="801">
        <v>6961644</v>
      </c>
      <c r="H197" s="810">
        <v>2057222330000</v>
      </c>
      <c r="I197" s="810">
        <v>920461221940</v>
      </c>
      <c r="J197" s="810">
        <v>5942662358855</v>
      </c>
    </row>
    <row r="198" spans="2:10" ht="15" customHeight="1">
      <c r="B198" s="208" t="s">
        <v>821</v>
      </c>
      <c r="C198" s="209"/>
      <c r="D198" s="194" t="s">
        <v>77</v>
      </c>
      <c r="E198" s="195">
        <v>1</v>
      </c>
      <c r="F198" s="800">
        <v>500000000</v>
      </c>
      <c r="G198" s="801">
        <v>6961644</v>
      </c>
      <c r="H198" s="810">
        <v>2057222330000</v>
      </c>
      <c r="I198" s="810">
        <v>920461221940</v>
      </c>
      <c r="J198" s="810">
        <v>5942662358855</v>
      </c>
    </row>
    <row r="199" spans="2:10" ht="15" customHeight="1">
      <c r="B199" s="208" t="s">
        <v>821</v>
      </c>
      <c r="C199" s="209"/>
      <c r="D199" s="194" t="s">
        <v>77</v>
      </c>
      <c r="E199" s="195">
        <v>1</v>
      </c>
      <c r="F199" s="800">
        <v>500000000</v>
      </c>
      <c r="G199" s="801">
        <v>6961644</v>
      </c>
      <c r="H199" s="810">
        <v>2057222330000</v>
      </c>
      <c r="I199" s="810">
        <v>920461221940</v>
      </c>
      <c r="J199" s="810">
        <v>5942662358855</v>
      </c>
    </row>
    <row r="200" spans="2:10" ht="15" customHeight="1">
      <c r="B200" s="208" t="s">
        <v>821</v>
      </c>
      <c r="C200" s="209"/>
      <c r="D200" s="194" t="s">
        <v>77</v>
      </c>
      <c r="E200" s="195">
        <v>1</v>
      </c>
      <c r="F200" s="800">
        <v>500000000</v>
      </c>
      <c r="G200" s="801">
        <v>6961644</v>
      </c>
      <c r="H200" s="810">
        <v>2057222330000</v>
      </c>
      <c r="I200" s="810">
        <v>920461221940</v>
      </c>
      <c r="J200" s="810">
        <v>5942662358855</v>
      </c>
    </row>
    <row r="201" spans="2:10" ht="15" customHeight="1">
      <c r="B201" s="208" t="s">
        <v>821</v>
      </c>
      <c r="C201" s="209"/>
      <c r="D201" s="194" t="s">
        <v>77</v>
      </c>
      <c r="E201" s="195">
        <v>1</v>
      </c>
      <c r="F201" s="800">
        <v>500000000</v>
      </c>
      <c r="G201" s="801">
        <v>6961644</v>
      </c>
      <c r="H201" s="810">
        <v>2057222330000</v>
      </c>
      <c r="I201" s="810">
        <v>920461221940</v>
      </c>
      <c r="J201" s="810">
        <v>5942662358855</v>
      </c>
    </row>
    <row r="202" spans="2:10" ht="15" customHeight="1">
      <c r="B202" s="208" t="s">
        <v>821</v>
      </c>
      <c r="C202" s="209"/>
      <c r="D202" s="194" t="s">
        <v>77</v>
      </c>
      <c r="E202" s="195">
        <v>1</v>
      </c>
      <c r="F202" s="800">
        <v>500000000</v>
      </c>
      <c r="G202" s="801">
        <v>6961644</v>
      </c>
      <c r="H202" s="810">
        <v>2057222330000</v>
      </c>
      <c r="I202" s="810">
        <v>920461221940</v>
      </c>
      <c r="J202" s="810">
        <v>5942662358855</v>
      </c>
    </row>
    <row r="203" spans="2:10" ht="15" customHeight="1">
      <c r="B203" s="208" t="s">
        <v>821</v>
      </c>
      <c r="C203" s="209"/>
      <c r="D203" s="194" t="s">
        <v>77</v>
      </c>
      <c r="E203" s="195">
        <v>1</v>
      </c>
      <c r="F203" s="800">
        <v>500000000</v>
      </c>
      <c r="G203" s="801">
        <v>6961644</v>
      </c>
      <c r="H203" s="810">
        <v>2057222330000</v>
      </c>
      <c r="I203" s="810">
        <v>920461221940</v>
      </c>
      <c r="J203" s="810">
        <v>5942662358855</v>
      </c>
    </row>
    <row r="204" spans="2:10" ht="15" customHeight="1">
      <c r="B204" s="208" t="s">
        <v>821</v>
      </c>
      <c r="C204" s="209"/>
      <c r="D204" s="194" t="s">
        <v>77</v>
      </c>
      <c r="E204" s="195">
        <v>1</v>
      </c>
      <c r="F204" s="800">
        <v>500000000</v>
      </c>
      <c r="G204" s="801">
        <v>6961644</v>
      </c>
      <c r="H204" s="810">
        <v>2057222330000</v>
      </c>
      <c r="I204" s="810">
        <v>920461221940</v>
      </c>
      <c r="J204" s="810">
        <v>5942662358855</v>
      </c>
    </row>
    <row r="205" spans="2:10" ht="15" customHeight="1">
      <c r="B205" s="208" t="s">
        <v>821</v>
      </c>
      <c r="C205" s="209"/>
      <c r="D205" s="194" t="s">
        <v>77</v>
      </c>
      <c r="E205" s="195">
        <v>1</v>
      </c>
      <c r="F205" s="800">
        <v>1000000000</v>
      </c>
      <c r="G205" s="801">
        <v>1923288</v>
      </c>
      <c r="H205" s="810">
        <v>2057222330000</v>
      </c>
      <c r="I205" s="810">
        <v>920461221940</v>
      </c>
      <c r="J205" s="810">
        <v>5942662358855</v>
      </c>
    </row>
    <row r="206" spans="2:10" ht="15" customHeight="1">
      <c r="B206" s="208" t="s">
        <v>821</v>
      </c>
      <c r="C206" s="209"/>
      <c r="D206" s="194" t="s">
        <v>77</v>
      </c>
      <c r="E206" s="195">
        <v>1</v>
      </c>
      <c r="F206" s="800">
        <v>1000000000</v>
      </c>
      <c r="G206" s="801">
        <v>1923288</v>
      </c>
      <c r="H206" s="810">
        <v>2057222330000</v>
      </c>
      <c r="I206" s="810">
        <v>920461221940</v>
      </c>
      <c r="J206" s="810">
        <v>5942662358855</v>
      </c>
    </row>
    <row r="207" spans="2:10" ht="15" customHeight="1">
      <c r="B207" s="208" t="s">
        <v>821</v>
      </c>
      <c r="C207" s="209"/>
      <c r="D207" s="194" t="s">
        <v>77</v>
      </c>
      <c r="E207" s="195">
        <v>1</v>
      </c>
      <c r="F207" s="800">
        <v>1000000000</v>
      </c>
      <c r="G207" s="801">
        <v>1923288</v>
      </c>
      <c r="H207" s="810">
        <v>2057222330000</v>
      </c>
      <c r="I207" s="810">
        <v>920461221940</v>
      </c>
      <c r="J207" s="810">
        <v>5942662358855</v>
      </c>
    </row>
    <row r="208" spans="2:10" ht="15" customHeight="1">
      <c r="B208" s="208" t="s">
        <v>821</v>
      </c>
      <c r="C208" s="209"/>
      <c r="D208" s="194" t="s">
        <v>77</v>
      </c>
      <c r="E208" s="195">
        <v>1</v>
      </c>
      <c r="F208" s="800">
        <v>1000000000</v>
      </c>
      <c r="G208" s="801">
        <v>1923288</v>
      </c>
      <c r="H208" s="810">
        <v>2057222330000</v>
      </c>
      <c r="I208" s="810">
        <v>920461221940</v>
      </c>
      <c r="J208" s="810">
        <v>5942662358855</v>
      </c>
    </row>
    <row r="209" spans="2:10" ht="15" customHeight="1">
      <c r="B209" s="208" t="s">
        <v>821</v>
      </c>
      <c r="C209" s="209"/>
      <c r="D209" s="194" t="s">
        <v>77</v>
      </c>
      <c r="E209" s="195">
        <v>1</v>
      </c>
      <c r="F209" s="800">
        <v>1000000000</v>
      </c>
      <c r="G209" s="801">
        <v>1923288</v>
      </c>
      <c r="H209" s="810">
        <v>2057222330000</v>
      </c>
      <c r="I209" s="810">
        <v>920461221940</v>
      </c>
      <c r="J209" s="810">
        <v>5942662358855</v>
      </c>
    </row>
    <row r="210" spans="2:10" ht="15" customHeight="1">
      <c r="B210" s="208" t="s">
        <v>821</v>
      </c>
      <c r="C210" s="209"/>
      <c r="D210" s="194" t="s">
        <v>77</v>
      </c>
      <c r="E210" s="195">
        <v>1</v>
      </c>
      <c r="F210" s="800">
        <v>1000000000</v>
      </c>
      <c r="G210" s="801">
        <v>1923288</v>
      </c>
      <c r="H210" s="810">
        <v>2057222330000</v>
      </c>
      <c r="I210" s="810">
        <v>920461221940</v>
      </c>
      <c r="J210" s="810">
        <v>5942662358855</v>
      </c>
    </row>
    <row r="211" spans="2:10" ht="15" customHeight="1">
      <c r="B211" s="208" t="s">
        <v>821</v>
      </c>
      <c r="C211" s="209"/>
      <c r="D211" s="194" t="s">
        <v>77</v>
      </c>
      <c r="E211" s="195">
        <v>1</v>
      </c>
      <c r="F211" s="800">
        <v>1000000000</v>
      </c>
      <c r="G211" s="801">
        <v>1923288</v>
      </c>
      <c r="H211" s="810">
        <v>2057222330000</v>
      </c>
      <c r="I211" s="810">
        <v>920461221940</v>
      </c>
      <c r="J211" s="810">
        <v>5942662358855</v>
      </c>
    </row>
    <row r="212" spans="2:10" ht="15" customHeight="1">
      <c r="B212" s="208" t="s">
        <v>821</v>
      </c>
      <c r="C212" s="209"/>
      <c r="D212" s="194" t="s">
        <v>77</v>
      </c>
      <c r="E212" s="195">
        <v>1</v>
      </c>
      <c r="F212" s="800">
        <v>1000000000</v>
      </c>
      <c r="G212" s="801">
        <v>1923288</v>
      </c>
      <c r="H212" s="810">
        <v>2057222330000</v>
      </c>
      <c r="I212" s="810">
        <v>920461221940</v>
      </c>
      <c r="J212" s="810">
        <v>5942662358855</v>
      </c>
    </row>
    <row r="213" spans="2:10" ht="15" customHeight="1">
      <c r="B213" s="208" t="s">
        <v>821</v>
      </c>
      <c r="C213" s="209"/>
      <c r="D213" s="194" t="s">
        <v>77</v>
      </c>
      <c r="E213" s="195">
        <v>1</v>
      </c>
      <c r="F213" s="800">
        <v>1000000000</v>
      </c>
      <c r="G213" s="801">
        <v>1923288</v>
      </c>
      <c r="H213" s="810">
        <v>2057222330000</v>
      </c>
      <c r="I213" s="810">
        <v>920461221940</v>
      </c>
      <c r="J213" s="810">
        <v>5942662358855</v>
      </c>
    </row>
    <row r="214" spans="2:10" ht="15" customHeight="1">
      <c r="B214" s="208" t="s">
        <v>821</v>
      </c>
      <c r="C214" s="209"/>
      <c r="D214" s="194" t="s">
        <v>77</v>
      </c>
      <c r="E214" s="195">
        <v>1</v>
      </c>
      <c r="F214" s="800">
        <v>1000000000</v>
      </c>
      <c r="G214" s="801">
        <v>1923288</v>
      </c>
      <c r="H214" s="810">
        <v>2057222330000</v>
      </c>
      <c r="I214" s="810">
        <v>920461221940</v>
      </c>
      <c r="J214" s="810">
        <v>5942662358855</v>
      </c>
    </row>
    <row r="215" spans="2:10" ht="15" customHeight="1">
      <c r="B215" s="208" t="s">
        <v>821</v>
      </c>
      <c r="C215" s="209"/>
      <c r="D215" s="194" t="s">
        <v>77</v>
      </c>
      <c r="E215" s="195">
        <v>1</v>
      </c>
      <c r="F215" s="800">
        <v>1000000000</v>
      </c>
      <c r="G215" s="801">
        <v>1923288</v>
      </c>
      <c r="H215" s="810">
        <v>2057222330000</v>
      </c>
      <c r="I215" s="810">
        <v>920461221940</v>
      </c>
      <c r="J215" s="810">
        <v>5942662358855</v>
      </c>
    </row>
    <row r="216" spans="2:10" ht="15" customHeight="1">
      <c r="B216" s="208" t="s">
        <v>821</v>
      </c>
      <c r="C216" s="209"/>
      <c r="D216" s="194" t="s">
        <v>77</v>
      </c>
      <c r="E216" s="195">
        <v>1</v>
      </c>
      <c r="F216" s="800">
        <v>1000000000</v>
      </c>
      <c r="G216" s="801">
        <v>1923288</v>
      </c>
      <c r="H216" s="810">
        <v>2057222330000</v>
      </c>
      <c r="I216" s="810">
        <v>920461221940</v>
      </c>
      <c r="J216" s="810">
        <v>5942662358855</v>
      </c>
    </row>
    <row r="217" spans="2:10" ht="15" customHeight="1">
      <c r="B217" s="208" t="s">
        <v>821</v>
      </c>
      <c r="C217" s="209"/>
      <c r="D217" s="194" t="s">
        <v>77</v>
      </c>
      <c r="E217" s="195">
        <v>1</v>
      </c>
      <c r="F217" s="800">
        <v>1000000000</v>
      </c>
      <c r="G217" s="801">
        <v>1923288</v>
      </c>
      <c r="H217" s="810">
        <v>2057222330000</v>
      </c>
      <c r="I217" s="810">
        <v>920461221940</v>
      </c>
      <c r="J217" s="810">
        <v>5942662358855</v>
      </c>
    </row>
    <row r="218" spans="2:10" ht="15" customHeight="1">
      <c r="B218" s="208" t="s">
        <v>821</v>
      </c>
      <c r="C218" s="209"/>
      <c r="D218" s="194" t="s">
        <v>77</v>
      </c>
      <c r="E218" s="195">
        <v>1</v>
      </c>
      <c r="F218" s="800">
        <v>1000000000</v>
      </c>
      <c r="G218" s="801">
        <v>1923288</v>
      </c>
      <c r="H218" s="810">
        <v>2057222330000</v>
      </c>
      <c r="I218" s="810">
        <v>920461221940</v>
      </c>
      <c r="J218" s="810">
        <v>5942662358855</v>
      </c>
    </row>
    <row r="219" spans="2:10" ht="15" customHeight="1">
      <c r="B219" s="208" t="s">
        <v>821</v>
      </c>
      <c r="C219" s="209"/>
      <c r="D219" s="194" t="s">
        <v>77</v>
      </c>
      <c r="E219" s="195">
        <v>1</v>
      </c>
      <c r="F219" s="800">
        <v>1000000000</v>
      </c>
      <c r="G219" s="801">
        <v>1923288</v>
      </c>
      <c r="H219" s="810">
        <v>2057222330000</v>
      </c>
      <c r="I219" s="810">
        <v>920461221940</v>
      </c>
      <c r="J219" s="810">
        <v>5942662358855</v>
      </c>
    </row>
    <row r="220" spans="2:10" ht="15" customHeight="1">
      <c r="B220" s="208" t="s">
        <v>821</v>
      </c>
      <c r="C220" s="209"/>
      <c r="D220" s="194" t="s">
        <v>77</v>
      </c>
      <c r="E220" s="195">
        <v>1</v>
      </c>
      <c r="F220" s="800">
        <v>1000000000</v>
      </c>
      <c r="G220" s="801">
        <v>1923288</v>
      </c>
      <c r="H220" s="810">
        <v>2057222330000</v>
      </c>
      <c r="I220" s="810">
        <v>920461221940</v>
      </c>
      <c r="J220" s="810">
        <v>5942662358855</v>
      </c>
    </row>
    <row r="221" spans="2:10" ht="15" customHeight="1">
      <c r="B221" s="208" t="s">
        <v>821</v>
      </c>
      <c r="C221" s="209"/>
      <c r="D221" s="194" t="s">
        <v>77</v>
      </c>
      <c r="E221" s="195">
        <v>1</v>
      </c>
      <c r="F221" s="800">
        <v>1000000000</v>
      </c>
      <c r="G221" s="801">
        <v>1923288</v>
      </c>
      <c r="H221" s="810">
        <v>2057222330000</v>
      </c>
      <c r="I221" s="810">
        <v>920461221940</v>
      </c>
      <c r="J221" s="810">
        <v>5942662358855</v>
      </c>
    </row>
    <row r="222" spans="2:10" ht="15" customHeight="1">
      <c r="B222" s="208" t="s">
        <v>823</v>
      </c>
      <c r="C222" s="209"/>
      <c r="D222" s="194" t="s">
        <v>538</v>
      </c>
      <c r="E222" s="195">
        <v>10</v>
      </c>
      <c r="F222" s="800">
        <v>10000000</v>
      </c>
      <c r="G222" s="801">
        <v>10120822</v>
      </c>
      <c r="H222" s="810">
        <v>50000000000</v>
      </c>
      <c r="I222" s="810">
        <v>3713864000</v>
      </c>
      <c r="J222" s="810">
        <v>77732815000</v>
      </c>
    </row>
    <row r="223" spans="2:10" ht="15" customHeight="1">
      <c r="B223" s="208" t="s">
        <v>824</v>
      </c>
      <c r="C223" s="209"/>
      <c r="D223" s="194" t="s">
        <v>538</v>
      </c>
      <c r="E223" s="195">
        <v>701</v>
      </c>
      <c r="F223" s="800">
        <v>701000000</v>
      </c>
      <c r="G223" s="801">
        <v>702459617</v>
      </c>
      <c r="H223" s="810">
        <v>43700000000</v>
      </c>
      <c r="I223" s="810">
        <v>22378052753</v>
      </c>
      <c r="J223" s="810">
        <v>159958371967</v>
      </c>
    </row>
    <row r="224" spans="2:10" ht="15" customHeight="1">
      <c r="B224" s="208" t="s">
        <v>825</v>
      </c>
      <c r="C224" s="209"/>
      <c r="D224" s="194" t="s">
        <v>538</v>
      </c>
      <c r="E224" s="195">
        <v>5989</v>
      </c>
      <c r="F224" s="800">
        <v>5989000000</v>
      </c>
      <c r="G224" s="801">
        <v>6011446444</v>
      </c>
      <c r="H224" s="810">
        <v>2057222330000</v>
      </c>
      <c r="I224" s="810">
        <v>920461221940</v>
      </c>
      <c r="J224" s="810">
        <v>5942662358855</v>
      </c>
    </row>
    <row r="225" spans="2:10" ht="15" customHeight="1">
      <c r="B225" s="208" t="s">
        <v>825</v>
      </c>
      <c r="C225" s="209"/>
      <c r="D225" s="194" t="s">
        <v>538</v>
      </c>
      <c r="E225" s="195">
        <v>100</v>
      </c>
      <c r="F225" s="800">
        <v>100000000</v>
      </c>
      <c r="G225" s="801">
        <v>100904110</v>
      </c>
      <c r="H225" s="810">
        <v>2057222330000</v>
      </c>
      <c r="I225" s="810">
        <v>920461221940</v>
      </c>
      <c r="J225" s="810">
        <v>5942662358855</v>
      </c>
    </row>
    <row r="226" spans="2:10" ht="15" customHeight="1">
      <c r="B226" s="208" t="s">
        <v>825</v>
      </c>
      <c r="C226" s="209"/>
      <c r="D226" s="194" t="s">
        <v>538</v>
      </c>
      <c r="E226" s="195">
        <v>1395</v>
      </c>
      <c r="F226" s="800">
        <v>1395000000</v>
      </c>
      <c r="G226" s="801">
        <v>1401420822</v>
      </c>
      <c r="H226" s="810">
        <v>2057222330000</v>
      </c>
      <c r="I226" s="810">
        <v>920461221940</v>
      </c>
      <c r="J226" s="810">
        <v>5942662358855</v>
      </c>
    </row>
    <row r="227" spans="2:10" ht="15" customHeight="1">
      <c r="B227" s="208" t="s">
        <v>826</v>
      </c>
      <c r="C227" s="209"/>
      <c r="D227" s="194" t="s">
        <v>538</v>
      </c>
      <c r="E227" s="195">
        <v>434</v>
      </c>
      <c r="F227" s="803">
        <v>434000</v>
      </c>
      <c r="G227" s="801">
        <v>2885113739</v>
      </c>
      <c r="H227" s="801">
        <v>0</v>
      </c>
      <c r="I227" s="801">
        <v>0</v>
      </c>
      <c r="J227" s="801">
        <v>0</v>
      </c>
    </row>
    <row r="228" spans="2:10" ht="13.95" customHeight="1">
      <c r="B228" s="208" t="s">
        <v>772</v>
      </c>
      <c r="C228" s="209"/>
      <c r="D228" s="194" t="s">
        <v>538</v>
      </c>
      <c r="E228" s="195">
        <v>30</v>
      </c>
      <c r="F228" s="803">
        <v>30000</v>
      </c>
      <c r="G228" s="801">
        <v>197973914</v>
      </c>
      <c r="H228" s="810">
        <v>2597686176000</v>
      </c>
      <c r="I228" s="810">
        <v>48681235904</v>
      </c>
      <c r="J228" s="810">
        <v>3894199510270</v>
      </c>
    </row>
    <row r="229" spans="2:10" ht="13.95" customHeight="1">
      <c r="B229" s="208" t="s">
        <v>825</v>
      </c>
      <c r="C229" s="209"/>
      <c r="D229" s="194" t="s">
        <v>538</v>
      </c>
      <c r="E229" s="195">
        <v>33</v>
      </c>
      <c r="F229" s="801">
        <v>1000000</v>
      </c>
      <c r="G229" s="801">
        <v>33065094.12328767</v>
      </c>
      <c r="H229" s="810">
        <v>2057222330000</v>
      </c>
      <c r="I229" s="810">
        <v>920461221940</v>
      </c>
      <c r="J229" s="810">
        <v>5942662358855</v>
      </c>
    </row>
    <row r="230" spans="2:10" ht="13.95" customHeight="1">
      <c r="B230" s="208" t="s">
        <v>825</v>
      </c>
      <c r="C230" s="209"/>
      <c r="D230" s="194" t="s">
        <v>538</v>
      </c>
      <c r="E230" s="195">
        <v>7360</v>
      </c>
      <c r="F230" s="801">
        <v>1000000</v>
      </c>
      <c r="G230" s="801">
        <v>7378905424.0136976</v>
      </c>
      <c r="H230" s="810">
        <v>2057222330000</v>
      </c>
      <c r="I230" s="810">
        <v>920461221940</v>
      </c>
      <c r="J230" s="810">
        <v>5942662358855</v>
      </c>
    </row>
    <row r="231" spans="2:10" ht="13.95" customHeight="1">
      <c r="B231" s="208" t="s">
        <v>769</v>
      </c>
      <c r="C231" s="209"/>
      <c r="D231" s="194" t="s">
        <v>538</v>
      </c>
      <c r="E231" s="195">
        <v>180</v>
      </c>
      <c r="F231" s="801">
        <v>1000000</v>
      </c>
      <c r="G231" s="801">
        <v>180262356.16438371</v>
      </c>
      <c r="H231" s="801">
        <v>0</v>
      </c>
      <c r="I231" s="801">
        <v>0</v>
      </c>
      <c r="J231" s="801">
        <v>0</v>
      </c>
    </row>
    <row r="232" spans="2:10" ht="13.95" customHeight="1">
      <c r="B232" s="208" t="s">
        <v>769</v>
      </c>
      <c r="C232" s="209"/>
      <c r="D232" s="194" t="s">
        <v>538</v>
      </c>
      <c r="E232" s="195">
        <v>786</v>
      </c>
      <c r="F232" s="801">
        <v>1000000</v>
      </c>
      <c r="G232" s="801">
        <v>787168233.27397251</v>
      </c>
      <c r="H232" s="801">
        <v>0</v>
      </c>
      <c r="I232" s="801">
        <v>0</v>
      </c>
      <c r="J232" s="801">
        <v>0</v>
      </c>
    </row>
    <row r="233" spans="2:10" ht="13.95" customHeight="1">
      <c r="B233" s="208" t="s">
        <v>769</v>
      </c>
      <c r="C233" s="209"/>
      <c r="D233" s="194" t="s">
        <v>538</v>
      </c>
      <c r="E233" s="195">
        <v>976</v>
      </c>
      <c r="F233" s="801">
        <v>1000000</v>
      </c>
      <c r="G233" s="801">
        <v>977865095.67123342</v>
      </c>
      <c r="H233" s="801">
        <v>0</v>
      </c>
      <c r="I233" s="801">
        <v>0</v>
      </c>
      <c r="J233" s="801">
        <v>0</v>
      </c>
    </row>
    <row r="234" spans="2:10" ht="13.95" customHeight="1">
      <c r="B234" s="208" t="s">
        <v>769</v>
      </c>
      <c r="C234" s="209"/>
      <c r="D234" s="194" t="s">
        <v>538</v>
      </c>
      <c r="E234" s="195">
        <v>220</v>
      </c>
      <c r="F234" s="801">
        <v>1000000</v>
      </c>
      <c r="G234" s="801">
        <v>223221028</v>
      </c>
      <c r="H234" s="801">
        <v>0</v>
      </c>
      <c r="I234" s="801">
        <v>0</v>
      </c>
      <c r="J234" s="801">
        <v>0</v>
      </c>
    </row>
    <row r="235" spans="2:10" ht="13.95" customHeight="1">
      <c r="B235" s="210" t="s">
        <v>771</v>
      </c>
      <c r="C235" s="211"/>
      <c r="D235" s="194" t="s">
        <v>538</v>
      </c>
      <c r="E235" s="195">
        <v>178</v>
      </c>
      <c r="F235" s="801">
        <v>1000000</v>
      </c>
      <c r="G235" s="801">
        <v>178039257.58904105</v>
      </c>
      <c r="H235" s="801">
        <v>0</v>
      </c>
      <c r="I235" s="801">
        <v>0</v>
      </c>
      <c r="J235" s="801">
        <v>0</v>
      </c>
    </row>
    <row r="236" spans="2:10" ht="13.95" customHeight="1">
      <c r="B236" s="201" t="s">
        <v>773</v>
      </c>
      <c r="C236" s="193"/>
      <c r="D236" s="194" t="s">
        <v>538</v>
      </c>
      <c r="E236" s="195">
        <v>562</v>
      </c>
      <c r="F236" s="801">
        <v>1000000</v>
      </c>
      <c r="G236" s="801">
        <v>563385753.56164384</v>
      </c>
      <c r="H236" s="801">
        <v>0</v>
      </c>
      <c r="I236" s="801">
        <v>0</v>
      </c>
      <c r="J236" s="801">
        <v>0</v>
      </c>
    </row>
    <row r="237" spans="2:10" ht="13.95" customHeight="1">
      <c r="B237" s="210" t="s">
        <v>827</v>
      </c>
      <c r="C237" s="211"/>
      <c r="D237" s="194" t="s">
        <v>538</v>
      </c>
      <c r="E237" s="195">
        <v>2273</v>
      </c>
      <c r="F237" s="801">
        <v>1000000</v>
      </c>
      <c r="G237" s="801">
        <v>2279725589.4520588</v>
      </c>
      <c r="H237" s="801">
        <v>0</v>
      </c>
      <c r="I237" s="801">
        <v>0</v>
      </c>
      <c r="J237" s="801">
        <v>0</v>
      </c>
    </row>
    <row r="238" spans="2:10" ht="13.95" customHeight="1">
      <c r="B238" s="210" t="s">
        <v>827</v>
      </c>
      <c r="C238" s="211"/>
      <c r="D238" s="194" t="s">
        <v>538</v>
      </c>
      <c r="E238" s="195">
        <v>790</v>
      </c>
      <c r="F238" s="801">
        <v>1000000</v>
      </c>
      <c r="G238" s="801">
        <v>797358903.50684988</v>
      </c>
      <c r="H238" s="801">
        <v>0</v>
      </c>
      <c r="I238" s="801">
        <v>0</v>
      </c>
      <c r="J238" s="801">
        <v>0</v>
      </c>
    </row>
    <row r="239" spans="2:10" ht="13.95" customHeight="1">
      <c r="B239" s="210" t="s">
        <v>827</v>
      </c>
      <c r="C239" s="211"/>
      <c r="D239" s="194" t="s">
        <v>538</v>
      </c>
      <c r="E239" s="195">
        <v>1753</v>
      </c>
      <c r="F239" s="801">
        <v>1000000</v>
      </c>
      <c r="G239" s="801">
        <v>1757214405.2054811</v>
      </c>
      <c r="H239" s="801">
        <v>0</v>
      </c>
      <c r="I239" s="801">
        <v>0</v>
      </c>
      <c r="J239" s="801">
        <v>0</v>
      </c>
    </row>
    <row r="240" spans="2:10" ht="13.95" customHeight="1">
      <c r="B240" s="210" t="s">
        <v>827</v>
      </c>
      <c r="C240" s="211"/>
      <c r="D240" s="194" t="s">
        <v>538</v>
      </c>
      <c r="E240" s="195">
        <v>2209</v>
      </c>
      <c r="F240" s="801">
        <v>1000000</v>
      </c>
      <c r="G240" s="801">
        <v>2247627240.6575375</v>
      </c>
      <c r="H240" s="801">
        <v>0</v>
      </c>
      <c r="I240" s="801">
        <v>0</v>
      </c>
      <c r="J240" s="801">
        <v>0</v>
      </c>
    </row>
    <row r="241" spans="2:10" ht="13.95" customHeight="1">
      <c r="B241" s="210" t="s">
        <v>828</v>
      </c>
      <c r="C241" s="211"/>
      <c r="D241" s="194" t="s">
        <v>538</v>
      </c>
      <c r="E241" s="195">
        <v>2500</v>
      </c>
      <c r="F241" s="801">
        <v>1000000</v>
      </c>
      <c r="G241" s="801">
        <v>2505205480.8315039</v>
      </c>
      <c r="H241" s="801">
        <v>0</v>
      </c>
      <c r="I241" s="801">
        <v>0</v>
      </c>
      <c r="J241" s="801">
        <v>0</v>
      </c>
    </row>
    <row r="242" spans="2:10" ht="13.95" customHeight="1">
      <c r="B242" s="208" t="s">
        <v>829</v>
      </c>
      <c r="C242" s="209"/>
      <c r="D242" s="194" t="s">
        <v>538</v>
      </c>
      <c r="E242" s="195">
        <v>289</v>
      </c>
      <c r="F242" s="801">
        <v>1000000</v>
      </c>
      <c r="G242" s="801">
        <v>292735226</v>
      </c>
      <c r="H242" s="801">
        <v>0</v>
      </c>
      <c r="I242" s="801">
        <v>0</v>
      </c>
      <c r="J242" s="801">
        <v>0</v>
      </c>
    </row>
    <row r="243" spans="2:10" ht="13.95" customHeight="1">
      <c r="B243" s="208" t="s">
        <v>830</v>
      </c>
      <c r="C243" s="209"/>
      <c r="D243" s="194" t="s">
        <v>538</v>
      </c>
      <c r="E243" s="195">
        <v>25</v>
      </c>
      <c r="F243" s="801">
        <v>1000000</v>
      </c>
      <c r="G243" s="801">
        <v>25006337.630137015</v>
      </c>
      <c r="H243" s="801">
        <v>0</v>
      </c>
      <c r="I243" s="801">
        <v>0</v>
      </c>
      <c r="J243" s="801">
        <v>0</v>
      </c>
    </row>
    <row r="244" spans="2:10" ht="13.95" customHeight="1">
      <c r="B244" s="208" t="s">
        <v>830</v>
      </c>
      <c r="C244" s="209"/>
      <c r="D244" s="194" t="s">
        <v>538</v>
      </c>
      <c r="E244" s="195">
        <v>930</v>
      </c>
      <c r="F244" s="801">
        <v>1000000</v>
      </c>
      <c r="G244" s="801">
        <v>930206383.26027417</v>
      </c>
      <c r="H244" s="801">
        <v>0</v>
      </c>
      <c r="I244" s="801">
        <v>0</v>
      </c>
      <c r="J244" s="801">
        <v>0</v>
      </c>
    </row>
    <row r="245" spans="2:10" ht="13.95" customHeight="1">
      <c r="B245" s="208" t="s">
        <v>830</v>
      </c>
      <c r="C245" s="209"/>
      <c r="D245" s="194" t="s">
        <v>538</v>
      </c>
      <c r="E245" s="195">
        <v>270</v>
      </c>
      <c r="F245" s="801">
        <v>1000000</v>
      </c>
      <c r="G245" s="801">
        <v>270073972.76712334</v>
      </c>
      <c r="H245" s="801">
        <v>0</v>
      </c>
      <c r="I245" s="801">
        <v>0</v>
      </c>
      <c r="J245" s="801">
        <v>0</v>
      </c>
    </row>
    <row r="246" spans="2:10" ht="15" customHeight="1">
      <c r="B246" s="208" t="s">
        <v>825</v>
      </c>
      <c r="C246" s="209"/>
      <c r="D246" s="196" t="s">
        <v>77</v>
      </c>
      <c r="E246" s="197">
        <v>1</v>
      </c>
      <c r="F246" s="801">
        <v>50000000</v>
      </c>
      <c r="G246" s="801">
        <v>50159249</v>
      </c>
      <c r="H246" s="810">
        <v>2057222330000</v>
      </c>
      <c r="I246" s="810">
        <v>920461221940</v>
      </c>
      <c r="J246" s="810">
        <v>5942662358855</v>
      </c>
    </row>
    <row r="247" spans="2:10" ht="15" customHeight="1">
      <c r="B247" s="208" t="s">
        <v>825</v>
      </c>
      <c r="C247" s="209"/>
      <c r="D247" s="196" t="s">
        <v>77</v>
      </c>
      <c r="E247" s="197">
        <v>2</v>
      </c>
      <c r="F247" s="801">
        <v>150000000</v>
      </c>
      <c r="G247" s="801">
        <v>308136986</v>
      </c>
      <c r="H247" s="810">
        <v>2057222330000</v>
      </c>
      <c r="I247" s="810">
        <v>920461221940</v>
      </c>
      <c r="J247" s="810">
        <v>5942662358855</v>
      </c>
    </row>
    <row r="248" spans="2:10" ht="15" customHeight="1">
      <c r="B248" s="208" t="s">
        <v>825</v>
      </c>
      <c r="C248" s="209"/>
      <c r="D248" s="196" t="s">
        <v>77</v>
      </c>
      <c r="E248" s="197">
        <v>8</v>
      </c>
      <c r="F248" s="801">
        <v>250000000</v>
      </c>
      <c r="G248" s="801">
        <v>2017260279</v>
      </c>
      <c r="H248" s="810">
        <v>2057222330000</v>
      </c>
      <c r="I248" s="810">
        <v>920461221940</v>
      </c>
      <c r="J248" s="810">
        <v>5942662358855</v>
      </c>
    </row>
    <row r="249" spans="2:10" ht="15" customHeight="1">
      <c r="B249" s="208" t="s">
        <v>825</v>
      </c>
      <c r="C249" s="209"/>
      <c r="D249" s="196" t="s">
        <v>77</v>
      </c>
      <c r="E249" s="197">
        <v>2</v>
      </c>
      <c r="F249" s="801">
        <v>275000000</v>
      </c>
      <c r="G249" s="801">
        <v>552004110</v>
      </c>
      <c r="H249" s="810">
        <v>2057222330000</v>
      </c>
      <c r="I249" s="810">
        <v>920461221940</v>
      </c>
      <c r="J249" s="810">
        <v>5942662358855</v>
      </c>
    </row>
    <row r="250" spans="2:10" ht="15" customHeight="1">
      <c r="B250" s="208" t="s">
        <v>825</v>
      </c>
      <c r="C250" s="209"/>
      <c r="D250" s="196" t="s">
        <v>77</v>
      </c>
      <c r="E250" s="197">
        <v>7</v>
      </c>
      <c r="F250" s="801">
        <v>500000000</v>
      </c>
      <c r="G250" s="801">
        <v>3525232877</v>
      </c>
      <c r="H250" s="810">
        <v>2057222330000</v>
      </c>
      <c r="I250" s="810">
        <v>920461221940</v>
      </c>
      <c r="J250" s="810">
        <v>5942662358855</v>
      </c>
    </row>
    <row r="251" spans="2:10" ht="15" customHeight="1">
      <c r="B251" s="208" t="s">
        <v>825</v>
      </c>
      <c r="C251" s="209"/>
      <c r="D251" s="196" t="s">
        <v>77</v>
      </c>
      <c r="E251" s="197">
        <v>1</v>
      </c>
      <c r="F251" s="801">
        <v>550000000</v>
      </c>
      <c r="G251" s="801">
        <v>550843836</v>
      </c>
      <c r="H251" s="810">
        <v>2057222330000</v>
      </c>
      <c r="I251" s="810">
        <v>920461221940</v>
      </c>
      <c r="J251" s="810">
        <v>5942662358855</v>
      </c>
    </row>
    <row r="252" spans="2:10" ht="15" customHeight="1">
      <c r="B252" s="208" t="s">
        <v>825</v>
      </c>
      <c r="C252" s="209"/>
      <c r="D252" s="196" t="s">
        <v>77</v>
      </c>
      <c r="E252" s="197">
        <v>1</v>
      </c>
      <c r="F252" s="801">
        <v>800000000</v>
      </c>
      <c r="G252" s="801">
        <v>801429042</v>
      </c>
      <c r="H252" s="810">
        <v>2057222330000</v>
      </c>
      <c r="I252" s="810">
        <v>920461221940</v>
      </c>
      <c r="J252" s="810">
        <v>5942662358855</v>
      </c>
    </row>
    <row r="253" spans="2:10" ht="15" customHeight="1">
      <c r="B253" s="208" t="s">
        <v>770</v>
      </c>
      <c r="C253" s="209"/>
      <c r="D253" s="196" t="s">
        <v>77</v>
      </c>
      <c r="E253" s="197">
        <v>10</v>
      </c>
      <c r="F253" s="801">
        <v>100000000</v>
      </c>
      <c r="G253" s="801">
        <v>1002303190</v>
      </c>
      <c r="H253" s="810">
        <v>157624000000</v>
      </c>
      <c r="I253" s="810">
        <v>96985232734</v>
      </c>
      <c r="J253" s="810">
        <v>317933408577</v>
      </c>
    </row>
    <row r="254" spans="2:10" ht="15" customHeight="1">
      <c r="B254" s="208" t="s">
        <v>770</v>
      </c>
      <c r="C254" s="209"/>
      <c r="D254" s="196" t="s">
        <v>77</v>
      </c>
      <c r="E254" s="197">
        <v>4</v>
      </c>
      <c r="F254" s="801">
        <v>150000000</v>
      </c>
      <c r="G254" s="801">
        <v>607818904</v>
      </c>
      <c r="H254" s="810">
        <v>157624000000</v>
      </c>
      <c r="I254" s="810">
        <v>96985232734</v>
      </c>
      <c r="J254" s="810">
        <v>317933408577</v>
      </c>
    </row>
    <row r="255" spans="2:10" ht="15" customHeight="1">
      <c r="B255" s="476" t="s">
        <v>808</v>
      </c>
      <c r="C255" s="493"/>
      <c r="D255" s="493"/>
      <c r="E255" s="477"/>
      <c r="F255" s="813">
        <f>SUM(F159:F254)</f>
        <v>50336016805.129997</v>
      </c>
      <c r="G255" s="813">
        <f>SUM(G159:G254)</f>
        <v>65213647729.708229</v>
      </c>
      <c r="H255" s="814"/>
      <c r="I255" s="814"/>
      <c r="J255" s="814"/>
    </row>
    <row r="256" spans="2:10" ht="6.6" customHeight="1">
      <c r="B256" s="494"/>
      <c r="C256" s="495"/>
      <c r="D256" s="495"/>
      <c r="E256" s="495"/>
      <c r="F256" s="496"/>
      <c r="G256" s="496"/>
      <c r="H256" s="497"/>
      <c r="I256" s="497"/>
      <c r="J256" s="497"/>
    </row>
    <row r="257" spans="2:10" ht="15" customHeight="1">
      <c r="B257" s="238" t="s">
        <v>515</v>
      </c>
      <c r="C257" s="239"/>
      <c r="D257" s="239"/>
      <c r="E257" s="239"/>
      <c r="F257" s="239"/>
      <c r="G257" s="240"/>
      <c r="H257" s="498"/>
      <c r="I257" s="498"/>
      <c r="J257" s="499"/>
    </row>
    <row r="258" spans="2:10" ht="16.2" customHeight="1">
      <c r="B258" s="210" t="s">
        <v>550</v>
      </c>
      <c r="C258" s="211"/>
      <c r="D258" s="196" t="s">
        <v>80</v>
      </c>
      <c r="E258" s="198">
        <v>12673</v>
      </c>
      <c r="F258" s="804">
        <v>100000</v>
      </c>
      <c r="G258" s="804">
        <v>28834480876</v>
      </c>
      <c r="H258" s="804">
        <v>3122496877765</v>
      </c>
      <c r="I258" s="804">
        <v>560165410778</v>
      </c>
      <c r="J258" s="804">
        <v>5422535178291</v>
      </c>
    </row>
    <row r="259" spans="2:10" ht="15" customHeight="1">
      <c r="B259" s="476" t="s">
        <v>809</v>
      </c>
      <c r="C259" s="493"/>
      <c r="D259" s="493"/>
      <c r="E259" s="477"/>
      <c r="F259" s="815">
        <f>SUM(F258)</f>
        <v>100000</v>
      </c>
      <c r="G259" s="815">
        <f>SUM(G258)</f>
        <v>28834480876</v>
      </c>
      <c r="H259" s="816"/>
      <c r="I259" s="816"/>
      <c r="J259" s="816"/>
    </row>
    <row r="260" spans="2:10" ht="6.6" customHeight="1">
      <c r="F260" s="415"/>
      <c r="G260" s="415"/>
    </row>
    <row r="261" spans="2:10" ht="15" customHeight="1">
      <c r="B261" s="241" t="s">
        <v>516</v>
      </c>
      <c r="C261" s="242"/>
      <c r="D261" s="242"/>
      <c r="E261" s="242"/>
      <c r="F261" s="242"/>
      <c r="G261" s="243"/>
      <c r="H261" s="501"/>
      <c r="I261" s="502"/>
      <c r="J261" s="503"/>
    </row>
    <row r="262" spans="2:10" ht="15" customHeight="1">
      <c r="B262" s="210" t="s">
        <v>550</v>
      </c>
      <c r="C262" s="211"/>
      <c r="D262" s="196" t="s">
        <v>538</v>
      </c>
      <c r="E262" s="197">
        <v>3200</v>
      </c>
      <c r="F262" s="801">
        <v>3200000000</v>
      </c>
      <c r="G262" s="801">
        <v>3211993424</v>
      </c>
      <c r="H262" s="810">
        <v>2057222330000</v>
      </c>
      <c r="I262" s="810">
        <v>920461221940</v>
      </c>
      <c r="J262" s="810">
        <v>5942662358855</v>
      </c>
    </row>
    <row r="263" spans="2:10" ht="15" customHeight="1">
      <c r="B263" s="210" t="s">
        <v>550</v>
      </c>
      <c r="C263" s="211"/>
      <c r="D263" s="196" t="s">
        <v>538</v>
      </c>
      <c r="E263" s="197">
        <v>415</v>
      </c>
      <c r="F263" s="801">
        <v>415000</v>
      </c>
      <c r="G263" s="801">
        <v>2738040949</v>
      </c>
      <c r="H263" s="810">
        <v>2057222330000</v>
      </c>
      <c r="I263" s="810">
        <v>920461221940</v>
      </c>
      <c r="J263" s="810">
        <v>5942662358855</v>
      </c>
    </row>
    <row r="264" spans="2:10" ht="15" customHeight="1">
      <c r="B264" s="210" t="s">
        <v>550</v>
      </c>
      <c r="C264" s="211"/>
      <c r="D264" s="196" t="s">
        <v>538</v>
      </c>
      <c r="E264" s="197">
        <v>151</v>
      </c>
      <c r="F264" s="801">
        <v>151000</v>
      </c>
      <c r="G264" s="801">
        <v>995774955</v>
      </c>
      <c r="H264" s="810">
        <v>2057222330000</v>
      </c>
      <c r="I264" s="810">
        <v>920461221940</v>
      </c>
      <c r="J264" s="810">
        <v>5942662358855</v>
      </c>
    </row>
    <row r="265" spans="2:10" ht="15" customHeight="1">
      <c r="B265" s="210" t="s">
        <v>550</v>
      </c>
      <c r="C265" s="211"/>
      <c r="D265" s="196" t="s">
        <v>538</v>
      </c>
      <c r="E265" s="197">
        <v>862</v>
      </c>
      <c r="F265" s="801">
        <v>862000</v>
      </c>
      <c r="G265" s="801">
        <v>5685375503</v>
      </c>
      <c r="H265" s="810">
        <v>2057222330000</v>
      </c>
      <c r="I265" s="810">
        <v>920461221940</v>
      </c>
      <c r="J265" s="810">
        <v>5942662358855</v>
      </c>
    </row>
    <row r="266" spans="2:10" ht="15" customHeight="1">
      <c r="B266" s="210" t="s">
        <v>550</v>
      </c>
      <c r="C266" s="211"/>
      <c r="D266" s="196" t="s">
        <v>538</v>
      </c>
      <c r="E266" s="197">
        <v>508</v>
      </c>
      <c r="F266" s="801">
        <v>508000</v>
      </c>
      <c r="G266" s="801">
        <v>3370112989</v>
      </c>
      <c r="H266" s="810">
        <v>2057222330000</v>
      </c>
      <c r="I266" s="810">
        <v>920461221940</v>
      </c>
      <c r="J266" s="810">
        <v>5942662358855</v>
      </c>
    </row>
    <row r="267" spans="2:10" ht="15" customHeight="1">
      <c r="B267" s="210" t="s">
        <v>550</v>
      </c>
      <c r="C267" s="211"/>
      <c r="D267" s="196" t="s">
        <v>538</v>
      </c>
      <c r="E267" s="197">
        <v>671</v>
      </c>
      <c r="F267" s="803">
        <v>671000</v>
      </c>
      <c r="G267" s="801">
        <v>4441313771</v>
      </c>
      <c r="H267" s="810">
        <v>2057222330000</v>
      </c>
      <c r="I267" s="810">
        <v>920461221940</v>
      </c>
      <c r="J267" s="810">
        <v>5942662358855</v>
      </c>
    </row>
    <row r="268" spans="2:10" ht="15" customHeight="1">
      <c r="B268" s="210" t="s">
        <v>550</v>
      </c>
      <c r="C268" s="211"/>
      <c r="D268" s="196" t="s">
        <v>77</v>
      </c>
      <c r="E268" s="197">
        <v>12</v>
      </c>
      <c r="F268" s="801">
        <v>500000000</v>
      </c>
      <c r="G268" s="801">
        <v>6000000000</v>
      </c>
      <c r="H268" s="804">
        <v>2057222330000</v>
      </c>
      <c r="I268" s="804">
        <v>920461221940</v>
      </c>
      <c r="J268" s="804">
        <v>5942662358855</v>
      </c>
    </row>
    <row r="269" spans="2:10" ht="15" customHeight="1">
      <c r="B269" s="210" t="s">
        <v>550</v>
      </c>
      <c r="C269" s="211"/>
      <c r="D269" s="196" t="s">
        <v>77</v>
      </c>
      <c r="E269" s="197">
        <v>17</v>
      </c>
      <c r="F269" s="801">
        <v>1000000000</v>
      </c>
      <c r="G269" s="801">
        <v>17000000000</v>
      </c>
      <c r="H269" s="804">
        <v>2057222330000</v>
      </c>
      <c r="I269" s="804">
        <v>920461221940</v>
      </c>
      <c r="J269" s="804">
        <v>5942662358855</v>
      </c>
    </row>
    <row r="270" spans="2:10" ht="15" customHeight="1">
      <c r="B270" s="476" t="s">
        <v>810</v>
      </c>
      <c r="C270" s="493"/>
      <c r="D270" s="493"/>
      <c r="E270" s="477"/>
      <c r="F270" s="815">
        <f>SUM(F262:F269)</f>
        <v>4702607000</v>
      </c>
      <c r="G270" s="815">
        <f>SUM(G262:G269)</f>
        <v>43442611591</v>
      </c>
      <c r="H270" s="500"/>
      <c r="I270" s="500"/>
      <c r="J270" s="500"/>
    </row>
    <row r="271" spans="2:10" ht="6.6" customHeight="1">
      <c r="B271" s="494"/>
      <c r="C271" s="495"/>
      <c r="D271" s="495"/>
      <c r="E271" s="495"/>
      <c r="F271" s="817"/>
      <c r="G271" s="818"/>
      <c r="H271" s="504"/>
      <c r="I271" s="504"/>
      <c r="J271" s="504"/>
    </row>
    <row r="272" spans="2:10" ht="15" customHeight="1">
      <c r="B272" s="505" t="s">
        <v>436</v>
      </c>
      <c r="C272" s="506"/>
      <c r="D272" s="506"/>
      <c r="E272" s="507"/>
      <c r="F272" s="819">
        <v>0</v>
      </c>
      <c r="G272" s="819">
        <v>0</v>
      </c>
      <c r="H272" s="500"/>
      <c r="I272" s="500"/>
      <c r="J272" s="500"/>
    </row>
    <row r="273" spans="2:10" ht="6.6" customHeight="1">
      <c r="B273" s="508"/>
      <c r="C273" s="509"/>
      <c r="D273" s="510"/>
      <c r="E273" s="511"/>
      <c r="F273" s="820"/>
      <c r="G273" s="821"/>
      <c r="H273" s="512"/>
      <c r="I273" s="512"/>
      <c r="J273" s="512"/>
    </row>
    <row r="274" spans="2:10" ht="15" customHeight="1">
      <c r="B274" s="476" t="s">
        <v>811</v>
      </c>
      <c r="C274" s="493"/>
      <c r="D274" s="493"/>
      <c r="E274" s="477"/>
      <c r="F274" s="822">
        <f>+F255+F259+F270</f>
        <v>55038723805.129997</v>
      </c>
      <c r="G274" s="822">
        <f>+G255+G259+G270</f>
        <v>137490740196.70822</v>
      </c>
      <c r="H274" s="500"/>
      <c r="I274" s="500"/>
      <c r="J274" s="500"/>
    </row>
    <row r="275" spans="2:10" ht="15" customHeight="1">
      <c r="B275" s="476" t="s">
        <v>736</v>
      </c>
      <c r="C275" s="493"/>
      <c r="D275" s="493"/>
      <c r="E275" s="477"/>
      <c r="F275" s="823">
        <v>15310792606.179998</v>
      </c>
      <c r="G275" s="822">
        <v>229581300863.30072</v>
      </c>
      <c r="H275" s="513"/>
      <c r="I275" s="513"/>
      <c r="J275" s="514"/>
    </row>
    <row r="276" spans="2:10" ht="7.5" customHeight="1">
      <c r="B276" s="515"/>
      <c r="C276" s="516"/>
      <c r="D276" s="516"/>
      <c r="E276" s="516"/>
      <c r="F276" s="516"/>
      <c r="G276" s="517"/>
      <c r="H276" s="518"/>
      <c r="I276" s="519"/>
      <c r="J276" s="519"/>
    </row>
    <row r="277" spans="2:10" ht="16.2" customHeight="1">
      <c r="B277" s="520" t="s">
        <v>858</v>
      </c>
      <c r="C277" s="515"/>
      <c r="D277" s="515"/>
      <c r="E277" s="515"/>
      <c r="F277" s="515"/>
      <c r="G277" s="521"/>
      <c r="H277" s="522"/>
      <c r="I277" s="523"/>
      <c r="J277" s="523"/>
    </row>
    <row r="278" spans="2:10" ht="7.5" customHeight="1">
      <c r="B278" s="515"/>
      <c r="C278" s="515"/>
      <c r="D278" s="515"/>
      <c r="E278" s="515"/>
      <c r="F278" s="515"/>
      <c r="G278" s="521"/>
      <c r="H278" s="522"/>
      <c r="I278" s="523"/>
      <c r="J278" s="523"/>
    </row>
    <row r="279" spans="2:10" ht="15" customHeight="1">
      <c r="B279" s="238" t="s">
        <v>79</v>
      </c>
      <c r="C279" s="239"/>
      <c r="D279" s="239"/>
      <c r="E279" s="239"/>
      <c r="F279" s="239"/>
      <c r="G279" s="240"/>
      <c r="H279" s="130"/>
      <c r="I279" s="130"/>
      <c r="J279" s="131"/>
    </row>
    <row r="280" spans="2:10" ht="14.25" customHeight="1">
      <c r="B280" s="238" t="s">
        <v>512</v>
      </c>
      <c r="C280" s="239"/>
      <c r="D280" s="239"/>
      <c r="E280" s="239"/>
      <c r="F280" s="239"/>
      <c r="G280" s="240"/>
      <c r="H280" s="132"/>
      <c r="I280" s="132"/>
      <c r="J280" s="133"/>
    </row>
    <row r="281" spans="2:10" ht="15" customHeight="1">
      <c r="B281" s="524" t="s">
        <v>548</v>
      </c>
      <c r="C281" s="525"/>
      <c r="D281" s="526" t="s">
        <v>80</v>
      </c>
      <c r="E281" s="527">
        <v>1</v>
      </c>
      <c r="F281" s="824">
        <v>600000000</v>
      </c>
      <c r="G281" s="825">
        <v>1560000000</v>
      </c>
      <c r="H281" s="528" t="s">
        <v>525</v>
      </c>
      <c r="I281" s="528" t="s">
        <v>525</v>
      </c>
      <c r="J281" s="528" t="s">
        <v>525</v>
      </c>
    </row>
    <row r="282" spans="2:10" ht="15" customHeight="1">
      <c r="B282" s="476" t="s">
        <v>811</v>
      </c>
      <c r="C282" s="493"/>
      <c r="D282" s="493"/>
      <c r="E282" s="477"/>
      <c r="F282" s="826">
        <f>SUM(F281)</f>
        <v>600000000</v>
      </c>
      <c r="G282" s="826">
        <f>SUM(G281)</f>
        <v>1560000000</v>
      </c>
      <c r="H282" s="529"/>
      <c r="I282" s="529"/>
      <c r="J282" s="529"/>
    </row>
    <row r="283" spans="2:10" ht="15" customHeight="1">
      <c r="B283" s="476" t="s">
        <v>736</v>
      </c>
      <c r="C283" s="493"/>
      <c r="D283" s="493"/>
      <c r="E283" s="477"/>
      <c r="F283" s="826">
        <v>200000000</v>
      </c>
      <c r="G283" s="826">
        <v>1003000000</v>
      </c>
      <c r="H283" s="530"/>
      <c r="I283" s="457"/>
      <c r="J283" s="457"/>
    </row>
    <row r="284" spans="2:10" ht="15" customHeight="1">
      <c r="B284" s="531"/>
      <c r="C284" s="531"/>
      <c r="D284" s="531"/>
      <c r="E284" s="531"/>
      <c r="F284" s="531"/>
      <c r="G284" s="532"/>
      <c r="H284" s="530"/>
      <c r="I284" s="457"/>
      <c r="J284" s="457"/>
    </row>
    <row r="285" spans="2:10" ht="32.4" customHeight="1">
      <c r="B285" s="212" t="s">
        <v>76</v>
      </c>
      <c r="C285" s="213"/>
      <c r="D285" s="129" t="s">
        <v>82</v>
      </c>
      <c r="E285" s="115" t="s">
        <v>83</v>
      </c>
      <c r="F285" s="128" t="s">
        <v>74</v>
      </c>
      <c r="G285" s="115" t="s">
        <v>509</v>
      </c>
      <c r="H285" s="533"/>
      <c r="I285" s="421"/>
      <c r="J285" s="421"/>
    </row>
    <row r="286" spans="2:10" ht="15" customHeight="1">
      <c r="B286" s="214" t="s">
        <v>481</v>
      </c>
      <c r="C286" s="215"/>
      <c r="D286" s="212"/>
      <c r="E286" s="213"/>
      <c r="F286" s="212"/>
      <c r="G286" s="213"/>
      <c r="H286" s="533"/>
      <c r="I286" s="421"/>
      <c r="J286" s="421"/>
    </row>
    <row r="287" spans="2:10" s="534" customFormat="1" ht="13.2" customHeight="1">
      <c r="B287" s="205" t="s">
        <v>770</v>
      </c>
      <c r="C287" s="206"/>
      <c r="D287" s="800">
        <v>3665786316</v>
      </c>
      <c r="E287" s="800">
        <v>3665786316</v>
      </c>
      <c r="F287" s="801">
        <v>150000000</v>
      </c>
      <c r="G287" s="800">
        <v>3665786316</v>
      </c>
      <c r="H287" s="533"/>
      <c r="I287" s="421"/>
      <c r="J287" s="421"/>
    </row>
    <row r="288" spans="2:10" s="534" customFormat="1" ht="13.2" customHeight="1">
      <c r="B288" s="205" t="s">
        <v>773</v>
      </c>
      <c r="C288" s="206"/>
      <c r="D288" s="800">
        <v>102390734</v>
      </c>
      <c r="E288" s="800">
        <v>102390734</v>
      </c>
      <c r="F288" s="801">
        <v>102000000</v>
      </c>
      <c r="G288" s="800">
        <v>102390734</v>
      </c>
      <c r="H288" s="533"/>
      <c r="I288" s="421"/>
      <c r="J288" s="421"/>
    </row>
    <row r="289" spans="2:10" s="534" customFormat="1" ht="12" customHeight="1">
      <c r="B289" s="205" t="s">
        <v>773</v>
      </c>
      <c r="C289" s="206"/>
      <c r="D289" s="800">
        <v>451730016</v>
      </c>
      <c r="E289" s="800">
        <v>451730016</v>
      </c>
      <c r="F289" s="801">
        <v>450000000</v>
      </c>
      <c r="G289" s="800">
        <v>451730016</v>
      </c>
      <c r="H289" s="533"/>
      <c r="I289" s="421"/>
      <c r="J289" s="421"/>
    </row>
    <row r="290" spans="2:10" s="534" customFormat="1" ht="12" customHeight="1">
      <c r="B290" s="205" t="s">
        <v>821</v>
      </c>
      <c r="C290" s="206"/>
      <c r="D290" s="800">
        <v>23122878</v>
      </c>
      <c r="E290" s="800">
        <v>23122878</v>
      </c>
      <c r="F290" s="801">
        <v>23000000</v>
      </c>
      <c r="G290" s="800">
        <v>23122878</v>
      </c>
      <c r="H290" s="533"/>
      <c r="I290" s="421"/>
      <c r="J290" s="421"/>
    </row>
    <row r="291" spans="2:10" s="534" customFormat="1" ht="12" customHeight="1">
      <c r="B291" s="205" t="s">
        <v>821</v>
      </c>
      <c r="C291" s="206"/>
      <c r="D291" s="800">
        <v>354904799</v>
      </c>
      <c r="E291" s="800">
        <v>354904799</v>
      </c>
      <c r="F291" s="801">
        <v>350000000</v>
      </c>
      <c r="G291" s="800">
        <v>354904799</v>
      </c>
      <c r="H291" s="533"/>
      <c r="I291" s="421"/>
      <c r="J291" s="421"/>
    </row>
    <row r="292" spans="2:10" s="534" customFormat="1" ht="12" customHeight="1">
      <c r="B292" s="205" t="s">
        <v>821</v>
      </c>
      <c r="C292" s="206"/>
      <c r="D292" s="800">
        <v>23068812</v>
      </c>
      <c r="E292" s="800">
        <v>23068812</v>
      </c>
      <c r="F292" s="801">
        <v>23000000</v>
      </c>
      <c r="G292" s="800">
        <v>23068812</v>
      </c>
      <c r="H292" s="533"/>
      <c r="I292" s="421"/>
      <c r="J292" s="421"/>
    </row>
    <row r="293" spans="2:10" s="534" customFormat="1" ht="12" customHeight="1">
      <c r="B293" s="205" t="s">
        <v>821</v>
      </c>
      <c r="C293" s="206"/>
      <c r="D293" s="800">
        <v>78993562</v>
      </c>
      <c r="E293" s="800">
        <v>78993562</v>
      </c>
      <c r="F293" s="801">
        <v>77000000</v>
      </c>
      <c r="G293" s="800">
        <v>78993562</v>
      </c>
      <c r="H293" s="533"/>
      <c r="I293" s="421"/>
      <c r="J293" s="421"/>
    </row>
    <row r="294" spans="2:10" s="534" customFormat="1" ht="12" customHeight="1">
      <c r="B294" s="205" t="s">
        <v>821</v>
      </c>
      <c r="C294" s="206"/>
      <c r="D294" s="800">
        <v>102531510</v>
      </c>
      <c r="E294" s="800">
        <v>102531510</v>
      </c>
      <c r="F294" s="801">
        <v>100000000</v>
      </c>
      <c r="G294" s="800">
        <v>102531510</v>
      </c>
      <c r="H294" s="533"/>
      <c r="I294" s="421"/>
      <c r="J294" s="421"/>
    </row>
    <row r="295" spans="2:10" s="534" customFormat="1" ht="12" customHeight="1">
      <c r="B295" s="205" t="s">
        <v>821</v>
      </c>
      <c r="C295" s="206"/>
      <c r="D295" s="800">
        <v>2033753425</v>
      </c>
      <c r="E295" s="800">
        <v>2033753425</v>
      </c>
      <c r="F295" s="801">
        <v>2000000000</v>
      </c>
      <c r="G295" s="800">
        <v>2033753425</v>
      </c>
      <c r="H295" s="533"/>
      <c r="I295" s="421"/>
      <c r="J295" s="421"/>
    </row>
    <row r="296" spans="2:10" s="534" customFormat="1" ht="12" customHeight="1">
      <c r="B296" s="205" t="s">
        <v>821</v>
      </c>
      <c r="C296" s="206"/>
      <c r="D296" s="800">
        <v>84348240</v>
      </c>
      <c r="E296" s="800">
        <v>84348240</v>
      </c>
      <c r="F296" s="801">
        <v>82800000</v>
      </c>
      <c r="G296" s="800">
        <v>84348240</v>
      </c>
      <c r="H296" s="533"/>
      <c r="I296" s="421"/>
      <c r="J296" s="421"/>
    </row>
    <row r="297" spans="2:10" s="534" customFormat="1" ht="12" customHeight="1">
      <c r="B297" s="205" t="s">
        <v>821</v>
      </c>
      <c r="C297" s="206"/>
      <c r="D297" s="800">
        <v>2380998241</v>
      </c>
      <c r="E297" s="800">
        <v>2380998241</v>
      </c>
      <c r="F297" s="801">
        <v>2350000000</v>
      </c>
      <c r="G297" s="800">
        <v>2380998241</v>
      </c>
      <c r="H297" s="533"/>
      <c r="I297" s="421"/>
      <c r="J297" s="421"/>
    </row>
    <row r="298" spans="2:10" s="534" customFormat="1" ht="12" customHeight="1">
      <c r="B298" s="205" t="s">
        <v>821</v>
      </c>
      <c r="C298" s="206"/>
      <c r="D298" s="800">
        <v>1515965744</v>
      </c>
      <c r="E298" s="800">
        <v>1515965744</v>
      </c>
      <c r="F298" s="801">
        <v>1500000000</v>
      </c>
      <c r="G298" s="800">
        <v>1515965744</v>
      </c>
      <c r="H298" s="533"/>
      <c r="I298" s="421"/>
      <c r="J298" s="421"/>
    </row>
    <row r="299" spans="2:10" s="534" customFormat="1" ht="12" customHeight="1">
      <c r="B299" s="205" t="s">
        <v>821</v>
      </c>
      <c r="C299" s="206"/>
      <c r="D299" s="800">
        <v>332079455</v>
      </c>
      <c r="E299" s="800">
        <v>332079455</v>
      </c>
      <c r="F299" s="801">
        <v>330000000</v>
      </c>
      <c r="G299" s="800">
        <v>332079455</v>
      </c>
      <c r="H299" s="533"/>
      <c r="I299" s="421"/>
      <c r="J299" s="421"/>
    </row>
    <row r="300" spans="2:10" s="534" customFormat="1" ht="12" customHeight="1">
      <c r="B300" s="205" t="s">
        <v>821</v>
      </c>
      <c r="C300" s="206"/>
      <c r="D300" s="800">
        <v>1959360000</v>
      </c>
      <c r="E300" s="800">
        <v>1959360000</v>
      </c>
      <c r="F300" s="801">
        <v>1950000000</v>
      </c>
      <c r="G300" s="800">
        <v>1959360000</v>
      </c>
      <c r="H300" s="533"/>
      <c r="I300" s="421"/>
      <c r="J300" s="421"/>
    </row>
    <row r="301" spans="2:10" s="534" customFormat="1" ht="12" customHeight="1">
      <c r="B301" s="205" t="s">
        <v>821</v>
      </c>
      <c r="C301" s="206"/>
      <c r="D301" s="800">
        <v>30461589</v>
      </c>
      <c r="E301" s="800">
        <v>30461589</v>
      </c>
      <c r="F301" s="801">
        <v>30000000</v>
      </c>
      <c r="G301" s="800">
        <v>30461589</v>
      </c>
      <c r="H301" s="533"/>
      <c r="I301" s="421"/>
      <c r="J301" s="421"/>
    </row>
    <row r="302" spans="2:10" s="534" customFormat="1" ht="12" customHeight="1">
      <c r="B302" s="205" t="s">
        <v>821</v>
      </c>
      <c r="C302" s="206"/>
      <c r="D302" s="800">
        <v>1902082201</v>
      </c>
      <c r="E302" s="800">
        <v>1902082201</v>
      </c>
      <c r="F302" s="801">
        <v>1900000000</v>
      </c>
      <c r="G302" s="800">
        <v>1902082201</v>
      </c>
      <c r="H302" s="533"/>
      <c r="I302" s="421"/>
      <c r="J302" s="421"/>
    </row>
    <row r="303" spans="2:10" s="534" customFormat="1" ht="12" customHeight="1">
      <c r="B303" s="205" t="s">
        <v>821</v>
      </c>
      <c r="C303" s="206"/>
      <c r="D303" s="800">
        <v>100504110</v>
      </c>
      <c r="E303" s="800">
        <v>100504110</v>
      </c>
      <c r="F303" s="801">
        <v>100000000</v>
      </c>
      <c r="G303" s="800">
        <v>100504110</v>
      </c>
      <c r="H303" s="533"/>
      <c r="I303" s="421"/>
      <c r="J303" s="421"/>
    </row>
    <row r="304" spans="2:10" s="534" customFormat="1" ht="12" customHeight="1">
      <c r="B304" s="205" t="s">
        <v>821</v>
      </c>
      <c r="C304" s="206"/>
      <c r="D304" s="800">
        <v>201972604</v>
      </c>
      <c r="E304" s="800">
        <v>201972604</v>
      </c>
      <c r="F304" s="801">
        <v>200000000</v>
      </c>
      <c r="G304" s="800">
        <v>201972604</v>
      </c>
      <c r="H304" s="533"/>
      <c r="I304" s="421"/>
      <c r="J304" s="421"/>
    </row>
    <row r="305" spans="2:10" s="534" customFormat="1" ht="12" customHeight="1">
      <c r="B305" s="205" t="s">
        <v>821</v>
      </c>
      <c r="C305" s="206"/>
      <c r="D305" s="800">
        <v>100785615</v>
      </c>
      <c r="E305" s="800">
        <v>100785615</v>
      </c>
      <c r="F305" s="801">
        <v>100000000</v>
      </c>
      <c r="G305" s="800">
        <v>100785615</v>
      </c>
      <c r="H305" s="533"/>
      <c r="I305" s="421"/>
      <c r="J305" s="421"/>
    </row>
    <row r="306" spans="2:10" s="534" customFormat="1" ht="12" customHeight="1">
      <c r="B306" s="205" t="s">
        <v>821</v>
      </c>
      <c r="C306" s="206"/>
      <c r="D306" s="800">
        <v>71757043</v>
      </c>
      <c r="E306" s="800">
        <v>71757043</v>
      </c>
      <c r="F306" s="801">
        <v>70300000</v>
      </c>
      <c r="G306" s="800">
        <v>71757043</v>
      </c>
      <c r="H306" s="533"/>
      <c r="I306" s="421"/>
      <c r="J306" s="421"/>
    </row>
    <row r="307" spans="2:10" s="534" customFormat="1" ht="12" customHeight="1">
      <c r="B307" s="205" t="s">
        <v>821</v>
      </c>
      <c r="C307" s="206"/>
      <c r="D307" s="800">
        <v>4027616438</v>
      </c>
      <c r="E307" s="800">
        <v>4027616438</v>
      </c>
      <c r="F307" s="801">
        <v>4000000000</v>
      </c>
      <c r="G307" s="800">
        <v>4027616438</v>
      </c>
      <c r="H307" s="533"/>
      <c r="I307" s="421"/>
      <c r="J307" s="421"/>
    </row>
    <row r="308" spans="2:10" s="534" customFormat="1" ht="12" customHeight="1">
      <c r="B308" s="205" t="s">
        <v>821</v>
      </c>
      <c r="C308" s="206"/>
      <c r="D308" s="800">
        <v>212086192</v>
      </c>
      <c r="E308" s="800">
        <v>212086192</v>
      </c>
      <c r="F308" s="801">
        <v>210000000</v>
      </c>
      <c r="G308" s="800">
        <v>212086192</v>
      </c>
      <c r="H308" s="533"/>
      <c r="I308" s="421"/>
      <c r="J308" s="421"/>
    </row>
    <row r="309" spans="2:10" s="534" customFormat="1" ht="12" customHeight="1">
      <c r="B309" s="205" t="s">
        <v>821</v>
      </c>
      <c r="C309" s="206"/>
      <c r="D309" s="800">
        <v>100533554</v>
      </c>
      <c r="E309" s="800">
        <v>100533554</v>
      </c>
      <c r="F309" s="801">
        <v>100000000</v>
      </c>
      <c r="G309" s="800">
        <v>100533554</v>
      </c>
      <c r="H309" s="533"/>
      <c r="I309" s="421"/>
      <c r="J309" s="421"/>
    </row>
    <row r="310" spans="2:10" s="534" customFormat="1" ht="12" customHeight="1">
      <c r="B310" s="205" t="s">
        <v>821</v>
      </c>
      <c r="C310" s="206"/>
      <c r="D310" s="800">
        <v>100107397</v>
      </c>
      <c r="E310" s="800">
        <v>100107397</v>
      </c>
      <c r="F310" s="801">
        <v>100000000</v>
      </c>
      <c r="G310" s="800">
        <v>100107397</v>
      </c>
      <c r="H310" s="533"/>
      <c r="I310" s="421"/>
      <c r="J310" s="421"/>
    </row>
    <row r="311" spans="2:10" s="534" customFormat="1" ht="12" customHeight="1">
      <c r="B311" s="205" t="s">
        <v>822</v>
      </c>
      <c r="C311" s="206"/>
      <c r="D311" s="800">
        <v>132124930</v>
      </c>
      <c r="E311" s="800">
        <v>132124930</v>
      </c>
      <c r="F311" s="801">
        <v>20000</v>
      </c>
      <c r="G311" s="800">
        <v>132124930</v>
      </c>
      <c r="H311" s="533"/>
      <c r="I311" s="421"/>
      <c r="J311" s="421"/>
    </row>
    <row r="312" spans="2:10" s="534" customFormat="1" ht="12" customHeight="1">
      <c r="B312" s="205" t="s">
        <v>821</v>
      </c>
      <c r="C312" s="206"/>
      <c r="D312" s="800">
        <v>56024838</v>
      </c>
      <c r="E312" s="800">
        <v>56024838</v>
      </c>
      <c r="F312" s="801">
        <v>8500</v>
      </c>
      <c r="G312" s="800">
        <v>56024838</v>
      </c>
      <c r="H312" s="533"/>
      <c r="I312" s="421"/>
      <c r="J312" s="421"/>
    </row>
    <row r="313" spans="2:10" s="534" customFormat="1" ht="12" customHeight="1">
      <c r="B313" s="205" t="s">
        <v>721</v>
      </c>
      <c r="C313" s="206"/>
      <c r="D313" s="800">
        <v>162188332</v>
      </c>
      <c r="E313" s="800">
        <v>162188332</v>
      </c>
      <c r="F313" s="801">
        <v>24305.13</v>
      </c>
      <c r="G313" s="800">
        <v>162188332</v>
      </c>
      <c r="H313" s="533"/>
      <c r="I313" s="421"/>
      <c r="J313" s="421"/>
    </row>
    <row r="314" spans="2:10" s="534" customFormat="1" ht="12" customHeight="1">
      <c r="B314" s="205" t="s">
        <v>721</v>
      </c>
      <c r="C314" s="206"/>
      <c r="D314" s="800">
        <v>661434910</v>
      </c>
      <c r="E314" s="800">
        <v>661434910</v>
      </c>
      <c r="F314" s="801">
        <v>100000</v>
      </c>
      <c r="G314" s="800">
        <v>661434910</v>
      </c>
      <c r="H314" s="533"/>
      <c r="I314" s="421"/>
      <c r="J314" s="421"/>
    </row>
    <row r="315" spans="2:10" s="534" customFormat="1" ht="12" customHeight="1">
      <c r="B315" s="205" t="s">
        <v>721</v>
      </c>
      <c r="C315" s="206"/>
      <c r="D315" s="800">
        <v>330717256</v>
      </c>
      <c r="E315" s="800">
        <v>330717256</v>
      </c>
      <c r="F315" s="801">
        <v>50000</v>
      </c>
      <c r="G315" s="800">
        <v>330717256</v>
      </c>
      <c r="H315" s="533"/>
      <c r="I315" s="421"/>
      <c r="J315" s="421"/>
    </row>
    <row r="316" spans="2:10" s="534" customFormat="1" ht="12" customHeight="1">
      <c r="B316" s="205" t="s">
        <v>721</v>
      </c>
      <c r="C316" s="206"/>
      <c r="D316" s="800">
        <v>330717256</v>
      </c>
      <c r="E316" s="800">
        <v>330717256</v>
      </c>
      <c r="F316" s="801">
        <v>50000</v>
      </c>
      <c r="G316" s="800">
        <v>330717256</v>
      </c>
      <c r="H316" s="533"/>
      <c r="I316" s="421"/>
      <c r="J316" s="421"/>
    </row>
    <row r="317" spans="2:10" s="534" customFormat="1" ht="12" customHeight="1">
      <c r="B317" s="205" t="s">
        <v>721</v>
      </c>
      <c r="C317" s="206"/>
      <c r="D317" s="800">
        <v>330717256</v>
      </c>
      <c r="E317" s="800">
        <v>330717256</v>
      </c>
      <c r="F317" s="801">
        <v>50000</v>
      </c>
      <c r="G317" s="800">
        <v>330717256</v>
      </c>
      <c r="H317" s="533"/>
      <c r="I317" s="421"/>
      <c r="J317" s="421"/>
    </row>
    <row r="318" spans="2:10" s="534" customFormat="1" ht="12" customHeight="1">
      <c r="B318" s="205" t="s">
        <v>721</v>
      </c>
      <c r="C318" s="206"/>
      <c r="D318" s="800">
        <v>330717256</v>
      </c>
      <c r="E318" s="800">
        <v>330717256</v>
      </c>
      <c r="F318" s="801">
        <v>50000</v>
      </c>
      <c r="G318" s="800">
        <v>330717256</v>
      </c>
      <c r="H318" s="533"/>
      <c r="I318" s="421"/>
      <c r="J318" s="421"/>
    </row>
    <row r="319" spans="2:10" s="534" customFormat="1" ht="12" customHeight="1">
      <c r="B319" s="205" t="s">
        <v>721</v>
      </c>
      <c r="C319" s="206"/>
      <c r="D319" s="800">
        <v>330717256</v>
      </c>
      <c r="E319" s="800">
        <v>330717256</v>
      </c>
      <c r="F319" s="801">
        <v>50000</v>
      </c>
      <c r="G319" s="800">
        <v>330717256</v>
      </c>
      <c r="H319" s="533"/>
      <c r="I319" s="421"/>
      <c r="J319" s="421"/>
    </row>
    <row r="320" spans="2:10" s="534" customFormat="1" ht="12" customHeight="1">
      <c r="B320" s="205" t="s">
        <v>721</v>
      </c>
      <c r="C320" s="206"/>
      <c r="D320" s="800">
        <v>330717256</v>
      </c>
      <c r="E320" s="800">
        <v>330717256</v>
      </c>
      <c r="F320" s="801">
        <v>50000</v>
      </c>
      <c r="G320" s="800">
        <v>330717256</v>
      </c>
      <c r="H320" s="533"/>
      <c r="I320" s="421"/>
      <c r="J320" s="421"/>
    </row>
    <row r="321" spans="2:10" s="534" customFormat="1" ht="12" customHeight="1">
      <c r="B321" s="205" t="s">
        <v>821</v>
      </c>
      <c r="C321" s="206"/>
      <c r="D321" s="800">
        <v>3312325</v>
      </c>
      <c r="E321" s="800">
        <v>3312325</v>
      </c>
      <c r="F321" s="801">
        <v>500000000</v>
      </c>
      <c r="G321" s="800">
        <v>3312325</v>
      </c>
      <c r="H321" s="533"/>
      <c r="I321" s="421"/>
      <c r="J321" s="421"/>
    </row>
    <row r="322" spans="2:10" s="534" customFormat="1" ht="12" customHeight="1">
      <c r="B322" s="205" t="s">
        <v>821</v>
      </c>
      <c r="C322" s="206"/>
      <c r="D322" s="800">
        <v>3312325</v>
      </c>
      <c r="E322" s="800">
        <v>3312325</v>
      </c>
      <c r="F322" s="801">
        <v>500000000</v>
      </c>
      <c r="G322" s="800">
        <v>3312325</v>
      </c>
      <c r="H322" s="533"/>
      <c r="I322" s="421"/>
      <c r="J322" s="421"/>
    </row>
    <row r="323" spans="2:10" s="534" customFormat="1" ht="12" customHeight="1">
      <c r="B323" s="205" t="s">
        <v>821</v>
      </c>
      <c r="C323" s="206"/>
      <c r="D323" s="800">
        <v>6961644</v>
      </c>
      <c r="E323" s="800">
        <v>6961644</v>
      </c>
      <c r="F323" s="801">
        <v>500000000</v>
      </c>
      <c r="G323" s="800">
        <v>6961644</v>
      </c>
      <c r="H323" s="533"/>
      <c r="I323" s="421"/>
      <c r="J323" s="421"/>
    </row>
    <row r="324" spans="2:10" s="534" customFormat="1" ht="12" customHeight="1">
      <c r="B324" s="205" t="s">
        <v>821</v>
      </c>
      <c r="C324" s="206"/>
      <c r="D324" s="800">
        <v>6961644</v>
      </c>
      <c r="E324" s="800">
        <v>6961644</v>
      </c>
      <c r="F324" s="801">
        <v>500000000</v>
      </c>
      <c r="G324" s="800">
        <v>6961644</v>
      </c>
      <c r="H324" s="533"/>
      <c r="I324" s="421"/>
      <c r="J324" s="421"/>
    </row>
    <row r="325" spans="2:10" s="534" customFormat="1" ht="12" customHeight="1">
      <c r="B325" s="205" t="s">
        <v>821</v>
      </c>
      <c r="C325" s="206"/>
      <c r="D325" s="800">
        <v>6961644</v>
      </c>
      <c r="E325" s="800">
        <v>6961644</v>
      </c>
      <c r="F325" s="801">
        <v>500000000</v>
      </c>
      <c r="G325" s="800">
        <v>6961644</v>
      </c>
      <c r="H325" s="533"/>
      <c r="I325" s="421"/>
      <c r="J325" s="421"/>
    </row>
    <row r="326" spans="2:10" s="534" customFormat="1" ht="12" customHeight="1">
      <c r="B326" s="205" t="s">
        <v>821</v>
      </c>
      <c r="C326" s="206"/>
      <c r="D326" s="800">
        <v>6961644</v>
      </c>
      <c r="E326" s="800">
        <v>6961644</v>
      </c>
      <c r="F326" s="801">
        <v>500000000</v>
      </c>
      <c r="G326" s="800">
        <v>6961644</v>
      </c>
      <c r="H326" s="533"/>
      <c r="I326" s="421"/>
      <c r="J326" s="421"/>
    </row>
    <row r="327" spans="2:10" s="534" customFormat="1" ht="12" customHeight="1">
      <c r="B327" s="205" t="s">
        <v>821</v>
      </c>
      <c r="C327" s="206"/>
      <c r="D327" s="800">
        <v>6961644</v>
      </c>
      <c r="E327" s="800">
        <v>6961644</v>
      </c>
      <c r="F327" s="801">
        <v>500000000</v>
      </c>
      <c r="G327" s="800">
        <v>6961644</v>
      </c>
      <c r="H327" s="533"/>
      <c r="I327" s="421"/>
      <c r="J327" s="421"/>
    </row>
    <row r="328" spans="2:10" s="534" customFormat="1" ht="12" customHeight="1">
      <c r="B328" s="205" t="s">
        <v>821</v>
      </c>
      <c r="C328" s="206"/>
      <c r="D328" s="800">
        <v>6961644</v>
      </c>
      <c r="E328" s="800">
        <v>6961644</v>
      </c>
      <c r="F328" s="801">
        <v>500000000</v>
      </c>
      <c r="G328" s="800">
        <v>6961644</v>
      </c>
      <c r="H328" s="533"/>
      <c r="I328" s="421"/>
      <c r="J328" s="421"/>
    </row>
    <row r="329" spans="2:10" s="534" customFormat="1" ht="12" customHeight="1">
      <c r="B329" s="205" t="s">
        <v>821</v>
      </c>
      <c r="C329" s="206"/>
      <c r="D329" s="800">
        <v>6961644</v>
      </c>
      <c r="E329" s="800">
        <v>6961644</v>
      </c>
      <c r="F329" s="801">
        <v>500000000</v>
      </c>
      <c r="G329" s="800">
        <v>6961644</v>
      </c>
      <c r="H329" s="533"/>
      <c r="I329" s="421"/>
      <c r="J329" s="421"/>
    </row>
    <row r="330" spans="2:10" s="534" customFormat="1" ht="12" customHeight="1">
      <c r="B330" s="205" t="s">
        <v>821</v>
      </c>
      <c r="C330" s="206"/>
      <c r="D330" s="800">
        <v>6961644</v>
      </c>
      <c r="E330" s="800">
        <v>6961644</v>
      </c>
      <c r="F330" s="801">
        <v>500000000</v>
      </c>
      <c r="G330" s="800">
        <v>6961644</v>
      </c>
      <c r="H330" s="533"/>
      <c r="I330" s="421"/>
      <c r="J330" s="421"/>
    </row>
    <row r="331" spans="2:10" s="534" customFormat="1" ht="12" customHeight="1">
      <c r="B331" s="205" t="s">
        <v>821</v>
      </c>
      <c r="C331" s="206"/>
      <c r="D331" s="802">
        <v>6961644</v>
      </c>
      <c r="E331" s="800">
        <v>6961644</v>
      </c>
      <c r="F331" s="803">
        <v>1000000000</v>
      </c>
      <c r="G331" s="800">
        <v>6961644</v>
      </c>
      <c r="H331" s="533"/>
      <c r="I331" s="421"/>
      <c r="J331" s="421"/>
    </row>
    <row r="332" spans="2:10" s="534" customFormat="1" ht="12" customHeight="1">
      <c r="B332" s="205" t="s">
        <v>821</v>
      </c>
      <c r="C332" s="206"/>
      <c r="D332" s="802">
        <v>6961644</v>
      </c>
      <c r="E332" s="800">
        <v>6961644</v>
      </c>
      <c r="F332" s="803">
        <v>1000000000</v>
      </c>
      <c r="G332" s="800">
        <v>6961644</v>
      </c>
      <c r="H332" s="533"/>
      <c r="I332" s="421"/>
      <c r="J332" s="421"/>
    </row>
    <row r="333" spans="2:10" s="534" customFormat="1" ht="12" customHeight="1">
      <c r="B333" s="205" t="s">
        <v>821</v>
      </c>
      <c r="C333" s="206"/>
      <c r="D333" s="802">
        <v>1923288</v>
      </c>
      <c r="E333" s="800">
        <v>1923288</v>
      </c>
      <c r="F333" s="803">
        <v>1000000000</v>
      </c>
      <c r="G333" s="800">
        <v>1923288</v>
      </c>
      <c r="H333" s="533"/>
      <c r="I333" s="421"/>
      <c r="J333" s="421"/>
    </row>
    <row r="334" spans="2:10" s="534" customFormat="1" ht="12" customHeight="1">
      <c r="B334" s="205" t="s">
        <v>821</v>
      </c>
      <c r="C334" s="206"/>
      <c r="D334" s="802">
        <v>1923288</v>
      </c>
      <c r="E334" s="800">
        <v>1923288</v>
      </c>
      <c r="F334" s="803">
        <v>1000000000</v>
      </c>
      <c r="G334" s="800">
        <v>1923288</v>
      </c>
      <c r="H334" s="533"/>
      <c r="I334" s="421"/>
      <c r="J334" s="421"/>
    </row>
    <row r="335" spans="2:10" s="534" customFormat="1" ht="12" customHeight="1">
      <c r="B335" s="205" t="s">
        <v>821</v>
      </c>
      <c r="C335" s="206"/>
      <c r="D335" s="802">
        <v>1923288</v>
      </c>
      <c r="E335" s="800">
        <v>1923288</v>
      </c>
      <c r="F335" s="803">
        <v>1000000000</v>
      </c>
      <c r="G335" s="800">
        <v>1923288</v>
      </c>
      <c r="H335" s="533"/>
      <c r="I335" s="421"/>
      <c r="J335" s="421"/>
    </row>
    <row r="336" spans="2:10" s="534" customFormat="1" ht="12" customHeight="1">
      <c r="B336" s="205" t="s">
        <v>821</v>
      </c>
      <c r="C336" s="206"/>
      <c r="D336" s="802">
        <v>1923288</v>
      </c>
      <c r="E336" s="800">
        <v>1923288</v>
      </c>
      <c r="F336" s="803">
        <v>1000000000</v>
      </c>
      <c r="G336" s="800">
        <v>1923288</v>
      </c>
      <c r="H336" s="533"/>
      <c r="I336" s="421"/>
      <c r="J336" s="421"/>
    </row>
    <row r="337" spans="2:10" s="534" customFormat="1" ht="12" customHeight="1">
      <c r="B337" s="205" t="s">
        <v>821</v>
      </c>
      <c r="C337" s="206"/>
      <c r="D337" s="800">
        <v>1923288</v>
      </c>
      <c r="E337" s="800">
        <v>1923288</v>
      </c>
      <c r="F337" s="801">
        <v>1000000000</v>
      </c>
      <c r="G337" s="800">
        <v>1923288</v>
      </c>
      <c r="H337" s="533"/>
      <c r="I337" s="421"/>
      <c r="J337" s="421"/>
    </row>
    <row r="338" spans="2:10" s="534" customFormat="1" ht="12" customHeight="1">
      <c r="B338" s="205" t="s">
        <v>821</v>
      </c>
      <c r="C338" s="206"/>
      <c r="D338" s="800">
        <v>1923288</v>
      </c>
      <c r="E338" s="801">
        <v>1923288</v>
      </c>
      <c r="F338" s="801">
        <v>1000000000</v>
      </c>
      <c r="G338" s="801">
        <v>1923288</v>
      </c>
      <c r="H338" s="533"/>
      <c r="I338" s="421"/>
      <c r="J338" s="421"/>
    </row>
    <row r="339" spans="2:10" s="534" customFormat="1" ht="12" customHeight="1">
      <c r="B339" s="205" t="s">
        <v>821</v>
      </c>
      <c r="C339" s="206"/>
      <c r="D339" s="800">
        <v>1923288</v>
      </c>
      <c r="E339" s="801">
        <v>1923288</v>
      </c>
      <c r="F339" s="801">
        <v>500000000</v>
      </c>
      <c r="G339" s="801">
        <v>1923288</v>
      </c>
      <c r="H339" s="533"/>
      <c r="I339" s="421"/>
      <c r="J339" s="421"/>
    </row>
    <row r="340" spans="2:10" s="534" customFormat="1" ht="12" customHeight="1">
      <c r="B340" s="205" t="s">
        <v>821</v>
      </c>
      <c r="C340" s="206"/>
      <c r="D340" s="800">
        <v>1923288</v>
      </c>
      <c r="E340" s="801">
        <v>1923288</v>
      </c>
      <c r="F340" s="801">
        <v>500000000</v>
      </c>
      <c r="G340" s="801">
        <v>1923288</v>
      </c>
      <c r="H340" s="533"/>
      <c r="I340" s="421"/>
      <c r="J340" s="421"/>
    </row>
    <row r="341" spans="2:10" s="534" customFormat="1" ht="12" customHeight="1">
      <c r="B341" s="205" t="s">
        <v>821</v>
      </c>
      <c r="C341" s="206"/>
      <c r="D341" s="800">
        <v>1923288</v>
      </c>
      <c r="E341" s="801">
        <v>1923288</v>
      </c>
      <c r="F341" s="801">
        <v>1000000000</v>
      </c>
      <c r="G341" s="801">
        <v>1923288</v>
      </c>
      <c r="H341" s="533"/>
      <c r="I341" s="421"/>
      <c r="J341" s="421"/>
    </row>
    <row r="342" spans="2:10" s="534" customFormat="1" ht="12" customHeight="1">
      <c r="B342" s="205" t="s">
        <v>821</v>
      </c>
      <c r="C342" s="206"/>
      <c r="D342" s="800">
        <v>1923288</v>
      </c>
      <c r="E342" s="801">
        <v>1923288</v>
      </c>
      <c r="F342" s="801">
        <v>1000000000</v>
      </c>
      <c r="G342" s="801">
        <v>1923288</v>
      </c>
      <c r="H342" s="533"/>
      <c r="I342" s="421"/>
      <c r="J342" s="421"/>
    </row>
    <row r="343" spans="2:10" s="534" customFormat="1" ht="12" customHeight="1">
      <c r="B343" s="205" t="s">
        <v>821</v>
      </c>
      <c r="C343" s="206"/>
      <c r="D343" s="800">
        <v>1923288</v>
      </c>
      <c r="E343" s="801">
        <v>1923288</v>
      </c>
      <c r="F343" s="801">
        <v>1000000000</v>
      </c>
      <c r="G343" s="801">
        <v>1923288</v>
      </c>
      <c r="H343" s="533"/>
      <c r="I343" s="421"/>
      <c r="J343" s="421"/>
    </row>
    <row r="344" spans="2:10" s="534" customFormat="1" ht="12" customHeight="1">
      <c r="B344" s="205" t="s">
        <v>821</v>
      </c>
      <c r="C344" s="206"/>
      <c r="D344" s="800">
        <v>1923288</v>
      </c>
      <c r="E344" s="801">
        <v>1923288</v>
      </c>
      <c r="F344" s="801">
        <v>1000000000</v>
      </c>
      <c r="G344" s="801">
        <v>1923288</v>
      </c>
      <c r="H344" s="533"/>
      <c r="I344" s="421"/>
      <c r="J344" s="421"/>
    </row>
    <row r="345" spans="2:10" s="534" customFormat="1" ht="12" customHeight="1">
      <c r="B345" s="205" t="s">
        <v>821</v>
      </c>
      <c r="C345" s="206"/>
      <c r="D345" s="800">
        <v>1923288</v>
      </c>
      <c r="E345" s="801">
        <v>1923288</v>
      </c>
      <c r="F345" s="801">
        <v>1000000000</v>
      </c>
      <c r="G345" s="801">
        <v>1923288</v>
      </c>
      <c r="H345" s="533"/>
      <c r="I345" s="421"/>
      <c r="J345" s="421"/>
    </row>
    <row r="346" spans="2:10" s="534" customFormat="1" ht="12" customHeight="1">
      <c r="B346" s="205" t="s">
        <v>821</v>
      </c>
      <c r="C346" s="206"/>
      <c r="D346" s="800">
        <v>1923288</v>
      </c>
      <c r="E346" s="801">
        <v>1923288</v>
      </c>
      <c r="F346" s="801">
        <v>1000000000</v>
      </c>
      <c r="G346" s="801">
        <v>1923288</v>
      </c>
      <c r="H346" s="533"/>
      <c r="I346" s="421"/>
      <c r="J346" s="421"/>
    </row>
    <row r="347" spans="2:10" s="534" customFormat="1" ht="12" customHeight="1">
      <c r="B347" s="205" t="s">
        <v>821</v>
      </c>
      <c r="C347" s="206"/>
      <c r="D347" s="800">
        <v>1923288</v>
      </c>
      <c r="E347" s="801">
        <v>1923288</v>
      </c>
      <c r="F347" s="801">
        <v>1000000000</v>
      </c>
      <c r="G347" s="801">
        <v>1923288</v>
      </c>
      <c r="H347" s="533"/>
      <c r="I347" s="421"/>
      <c r="J347" s="421"/>
    </row>
    <row r="348" spans="2:10" s="534" customFormat="1" ht="12" customHeight="1">
      <c r="B348" s="205" t="s">
        <v>821</v>
      </c>
      <c r="C348" s="206"/>
      <c r="D348" s="800">
        <v>1923288</v>
      </c>
      <c r="E348" s="801">
        <v>1923288</v>
      </c>
      <c r="F348" s="801">
        <v>1000000000</v>
      </c>
      <c r="G348" s="801">
        <v>1923288</v>
      </c>
      <c r="H348" s="533"/>
      <c r="I348" s="421"/>
      <c r="J348" s="421"/>
    </row>
    <row r="349" spans="2:10" s="534" customFormat="1" ht="13.2" customHeight="1">
      <c r="B349" s="205" t="s">
        <v>821</v>
      </c>
      <c r="C349" s="206"/>
      <c r="D349" s="800">
        <v>1923288</v>
      </c>
      <c r="E349" s="801">
        <v>1923288</v>
      </c>
      <c r="F349" s="801">
        <v>1000000000</v>
      </c>
      <c r="G349" s="801">
        <v>1923288</v>
      </c>
      <c r="H349" s="533"/>
      <c r="I349" s="421"/>
      <c r="J349" s="421"/>
    </row>
    <row r="350" spans="2:10" s="534" customFormat="1" ht="12" customHeight="1">
      <c r="B350" s="205" t="s">
        <v>823</v>
      </c>
      <c r="C350" s="206"/>
      <c r="D350" s="800">
        <v>10120822</v>
      </c>
      <c r="E350" s="801">
        <v>10120822</v>
      </c>
      <c r="F350" s="801">
        <v>1000000</v>
      </c>
      <c r="G350" s="801">
        <v>10120822</v>
      </c>
      <c r="H350" s="533"/>
      <c r="I350" s="421"/>
      <c r="J350" s="421"/>
    </row>
    <row r="351" spans="2:10" s="534" customFormat="1" ht="12" customHeight="1">
      <c r="B351" s="205" t="s">
        <v>824</v>
      </c>
      <c r="C351" s="206"/>
      <c r="D351" s="800">
        <v>702459617</v>
      </c>
      <c r="E351" s="801">
        <v>702459617</v>
      </c>
      <c r="F351" s="801">
        <v>1000000</v>
      </c>
      <c r="G351" s="801">
        <v>702459617</v>
      </c>
      <c r="H351" s="533"/>
      <c r="I351" s="421"/>
      <c r="J351" s="421"/>
    </row>
    <row r="352" spans="2:10" s="534" customFormat="1" ht="12" customHeight="1">
      <c r="B352" s="205" t="s">
        <v>825</v>
      </c>
      <c r="C352" s="206"/>
      <c r="D352" s="803">
        <v>6011446444</v>
      </c>
      <c r="E352" s="801">
        <v>6011446444</v>
      </c>
      <c r="F352" s="801">
        <v>1000000</v>
      </c>
      <c r="G352" s="801">
        <v>6011446444</v>
      </c>
      <c r="H352" s="533"/>
      <c r="I352" s="421"/>
      <c r="J352" s="421"/>
    </row>
    <row r="353" spans="2:10" s="534" customFormat="1" ht="12" customHeight="1">
      <c r="B353" s="205" t="s">
        <v>825</v>
      </c>
      <c r="C353" s="206"/>
      <c r="D353" s="803">
        <v>100904110</v>
      </c>
      <c r="E353" s="801">
        <v>100904110</v>
      </c>
      <c r="F353" s="801">
        <v>1000000</v>
      </c>
      <c r="G353" s="801">
        <v>100904110</v>
      </c>
      <c r="H353" s="533"/>
      <c r="I353" s="421"/>
      <c r="J353" s="421"/>
    </row>
    <row r="354" spans="2:10" s="534" customFormat="1" ht="12" customHeight="1">
      <c r="B354" s="205" t="s">
        <v>825</v>
      </c>
      <c r="C354" s="206"/>
      <c r="D354" s="803">
        <v>1401420822</v>
      </c>
      <c r="E354" s="801">
        <v>1401420822</v>
      </c>
      <c r="F354" s="801">
        <v>1000000</v>
      </c>
      <c r="G354" s="801">
        <v>1401420822</v>
      </c>
      <c r="H354" s="533"/>
      <c r="I354" s="421"/>
      <c r="J354" s="421"/>
    </row>
    <row r="355" spans="2:10" s="534" customFormat="1" ht="12" customHeight="1">
      <c r="B355" s="205" t="s">
        <v>826</v>
      </c>
      <c r="C355" s="206"/>
      <c r="D355" s="803">
        <v>2885113739</v>
      </c>
      <c r="E355" s="801">
        <v>2885113739</v>
      </c>
      <c r="F355" s="801">
        <v>1000</v>
      </c>
      <c r="G355" s="801">
        <v>2885113739</v>
      </c>
      <c r="H355" s="533"/>
      <c r="I355" s="421"/>
      <c r="J355" s="421"/>
    </row>
    <row r="356" spans="2:10" s="534" customFormat="1" ht="12" customHeight="1">
      <c r="B356" s="205" t="s">
        <v>772</v>
      </c>
      <c r="C356" s="206"/>
      <c r="D356" s="803">
        <v>197973914</v>
      </c>
      <c r="E356" s="801">
        <v>197973914</v>
      </c>
      <c r="F356" s="801">
        <v>1000</v>
      </c>
      <c r="G356" s="801">
        <v>197973914</v>
      </c>
      <c r="H356" s="533"/>
      <c r="I356" s="421"/>
      <c r="J356" s="421"/>
    </row>
    <row r="357" spans="2:10" s="534" customFormat="1" ht="12" customHeight="1">
      <c r="B357" s="205" t="s">
        <v>825</v>
      </c>
      <c r="C357" s="206"/>
      <c r="D357" s="803">
        <v>33065094.12328767</v>
      </c>
      <c r="E357" s="801">
        <v>33065094.12328767</v>
      </c>
      <c r="F357" s="801">
        <v>1000000</v>
      </c>
      <c r="G357" s="801">
        <v>33065094.12328767</v>
      </c>
      <c r="H357" s="533"/>
      <c r="I357" s="421"/>
      <c r="J357" s="421"/>
    </row>
    <row r="358" spans="2:10" s="534" customFormat="1" ht="12" customHeight="1">
      <c r="B358" s="205" t="s">
        <v>825</v>
      </c>
      <c r="C358" s="206"/>
      <c r="D358" s="803">
        <v>7378905424.0136976</v>
      </c>
      <c r="E358" s="801">
        <v>7378905424.0136976</v>
      </c>
      <c r="F358" s="801">
        <v>1000000</v>
      </c>
      <c r="G358" s="801">
        <v>7378905424.0136976</v>
      </c>
      <c r="H358" s="533"/>
      <c r="I358" s="421"/>
      <c r="J358" s="421"/>
    </row>
    <row r="359" spans="2:10" s="534" customFormat="1" ht="12" customHeight="1">
      <c r="B359" s="205" t="s">
        <v>769</v>
      </c>
      <c r="C359" s="206"/>
      <c r="D359" s="803">
        <v>180262356.16438371</v>
      </c>
      <c r="E359" s="801">
        <v>180262356.16438371</v>
      </c>
      <c r="F359" s="801">
        <v>1000000</v>
      </c>
      <c r="G359" s="801">
        <v>180262356.16438371</v>
      </c>
      <c r="H359" s="533"/>
      <c r="I359" s="421"/>
      <c r="J359" s="421"/>
    </row>
    <row r="360" spans="2:10" s="534" customFormat="1" ht="12" customHeight="1">
      <c r="B360" s="205" t="s">
        <v>769</v>
      </c>
      <c r="C360" s="206"/>
      <c r="D360" s="803">
        <v>787168233.27397251</v>
      </c>
      <c r="E360" s="801">
        <v>787168233.27397251</v>
      </c>
      <c r="F360" s="801">
        <v>1000000</v>
      </c>
      <c r="G360" s="801">
        <v>787168233.27397251</v>
      </c>
      <c r="H360" s="533"/>
      <c r="I360" s="421"/>
      <c r="J360" s="421"/>
    </row>
    <row r="361" spans="2:10" s="534" customFormat="1" ht="12" customHeight="1">
      <c r="B361" s="205" t="s">
        <v>769</v>
      </c>
      <c r="C361" s="206"/>
      <c r="D361" s="803">
        <v>977865095.67123342</v>
      </c>
      <c r="E361" s="801">
        <v>977865095.67123342</v>
      </c>
      <c r="F361" s="801">
        <v>1000000</v>
      </c>
      <c r="G361" s="801">
        <v>977865095.67123342</v>
      </c>
      <c r="H361" s="533"/>
      <c r="I361" s="421"/>
      <c r="J361" s="421"/>
    </row>
    <row r="362" spans="2:10" s="534" customFormat="1" ht="12" customHeight="1">
      <c r="B362" s="205" t="s">
        <v>769</v>
      </c>
      <c r="C362" s="206"/>
      <c r="D362" s="803">
        <v>223221028</v>
      </c>
      <c r="E362" s="801">
        <v>223221028</v>
      </c>
      <c r="F362" s="801">
        <v>1000000</v>
      </c>
      <c r="G362" s="801">
        <v>223221028</v>
      </c>
      <c r="H362" s="533"/>
      <c r="I362" s="421"/>
      <c r="J362" s="421"/>
    </row>
    <row r="363" spans="2:10" s="534" customFormat="1" ht="12" customHeight="1">
      <c r="B363" s="205" t="s">
        <v>771</v>
      </c>
      <c r="C363" s="206"/>
      <c r="D363" s="803">
        <v>178039257.58904105</v>
      </c>
      <c r="E363" s="801">
        <v>178039257.58904105</v>
      </c>
      <c r="F363" s="801">
        <v>1000000</v>
      </c>
      <c r="G363" s="801">
        <v>178039257.58904105</v>
      </c>
      <c r="H363" s="533"/>
      <c r="I363" s="421"/>
      <c r="J363" s="421"/>
    </row>
    <row r="364" spans="2:10" s="534" customFormat="1" ht="12" customHeight="1">
      <c r="B364" s="205" t="s">
        <v>773</v>
      </c>
      <c r="C364" s="206"/>
      <c r="D364" s="803">
        <v>563385753.56164384</v>
      </c>
      <c r="E364" s="801">
        <v>563385753.56164384</v>
      </c>
      <c r="F364" s="801">
        <v>1000000</v>
      </c>
      <c r="G364" s="801">
        <v>563385753.56164384</v>
      </c>
      <c r="H364" s="533"/>
      <c r="I364" s="421"/>
      <c r="J364" s="421"/>
    </row>
    <row r="365" spans="2:10" s="534" customFormat="1" ht="12" customHeight="1">
      <c r="B365" s="205" t="s">
        <v>827</v>
      </c>
      <c r="C365" s="206"/>
      <c r="D365" s="803">
        <v>2279725589.4520588</v>
      </c>
      <c r="E365" s="801">
        <v>2279725589.4520588</v>
      </c>
      <c r="F365" s="801">
        <v>1000000</v>
      </c>
      <c r="G365" s="801">
        <v>2279725589.4520588</v>
      </c>
      <c r="H365" s="533"/>
      <c r="I365" s="421"/>
      <c r="J365" s="421"/>
    </row>
    <row r="366" spans="2:10" s="534" customFormat="1" ht="12" customHeight="1">
      <c r="B366" s="205" t="s">
        <v>827</v>
      </c>
      <c r="C366" s="206"/>
      <c r="D366" s="803">
        <v>797358903.50684988</v>
      </c>
      <c r="E366" s="801">
        <v>797358903.50684988</v>
      </c>
      <c r="F366" s="801">
        <v>1000000</v>
      </c>
      <c r="G366" s="801">
        <v>797358903.50684988</v>
      </c>
      <c r="H366" s="533"/>
      <c r="I366" s="421"/>
      <c r="J366" s="421"/>
    </row>
    <row r="367" spans="2:10" s="534" customFormat="1" ht="12" customHeight="1">
      <c r="B367" s="205" t="s">
        <v>827</v>
      </c>
      <c r="C367" s="206"/>
      <c r="D367" s="803">
        <v>1757214405.2054811</v>
      </c>
      <c r="E367" s="801">
        <v>1757214405.2054811</v>
      </c>
      <c r="F367" s="801">
        <v>1000000</v>
      </c>
      <c r="G367" s="801">
        <v>1757214405.2054811</v>
      </c>
      <c r="H367" s="533"/>
      <c r="I367" s="421"/>
      <c r="J367" s="421"/>
    </row>
    <row r="368" spans="2:10" s="534" customFormat="1" ht="12" customHeight="1">
      <c r="B368" s="205" t="s">
        <v>827</v>
      </c>
      <c r="C368" s="206"/>
      <c r="D368" s="803">
        <v>2247627240.6575375</v>
      </c>
      <c r="E368" s="801">
        <v>2247627240.6575375</v>
      </c>
      <c r="F368" s="801">
        <v>1000000</v>
      </c>
      <c r="G368" s="801">
        <v>2247627240.6575375</v>
      </c>
      <c r="H368" s="533"/>
      <c r="I368" s="421"/>
      <c r="J368" s="421"/>
    </row>
    <row r="369" spans="2:10" s="534" customFormat="1" ht="12" customHeight="1">
      <c r="B369" s="205" t="s">
        <v>828</v>
      </c>
      <c r="C369" s="206"/>
      <c r="D369" s="803">
        <v>2505205480.8315039</v>
      </c>
      <c r="E369" s="801">
        <v>2505205480.8315039</v>
      </c>
      <c r="F369" s="801">
        <v>1000000</v>
      </c>
      <c r="G369" s="801">
        <v>2505205480.8315039</v>
      </c>
      <c r="H369" s="533"/>
      <c r="I369" s="421"/>
      <c r="J369" s="421"/>
    </row>
    <row r="370" spans="2:10" s="534" customFormat="1" ht="12" customHeight="1">
      <c r="B370" s="205" t="s">
        <v>829</v>
      </c>
      <c r="C370" s="206"/>
      <c r="D370" s="803">
        <v>292735226</v>
      </c>
      <c r="E370" s="801">
        <v>292735226</v>
      </c>
      <c r="F370" s="801">
        <v>1000000</v>
      </c>
      <c r="G370" s="801">
        <v>292735226</v>
      </c>
      <c r="H370" s="533"/>
      <c r="I370" s="421"/>
      <c r="J370" s="421"/>
    </row>
    <row r="371" spans="2:10" s="534" customFormat="1" ht="12" customHeight="1">
      <c r="B371" s="205" t="s">
        <v>830</v>
      </c>
      <c r="C371" s="206"/>
      <c r="D371" s="803">
        <v>25006337.630137015</v>
      </c>
      <c r="E371" s="801">
        <v>25006337.630137015</v>
      </c>
      <c r="F371" s="801">
        <v>1000000</v>
      </c>
      <c r="G371" s="801">
        <v>25006337.630137015</v>
      </c>
      <c r="H371" s="533"/>
      <c r="I371" s="421"/>
      <c r="J371" s="421"/>
    </row>
    <row r="372" spans="2:10" s="534" customFormat="1" ht="12" customHeight="1">
      <c r="B372" s="205" t="s">
        <v>830</v>
      </c>
      <c r="C372" s="206"/>
      <c r="D372" s="803">
        <v>930206383.26027417</v>
      </c>
      <c r="E372" s="801">
        <v>930206383.26027417</v>
      </c>
      <c r="F372" s="801">
        <v>1000000</v>
      </c>
      <c r="G372" s="801">
        <v>930206383.26027417</v>
      </c>
      <c r="H372" s="533"/>
      <c r="I372" s="421"/>
      <c r="J372" s="421"/>
    </row>
    <row r="373" spans="2:10" s="534" customFormat="1" ht="12" customHeight="1">
      <c r="B373" s="205" t="s">
        <v>830</v>
      </c>
      <c r="C373" s="206"/>
      <c r="D373" s="803">
        <v>270073972.76712334</v>
      </c>
      <c r="E373" s="801">
        <v>270073972.76712334</v>
      </c>
      <c r="F373" s="801">
        <v>1000000</v>
      </c>
      <c r="G373" s="801">
        <v>270073972.76712334</v>
      </c>
      <c r="H373" s="533"/>
      <c r="I373" s="421"/>
      <c r="J373" s="421"/>
    </row>
    <row r="374" spans="2:10" s="534" customFormat="1" ht="12" customHeight="1">
      <c r="B374" s="205" t="s">
        <v>825</v>
      </c>
      <c r="C374" s="206"/>
      <c r="D374" s="803">
        <v>50159249</v>
      </c>
      <c r="E374" s="801">
        <v>50159249</v>
      </c>
      <c r="F374" s="801">
        <v>50000000</v>
      </c>
      <c r="G374" s="801">
        <v>50159249</v>
      </c>
      <c r="H374" s="533"/>
      <c r="I374" s="421"/>
      <c r="J374" s="421"/>
    </row>
    <row r="375" spans="2:10" s="534" customFormat="1" ht="12" customHeight="1">
      <c r="B375" s="205" t="s">
        <v>825</v>
      </c>
      <c r="C375" s="206"/>
      <c r="D375" s="803">
        <v>308136986</v>
      </c>
      <c r="E375" s="801">
        <v>308136986</v>
      </c>
      <c r="F375" s="801">
        <v>150000000</v>
      </c>
      <c r="G375" s="801">
        <v>308136986</v>
      </c>
      <c r="H375" s="533"/>
      <c r="I375" s="421"/>
      <c r="J375" s="421"/>
    </row>
    <row r="376" spans="2:10" s="534" customFormat="1" ht="12" customHeight="1">
      <c r="B376" s="205" t="s">
        <v>825</v>
      </c>
      <c r="C376" s="206"/>
      <c r="D376" s="803">
        <v>2017260279</v>
      </c>
      <c r="E376" s="801">
        <v>2017260279</v>
      </c>
      <c r="F376" s="801">
        <v>250000000</v>
      </c>
      <c r="G376" s="801">
        <v>2017260279</v>
      </c>
      <c r="H376" s="533"/>
      <c r="I376" s="421"/>
      <c r="J376" s="421"/>
    </row>
    <row r="377" spans="2:10" s="534" customFormat="1" ht="12" customHeight="1">
      <c r="B377" s="205" t="s">
        <v>825</v>
      </c>
      <c r="C377" s="206"/>
      <c r="D377" s="803">
        <v>552004110</v>
      </c>
      <c r="E377" s="801">
        <v>552004110</v>
      </c>
      <c r="F377" s="801">
        <v>275000000</v>
      </c>
      <c r="G377" s="801">
        <v>552004110</v>
      </c>
      <c r="H377" s="533"/>
      <c r="I377" s="421"/>
      <c r="J377" s="421"/>
    </row>
    <row r="378" spans="2:10" s="534" customFormat="1" ht="12" customHeight="1">
      <c r="B378" s="205" t="s">
        <v>825</v>
      </c>
      <c r="C378" s="206"/>
      <c r="D378" s="803">
        <v>3525232877</v>
      </c>
      <c r="E378" s="801">
        <v>3525232877</v>
      </c>
      <c r="F378" s="801">
        <v>500000000</v>
      </c>
      <c r="G378" s="801">
        <v>3525232877</v>
      </c>
      <c r="H378" s="533"/>
      <c r="I378" s="421"/>
      <c r="J378" s="421"/>
    </row>
    <row r="379" spans="2:10" s="534" customFormat="1" ht="12" customHeight="1">
      <c r="B379" s="205" t="s">
        <v>825</v>
      </c>
      <c r="C379" s="206"/>
      <c r="D379" s="803">
        <v>550843836</v>
      </c>
      <c r="E379" s="801">
        <v>550843836</v>
      </c>
      <c r="F379" s="801">
        <v>550000000</v>
      </c>
      <c r="G379" s="801">
        <v>550843836</v>
      </c>
      <c r="H379" s="533"/>
      <c r="I379" s="421"/>
      <c r="J379" s="421"/>
    </row>
    <row r="380" spans="2:10" s="534" customFormat="1" ht="12" customHeight="1">
      <c r="B380" s="205" t="s">
        <v>825</v>
      </c>
      <c r="C380" s="206"/>
      <c r="D380" s="803">
        <v>801429042</v>
      </c>
      <c r="E380" s="801">
        <v>801429042</v>
      </c>
      <c r="F380" s="801">
        <v>800000000</v>
      </c>
      <c r="G380" s="801">
        <v>801429042</v>
      </c>
      <c r="H380" s="533"/>
      <c r="I380" s="421"/>
      <c r="J380" s="421"/>
    </row>
    <row r="381" spans="2:10" s="534" customFormat="1">
      <c r="B381" s="205" t="s">
        <v>770</v>
      </c>
      <c r="C381" s="206"/>
      <c r="D381" s="803">
        <v>1002303190</v>
      </c>
      <c r="E381" s="801">
        <v>1002303190</v>
      </c>
      <c r="F381" s="801">
        <v>100000000</v>
      </c>
      <c r="G381" s="801">
        <v>1002303190</v>
      </c>
      <c r="H381" s="533"/>
      <c r="I381" s="421"/>
      <c r="J381" s="421"/>
    </row>
    <row r="382" spans="2:10" s="534" customFormat="1" ht="12" customHeight="1">
      <c r="B382" s="205" t="s">
        <v>770</v>
      </c>
      <c r="C382" s="206"/>
      <c r="D382" s="803">
        <v>607818904</v>
      </c>
      <c r="E382" s="801">
        <v>607818904</v>
      </c>
      <c r="F382" s="801">
        <v>150000000</v>
      </c>
      <c r="G382" s="801">
        <v>607818904</v>
      </c>
      <c r="H382" s="533"/>
      <c r="I382" s="421"/>
      <c r="J382" s="421"/>
    </row>
    <row r="383" spans="2:10" s="534" customFormat="1" ht="12" customHeight="1">
      <c r="B383" s="205" t="s">
        <v>825</v>
      </c>
      <c r="C383" s="206"/>
      <c r="D383" s="802">
        <v>28834480876</v>
      </c>
      <c r="E383" s="801">
        <v>28834480876</v>
      </c>
      <c r="F383" s="803">
        <v>100000</v>
      </c>
      <c r="G383" s="801">
        <v>28834480876</v>
      </c>
      <c r="H383" s="533"/>
      <c r="I383" s="421"/>
      <c r="J383" s="421"/>
    </row>
    <row r="384" spans="2:10" s="534" customFormat="1" ht="12" customHeight="1">
      <c r="B384" s="205" t="s">
        <v>550</v>
      </c>
      <c r="C384" s="206"/>
      <c r="D384" s="802">
        <v>3211993424</v>
      </c>
      <c r="E384" s="801">
        <v>3211993424</v>
      </c>
      <c r="F384" s="801">
        <v>1000000</v>
      </c>
      <c r="G384" s="800">
        <v>3211993424</v>
      </c>
      <c r="H384" s="533"/>
      <c r="I384" s="421"/>
      <c r="J384" s="421"/>
    </row>
    <row r="385" spans="2:10" s="534" customFormat="1" ht="12" customHeight="1">
      <c r="B385" s="205" t="s">
        <v>550</v>
      </c>
      <c r="C385" s="206"/>
      <c r="D385" s="802">
        <v>2738040949</v>
      </c>
      <c r="E385" s="801">
        <v>2738040949</v>
      </c>
      <c r="F385" s="803">
        <v>1000</v>
      </c>
      <c r="G385" s="800">
        <v>2738040949</v>
      </c>
      <c r="H385" s="533"/>
      <c r="I385" s="421"/>
      <c r="J385" s="421"/>
    </row>
    <row r="386" spans="2:10" s="534" customFormat="1" ht="12" customHeight="1">
      <c r="B386" s="205" t="s">
        <v>550</v>
      </c>
      <c r="C386" s="206"/>
      <c r="D386" s="800">
        <v>995774955</v>
      </c>
      <c r="E386" s="801">
        <v>995774955</v>
      </c>
      <c r="F386" s="803">
        <v>1000</v>
      </c>
      <c r="G386" s="800">
        <v>995774955</v>
      </c>
      <c r="H386" s="533"/>
      <c r="I386" s="421"/>
      <c r="J386" s="421"/>
    </row>
    <row r="387" spans="2:10" s="534" customFormat="1" ht="12" customHeight="1">
      <c r="B387" s="205" t="s">
        <v>550</v>
      </c>
      <c r="C387" s="206"/>
      <c r="D387" s="800">
        <v>5685375503</v>
      </c>
      <c r="E387" s="804">
        <v>5685375503</v>
      </c>
      <c r="F387" s="803">
        <v>1000</v>
      </c>
      <c r="G387" s="800">
        <v>5685375503</v>
      </c>
      <c r="H387" s="533"/>
      <c r="I387" s="421"/>
      <c r="J387" s="421"/>
    </row>
    <row r="388" spans="2:10" s="534" customFormat="1" ht="12" customHeight="1">
      <c r="B388" s="205" t="s">
        <v>550</v>
      </c>
      <c r="C388" s="206"/>
      <c r="D388" s="800">
        <v>3370112989</v>
      </c>
      <c r="E388" s="801">
        <v>3370112989</v>
      </c>
      <c r="F388" s="803">
        <v>1000</v>
      </c>
      <c r="G388" s="800">
        <v>3370112989</v>
      </c>
      <c r="H388" s="533"/>
      <c r="I388" s="421"/>
      <c r="J388" s="421"/>
    </row>
    <row r="389" spans="2:10" s="534" customFormat="1" ht="12" customHeight="1">
      <c r="B389" s="205" t="s">
        <v>550</v>
      </c>
      <c r="C389" s="206"/>
      <c r="D389" s="803">
        <v>4441313771</v>
      </c>
      <c r="E389" s="801">
        <v>4441313771</v>
      </c>
      <c r="F389" s="803">
        <v>1000</v>
      </c>
      <c r="G389" s="800">
        <v>4441313771</v>
      </c>
      <c r="H389" s="533"/>
      <c r="I389" s="421"/>
      <c r="J389" s="421"/>
    </row>
    <row r="390" spans="2:10" s="534" customFormat="1" ht="12" customHeight="1">
      <c r="B390" s="205" t="s">
        <v>550</v>
      </c>
      <c r="C390" s="206"/>
      <c r="D390" s="800">
        <v>6000000000</v>
      </c>
      <c r="E390" s="801">
        <v>6000000000</v>
      </c>
      <c r="F390" s="801">
        <v>500000000</v>
      </c>
      <c r="G390" s="800">
        <v>6000000000</v>
      </c>
      <c r="H390" s="533"/>
      <c r="I390" s="421"/>
      <c r="J390" s="421"/>
    </row>
    <row r="391" spans="2:10" s="534" customFormat="1" ht="12" customHeight="1">
      <c r="B391" s="205" t="s">
        <v>550</v>
      </c>
      <c r="C391" s="206"/>
      <c r="D391" s="800">
        <v>17000000000</v>
      </c>
      <c r="E391" s="801">
        <v>17000000000</v>
      </c>
      <c r="F391" s="801">
        <v>1000000000</v>
      </c>
      <c r="G391" s="800">
        <v>17000000000</v>
      </c>
      <c r="H391" s="533"/>
      <c r="I391" s="421"/>
      <c r="J391" s="421"/>
    </row>
    <row r="392" spans="2:10" ht="15" customHeight="1">
      <c r="B392" s="535" t="s">
        <v>812</v>
      </c>
      <c r="C392" s="536"/>
      <c r="D392" s="805">
        <f>SUM(D287:D391)</f>
        <v>137490740196.70822</v>
      </c>
      <c r="E392" s="805">
        <f>SUM(E287:E391)</f>
        <v>137490740196.70822</v>
      </c>
      <c r="F392" s="805">
        <f>SUM(F287:F391)</f>
        <v>43646659805.129997</v>
      </c>
      <c r="G392" s="805">
        <f>SUM(G287:G391)</f>
        <v>137490740196.70822</v>
      </c>
      <c r="H392" s="537"/>
      <c r="I392" s="421"/>
      <c r="J392" s="421"/>
    </row>
    <row r="393" spans="2:10" ht="15" customHeight="1">
      <c r="B393" s="535" t="s">
        <v>734</v>
      </c>
      <c r="C393" s="536"/>
      <c r="D393" s="806">
        <v>182871161716.01999</v>
      </c>
      <c r="E393" s="806">
        <v>229581300863.30072</v>
      </c>
      <c r="F393" s="806">
        <v>13120792606.18</v>
      </c>
      <c r="G393" s="806">
        <v>247849842874.30072</v>
      </c>
      <c r="H393" s="537"/>
      <c r="I393" s="421"/>
      <c r="J393" s="421"/>
    </row>
    <row r="394" spans="2:10" ht="15" customHeight="1">
      <c r="B394" s="216" t="s">
        <v>482</v>
      </c>
      <c r="C394" s="217"/>
      <c r="D394" s="807"/>
      <c r="E394" s="808"/>
      <c r="F394" s="808"/>
      <c r="G394" s="809"/>
      <c r="H394" s="533"/>
      <c r="I394" s="421"/>
      <c r="J394" s="421"/>
    </row>
    <row r="395" spans="2:10" ht="15" customHeight="1">
      <c r="B395" s="538" t="s">
        <v>548</v>
      </c>
      <c r="C395" s="539"/>
      <c r="D395" s="751">
        <v>600000000</v>
      </c>
      <c r="E395" s="751">
        <v>1560000000</v>
      </c>
      <c r="F395" s="751">
        <v>600000000</v>
      </c>
      <c r="G395" s="751">
        <v>1560000000</v>
      </c>
      <c r="H395" s="421"/>
      <c r="I395" s="421"/>
      <c r="J395" s="421"/>
    </row>
    <row r="396" spans="2:10" ht="15" customHeight="1">
      <c r="B396" s="535" t="s">
        <v>813</v>
      </c>
      <c r="C396" s="536"/>
      <c r="D396" s="798">
        <f>SUM(D395)</f>
        <v>600000000</v>
      </c>
      <c r="E396" s="798">
        <f>SUM(E395)</f>
        <v>1560000000</v>
      </c>
      <c r="F396" s="798">
        <f>SUM(F395)</f>
        <v>600000000</v>
      </c>
      <c r="G396" s="798">
        <f>SUM(G395)</f>
        <v>1560000000</v>
      </c>
      <c r="H396" s="492"/>
      <c r="J396" s="540"/>
    </row>
    <row r="397" spans="2:10" ht="15" customHeight="1">
      <c r="B397" s="535" t="s">
        <v>735</v>
      </c>
      <c r="C397" s="536"/>
      <c r="D397" s="798">
        <v>600000000</v>
      </c>
      <c r="E397" s="798">
        <v>1003000000</v>
      </c>
      <c r="F397" s="798">
        <v>600000000</v>
      </c>
      <c r="G397" s="798">
        <v>1003000000</v>
      </c>
      <c r="H397" s="492"/>
      <c r="J397" s="540"/>
    </row>
    <row r="398" spans="2:10">
      <c r="H398" s="492"/>
      <c r="J398" s="540"/>
    </row>
    <row r="399" spans="2:10">
      <c r="B399" s="418" t="s">
        <v>879</v>
      </c>
      <c r="C399" s="418"/>
      <c r="D399" s="418"/>
      <c r="E399" s="418"/>
      <c r="F399" s="418"/>
      <c r="H399" s="479"/>
      <c r="J399" s="540"/>
    </row>
    <row r="400" spans="2:10" ht="26.1" customHeight="1">
      <c r="B400" s="222" t="s">
        <v>84</v>
      </c>
      <c r="C400" s="223"/>
      <c r="D400" s="134" t="s">
        <v>85</v>
      </c>
      <c r="E400" s="134" t="s">
        <v>583</v>
      </c>
      <c r="H400" s="73"/>
      <c r="J400" s="540"/>
    </row>
    <row r="401" spans="1:10" ht="15" customHeight="1">
      <c r="B401" s="541" t="s">
        <v>86</v>
      </c>
      <c r="C401" s="542"/>
      <c r="D401" s="751">
        <v>600000000</v>
      </c>
      <c r="E401" s="797">
        <v>1560000000</v>
      </c>
      <c r="F401" s="543"/>
      <c r="G401" s="544"/>
      <c r="H401" s="440"/>
      <c r="J401" s="545"/>
    </row>
    <row r="402" spans="1:10" ht="15" customHeight="1">
      <c r="B402" s="476" t="s">
        <v>813</v>
      </c>
      <c r="C402" s="477"/>
      <c r="D402" s="798">
        <f>SUM(D401)</f>
        <v>600000000</v>
      </c>
      <c r="E402" s="798">
        <f>SUM(E401)</f>
        <v>1560000000</v>
      </c>
      <c r="F402" s="546"/>
      <c r="H402" s="73"/>
      <c r="I402" s="440"/>
      <c r="J402" s="440"/>
    </row>
    <row r="403" spans="1:10" ht="15" customHeight="1">
      <c r="B403" s="476" t="s">
        <v>735</v>
      </c>
      <c r="C403" s="477"/>
      <c r="D403" s="798">
        <v>600000000</v>
      </c>
      <c r="E403" s="799">
        <v>1003000000</v>
      </c>
      <c r="F403" s="546"/>
      <c r="I403" s="440"/>
      <c r="J403" s="440"/>
    </row>
    <row r="404" spans="1:10">
      <c r="H404" s="540"/>
      <c r="I404" s="440"/>
    </row>
    <row r="405" spans="1:10" ht="12.75" customHeight="1">
      <c r="B405" s="547" t="s">
        <v>359</v>
      </c>
      <c r="C405" s="547" t="s">
        <v>145</v>
      </c>
      <c r="H405" s="540"/>
    </row>
    <row r="406" spans="1:10" ht="12.75" customHeight="1">
      <c r="B406" s="547"/>
      <c r="C406" s="548"/>
      <c r="H406" s="540"/>
    </row>
    <row r="407" spans="1:10">
      <c r="C407" s="161" t="s">
        <v>878</v>
      </c>
    </row>
    <row r="409" spans="1:10" ht="27.75" customHeight="1">
      <c r="B409" s="246" t="s">
        <v>87</v>
      </c>
      <c r="C409" s="247"/>
      <c r="D409" s="135" t="s">
        <v>395</v>
      </c>
      <c r="E409" s="136" t="s">
        <v>156</v>
      </c>
      <c r="F409" s="136" t="s">
        <v>157</v>
      </c>
      <c r="G409" s="440"/>
      <c r="I409" s="440"/>
    </row>
    <row r="410" spans="1:10" ht="15" customHeight="1">
      <c r="A410" s="549"/>
      <c r="B410" s="468" t="s">
        <v>737</v>
      </c>
      <c r="C410" s="470"/>
      <c r="D410" s="550" t="s">
        <v>393</v>
      </c>
      <c r="E410" s="710">
        <v>269702004</v>
      </c>
      <c r="F410" s="710">
        <v>0</v>
      </c>
      <c r="G410" s="440"/>
      <c r="I410" s="440"/>
    </row>
    <row r="411" spans="1:10" ht="15" customHeight="1">
      <c r="A411" s="549"/>
      <c r="B411" s="468" t="s">
        <v>394</v>
      </c>
      <c r="C411" s="470"/>
      <c r="D411" s="550" t="s">
        <v>393</v>
      </c>
      <c r="E411" s="710">
        <v>402122750</v>
      </c>
      <c r="F411" s="710">
        <v>0</v>
      </c>
      <c r="G411" s="415"/>
      <c r="H411" s="440"/>
      <c r="I411" s="440"/>
    </row>
    <row r="412" spans="1:10" ht="15" customHeight="1">
      <c r="B412" s="551" t="s">
        <v>811</v>
      </c>
      <c r="C412" s="551"/>
      <c r="D412" s="551"/>
      <c r="E412" s="794">
        <f>SUM(E410:E411)</f>
        <v>671824754</v>
      </c>
      <c r="F412" s="795">
        <v>0</v>
      </c>
      <c r="G412" s="479"/>
      <c r="H412" s="552"/>
    </row>
    <row r="413" spans="1:10" ht="15" customHeight="1">
      <c r="B413" s="551" t="s">
        <v>736</v>
      </c>
      <c r="C413" s="551"/>
      <c r="D413" s="551"/>
      <c r="E413" s="796">
        <v>533140410</v>
      </c>
      <c r="F413" s="756">
        <v>0</v>
      </c>
      <c r="G413" s="479"/>
    </row>
    <row r="414" spans="1:10">
      <c r="G414" s="492"/>
      <c r="H414" s="440"/>
    </row>
    <row r="415" spans="1:10">
      <c r="C415" s="161" t="s">
        <v>131</v>
      </c>
    </row>
    <row r="417" spans="2:10" ht="27" customHeight="1">
      <c r="B417" s="250" t="s">
        <v>87</v>
      </c>
      <c r="C417" s="251"/>
      <c r="D417" s="252"/>
      <c r="E417" s="137" t="s">
        <v>135</v>
      </c>
      <c r="F417" s="137" t="s">
        <v>136</v>
      </c>
      <c r="H417" s="440"/>
    </row>
    <row r="418" spans="2:10" ht="15" customHeight="1">
      <c r="B418" s="553" t="s">
        <v>495</v>
      </c>
      <c r="C418" s="554"/>
      <c r="D418" s="555"/>
      <c r="E418" s="710">
        <v>445812463</v>
      </c>
      <c r="F418" s="792">
        <v>0</v>
      </c>
      <c r="H418" s="440"/>
    </row>
    <row r="419" spans="2:10" ht="15" customHeight="1">
      <c r="B419" s="205" t="s">
        <v>532</v>
      </c>
      <c r="C419" s="556"/>
      <c r="D419" s="557"/>
      <c r="E419" s="710">
        <v>152770177</v>
      </c>
      <c r="F419" s="792">
        <v>0</v>
      </c>
      <c r="H419" s="440"/>
    </row>
    <row r="420" spans="2:10" ht="15" customHeight="1">
      <c r="B420" s="553" t="s">
        <v>816</v>
      </c>
      <c r="C420" s="554"/>
      <c r="D420" s="555"/>
      <c r="E420" s="712">
        <v>3628273989</v>
      </c>
      <c r="F420" s="792">
        <v>0</v>
      </c>
      <c r="H420" s="440"/>
    </row>
    <row r="421" spans="2:10" ht="15" customHeight="1">
      <c r="B421" s="553" t="s">
        <v>817</v>
      </c>
      <c r="C421" s="554"/>
      <c r="D421" s="555"/>
      <c r="E421" s="712">
        <v>26972379</v>
      </c>
      <c r="F421" s="792">
        <v>0</v>
      </c>
      <c r="H421" s="440"/>
    </row>
    <row r="422" spans="2:10" ht="15" customHeight="1">
      <c r="B422" s="551" t="s">
        <v>811</v>
      </c>
      <c r="C422" s="551"/>
      <c r="D422" s="551"/>
      <c r="E422" s="793">
        <f>SUM(E418:E421)</f>
        <v>4253829008</v>
      </c>
      <c r="F422" s="793">
        <v>0</v>
      </c>
      <c r="G422" s="492"/>
      <c r="H422" s="440"/>
    </row>
    <row r="423" spans="2:10" ht="15" customHeight="1">
      <c r="B423" s="551" t="s">
        <v>736</v>
      </c>
      <c r="C423" s="551"/>
      <c r="D423" s="551"/>
      <c r="E423" s="756">
        <v>578680000</v>
      </c>
      <c r="F423" s="793">
        <v>0</v>
      </c>
      <c r="G423" s="492"/>
      <c r="H423" s="440"/>
    </row>
    <row r="424" spans="2:10">
      <c r="B424" s="559"/>
      <c r="C424" s="559"/>
      <c r="D424" s="559"/>
      <c r="E424" s="559"/>
      <c r="F424" s="558"/>
      <c r="G424" s="558"/>
      <c r="H424" s="559"/>
    </row>
    <row r="425" spans="2:10">
      <c r="B425" s="559"/>
      <c r="C425" s="559"/>
      <c r="D425" s="559"/>
      <c r="E425" s="559"/>
      <c r="F425" s="558"/>
      <c r="G425" s="558"/>
      <c r="H425" s="559"/>
    </row>
    <row r="426" spans="2:10" ht="12.6" customHeight="1">
      <c r="B426" s="161" t="s">
        <v>360</v>
      </c>
      <c r="C426" s="161" t="s">
        <v>146</v>
      </c>
      <c r="D426" s="161"/>
      <c r="E426" s="161"/>
      <c r="F426" s="561"/>
      <c r="G426" s="561"/>
      <c r="H426" s="562"/>
    </row>
    <row r="427" spans="2:10">
      <c r="B427" s="563"/>
      <c r="C427" s="563"/>
      <c r="D427" s="563"/>
      <c r="H427" s="440"/>
    </row>
    <row r="428" spans="2:10" ht="18" customHeight="1">
      <c r="B428" s="248" t="s">
        <v>81</v>
      </c>
      <c r="C428" s="248"/>
      <c r="D428" s="248"/>
      <c r="E428" s="244" t="s">
        <v>155</v>
      </c>
      <c r="F428" s="245"/>
      <c r="G428" s="245"/>
      <c r="H428" s="245"/>
      <c r="I428" s="249"/>
    </row>
    <row r="429" spans="2:10" ht="33.6" customHeight="1">
      <c r="B429" s="248"/>
      <c r="C429" s="248"/>
      <c r="D429" s="248"/>
      <c r="E429" s="109" t="s">
        <v>738</v>
      </c>
      <c r="F429" s="109" t="s">
        <v>496</v>
      </c>
      <c r="G429" s="109" t="s">
        <v>497</v>
      </c>
      <c r="H429" s="109" t="s">
        <v>498</v>
      </c>
      <c r="I429" s="109" t="s">
        <v>814</v>
      </c>
    </row>
    <row r="430" spans="2:10" ht="15" customHeight="1">
      <c r="B430" s="564" t="s">
        <v>500</v>
      </c>
      <c r="C430" s="564"/>
      <c r="D430" s="564"/>
      <c r="E430" s="787">
        <v>363271774</v>
      </c>
      <c r="F430" s="787">
        <v>26704935</v>
      </c>
      <c r="G430" s="787">
        <v>13636</v>
      </c>
      <c r="H430" s="787">
        <v>0</v>
      </c>
      <c r="I430" s="786">
        <v>389963073</v>
      </c>
    </row>
    <row r="431" spans="2:10" ht="15" customHeight="1">
      <c r="B431" s="564" t="s">
        <v>871</v>
      </c>
      <c r="C431" s="564"/>
      <c r="D431" s="564"/>
      <c r="E431" s="787">
        <v>1206617395</v>
      </c>
      <c r="F431" s="787">
        <v>119306087</v>
      </c>
      <c r="G431" s="787">
        <v>138548461</v>
      </c>
      <c r="H431" s="787">
        <v>0</v>
      </c>
      <c r="I431" s="786">
        <v>1187375021</v>
      </c>
      <c r="J431" s="440"/>
    </row>
    <row r="432" spans="2:10" ht="15" customHeight="1">
      <c r="B432" s="564" t="s">
        <v>121</v>
      </c>
      <c r="C432" s="564"/>
      <c r="D432" s="564"/>
      <c r="E432" s="787">
        <v>30255915</v>
      </c>
      <c r="F432" s="787">
        <v>17613064</v>
      </c>
      <c r="G432" s="787">
        <v>0</v>
      </c>
      <c r="H432" s="787">
        <v>0</v>
      </c>
      <c r="I432" s="786">
        <v>47868979</v>
      </c>
    </row>
    <row r="433" spans="2:10" ht="15" customHeight="1">
      <c r="B433" s="564" t="s">
        <v>88</v>
      </c>
      <c r="C433" s="564"/>
      <c r="D433" s="564"/>
      <c r="E433" s="787">
        <v>538445413</v>
      </c>
      <c r="F433" s="787">
        <v>99961196</v>
      </c>
      <c r="G433" s="787">
        <v>0</v>
      </c>
      <c r="H433" s="787">
        <v>0</v>
      </c>
      <c r="I433" s="786">
        <v>638406609</v>
      </c>
    </row>
    <row r="434" spans="2:10" ht="15" customHeight="1">
      <c r="B434" s="551" t="s">
        <v>811</v>
      </c>
      <c r="C434" s="551"/>
      <c r="D434" s="551"/>
      <c r="E434" s="791">
        <f>SUM(E430:E433)</f>
        <v>2138590497</v>
      </c>
      <c r="F434" s="791">
        <f>SUM(F430:F433)</f>
        <v>263585282</v>
      </c>
      <c r="G434" s="791">
        <f>SUM(G430:G433)</f>
        <v>138562097</v>
      </c>
      <c r="H434" s="791">
        <f>SUM(H430:H433)</f>
        <v>0</v>
      </c>
      <c r="I434" s="791">
        <f>SUM(I430:I433)</f>
        <v>2263613682</v>
      </c>
      <c r="J434" s="479"/>
    </row>
    <row r="435" spans="2:10" ht="15" customHeight="1">
      <c r="B435" s="551" t="s">
        <v>736</v>
      </c>
      <c r="C435" s="551"/>
      <c r="D435" s="551"/>
      <c r="E435" s="789">
        <v>1768725057</v>
      </c>
      <c r="F435" s="789">
        <v>334321024</v>
      </c>
      <c r="G435" s="789">
        <v>9200289</v>
      </c>
      <c r="H435" s="789">
        <v>0</v>
      </c>
      <c r="I435" s="789">
        <v>2138590497</v>
      </c>
      <c r="J435" s="565"/>
    </row>
    <row r="436" spans="2:10" ht="18" customHeight="1">
      <c r="B436" s="313" t="s">
        <v>81</v>
      </c>
      <c r="C436" s="314"/>
      <c r="D436" s="244" t="s">
        <v>89</v>
      </c>
      <c r="E436" s="245"/>
      <c r="F436" s="245"/>
      <c r="G436" s="245"/>
      <c r="H436" s="245"/>
      <c r="I436" s="245"/>
      <c r="J436" s="161"/>
    </row>
    <row r="437" spans="2:10" ht="36.6" customHeight="1">
      <c r="B437" s="315"/>
      <c r="C437" s="316"/>
      <c r="D437" s="109" t="s">
        <v>738</v>
      </c>
      <c r="E437" s="109" t="s">
        <v>496</v>
      </c>
      <c r="F437" s="109" t="s">
        <v>497</v>
      </c>
      <c r="G437" s="109" t="s">
        <v>498</v>
      </c>
      <c r="H437" s="109" t="s">
        <v>499</v>
      </c>
      <c r="I437" s="109" t="s">
        <v>814</v>
      </c>
      <c r="J437" s="161"/>
    </row>
    <row r="438" spans="2:10" ht="15" customHeight="1">
      <c r="B438" s="566" t="s">
        <v>500</v>
      </c>
      <c r="C438" s="567"/>
      <c r="D438" s="786">
        <v>235475446.55657434</v>
      </c>
      <c r="E438" s="787">
        <v>60807863</v>
      </c>
      <c r="F438" s="787">
        <v>0</v>
      </c>
      <c r="G438" s="787">
        <v>0</v>
      </c>
      <c r="H438" s="787">
        <v>296283309.55657434</v>
      </c>
      <c r="I438" s="786">
        <v>93679763.443425655</v>
      </c>
      <c r="J438" s="114"/>
    </row>
    <row r="439" spans="2:10" ht="15" customHeight="1">
      <c r="B439" s="566" t="s">
        <v>871</v>
      </c>
      <c r="C439" s="567"/>
      <c r="D439" s="786">
        <v>767275412.4363637</v>
      </c>
      <c r="E439" s="787">
        <v>137779097</v>
      </c>
      <c r="F439" s="787">
        <v>21465421</v>
      </c>
      <c r="G439" s="787">
        <v>0</v>
      </c>
      <c r="H439" s="787">
        <v>883589088.4363637</v>
      </c>
      <c r="I439" s="786">
        <v>303785932.5636363</v>
      </c>
      <c r="J439" s="114"/>
    </row>
    <row r="440" spans="2:10" ht="15" customHeight="1">
      <c r="B440" s="566" t="s">
        <v>121</v>
      </c>
      <c r="C440" s="567"/>
      <c r="D440" s="786">
        <v>35178340.634000003</v>
      </c>
      <c r="E440" s="787">
        <v>2201690</v>
      </c>
      <c r="F440" s="787">
        <v>0</v>
      </c>
      <c r="G440" s="787">
        <v>0</v>
      </c>
      <c r="H440" s="787">
        <v>37380030.634000003</v>
      </c>
      <c r="I440" s="786">
        <v>10488948.365999997</v>
      </c>
      <c r="J440" s="114"/>
    </row>
    <row r="441" spans="2:10" ht="15" customHeight="1">
      <c r="B441" s="566" t="s">
        <v>88</v>
      </c>
      <c r="C441" s="567"/>
      <c r="D441" s="786">
        <v>255602325.09672725</v>
      </c>
      <c r="E441" s="787">
        <v>76989058</v>
      </c>
      <c r="F441" s="787">
        <v>0</v>
      </c>
      <c r="G441" s="787">
        <v>0</v>
      </c>
      <c r="H441" s="787">
        <v>332591383.09672725</v>
      </c>
      <c r="I441" s="786">
        <v>305815225.90327275</v>
      </c>
      <c r="J441" s="114"/>
    </row>
    <row r="442" spans="2:10" ht="15" customHeight="1">
      <c r="B442" s="256" t="s">
        <v>815</v>
      </c>
      <c r="C442" s="257"/>
      <c r="D442" s="788">
        <f>SUM(D438:D441)</f>
        <v>1293531524.7236652</v>
      </c>
      <c r="E442" s="788">
        <f>SUM(E438:E441)</f>
        <v>277777708</v>
      </c>
      <c r="F442" s="788">
        <f>SUM(F438:F441)</f>
        <v>21465421</v>
      </c>
      <c r="G442" s="788">
        <f>SUM(G438:G441)</f>
        <v>0</v>
      </c>
      <c r="H442" s="788">
        <f>SUM(H438:H441)</f>
        <v>1549843811.7236652</v>
      </c>
      <c r="I442" s="788">
        <f>SUM(I438:I441)</f>
        <v>713769870.27633476</v>
      </c>
      <c r="J442" s="479"/>
    </row>
    <row r="443" spans="2:10" ht="15" customHeight="1">
      <c r="B443" s="256" t="s">
        <v>739</v>
      </c>
      <c r="C443" s="257"/>
      <c r="D443" s="789">
        <v>1072381396</v>
      </c>
      <c r="E443" s="789">
        <v>226372826.7236653</v>
      </c>
      <c r="F443" s="789">
        <v>5222698</v>
      </c>
      <c r="G443" s="789">
        <v>0</v>
      </c>
      <c r="H443" s="789">
        <v>1293531524.7236652</v>
      </c>
      <c r="I443" s="789">
        <v>845058972.27633464</v>
      </c>
      <c r="J443" s="565"/>
    </row>
    <row r="444" spans="2:10">
      <c r="D444" s="736"/>
      <c r="E444" s="736"/>
      <c r="F444" s="744"/>
      <c r="G444" s="744"/>
      <c r="H444" s="790"/>
      <c r="I444" s="790"/>
      <c r="J444" s="479"/>
    </row>
    <row r="445" spans="2:10">
      <c r="B445" s="161" t="s">
        <v>361</v>
      </c>
      <c r="C445" s="161" t="s">
        <v>418</v>
      </c>
      <c r="D445" s="161"/>
      <c r="E445" s="161"/>
      <c r="F445" s="561"/>
      <c r="G445" s="561"/>
      <c r="H445" s="562"/>
      <c r="I445" s="562"/>
      <c r="J445" s="562"/>
    </row>
    <row r="446" spans="2:10">
      <c r="B446" s="161"/>
      <c r="C446" s="161"/>
      <c r="D446" s="161"/>
      <c r="E446" s="161"/>
      <c r="F446" s="561"/>
      <c r="G446" s="561"/>
      <c r="H446" s="562"/>
      <c r="I446" s="562"/>
      <c r="J446" s="562"/>
    </row>
    <row r="447" spans="2:10" ht="18" customHeight="1">
      <c r="B447" s="331" t="s">
        <v>44</v>
      </c>
      <c r="C447" s="332"/>
      <c r="D447" s="253" t="s">
        <v>510</v>
      </c>
      <c r="E447" s="254" t="s">
        <v>90</v>
      </c>
      <c r="F447" s="254"/>
      <c r="G447" s="254"/>
    </row>
    <row r="448" spans="2:10" ht="18" customHeight="1">
      <c r="B448" s="262"/>
      <c r="C448" s="263"/>
      <c r="D448" s="253"/>
      <c r="E448" s="138" t="s">
        <v>91</v>
      </c>
      <c r="F448" s="139" t="s">
        <v>92</v>
      </c>
      <c r="G448" s="139" t="s">
        <v>93</v>
      </c>
    </row>
    <row r="449" spans="2:10" ht="15" customHeight="1">
      <c r="B449" s="568" t="s">
        <v>501</v>
      </c>
      <c r="C449" s="569"/>
      <c r="D449" s="781">
        <v>35090895</v>
      </c>
      <c r="E449" s="781">
        <v>0</v>
      </c>
      <c r="F449" s="781">
        <v>0</v>
      </c>
      <c r="G449" s="781">
        <v>35090895</v>
      </c>
    </row>
    <row r="450" spans="2:10" ht="15" customHeight="1">
      <c r="B450" s="568" t="s">
        <v>502</v>
      </c>
      <c r="C450" s="569"/>
      <c r="D450" s="781">
        <v>16947870</v>
      </c>
      <c r="E450" s="781">
        <v>0</v>
      </c>
      <c r="F450" s="782">
        <v>0</v>
      </c>
      <c r="G450" s="781">
        <v>16947870</v>
      </c>
    </row>
    <row r="451" spans="2:10" ht="15" customHeight="1">
      <c r="B451" s="570" t="s">
        <v>526</v>
      </c>
      <c r="C451" s="570"/>
      <c r="D451" s="783">
        <v>82784315.5</v>
      </c>
      <c r="E451" s="784">
        <v>0</v>
      </c>
      <c r="F451" s="784">
        <v>0</v>
      </c>
      <c r="G451" s="783">
        <v>82784315.5</v>
      </c>
    </row>
    <row r="452" spans="2:10" ht="15" customHeight="1">
      <c r="B452" s="256" t="s">
        <v>815</v>
      </c>
      <c r="C452" s="257"/>
      <c r="D452" s="785">
        <f>SUM(D449:D451)</f>
        <v>134823080.5</v>
      </c>
      <c r="E452" s="785">
        <f t="shared" ref="E452:G452" si="0">SUM(E449:E451)</f>
        <v>0</v>
      </c>
      <c r="F452" s="785">
        <f t="shared" si="0"/>
        <v>0</v>
      </c>
      <c r="G452" s="785">
        <f t="shared" si="0"/>
        <v>134823080.5</v>
      </c>
      <c r="H452" s="440"/>
    </row>
    <row r="453" spans="2:10" ht="15" customHeight="1">
      <c r="B453" s="256" t="s">
        <v>739</v>
      </c>
      <c r="C453" s="257"/>
      <c r="D453" s="785">
        <v>176215235</v>
      </c>
      <c r="E453" s="785">
        <v>0</v>
      </c>
      <c r="F453" s="785">
        <v>41392154.5</v>
      </c>
      <c r="G453" s="785">
        <v>134823080.5</v>
      </c>
    </row>
    <row r="454" spans="2:10" ht="15" customHeight="1">
      <c r="B454" s="467"/>
      <c r="C454" s="467"/>
      <c r="D454" s="571"/>
      <c r="E454" s="571"/>
      <c r="F454" s="572"/>
      <c r="G454" s="572"/>
    </row>
    <row r="455" spans="2:10">
      <c r="H455" s="440"/>
      <c r="I455" s="440"/>
      <c r="J455" s="440"/>
    </row>
    <row r="456" spans="2:10">
      <c r="B456" s="547" t="s">
        <v>362</v>
      </c>
      <c r="C456" s="547" t="s">
        <v>419</v>
      </c>
      <c r="D456" s="161"/>
      <c r="H456" s="440"/>
      <c r="J456" s="573"/>
    </row>
    <row r="457" spans="2:10">
      <c r="B457" s="547"/>
      <c r="C457" s="547"/>
      <c r="D457" s="161"/>
      <c r="H457" s="440"/>
      <c r="J457" s="573"/>
    </row>
    <row r="458" spans="2:10" ht="15" customHeight="1">
      <c r="B458" s="260" t="s">
        <v>44</v>
      </c>
      <c r="C458" s="261"/>
      <c r="D458" s="264" t="s">
        <v>510</v>
      </c>
      <c r="E458" s="265" t="s">
        <v>90</v>
      </c>
      <c r="F458" s="265"/>
      <c r="G458" s="265"/>
      <c r="H458" s="573"/>
    </row>
    <row r="459" spans="2:10" ht="16.95" customHeight="1">
      <c r="B459" s="262"/>
      <c r="C459" s="263"/>
      <c r="D459" s="264"/>
      <c r="E459" s="140" t="s">
        <v>91</v>
      </c>
      <c r="F459" s="141" t="s">
        <v>92</v>
      </c>
      <c r="G459" s="141" t="s">
        <v>93</v>
      </c>
    </row>
    <row r="460" spans="2:10" ht="15" customHeight="1">
      <c r="B460" s="266" t="s">
        <v>680</v>
      </c>
      <c r="C460" s="267"/>
      <c r="D460" s="777">
        <v>406772908</v>
      </c>
      <c r="E460" s="777">
        <v>0</v>
      </c>
      <c r="F460" s="777">
        <v>0</v>
      </c>
      <c r="G460" s="777">
        <v>406772908</v>
      </c>
      <c r="H460" s="574"/>
      <c r="I460" s="574"/>
    </row>
    <row r="461" spans="2:10" ht="15" customHeight="1">
      <c r="B461" s="205" t="s">
        <v>168</v>
      </c>
      <c r="C461" s="199"/>
      <c r="D461" s="777">
        <v>184818947</v>
      </c>
      <c r="E461" s="777">
        <v>348480022</v>
      </c>
      <c r="F461" s="777">
        <v>-89155188</v>
      </c>
      <c r="G461" s="777">
        <v>444143781</v>
      </c>
      <c r="H461" s="575"/>
      <c r="I461" s="574"/>
    </row>
    <row r="462" spans="2:10" ht="15" customHeight="1">
      <c r="B462" s="205" t="s">
        <v>577</v>
      </c>
      <c r="C462" s="199"/>
      <c r="D462" s="777">
        <v>176178382</v>
      </c>
      <c r="E462" s="777">
        <v>0</v>
      </c>
      <c r="F462" s="777">
        <v>-6730056</v>
      </c>
      <c r="G462" s="777">
        <v>169448326</v>
      </c>
      <c r="H462" s="575"/>
      <c r="I462" s="574"/>
    </row>
    <row r="463" spans="2:10" ht="15" customHeight="1">
      <c r="B463" s="258" t="s">
        <v>534</v>
      </c>
      <c r="C463" s="259"/>
      <c r="D463" s="777">
        <v>58953550</v>
      </c>
      <c r="E463" s="778">
        <v>143153599</v>
      </c>
      <c r="F463" s="777">
        <v>-95801439</v>
      </c>
      <c r="G463" s="777">
        <v>106305710</v>
      </c>
      <c r="H463" s="576"/>
      <c r="I463" s="440"/>
      <c r="J463" s="440"/>
    </row>
    <row r="464" spans="2:10" ht="15" customHeight="1">
      <c r="B464" s="258" t="s">
        <v>535</v>
      </c>
      <c r="C464" s="259"/>
      <c r="D464" s="777">
        <v>169395541.5</v>
      </c>
      <c r="E464" s="777">
        <v>0</v>
      </c>
      <c r="F464" s="777">
        <v>0</v>
      </c>
      <c r="G464" s="777">
        <v>169395541.5</v>
      </c>
      <c r="H464" s="576"/>
      <c r="I464" s="440"/>
      <c r="J464" s="440"/>
    </row>
    <row r="465" spans="1:10" ht="15" customHeight="1">
      <c r="B465" s="256" t="s">
        <v>815</v>
      </c>
      <c r="C465" s="257"/>
      <c r="D465" s="779">
        <f>SUM(D460:D464)</f>
        <v>996119328.5</v>
      </c>
      <c r="E465" s="779">
        <f t="shared" ref="E465:G465" si="1">SUM(E460:E464)</f>
        <v>491633621</v>
      </c>
      <c r="F465" s="779">
        <f t="shared" si="1"/>
        <v>-191686683</v>
      </c>
      <c r="G465" s="779">
        <f t="shared" si="1"/>
        <v>1296066266.5</v>
      </c>
      <c r="H465" s="492"/>
      <c r="I465" s="440"/>
    </row>
    <row r="466" spans="1:10" ht="15" customHeight="1">
      <c r="B466" s="256" t="s">
        <v>739</v>
      </c>
      <c r="C466" s="257"/>
      <c r="D466" s="780">
        <v>1086174054</v>
      </c>
      <c r="E466" s="780">
        <v>449282502.5</v>
      </c>
      <c r="F466" s="780">
        <v>539337228</v>
      </c>
      <c r="G466" s="780">
        <v>996119328.5</v>
      </c>
      <c r="H466" s="479"/>
    </row>
    <row r="467" spans="1:10">
      <c r="B467" s="161"/>
      <c r="C467" s="161"/>
      <c r="D467" s="161"/>
      <c r="H467" s="479"/>
      <c r="I467" s="440"/>
      <c r="J467" s="440"/>
    </row>
    <row r="468" spans="1:10">
      <c r="B468" s="161" t="s">
        <v>363</v>
      </c>
      <c r="C468" s="161" t="s">
        <v>420</v>
      </c>
      <c r="D468" s="161"/>
      <c r="E468" s="161"/>
      <c r="H468" s="440"/>
      <c r="I468" s="440"/>
      <c r="J468" s="440"/>
    </row>
    <row r="469" spans="1:10">
      <c r="B469" s="161"/>
      <c r="C469" s="161"/>
      <c r="D469" s="161"/>
      <c r="E469" s="161"/>
      <c r="H469" s="440"/>
      <c r="I469" s="440"/>
      <c r="J469" s="440"/>
    </row>
    <row r="470" spans="1:10" ht="18" customHeight="1">
      <c r="B470" s="268" t="s">
        <v>44</v>
      </c>
      <c r="C470" s="269"/>
      <c r="D470" s="255" t="s">
        <v>90</v>
      </c>
      <c r="E470" s="255"/>
      <c r="H470" s="440"/>
      <c r="I470" s="440"/>
      <c r="J470" s="440"/>
    </row>
    <row r="471" spans="1:10" ht="18" customHeight="1">
      <c r="B471" s="270"/>
      <c r="C471" s="271"/>
      <c r="D471" s="142">
        <v>46022</v>
      </c>
      <c r="E471" s="143">
        <v>45657</v>
      </c>
      <c r="H471" s="440"/>
    </row>
    <row r="472" spans="1:10" ht="15.75" customHeight="1">
      <c r="A472" s="577"/>
      <c r="B472" s="578" t="s">
        <v>117</v>
      </c>
      <c r="C472" s="579"/>
      <c r="D472" s="772">
        <v>1089008644</v>
      </c>
      <c r="E472" s="773">
        <v>717518707</v>
      </c>
      <c r="H472" s="440"/>
    </row>
    <row r="473" spans="1:10" ht="15.75" customHeight="1">
      <c r="B473" s="578" t="s">
        <v>133</v>
      </c>
      <c r="C473" s="579"/>
      <c r="D473" s="772">
        <v>76730208</v>
      </c>
      <c r="E473" s="773">
        <v>31560633</v>
      </c>
      <c r="H473" s="440"/>
    </row>
    <row r="474" spans="1:10" ht="15.75" customHeight="1">
      <c r="A474" s="577"/>
      <c r="B474" s="578" t="s">
        <v>171</v>
      </c>
      <c r="C474" s="579"/>
      <c r="D474" s="772">
        <v>15978415</v>
      </c>
      <c r="E474" s="774">
        <v>0</v>
      </c>
      <c r="H474" s="440"/>
    </row>
    <row r="475" spans="1:10" ht="15.75" customHeight="1">
      <c r="B475" s="578" t="s">
        <v>94</v>
      </c>
      <c r="C475" s="579"/>
      <c r="D475" s="772">
        <v>3953687</v>
      </c>
      <c r="E475" s="773">
        <v>5717073</v>
      </c>
      <c r="H475" s="440"/>
    </row>
    <row r="476" spans="1:10" ht="15.75" customHeight="1">
      <c r="B476" s="578" t="s">
        <v>577</v>
      </c>
      <c r="C476" s="579"/>
      <c r="D476" s="772">
        <v>0</v>
      </c>
      <c r="E476" s="773">
        <v>23380758</v>
      </c>
      <c r="H476" s="440"/>
    </row>
    <row r="477" spans="1:10" ht="15" customHeight="1">
      <c r="B477" s="578" t="s">
        <v>503</v>
      </c>
      <c r="C477" s="579"/>
      <c r="D477" s="772">
        <v>24615602</v>
      </c>
      <c r="E477" s="773">
        <v>24615602</v>
      </c>
      <c r="H477" s="440"/>
    </row>
    <row r="478" spans="1:10" ht="15" customHeight="1">
      <c r="B478" s="578" t="s">
        <v>227</v>
      </c>
      <c r="C478" s="579"/>
      <c r="D478" s="772">
        <v>28494168</v>
      </c>
      <c r="E478" s="773">
        <v>28494168</v>
      </c>
      <c r="H478" s="440"/>
    </row>
    <row r="479" spans="1:10" ht="15" customHeight="1">
      <c r="B479" s="578" t="s">
        <v>189</v>
      </c>
      <c r="C479" s="579"/>
      <c r="D479" s="772">
        <v>120338958</v>
      </c>
      <c r="E479" s="773">
        <v>20380352</v>
      </c>
      <c r="F479" s="492"/>
      <c r="H479" s="440"/>
    </row>
    <row r="480" spans="1:10" ht="15" customHeight="1">
      <c r="B480" s="210" t="s">
        <v>831</v>
      </c>
      <c r="C480" s="211"/>
      <c r="D480" s="775">
        <v>62457382</v>
      </c>
      <c r="E480" s="774">
        <v>0</v>
      </c>
      <c r="F480" s="492"/>
      <c r="H480" s="440"/>
    </row>
    <row r="481" spans="1:10" ht="15" customHeight="1">
      <c r="B481" s="210" t="s">
        <v>832</v>
      </c>
      <c r="C481" s="211"/>
      <c r="D481" s="773">
        <v>175095</v>
      </c>
      <c r="E481" s="773">
        <v>0</v>
      </c>
      <c r="F481" s="492"/>
      <c r="H481" s="440"/>
    </row>
    <row r="482" spans="1:10" ht="15" customHeight="1">
      <c r="B482" s="210" t="s">
        <v>833</v>
      </c>
      <c r="C482" s="211"/>
      <c r="D482" s="772">
        <v>564679497</v>
      </c>
      <c r="E482" s="773">
        <v>0</v>
      </c>
      <c r="F482" s="492"/>
      <c r="H482" s="440"/>
    </row>
    <row r="483" spans="1:10" ht="15" customHeight="1">
      <c r="B483" s="210" t="s">
        <v>834</v>
      </c>
      <c r="C483" s="211"/>
      <c r="D483" s="775">
        <v>9709428</v>
      </c>
      <c r="E483" s="774">
        <v>0</v>
      </c>
      <c r="F483" s="492"/>
      <c r="H483" s="440"/>
    </row>
    <row r="484" spans="1:10" ht="15" customHeight="1">
      <c r="B484" s="581" t="s">
        <v>705</v>
      </c>
      <c r="C484" s="582"/>
      <c r="D484" s="776">
        <f>SUM(D472:D483)</f>
        <v>1996141084</v>
      </c>
      <c r="E484" s="776">
        <f>SUM(E472:E483)</f>
        <v>851667293</v>
      </c>
      <c r="F484" s="492"/>
      <c r="H484" s="440"/>
    </row>
    <row r="485" spans="1:10" ht="15" customHeight="1">
      <c r="B485" s="266" t="s">
        <v>707</v>
      </c>
      <c r="C485" s="267"/>
      <c r="D485" s="772">
        <v>0</v>
      </c>
      <c r="E485" s="772">
        <v>0</v>
      </c>
      <c r="F485" s="492"/>
      <c r="H485" s="440"/>
    </row>
    <row r="486" spans="1:10" ht="15" customHeight="1">
      <c r="B486" s="583" t="s">
        <v>706</v>
      </c>
      <c r="C486" s="584"/>
      <c r="D486" s="776">
        <v>0</v>
      </c>
      <c r="E486" s="776">
        <v>0</v>
      </c>
      <c r="F486" s="492"/>
      <c r="H486" s="440"/>
    </row>
    <row r="487" spans="1:10" ht="15" customHeight="1">
      <c r="B487" s="467"/>
      <c r="C487" s="467"/>
      <c r="D487" s="585"/>
      <c r="E487" s="585"/>
      <c r="F487" s="492"/>
      <c r="H487" s="440"/>
    </row>
    <row r="488" spans="1:10">
      <c r="B488" s="417"/>
      <c r="C488" s="417"/>
      <c r="D488" s="586"/>
      <c r="E488" s="586"/>
      <c r="F488" s="587"/>
      <c r="G488" s="588"/>
      <c r="H488" s="440"/>
      <c r="I488" s="440"/>
      <c r="J488" s="440"/>
    </row>
    <row r="489" spans="1:10">
      <c r="B489" s="161" t="s">
        <v>364</v>
      </c>
      <c r="C489" s="161" t="s">
        <v>397</v>
      </c>
      <c r="D489" s="161"/>
      <c r="E489" s="161"/>
      <c r="F489" s="561"/>
      <c r="G489" s="561"/>
      <c r="H489" s="562"/>
      <c r="I489" s="440"/>
      <c r="J489" s="440"/>
    </row>
    <row r="490" spans="1:10">
      <c r="B490" s="467"/>
      <c r="C490" s="467"/>
      <c r="D490" s="467"/>
      <c r="E490" s="467"/>
      <c r="F490" s="561"/>
      <c r="G490" s="561"/>
      <c r="H490" s="562"/>
      <c r="I490" s="440"/>
      <c r="J490" s="440"/>
    </row>
    <row r="491" spans="1:10">
      <c r="C491" s="467" t="s">
        <v>396</v>
      </c>
      <c r="D491" s="467"/>
      <c r="E491" s="467"/>
      <c r="F491" s="561"/>
      <c r="G491" s="561"/>
      <c r="H491" s="562"/>
      <c r="I491" s="440"/>
      <c r="J491" s="440"/>
    </row>
    <row r="492" spans="1:10" ht="26.1" customHeight="1">
      <c r="B492" s="321" t="s">
        <v>95</v>
      </c>
      <c r="C492" s="322"/>
      <c r="D492" s="144" t="s">
        <v>135</v>
      </c>
      <c r="E492" s="144" t="s">
        <v>136</v>
      </c>
      <c r="F492" s="492"/>
      <c r="H492" s="440"/>
    </row>
    <row r="493" spans="1:10" ht="15" customHeight="1">
      <c r="A493" s="577"/>
      <c r="B493" s="589" t="s">
        <v>724</v>
      </c>
      <c r="C493" s="590"/>
      <c r="D493" s="768">
        <v>5713420971</v>
      </c>
      <c r="E493" s="769">
        <v>0</v>
      </c>
      <c r="F493" s="492"/>
      <c r="H493" s="440"/>
    </row>
    <row r="494" spans="1:10" ht="15" customHeight="1">
      <c r="B494" s="535" t="s">
        <v>815</v>
      </c>
      <c r="C494" s="536"/>
      <c r="D494" s="770">
        <f>SUM(D493:D493)</f>
        <v>5713420971</v>
      </c>
      <c r="E494" s="771">
        <f>SUM(E493:E493)</f>
        <v>0</v>
      </c>
      <c r="F494" s="492"/>
      <c r="H494" s="440"/>
      <c r="I494" s="440"/>
      <c r="J494" s="440"/>
    </row>
    <row r="495" spans="1:10" ht="15" customHeight="1">
      <c r="B495" s="535" t="s">
        <v>739</v>
      </c>
      <c r="C495" s="536"/>
      <c r="D495" s="770">
        <v>54154478025</v>
      </c>
      <c r="E495" s="771">
        <v>0</v>
      </c>
      <c r="F495" s="492"/>
      <c r="H495" s="440"/>
      <c r="I495" s="440"/>
      <c r="J495" s="440"/>
    </row>
    <row r="496" spans="1:10">
      <c r="B496" s="531"/>
      <c r="C496" s="531"/>
      <c r="D496" s="560"/>
      <c r="E496" s="560"/>
      <c r="F496" s="492"/>
      <c r="H496" s="440"/>
      <c r="I496" s="440"/>
      <c r="J496" s="440"/>
    </row>
    <row r="497" spans="2:10">
      <c r="B497" s="531"/>
      <c r="C497" s="531"/>
      <c r="D497" s="560"/>
      <c r="E497" s="560"/>
      <c r="F497" s="492"/>
      <c r="H497" s="440"/>
      <c r="I497" s="440"/>
      <c r="J497" s="440"/>
    </row>
    <row r="498" spans="2:10">
      <c r="C498" s="467" t="s">
        <v>504</v>
      </c>
      <c r="D498" s="73"/>
      <c r="E498" s="73"/>
      <c r="F498" s="492"/>
      <c r="H498" s="440"/>
      <c r="I498" s="440"/>
      <c r="J498" s="440"/>
    </row>
    <row r="499" spans="2:10" ht="26.1" customHeight="1">
      <c r="B499" s="323" t="s">
        <v>95</v>
      </c>
      <c r="C499" s="324"/>
      <c r="D499" s="145" t="s">
        <v>135</v>
      </c>
      <c r="E499" s="145" t="s">
        <v>136</v>
      </c>
      <c r="F499" s="492"/>
      <c r="H499" s="440"/>
      <c r="I499" s="440"/>
      <c r="J499" s="440"/>
    </row>
    <row r="500" spans="2:10" ht="15" customHeight="1">
      <c r="B500" s="591" t="s">
        <v>132</v>
      </c>
      <c r="C500" s="592"/>
      <c r="D500" s="580">
        <v>0</v>
      </c>
      <c r="E500" s="580">
        <v>0</v>
      </c>
      <c r="F500" s="492"/>
      <c r="H500" s="440"/>
      <c r="I500" s="440"/>
      <c r="J500" s="440"/>
    </row>
    <row r="501" spans="2:10" ht="15" customHeight="1">
      <c r="B501" s="535" t="s">
        <v>815</v>
      </c>
      <c r="C501" s="536"/>
      <c r="D501" s="593">
        <f>SUM(D500)</f>
        <v>0</v>
      </c>
      <c r="E501" s="593">
        <f>SUM(E500)</f>
        <v>0</v>
      </c>
      <c r="F501" s="492"/>
      <c r="H501" s="440"/>
      <c r="I501" s="440"/>
      <c r="J501" s="440"/>
    </row>
    <row r="502" spans="2:10" ht="15" customHeight="1">
      <c r="B502" s="535" t="s">
        <v>739</v>
      </c>
      <c r="C502" s="536"/>
      <c r="D502" s="593">
        <v>0</v>
      </c>
      <c r="E502" s="593">
        <v>0</v>
      </c>
      <c r="F502" s="492"/>
      <c r="H502" s="440"/>
      <c r="I502" s="440"/>
      <c r="J502" s="440"/>
    </row>
    <row r="503" spans="2:10">
      <c r="B503" s="531"/>
      <c r="C503" s="531"/>
      <c r="D503" s="560"/>
      <c r="E503" s="560"/>
      <c r="F503" s="492"/>
      <c r="H503" s="440"/>
      <c r="I503" s="440"/>
      <c r="J503" s="440"/>
    </row>
    <row r="504" spans="2:10">
      <c r="B504" s="531"/>
      <c r="C504" s="531"/>
      <c r="D504" s="560"/>
      <c r="E504" s="560"/>
      <c r="H504" s="440"/>
      <c r="I504" s="440"/>
      <c r="J504" s="440"/>
    </row>
    <row r="505" spans="2:10">
      <c r="B505" s="161" t="s">
        <v>365</v>
      </c>
      <c r="C505" s="161" t="s">
        <v>421</v>
      </c>
      <c r="D505" s="161"/>
      <c r="E505" s="161"/>
      <c r="F505" s="561"/>
      <c r="G505" s="561"/>
      <c r="H505" s="562"/>
      <c r="I505" s="440"/>
      <c r="J505" s="440"/>
    </row>
    <row r="506" spans="2:10">
      <c r="B506" s="547"/>
      <c r="C506" s="547"/>
      <c r="D506" s="547"/>
      <c r="H506" s="440"/>
      <c r="I506" s="440"/>
      <c r="J506" s="440"/>
    </row>
    <row r="507" spans="2:10" ht="26.1" customHeight="1">
      <c r="B507" s="325" t="s">
        <v>44</v>
      </c>
      <c r="C507" s="326"/>
      <c r="D507" s="146" t="s">
        <v>135</v>
      </c>
      <c r="E507" s="146" t="s">
        <v>136</v>
      </c>
      <c r="H507" s="440"/>
      <c r="I507" s="440"/>
      <c r="J507" s="440"/>
    </row>
    <row r="508" spans="2:10" ht="15" customHeight="1">
      <c r="B508" s="594" t="s">
        <v>132</v>
      </c>
      <c r="C508" s="595"/>
      <c r="D508" s="596">
        <v>0</v>
      </c>
      <c r="E508" s="596">
        <v>0</v>
      </c>
      <c r="H508" s="440"/>
      <c r="I508" s="440"/>
      <c r="J508" s="440"/>
    </row>
    <row r="509" spans="2:10" ht="15" customHeight="1">
      <c r="B509" s="535" t="s">
        <v>815</v>
      </c>
      <c r="C509" s="536"/>
      <c r="D509" s="597">
        <v>0</v>
      </c>
      <c r="E509" s="597">
        <v>0</v>
      </c>
      <c r="H509" s="440"/>
      <c r="I509" s="440"/>
      <c r="J509" s="440"/>
    </row>
    <row r="510" spans="2:10" ht="15" customHeight="1">
      <c r="B510" s="535" t="s">
        <v>739</v>
      </c>
      <c r="C510" s="536"/>
      <c r="D510" s="597">
        <v>0</v>
      </c>
      <c r="E510" s="597">
        <v>0</v>
      </c>
      <c r="H510" s="440"/>
      <c r="I510" s="440"/>
      <c r="J510" s="440"/>
    </row>
    <row r="511" spans="2:10">
      <c r="B511" s="531"/>
      <c r="C511" s="531"/>
      <c r="D511" s="560"/>
      <c r="E511" s="560"/>
      <c r="H511" s="440"/>
      <c r="I511" s="440"/>
      <c r="J511" s="440"/>
    </row>
    <row r="512" spans="2:10">
      <c r="B512" s="161" t="s">
        <v>366</v>
      </c>
      <c r="C512" s="161" t="s">
        <v>422</v>
      </c>
      <c r="D512" s="161"/>
      <c r="E512" s="161"/>
      <c r="F512" s="561"/>
      <c r="G512" s="561"/>
      <c r="H512" s="562"/>
      <c r="I512" s="440"/>
      <c r="J512" s="440"/>
    </row>
    <row r="513" spans="2:10">
      <c r="B513" s="547"/>
      <c r="C513" s="547"/>
      <c r="D513" s="547"/>
      <c r="H513" s="440"/>
      <c r="I513" s="440"/>
      <c r="J513" s="440"/>
    </row>
    <row r="514" spans="2:10" ht="21" customHeight="1">
      <c r="B514" s="310" t="s">
        <v>44</v>
      </c>
      <c r="C514" s="311"/>
      <c r="D514" s="413" t="s">
        <v>135</v>
      </c>
      <c r="E514" s="413" t="s">
        <v>136</v>
      </c>
      <c r="F514" s="415"/>
      <c r="G514" s="415"/>
      <c r="H514" s="440"/>
      <c r="I514" s="440"/>
      <c r="J514" s="440"/>
    </row>
    <row r="515" spans="2:10" ht="15" customHeight="1">
      <c r="B515" s="598" t="s">
        <v>132</v>
      </c>
      <c r="C515" s="599"/>
      <c r="D515" s="600">
        <v>0</v>
      </c>
      <c r="E515" s="600">
        <v>0</v>
      </c>
      <c r="F515" s="415"/>
      <c r="G515" s="440"/>
      <c r="H515" s="440"/>
      <c r="I515" s="440"/>
      <c r="J515" s="440"/>
    </row>
    <row r="516" spans="2:10" ht="15" customHeight="1">
      <c r="B516" s="535" t="s">
        <v>815</v>
      </c>
      <c r="C516" s="536"/>
      <c r="D516" s="601">
        <v>0</v>
      </c>
      <c r="E516" s="601">
        <v>0</v>
      </c>
      <c r="F516" s="479"/>
      <c r="G516" s="415"/>
      <c r="H516" s="440"/>
      <c r="I516" s="440"/>
      <c r="J516" s="440"/>
    </row>
    <row r="517" spans="2:10" ht="15" customHeight="1">
      <c r="B517" s="535" t="s">
        <v>739</v>
      </c>
      <c r="C517" s="536"/>
      <c r="D517" s="601">
        <v>0</v>
      </c>
      <c r="E517" s="601">
        <v>0</v>
      </c>
      <c r="F517" s="479"/>
      <c r="G517" s="415"/>
      <c r="H517" s="440"/>
      <c r="I517" s="440"/>
      <c r="J517" s="440"/>
    </row>
    <row r="518" spans="2:10">
      <c r="B518" s="602"/>
      <c r="C518" s="602"/>
      <c r="D518" s="602"/>
      <c r="E518" s="603"/>
      <c r="F518" s="415"/>
      <c r="G518" s="415"/>
      <c r="H518" s="440"/>
      <c r="I518" s="440"/>
      <c r="J518" s="440"/>
    </row>
    <row r="519" spans="2:10">
      <c r="B519" s="161" t="s">
        <v>367</v>
      </c>
      <c r="C519" s="161" t="s">
        <v>423</v>
      </c>
      <c r="D519" s="161"/>
      <c r="E519" s="161"/>
      <c r="H519" s="440"/>
      <c r="I519" s="440"/>
      <c r="J519" s="440"/>
    </row>
    <row r="520" spans="2:10">
      <c r="B520" s="467"/>
      <c r="C520" s="467"/>
      <c r="D520" s="467"/>
      <c r="E520" s="467"/>
      <c r="H520" s="440"/>
      <c r="I520" s="440"/>
      <c r="J520" s="440"/>
    </row>
    <row r="521" spans="2:10" ht="26.1" customHeight="1">
      <c r="B521" s="305" t="s">
        <v>95</v>
      </c>
      <c r="C521" s="306"/>
      <c r="D521" s="147" t="s">
        <v>135</v>
      </c>
      <c r="E521" s="147" t="s">
        <v>136</v>
      </c>
      <c r="F521" s="415"/>
      <c r="G521" s="415"/>
      <c r="H521" s="562"/>
      <c r="I521" s="440"/>
      <c r="J521" s="440"/>
    </row>
    <row r="522" spans="2:10" ht="15" customHeight="1">
      <c r="B522" s="604" t="s">
        <v>549</v>
      </c>
      <c r="C522" s="605"/>
      <c r="D522" s="606">
        <v>0</v>
      </c>
      <c r="E522" s="606">
        <v>0</v>
      </c>
      <c r="F522" s="415"/>
      <c r="G522" s="415"/>
      <c r="H522" s="562"/>
      <c r="I522" s="440"/>
      <c r="J522" s="440"/>
    </row>
    <row r="523" spans="2:10" ht="15" customHeight="1">
      <c r="B523" s="535" t="s">
        <v>815</v>
      </c>
      <c r="C523" s="536"/>
      <c r="D523" s="607">
        <v>0</v>
      </c>
      <c r="E523" s="607">
        <v>0</v>
      </c>
      <c r="F523" s="479"/>
      <c r="G523" s="415"/>
      <c r="H523" s="440"/>
      <c r="I523" s="440"/>
      <c r="J523" s="440"/>
    </row>
    <row r="524" spans="2:10" ht="15" customHeight="1">
      <c r="B524" s="535" t="s">
        <v>739</v>
      </c>
      <c r="C524" s="536"/>
      <c r="D524" s="607">
        <v>0</v>
      </c>
      <c r="E524" s="607">
        <v>0</v>
      </c>
      <c r="F524" s="479"/>
      <c r="G524" s="415"/>
      <c r="H524" s="440"/>
      <c r="I524" s="440"/>
      <c r="J524" s="440"/>
    </row>
    <row r="525" spans="2:10">
      <c r="B525" s="608"/>
      <c r="C525" s="608"/>
      <c r="D525" s="608"/>
      <c r="E525" s="608"/>
      <c r="H525" s="440"/>
      <c r="I525" s="440"/>
      <c r="J525" s="440"/>
    </row>
    <row r="526" spans="2:10">
      <c r="B526" s="161" t="s">
        <v>368</v>
      </c>
      <c r="C526" s="161" t="s">
        <v>437</v>
      </c>
      <c r="D526" s="161"/>
      <c r="E526" s="161"/>
      <c r="H526" s="440"/>
      <c r="I526" s="440"/>
      <c r="J526" s="440"/>
    </row>
    <row r="527" spans="2:10">
      <c r="B527" s="467"/>
      <c r="C527" s="467"/>
      <c r="D527" s="467"/>
      <c r="E527" s="467"/>
      <c r="H527" s="440"/>
      <c r="I527" s="440"/>
      <c r="J527" s="440"/>
    </row>
    <row r="528" spans="2:10" ht="26.1" customHeight="1">
      <c r="B528" s="307" t="s">
        <v>95</v>
      </c>
      <c r="C528" s="308"/>
      <c r="D528" s="148" t="s">
        <v>135</v>
      </c>
      <c r="E528" s="148" t="s">
        <v>136</v>
      </c>
      <c r="F528" s="561"/>
      <c r="G528" s="561"/>
      <c r="H528" s="440"/>
      <c r="I528" s="440"/>
      <c r="J528" s="440"/>
    </row>
    <row r="529" spans="2:10" ht="15" customHeight="1">
      <c r="B529" s="609" t="s">
        <v>132</v>
      </c>
      <c r="C529" s="610"/>
      <c r="D529" s="611">
        <v>0</v>
      </c>
      <c r="E529" s="611">
        <v>0</v>
      </c>
      <c r="F529" s="561"/>
      <c r="G529" s="561"/>
      <c r="H529" s="440"/>
      <c r="I529" s="440"/>
      <c r="J529" s="440"/>
    </row>
    <row r="530" spans="2:10" ht="15" customHeight="1">
      <c r="B530" s="535" t="s">
        <v>815</v>
      </c>
      <c r="C530" s="536"/>
      <c r="D530" s="612">
        <v>0</v>
      </c>
      <c r="E530" s="612">
        <v>0</v>
      </c>
      <c r="H530" s="440"/>
      <c r="I530" s="440"/>
      <c r="J530" s="440"/>
    </row>
    <row r="531" spans="2:10" ht="15" customHeight="1">
      <c r="B531" s="535" t="s">
        <v>739</v>
      </c>
      <c r="C531" s="536"/>
      <c r="D531" s="612">
        <v>0</v>
      </c>
      <c r="E531" s="612">
        <v>0</v>
      </c>
      <c r="H531" s="440"/>
      <c r="I531" s="440"/>
      <c r="J531" s="440"/>
    </row>
    <row r="532" spans="2:10">
      <c r="B532" s="613"/>
      <c r="C532" s="613"/>
      <c r="D532" s="614"/>
      <c r="E532" s="89"/>
      <c r="H532" s="440"/>
      <c r="I532" s="440"/>
      <c r="J532" s="440"/>
    </row>
    <row r="533" spans="2:10">
      <c r="B533" s="161" t="s">
        <v>369</v>
      </c>
      <c r="C533" s="161" t="s">
        <v>424</v>
      </c>
      <c r="D533" s="161"/>
      <c r="E533" s="161"/>
      <c r="H533" s="440"/>
      <c r="I533" s="440"/>
      <c r="J533" s="440"/>
    </row>
    <row r="534" spans="2:10">
      <c r="B534" s="613"/>
      <c r="C534" s="613"/>
      <c r="D534" s="613"/>
      <c r="H534" s="440"/>
      <c r="I534" s="440"/>
      <c r="J534" s="440"/>
    </row>
    <row r="535" spans="2:10" ht="26.1" customHeight="1">
      <c r="B535" s="303" t="s">
        <v>96</v>
      </c>
      <c r="C535" s="304"/>
      <c r="D535" s="149" t="s">
        <v>134</v>
      </c>
      <c r="E535" s="149" t="s">
        <v>98</v>
      </c>
      <c r="F535" s="150" t="s">
        <v>99</v>
      </c>
      <c r="G535" s="150" t="s">
        <v>100</v>
      </c>
      <c r="H535" s="149" t="s">
        <v>807</v>
      </c>
      <c r="I535" s="149" t="s">
        <v>733</v>
      </c>
      <c r="J535" s="440"/>
    </row>
    <row r="536" spans="2:10" ht="15" customHeight="1">
      <c r="B536" s="615" t="s">
        <v>132</v>
      </c>
      <c r="C536" s="616"/>
      <c r="D536" s="617" t="s">
        <v>132</v>
      </c>
      <c r="E536" s="617" t="s">
        <v>132</v>
      </c>
      <c r="F536" s="618" t="s">
        <v>132</v>
      </c>
      <c r="G536" s="618" t="s">
        <v>132</v>
      </c>
      <c r="H536" s="766">
        <v>0</v>
      </c>
      <c r="I536" s="767">
        <v>0</v>
      </c>
      <c r="J536" s="440"/>
    </row>
    <row r="537" spans="2:10" ht="15" customHeight="1">
      <c r="B537" s="535" t="s">
        <v>815</v>
      </c>
      <c r="C537" s="536"/>
      <c r="D537" s="619">
        <v>0</v>
      </c>
      <c r="E537" s="619">
        <v>0</v>
      </c>
      <c r="F537" s="619">
        <v>0</v>
      </c>
      <c r="G537" s="619">
        <v>0</v>
      </c>
      <c r="H537" s="619">
        <v>0</v>
      </c>
      <c r="I537" s="619">
        <v>0</v>
      </c>
      <c r="J537" s="479"/>
    </row>
    <row r="538" spans="2:10" ht="15" customHeight="1">
      <c r="B538" s="535" t="s">
        <v>739</v>
      </c>
      <c r="C538" s="536"/>
      <c r="D538" s="619">
        <v>0</v>
      </c>
      <c r="E538" s="619">
        <v>0</v>
      </c>
      <c r="F538" s="619">
        <v>0</v>
      </c>
      <c r="G538" s="619">
        <v>0</v>
      </c>
      <c r="H538" s="619">
        <v>0</v>
      </c>
      <c r="I538" s="619">
        <v>0</v>
      </c>
      <c r="J538" s="440"/>
    </row>
    <row r="539" spans="2:10" ht="15" customHeight="1">
      <c r="B539" s="531"/>
      <c r="C539" s="531"/>
      <c r="D539" s="560"/>
      <c r="E539" s="560"/>
      <c r="F539" s="560"/>
      <c r="G539" s="560"/>
      <c r="H539" s="560"/>
      <c r="I539" s="560"/>
      <c r="J539" s="440"/>
    </row>
    <row r="540" spans="2:10">
      <c r="B540" s="161" t="s">
        <v>370</v>
      </c>
      <c r="C540" s="161" t="s">
        <v>425</v>
      </c>
      <c r="D540" s="161"/>
      <c r="E540" s="161"/>
      <c r="F540" s="561"/>
      <c r="G540" s="561"/>
      <c r="H540" s="562"/>
      <c r="I540" s="562"/>
      <c r="J540" s="440"/>
    </row>
    <row r="541" spans="2:10">
      <c r="B541" s="613"/>
      <c r="C541" s="613"/>
      <c r="D541" s="613"/>
      <c r="H541" s="440"/>
      <c r="I541" s="440"/>
      <c r="J541" s="440"/>
    </row>
    <row r="542" spans="2:10" ht="38.25" customHeight="1">
      <c r="B542" s="299" t="s">
        <v>76</v>
      </c>
      <c r="C542" s="300"/>
      <c r="D542" s="151" t="s">
        <v>511</v>
      </c>
      <c r="E542" s="151" t="s">
        <v>101</v>
      </c>
      <c r="F542" s="152" t="s">
        <v>135</v>
      </c>
      <c r="G542" s="152" t="s">
        <v>136</v>
      </c>
      <c r="H542" s="440"/>
      <c r="I542" s="440"/>
      <c r="J542" s="440"/>
    </row>
    <row r="543" spans="2:10" ht="15" customHeight="1">
      <c r="B543" s="620" t="s">
        <v>132</v>
      </c>
      <c r="C543" s="621"/>
      <c r="D543" s="622" t="s">
        <v>132</v>
      </c>
      <c r="E543" s="622" t="s">
        <v>132</v>
      </c>
      <c r="F543" s="765">
        <v>0</v>
      </c>
      <c r="G543" s="765">
        <v>0</v>
      </c>
      <c r="H543" s="440"/>
      <c r="I543" s="440"/>
      <c r="J543" s="440"/>
    </row>
    <row r="544" spans="2:10" ht="15" customHeight="1">
      <c r="B544" s="535" t="s">
        <v>815</v>
      </c>
      <c r="C544" s="536"/>
      <c r="D544" s="623">
        <v>0</v>
      </c>
      <c r="E544" s="623">
        <v>0</v>
      </c>
      <c r="F544" s="623">
        <v>0</v>
      </c>
      <c r="G544" s="623">
        <v>0</v>
      </c>
      <c r="H544" s="440"/>
      <c r="I544" s="440"/>
      <c r="J544" s="440"/>
    </row>
    <row r="545" spans="1:10" ht="15" customHeight="1">
      <c r="B545" s="535" t="s">
        <v>739</v>
      </c>
      <c r="C545" s="536"/>
      <c r="D545" s="623">
        <v>0</v>
      </c>
      <c r="E545" s="623">
        <v>0</v>
      </c>
      <c r="F545" s="623">
        <v>0</v>
      </c>
      <c r="G545" s="623">
        <v>0</v>
      </c>
      <c r="H545" s="440"/>
      <c r="I545" s="440"/>
      <c r="J545" s="440"/>
    </row>
    <row r="546" spans="1:10">
      <c r="B546" s="608"/>
      <c r="C546" s="608"/>
      <c r="D546" s="608"/>
      <c r="E546" s="608"/>
      <c r="F546" s="624"/>
      <c r="G546" s="624"/>
      <c r="H546" s="440"/>
      <c r="I546" s="440"/>
      <c r="J546" s="440"/>
    </row>
    <row r="547" spans="1:10">
      <c r="B547" s="161" t="s">
        <v>371</v>
      </c>
      <c r="C547" s="161" t="s">
        <v>416</v>
      </c>
      <c r="D547" s="161"/>
      <c r="E547" s="161"/>
      <c r="F547" s="561"/>
      <c r="G547" s="561"/>
      <c r="H547" s="561"/>
      <c r="I547" s="562"/>
      <c r="J547" s="440"/>
    </row>
    <row r="548" spans="1:10">
      <c r="B548" s="547"/>
      <c r="C548" s="547"/>
      <c r="D548" s="547"/>
      <c r="H548" s="73"/>
      <c r="I548" s="440"/>
      <c r="J548" s="440"/>
    </row>
    <row r="549" spans="1:10" ht="26.1" customHeight="1">
      <c r="B549" s="301" t="s">
        <v>44</v>
      </c>
      <c r="C549" s="302"/>
      <c r="D549" s="153" t="s">
        <v>191</v>
      </c>
      <c r="E549" s="153" t="s">
        <v>192</v>
      </c>
      <c r="F549" s="415"/>
      <c r="G549" s="415"/>
      <c r="H549" s="73"/>
      <c r="I549" s="440"/>
      <c r="J549" s="440"/>
    </row>
    <row r="550" spans="1:10" ht="15" customHeight="1">
      <c r="B550" s="266" t="s">
        <v>818</v>
      </c>
      <c r="C550" s="267"/>
      <c r="D550" s="710">
        <v>86477167</v>
      </c>
      <c r="E550" s="762">
        <v>0</v>
      </c>
      <c r="F550" s="415"/>
      <c r="G550" s="415"/>
      <c r="H550" s="73"/>
      <c r="I550" s="440"/>
      <c r="J550" s="440"/>
    </row>
    <row r="551" spans="1:10" ht="15" customHeight="1">
      <c r="B551" s="266" t="s">
        <v>819</v>
      </c>
      <c r="C551" s="267"/>
      <c r="D551" s="710">
        <v>19599298</v>
      </c>
      <c r="E551" s="762">
        <v>0</v>
      </c>
      <c r="F551" s="415"/>
      <c r="G551" s="415"/>
      <c r="H551" s="73"/>
      <c r="I551" s="440"/>
      <c r="J551" s="440"/>
    </row>
    <row r="552" spans="1:10" ht="15" customHeight="1">
      <c r="B552" s="266" t="s">
        <v>820</v>
      </c>
      <c r="C552" s="267"/>
      <c r="D552" s="710">
        <v>103074320</v>
      </c>
      <c r="E552" s="762">
        <v>0</v>
      </c>
      <c r="F552" s="415"/>
      <c r="G552" s="415"/>
      <c r="H552" s="73"/>
      <c r="I552" s="440"/>
      <c r="J552" s="440"/>
    </row>
    <row r="553" spans="1:10" ht="15" customHeight="1">
      <c r="B553" s="266" t="s">
        <v>539</v>
      </c>
      <c r="C553" s="267"/>
      <c r="D553" s="710">
        <v>946712</v>
      </c>
      <c r="E553" s="762">
        <v>0</v>
      </c>
      <c r="F553" s="415"/>
      <c r="G553" s="415"/>
      <c r="H553" s="73"/>
      <c r="I553" s="440"/>
      <c r="J553" s="440"/>
    </row>
    <row r="554" spans="1:10" ht="15" customHeight="1">
      <c r="B554" s="266" t="s">
        <v>764</v>
      </c>
      <c r="C554" s="267"/>
      <c r="D554" s="710">
        <v>79910923</v>
      </c>
      <c r="E554" s="762">
        <v>0</v>
      </c>
      <c r="F554" s="415"/>
      <c r="G554" s="415"/>
      <c r="H554" s="73"/>
      <c r="I554" s="440"/>
      <c r="J554" s="440"/>
    </row>
    <row r="555" spans="1:10" ht="15" customHeight="1">
      <c r="B555" s="266" t="s">
        <v>578</v>
      </c>
      <c r="C555" s="267"/>
      <c r="D555" s="710">
        <v>198898334</v>
      </c>
      <c r="E555" s="762">
        <v>0</v>
      </c>
      <c r="F555" s="415"/>
      <c r="G555" s="415"/>
      <c r="H555" s="73"/>
      <c r="I555" s="440"/>
      <c r="J555" s="440"/>
    </row>
    <row r="556" spans="1:10" ht="15" customHeight="1">
      <c r="B556" s="266" t="s">
        <v>232</v>
      </c>
      <c r="C556" s="267"/>
      <c r="D556" s="710">
        <v>1383948810</v>
      </c>
      <c r="E556" s="762">
        <v>0</v>
      </c>
      <c r="F556" s="415"/>
      <c r="G556" s="415"/>
      <c r="H556" s="73"/>
      <c r="I556" s="440"/>
      <c r="J556" s="440"/>
    </row>
    <row r="557" spans="1:10" ht="15" customHeight="1">
      <c r="B557" s="266" t="s">
        <v>177</v>
      </c>
      <c r="C557" s="267"/>
      <c r="D557" s="710">
        <v>15000000</v>
      </c>
      <c r="E557" s="762">
        <v>0</v>
      </c>
      <c r="F557" s="415"/>
      <c r="G557" s="415"/>
      <c r="H557" s="73"/>
      <c r="I557" s="440"/>
      <c r="J557" s="440"/>
    </row>
    <row r="558" spans="1:10" ht="15" customHeight="1">
      <c r="A558" s="549"/>
      <c r="B558" s="266" t="s">
        <v>549</v>
      </c>
      <c r="C558" s="267"/>
      <c r="D558" s="710">
        <v>2849921</v>
      </c>
      <c r="E558" s="763">
        <v>0</v>
      </c>
      <c r="F558" s="415"/>
      <c r="G558" s="415"/>
      <c r="H558" s="73"/>
      <c r="I558" s="440"/>
      <c r="J558" s="440"/>
    </row>
    <row r="559" spans="1:10" ht="15" customHeight="1">
      <c r="B559" s="266" t="s">
        <v>681</v>
      </c>
      <c r="C559" s="267"/>
      <c r="D559" s="710">
        <v>116406061</v>
      </c>
      <c r="E559" s="762">
        <v>0</v>
      </c>
      <c r="F559" s="415"/>
      <c r="G559" s="415"/>
      <c r="H559" s="73"/>
      <c r="I559" s="440"/>
      <c r="J559" s="440"/>
    </row>
    <row r="560" spans="1:10" ht="15" customHeight="1">
      <c r="B560" s="535" t="s">
        <v>815</v>
      </c>
      <c r="C560" s="536"/>
      <c r="D560" s="764">
        <v>2007111546</v>
      </c>
      <c r="E560" s="764">
        <v>0</v>
      </c>
      <c r="F560" s="479"/>
      <c r="G560" s="415"/>
      <c r="H560" s="73"/>
      <c r="I560" s="440"/>
      <c r="J560" s="440"/>
    </row>
    <row r="561" spans="2:10" ht="15" customHeight="1">
      <c r="B561" s="535" t="s">
        <v>739</v>
      </c>
      <c r="C561" s="536"/>
      <c r="D561" s="764">
        <v>2692176526</v>
      </c>
      <c r="E561" s="764">
        <v>0</v>
      </c>
      <c r="F561" s="479"/>
      <c r="H561" s="562"/>
      <c r="I561" s="562"/>
      <c r="J561" s="440"/>
    </row>
    <row r="562" spans="2:10" ht="15" customHeight="1">
      <c r="B562" s="531"/>
      <c r="C562" s="531"/>
      <c r="D562" s="625"/>
      <c r="E562" s="560"/>
      <c r="H562" s="562"/>
      <c r="I562" s="562"/>
      <c r="J562" s="440"/>
    </row>
    <row r="563" spans="2:10">
      <c r="B563" s="161" t="s">
        <v>372</v>
      </c>
      <c r="C563" s="161" t="s">
        <v>417</v>
      </c>
      <c r="D563" s="161"/>
      <c r="E563" s="161"/>
      <c r="F563" s="559"/>
      <c r="G563" s="559"/>
      <c r="H563" s="559"/>
      <c r="I563" s="440"/>
      <c r="J563" s="559"/>
    </row>
    <row r="564" spans="2:10">
      <c r="B564" s="613"/>
      <c r="C564" s="613"/>
      <c r="D564" s="613"/>
      <c r="H564" s="440"/>
      <c r="I564" s="440"/>
      <c r="J564" s="440"/>
    </row>
    <row r="565" spans="2:10" ht="18" customHeight="1">
      <c r="B565" s="276" t="s">
        <v>103</v>
      </c>
      <c r="C565" s="277"/>
      <c r="D565" s="274" t="s">
        <v>97</v>
      </c>
      <c r="E565" s="274" t="s">
        <v>98</v>
      </c>
      <c r="F565" s="272" t="s">
        <v>104</v>
      </c>
      <c r="G565" s="273"/>
      <c r="H565" s="440"/>
      <c r="I565" s="440"/>
      <c r="J565" s="440"/>
    </row>
    <row r="566" spans="2:10" ht="26.4" customHeight="1">
      <c r="B566" s="262"/>
      <c r="C566" s="263"/>
      <c r="D566" s="275"/>
      <c r="E566" s="275"/>
      <c r="F566" s="154" t="s">
        <v>190</v>
      </c>
      <c r="G566" s="154" t="s">
        <v>193</v>
      </c>
      <c r="H566" s="440"/>
      <c r="I566" s="440"/>
      <c r="J566" s="440"/>
    </row>
    <row r="567" spans="2:10" ht="15" customHeight="1">
      <c r="B567" s="626" t="s">
        <v>132</v>
      </c>
      <c r="C567" s="627"/>
      <c r="D567" s="628" t="s">
        <v>132</v>
      </c>
      <c r="E567" s="628"/>
      <c r="F567" s="629">
        <v>0</v>
      </c>
      <c r="G567" s="630">
        <v>0</v>
      </c>
      <c r="H567" s="440"/>
      <c r="I567" s="440"/>
      <c r="J567" s="440"/>
    </row>
    <row r="568" spans="2:10" ht="15" customHeight="1">
      <c r="B568" s="535" t="s">
        <v>815</v>
      </c>
      <c r="C568" s="536"/>
      <c r="D568" s="631"/>
      <c r="E568" s="631"/>
      <c r="F568" s="632">
        <v>0</v>
      </c>
      <c r="G568" s="632">
        <v>0</v>
      </c>
      <c r="H568" s="440"/>
      <c r="I568" s="440"/>
      <c r="J568" s="440"/>
    </row>
    <row r="569" spans="2:10" ht="15" customHeight="1">
      <c r="B569" s="535" t="s">
        <v>739</v>
      </c>
      <c r="C569" s="536"/>
      <c r="D569" s="631"/>
      <c r="E569" s="631"/>
      <c r="F569" s="632">
        <v>0</v>
      </c>
      <c r="G569" s="632">
        <v>0</v>
      </c>
      <c r="H569" s="440"/>
      <c r="I569" s="440"/>
      <c r="J569" s="440"/>
    </row>
    <row r="570" spans="2:10" ht="13.2" customHeight="1">
      <c r="B570" s="613"/>
      <c r="C570" s="613"/>
      <c r="D570" s="613"/>
      <c r="H570" s="440"/>
      <c r="I570" s="440"/>
      <c r="J570" s="440"/>
    </row>
    <row r="571" spans="2:10" ht="12.75" customHeight="1">
      <c r="B571" s="161" t="s">
        <v>373</v>
      </c>
      <c r="C571" s="161" t="s">
        <v>401</v>
      </c>
      <c r="D571" s="161"/>
      <c r="E571" s="161"/>
      <c r="F571" s="559"/>
      <c r="G571" s="559"/>
      <c r="H571" s="559"/>
      <c r="I571" s="440"/>
      <c r="J571" s="440"/>
    </row>
    <row r="572" spans="2:10">
      <c r="B572" s="613"/>
      <c r="C572" s="613"/>
      <c r="D572" s="613"/>
      <c r="H572" s="562"/>
      <c r="I572" s="562"/>
      <c r="J572" s="440"/>
    </row>
    <row r="573" spans="2:10" ht="28.5" customHeight="1">
      <c r="B573" s="317" t="s">
        <v>105</v>
      </c>
      <c r="C573" s="318"/>
      <c r="D573" s="218" t="s">
        <v>134</v>
      </c>
      <c r="E573" s="219"/>
      <c r="F573" s="155" t="s">
        <v>106</v>
      </c>
      <c r="G573" s="155" t="s">
        <v>119</v>
      </c>
      <c r="I573" s="440"/>
    </row>
    <row r="574" spans="2:10">
      <c r="B574" s="633" t="s">
        <v>550</v>
      </c>
      <c r="C574" s="633"/>
      <c r="D574" s="634" t="s">
        <v>846</v>
      </c>
      <c r="E574" s="634"/>
      <c r="F574" s="703">
        <v>269591696</v>
      </c>
      <c r="G574" s="704">
        <v>0</v>
      </c>
      <c r="I574" s="440"/>
      <c r="J574" s="440"/>
    </row>
    <row r="575" spans="2:10" ht="15" customHeight="1">
      <c r="B575" s="635" t="s">
        <v>815</v>
      </c>
      <c r="C575" s="635"/>
      <c r="D575" s="635"/>
      <c r="E575" s="635"/>
      <c r="F575" s="705">
        <v>269591696</v>
      </c>
      <c r="G575" s="705">
        <v>0</v>
      </c>
      <c r="H575" s="479"/>
      <c r="I575" s="440"/>
      <c r="J575" s="440"/>
    </row>
    <row r="576" spans="2:10" ht="15" customHeight="1">
      <c r="B576" s="635" t="s">
        <v>739</v>
      </c>
      <c r="C576" s="635"/>
      <c r="D576" s="635"/>
      <c r="E576" s="635"/>
      <c r="F576" s="706">
        <v>32357389</v>
      </c>
      <c r="G576" s="705">
        <v>0</v>
      </c>
      <c r="H576" s="479"/>
      <c r="I576" s="440"/>
      <c r="J576" s="440"/>
    </row>
    <row r="577" spans="2:10" ht="15" customHeight="1">
      <c r="B577" s="531"/>
      <c r="C577" s="531"/>
      <c r="D577" s="531"/>
      <c r="E577" s="625"/>
      <c r="F577" s="588"/>
      <c r="G577" s="415"/>
      <c r="H577" s="440"/>
      <c r="I577" s="440"/>
      <c r="J577" s="440"/>
    </row>
    <row r="578" spans="2:10">
      <c r="B578" s="161" t="s">
        <v>374</v>
      </c>
      <c r="C578" s="161" t="s">
        <v>400</v>
      </c>
      <c r="D578" s="161"/>
      <c r="E578" s="161"/>
      <c r="F578" s="415"/>
      <c r="G578" s="415"/>
      <c r="I578" s="440"/>
      <c r="J578" s="440"/>
    </row>
    <row r="579" spans="2:10">
      <c r="B579" s="613"/>
      <c r="C579" s="613"/>
      <c r="D579" s="613"/>
      <c r="H579" s="440"/>
      <c r="I579" s="440"/>
      <c r="J579" s="440"/>
    </row>
    <row r="580" spans="2:10" ht="24.6" customHeight="1">
      <c r="B580" s="319" t="s">
        <v>44</v>
      </c>
      <c r="C580" s="320"/>
      <c r="D580" s="156" t="s">
        <v>733</v>
      </c>
      <c r="E580" s="156" t="s">
        <v>91</v>
      </c>
      <c r="F580" s="157" t="s">
        <v>556</v>
      </c>
      <c r="G580" s="157" t="s">
        <v>807</v>
      </c>
      <c r="H580" s="440"/>
      <c r="I580" s="440"/>
      <c r="J580" s="440"/>
    </row>
    <row r="581" spans="2:10" ht="15" customHeight="1">
      <c r="B581" s="468" t="s">
        <v>557</v>
      </c>
      <c r="C581" s="470"/>
      <c r="D581" s="707">
        <v>34000000000</v>
      </c>
      <c r="E581" s="708">
        <v>0</v>
      </c>
      <c r="F581" s="708">
        <v>0</v>
      </c>
      <c r="G581" s="707">
        <v>34000000000</v>
      </c>
      <c r="H581" s="440"/>
      <c r="I581" s="440"/>
      <c r="J581" s="440"/>
    </row>
    <row r="582" spans="2:10" ht="15" customHeight="1">
      <c r="B582" s="636" t="s">
        <v>579</v>
      </c>
      <c r="C582" s="637"/>
      <c r="D582" s="707">
        <v>1403896406</v>
      </c>
      <c r="E582" s="708">
        <v>1664605919</v>
      </c>
      <c r="F582" s="708">
        <v>0</v>
      </c>
      <c r="G582" s="707">
        <v>3068502325</v>
      </c>
      <c r="H582" s="440"/>
      <c r="I582" s="440"/>
      <c r="J582" s="440"/>
    </row>
    <row r="583" spans="2:10" ht="15" customHeight="1">
      <c r="B583" s="468" t="s">
        <v>558</v>
      </c>
      <c r="C583" s="470"/>
      <c r="D583" s="707">
        <v>24823570</v>
      </c>
      <c r="E583" s="708">
        <v>0</v>
      </c>
      <c r="F583" s="708">
        <v>0</v>
      </c>
      <c r="G583" s="707">
        <v>24823570</v>
      </c>
      <c r="H583" s="440"/>
      <c r="I583" s="440"/>
      <c r="J583" s="440"/>
    </row>
    <row r="584" spans="2:10" ht="15" customHeight="1">
      <c r="B584" s="468" t="s">
        <v>559</v>
      </c>
      <c r="C584" s="470"/>
      <c r="D584" s="707">
        <v>100000</v>
      </c>
      <c r="E584" s="708">
        <v>0</v>
      </c>
      <c r="F584" s="708">
        <v>0</v>
      </c>
      <c r="G584" s="707">
        <v>100000</v>
      </c>
      <c r="H584" s="440"/>
      <c r="I584" s="440"/>
      <c r="J584" s="440"/>
    </row>
    <row r="585" spans="2:10" ht="15" customHeight="1">
      <c r="B585" s="468" t="s">
        <v>560</v>
      </c>
      <c r="C585" s="470"/>
      <c r="D585" s="707">
        <v>3943378994</v>
      </c>
      <c r="E585" s="708">
        <v>1048853446</v>
      </c>
      <c r="F585" s="708">
        <v>0</v>
      </c>
      <c r="G585" s="707">
        <v>4992232440</v>
      </c>
      <c r="H585" s="440"/>
      <c r="I585" s="440"/>
      <c r="J585" s="440"/>
    </row>
    <row r="586" spans="2:10" ht="15" customHeight="1">
      <c r="B586" s="468" t="s">
        <v>561</v>
      </c>
      <c r="C586" s="470"/>
      <c r="D586" s="707">
        <v>25688049320</v>
      </c>
      <c r="E586" s="708">
        <v>14451812192</v>
      </c>
      <c r="F586" s="708">
        <v>0</v>
      </c>
      <c r="G586" s="707">
        <v>40139861512</v>
      </c>
      <c r="H586" s="440"/>
      <c r="I586" s="440"/>
      <c r="J586" s="440"/>
    </row>
    <row r="587" spans="2:10" ht="15" customHeight="1">
      <c r="B587" s="468" t="s">
        <v>562</v>
      </c>
      <c r="C587" s="470"/>
      <c r="D587" s="707">
        <v>771393790</v>
      </c>
      <c r="E587" s="708">
        <v>557000000</v>
      </c>
      <c r="F587" s="708">
        <v>0</v>
      </c>
      <c r="G587" s="707">
        <v>1328393790</v>
      </c>
      <c r="H587" s="440"/>
      <c r="I587" s="440"/>
      <c r="J587" s="440"/>
    </row>
    <row r="588" spans="2:10" ht="15" customHeight="1">
      <c r="B588" s="468" t="s">
        <v>563</v>
      </c>
      <c r="C588" s="470"/>
      <c r="D588" s="707">
        <v>21876464067</v>
      </c>
      <c r="E588" s="708">
        <v>13833869827</v>
      </c>
      <c r="F588" s="708">
        <v>-21876464067</v>
      </c>
      <c r="G588" s="707">
        <v>13833869827</v>
      </c>
      <c r="H588" s="440"/>
      <c r="I588" s="440"/>
      <c r="J588" s="440"/>
    </row>
    <row r="589" spans="2:10" ht="15" customHeight="1">
      <c r="B589" s="638" t="s">
        <v>765</v>
      </c>
      <c r="C589" s="639"/>
      <c r="D589" s="707">
        <v>0</v>
      </c>
      <c r="E589" s="708">
        <v>5476403273</v>
      </c>
      <c r="F589" s="708">
        <v>-5476403273</v>
      </c>
      <c r="G589" s="707">
        <v>0</v>
      </c>
      <c r="H589" s="440"/>
      <c r="I589" s="440"/>
      <c r="J589" s="440"/>
    </row>
    <row r="590" spans="2:10" ht="15" customHeight="1">
      <c r="B590" s="640" t="s">
        <v>570</v>
      </c>
      <c r="C590" s="641"/>
      <c r="D590" s="709">
        <v>87708106147</v>
      </c>
      <c r="E590" s="709">
        <v>37032544657</v>
      </c>
      <c r="F590" s="709">
        <v>-27352867340</v>
      </c>
      <c r="G590" s="709">
        <v>97387783464</v>
      </c>
      <c r="H590" s="440"/>
      <c r="I590" s="440"/>
      <c r="J590" s="440"/>
    </row>
    <row r="591" spans="2:10" ht="15" customHeight="1">
      <c r="B591" s="642"/>
      <c r="C591" s="642"/>
      <c r="D591" s="643">
        <v>0</v>
      </c>
      <c r="E591" s="643"/>
      <c r="F591" s="643"/>
      <c r="G591" s="643"/>
      <c r="H591" s="440"/>
      <c r="I591" s="440"/>
      <c r="J591" s="440"/>
    </row>
    <row r="592" spans="2:10">
      <c r="B592" s="161" t="s">
        <v>375</v>
      </c>
      <c r="C592" s="161" t="s">
        <v>402</v>
      </c>
      <c r="D592" s="479"/>
      <c r="E592" s="161"/>
      <c r="H592" s="644"/>
      <c r="I592" s="440"/>
      <c r="J592" s="440"/>
    </row>
    <row r="593" spans="1:10">
      <c r="B593" s="161"/>
      <c r="C593" s="161"/>
      <c r="D593" s="161"/>
      <c r="E593" s="161"/>
      <c r="H593" s="644"/>
      <c r="I593" s="440"/>
      <c r="J593" s="440"/>
    </row>
    <row r="594" spans="1:10" ht="23.4" customHeight="1">
      <c r="B594" s="329" t="s">
        <v>81</v>
      </c>
      <c r="C594" s="330"/>
      <c r="D594" s="156" t="s">
        <v>733</v>
      </c>
      <c r="E594" s="158" t="s">
        <v>91</v>
      </c>
      <c r="F594" s="159" t="s">
        <v>564</v>
      </c>
      <c r="G594" s="156" t="s">
        <v>807</v>
      </c>
      <c r="H594" s="156" t="s">
        <v>807</v>
      </c>
      <c r="I594" s="440"/>
      <c r="J594" s="440"/>
    </row>
    <row r="595" spans="1:10" ht="15" customHeight="1">
      <c r="B595" s="645" t="s">
        <v>565</v>
      </c>
      <c r="C595" s="646"/>
      <c r="D595" s="647">
        <v>0</v>
      </c>
      <c r="E595" s="647">
        <v>0</v>
      </c>
      <c r="F595" s="647">
        <v>0</v>
      </c>
      <c r="G595" s="647">
        <v>0</v>
      </c>
      <c r="H595" s="648">
        <v>0</v>
      </c>
      <c r="J595" s="440"/>
    </row>
    <row r="596" spans="1:10" ht="15" customHeight="1">
      <c r="B596" s="645" t="s">
        <v>566</v>
      </c>
      <c r="C596" s="646"/>
      <c r="D596" s="647">
        <v>0</v>
      </c>
      <c r="E596" s="647">
        <v>0</v>
      </c>
      <c r="F596" s="647">
        <v>0</v>
      </c>
      <c r="G596" s="647">
        <v>0</v>
      </c>
      <c r="H596" s="647">
        <v>0</v>
      </c>
      <c r="I596" s="440"/>
      <c r="J596" s="440"/>
    </row>
    <row r="597" spans="1:10" ht="15" customHeight="1">
      <c r="B597" s="649" t="s">
        <v>570</v>
      </c>
      <c r="C597" s="650"/>
      <c r="D597" s="651">
        <v>0</v>
      </c>
      <c r="E597" s="651">
        <v>0</v>
      </c>
      <c r="F597" s="651">
        <v>0</v>
      </c>
      <c r="G597" s="651">
        <v>0</v>
      </c>
      <c r="H597" s="651">
        <v>0</v>
      </c>
      <c r="I597" s="440"/>
      <c r="J597" s="440"/>
    </row>
    <row r="598" spans="1:10">
      <c r="B598" s="608"/>
      <c r="C598" s="608"/>
      <c r="D598" s="608"/>
      <c r="E598" s="608"/>
      <c r="F598" s="624"/>
      <c r="G598" s="624"/>
      <c r="H598" s="440"/>
      <c r="I598" s="440"/>
      <c r="J598" s="440"/>
    </row>
    <row r="599" spans="1:10">
      <c r="B599" s="161" t="s">
        <v>376</v>
      </c>
      <c r="C599" s="161" t="s">
        <v>319</v>
      </c>
      <c r="D599" s="161"/>
      <c r="E599" s="161"/>
      <c r="F599" s="624"/>
      <c r="G599" s="624"/>
      <c r="H599" s="644"/>
      <c r="I599" s="440"/>
      <c r="J599" s="440"/>
    </row>
    <row r="600" spans="1:10">
      <c r="B600" s="161" t="s">
        <v>378</v>
      </c>
      <c r="C600" s="161" t="s">
        <v>403</v>
      </c>
      <c r="D600" s="161"/>
      <c r="E600" s="161"/>
      <c r="F600" s="558"/>
      <c r="G600" s="558"/>
      <c r="H600" s="644"/>
      <c r="I600" s="440"/>
      <c r="J600" s="440"/>
    </row>
    <row r="601" spans="1:10">
      <c r="B601" s="417"/>
      <c r="C601" s="417"/>
      <c r="D601" s="417"/>
      <c r="E601" s="417"/>
      <c r="F601" s="558"/>
      <c r="G601" s="558"/>
      <c r="H601" s="559"/>
      <c r="I601" s="559"/>
      <c r="J601" s="440"/>
    </row>
    <row r="602" spans="1:10" ht="15" customHeight="1">
      <c r="B602" s="327" t="s">
        <v>44</v>
      </c>
      <c r="C602" s="328"/>
      <c r="D602" s="278" t="s">
        <v>137</v>
      </c>
      <c r="E602" s="278"/>
      <c r="F602" s="558"/>
      <c r="G602" s="558"/>
      <c r="H602" s="559"/>
      <c r="I602" s="559"/>
      <c r="J602" s="440"/>
    </row>
    <row r="603" spans="1:10" ht="15" customHeight="1">
      <c r="B603" s="262"/>
      <c r="C603" s="263"/>
      <c r="D603" s="160">
        <v>46022</v>
      </c>
      <c r="E603" s="160">
        <v>45657</v>
      </c>
      <c r="F603" s="558"/>
      <c r="G603" s="558"/>
      <c r="H603" s="559"/>
      <c r="I603" s="559"/>
      <c r="J603" s="440"/>
    </row>
    <row r="604" spans="1:10" ht="15" customHeight="1">
      <c r="B604" s="266" t="s">
        <v>755</v>
      </c>
      <c r="C604" s="267"/>
      <c r="D604" s="710">
        <v>6973394495</v>
      </c>
      <c r="E604" s="711">
        <v>2604091678</v>
      </c>
      <c r="F604" s="558"/>
      <c r="G604" s="558"/>
      <c r="H604" s="559"/>
      <c r="I604" s="559"/>
      <c r="J604" s="440"/>
    </row>
    <row r="605" spans="1:10" ht="15" customHeight="1">
      <c r="B605" s="266" t="s">
        <v>756</v>
      </c>
      <c r="C605" s="267"/>
      <c r="D605" s="710">
        <v>674329387</v>
      </c>
      <c r="E605" s="711">
        <v>764613049</v>
      </c>
      <c r="F605" s="558"/>
      <c r="G605" s="558"/>
      <c r="H605" s="559"/>
      <c r="I605" s="559"/>
      <c r="J605" s="440"/>
    </row>
    <row r="606" spans="1:10" ht="15" customHeight="1">
      <c r="B606" s="266" t="s">
        <v>757</v>
      </c>
      <c r="C606" s="267"/>
      <c r="D606" s="710">
        <v>3367015011</v>
      </c>
      <c r="E606" s="711">
        <v>2986794311</v>
      </c>
      <c r="F606" s="558"/>
      <c r="G606" s="558"/>
      <c r="H606" s="559"/>
      <c r="I606" s="559"/>
      <c r="J606" s="440"/>
    </row>
    <row r="607" spans="1:10" ht="15" customHeight="1">
      <c r="A607" s="549"/>
      <c r="B607" s="266" t="s">
        <v>758</v>
      </c>
      <c r="C607" s="267"/>
      <c r="D607" s="710">
        <v>1572008144</v>
      </c>
      <c r="E607" s="710">
        <v>595863387</v>
      </c>
      <c r="F607" s="558"/>
      <c r="G607" s="558"/>
      <c r="H607" s="559"/>
      <c r="I607" s="559"/>
      <c r="J607" s="440"/>
    </row>
    <row r="608" spans="1:10" ht="15" customHeight="1">
      <c r="A608" s="549"/>
      <c r="B608" s="266" t="s">
        <v>708</v>
      </c>
      <c r="C608" s="267"/>
      <c r="D608" s="710">
        <v>6235282223</v>
      </c>
      <c r="E608" s="710">
        <v>5608837055</v>
      </c>
      <c r="F608" s="558"/>
      <c r="G608" s="558"/>
      <c r="H608" s="559"/>
      <c r="I608" s="559"/>
      <c r="J608" s="440"/>
    </row>
    <row r="609" spans="1:10" ht="15" customHeight="1">
      <c r="A609" s="549"/>
      <c r="B609" s="266" t="s">
        <v>835</v>
      </c>
      <c r="C609" s="267"/>
      <c r="D609" s="712">
        <v>208027662</v>
      </c>
      <c r="E609" s="712">
        <v>0</v>
      </c>
      <c r="F609" s="558"/>
      <c r="G609" s="558"/>
      <c r="H609" s="559"/>
      <c r="I609" s="559"/>
      <c r="J609" s="440"/>
    </row>
    <row r="610" spans="1:10" ht="15" customHeight="1">
      <c r="A610" s="549"/>
      <c r="B610" s="266" t="s">
        <v>777</v>
      </c>
      <c r="C610" s="267"/>
      <c r="D610" s="712">
        <v>79916106</v>
      </c>
      <c r="E610" s="712">
        <v>0</v>
      </c>
      <c r="F610" s="558"/>
      <c r="G610" s="558"/>
      <c r="H610" s="559"/>
      <c r="I610" s="559"/>
      <c r="J610" s="440"/>
    </row>
    <row r="611" spans="1:10" ht="15" customHeight="1">
      <c r="A611" s="549"/>
      <c r="B611" s="266" t="s">
        <v>836</v>
      </c>
      <c r="C611" s="267"/>
      <c r="D611" s="712">
        <v>46165197</v>
      </c>
      <c r="E611" s="712">
        <v>0</v>
      </c>
      <c r="F611" s="558"/>
      <c r="G611" s="558"/>
      <c r="H611" s="559"/>
      <c r="I611" s="559"/>
      <c r="J611" s="440"/>
    </row>
    <row r="612" spans="1:10" ht="15" customHeight="1">
      <c r="B612" s="266" t="s">
        <v>663</v>
      </c>
      <c r="C612" s="267"/>
      <c r="D612" s="710">
        <v>17167666</v>
      </c>
      <c r="E612" s="711">
        <v>32173650</v>
      </c>
      <c r="F612" s="558"/>
      <c r="G612" s="558"/>
      <c r="H612" s="559"/>
      <c r="I612" s="559"/>
      <c r="J612" s="440"/>
    </row>
    <row r="613" spans="1:10" ht="15" customHeight="1">
      <c r="B613" s="652" t="s">
        <v>571</v>
      </c>
      <c r="C613" s="653"/>
      <c r="D613" s="713">
        <v>19173305891</v>
      </c>
      <c r="E613" s="713">
        <v>12592373130</v>
      </c>
      <c r="F613" s="558"/>
      <c r="G613" s="558"/>
      <c r="H613" s="559"/>
      <c r="I613" s="559"/>
      <c r="J613" s="440"/>
    </row>
    <row r="614" spans="1:10">
      <c r="B614" s="417"/>
      <c r="C614" s="417"/>
      <c r="D614" s="417"/>
      <c r="E614" s="417"/>
      <c r="F614" s="558"/>
      <c r="G614" s="558"/>
      <c r="H614" s="559"/>
      <c r="I614" s="559"/>
      <c r="J614" s="440"/>
    </row>
    <row r="615" spans="1:10">
      <c r="B615" s="161" t="s">
        <v>380</v>
      </c>
      <c r="C615" s="161" t="s">
        <v>404</v>
      </c>
      <c r="D615" s="161"/>
      <c r="E615" s="161"/>
      <c r="F615" s="558"/>
      <c r="G615" s="558"/>
      <c r="H615" s="440"/>
      <c r="I615" s="440"/>
      <c r="J615" s="440"/>
    </row>
    <row r="616" spans="1:10">
      <c r="B616" s="417"/>
      <c r="C616" s="417"/>
      <c r="D616" s="417"/>
      <c r="E616" s="417"/>
      <c r="F616" s="558"/>
      <c r="G616" s="558"/>
      <c r="H616" s="559"/>
      <c r="I616" s="654"/>
      <c r="J616" s="440"/>
    </row>
    <row r="617" spans="1:10" ht="18" customHeight="1">
      <c r="B617" s="279" t="s">
        <v>44</v>
      </c>
      <c r="C617" s="280"/>
      <c r="D617" s="281" t="s">
        <v>137</v>
      </c>
      <c r="E617" s="282"/>
      <c r="F617" s="558"/>
      <c r="G617" s="558"/>
      <c r="H617" s="559"/>
      <c r="I617" s="654"/>
      <c r="J617" s="440"/>
    </row>
    <row r="618" spans="1:10" ht="18" customHeight="1">
      <c r="B618" s="262"/>
      <c r="C618" s="263"/>
      <c r="D618" s="160">
        <v>46022</v>
      </c>
      <c r="E618" s="160">
        <v>45657</v>
      </c>
      <c r="F618" s="558"/>
      <c r="G618" s="558"/>
      <c r="H618" s="559"/>
      <c r="I618" s="654"/>
      <c r="J618" s="440"/>
    </row>
    <row r="619" spans="1:10" ht="15" customHeight="1">
      <c r="B619" s="578" t="s">
        <v>30</v>
      </c>
      <c r="C619" s="579"/>
      <c r="D619" s="714">
        <v>532323592</v>
      </c>
      <c r="E619" s="715">
        <v>31758141501</v>
      </c>
      <c r="F619" s="558"/>
      <c r="G619" s="440"/>
      <c r="H619" s="559"/>
      <c r="I619" s="654"/>
      <c r="J619" s="440"/>
    </row>
    <row r="620" spans="1:10" ht="15" customHeight="1">
      <c r="B620" s="578" t="s">
        <v>31</v>
      </c>
      <c r="C620" s="579"/>
      <c r="D620" s="714">
        <v>377666556</v>
      </c>
      <c r="E620" s="715">
        <v>2302087481</v>
      </c>
      <c r="F620" s="558"/>
      <c r="G620" s="558"/>
      <c r="H620" s="440"/>
      <c r="I620" s="440"/>
      <c r="J620" s="440"/>
    </row>
    <row r="621" spans="1:10" ht="15" customHeight="1">
      <c r="B621" s="578" t="s">
        <v>837</v>
      </c>
      <c r="C621" s="579"/>
      <c r="D621" s="716">
        <v>1011986265</v>
      </c>
      <c r="E621" s="716">
        <v>0</v>
      </c>
      <c r="F621" s="558"/>
      <c r="G621" s="558"/>
      <c r="H621" s="440"/>
      <c r="I621" s="440"/>
      <c r="J621" s="440"/>
    </row>
    <row r="622" spans="1:10" ht="15" customHeight="1">
      <c r="B622" s="578" t="s">
        <v>872</v>
      </c>
      <c r="C622" s="579"/>
      <c r="D622" s="716">
        <v>14255002438</v>
      </c>
      <c r="E622" s="716">
        <v>0</v>
      </c>
      <c r="F622" s="558"/>
      <c r="G622" s="558"/>
      <c r="H622" s="440"/>
      <c r="I622" s="440"/>
      <c r="J622" s="440"/>
    </row>
    <row r="623" spans="1:10" ht="15" customHeight="1">
      <c r="B623" s="578" t="s">
        <v>838</v>
      </c>
      <c r="C623" s="579"/>
      <c r="D623" s="716">
        <v>4926240077</v>
      </c>
      <c r="E623" s="716">
        <v>0</v>
      </c>
      <c r="F623" s="558"/>
      <c r="G623" s="558"/>
      <c r="H623" s="440"/>
      <c r="I623" s="440"/>
      <c r="J623" s="440"/>
    </row>
    <row r="624" spans="1:10" ht="15" customHeight="1">
      <c r="B624" s="578" t="s">
        <v>839</v>
      </c>
      <c r="C624" s="579"/>
      <c r="D624" s="716">
        <v>41437480</v>
      </c>
      <c r="E624" s="716">
        <v>0</v>
      </c>
      <c r="F624" s="558"/>
      <c r="G624" s="558"/>
      <c r="H624" s="440"/>
      <c r="I624" s="440"/>
      <c r="J624" s="440"/>
    </row>
    <row r="625" spans="2:10" ht="15" customHeight="1">
      <c r="B625" s="578" t="s">
        <v>32</v>
      </c>
      <c r="C625" s="579"/>
      <c r="D625" s="714">
        <v>6182416455</v>
      </c>
      <c r="E625" s="715">
        <v>1236688255</v>
      </c>
      <c r="F625" s="558"/>
      <c r="G625" s="558"/>
      <c r="H625" s="440"/>
      <c r="I625" s="540"/>
      <c r="J625" s="440"/>
    </row>
    <row r="626" spans="2:10" ht="15.75" customHeight="1">
      <c r="B626" s="655" t="s">
        <v>571</v>
      </c>
      <c r="C626" s="656"/>
      <c r="D626" s="717">
        <v>27327072863</v>
      </c>
      <c r="E626" s="717">
        <v>35296917237</v>
      </c>
      <c r="F626" s="492"/>
      <c r="G626" s="492"/>
    </row>
    <row r="627" spans="2:10">
      <c r="B627" s="467"/>
      <c r="C627" s="467"/>
      <c r="D627" s="586"/>
      <c r="E627" s="586"/>
    </row>
    <row r="629" spans="2:10">
      <c r="B629" s="161" t="s">
        <v>430</v>
      </c>
      <c r="C629" s="161" t="s">
        <v>405</v>
      </c>
      <c r="D629" s="161"/>
      <c r="E629" s="161"/>
    </row>
    <row r="631" spans="2:10" ht="18" customHeight="1">
      <c r="B631" s="284" t="s">
        <v>44</v>
      </c>
      <c r="C631" s="285"/>
      <c r="D631" s="286" t="s">
        <v>137</v>
      </c>
      <c r="E631" s="286"/>
      <c r="F631" s="558"/>
      <c r="G631" s="558"/>
      <c r="H631" s="559"/>
      <c r="I631" s="654"/>
      <c r="J631" s="440"/>
    </row>
    <row r="632" spans="2:10" ht="18" customHeight="1">
      <c r="B632" s="262"/>
      <c r="C632" s="263"/>
      <c r="D632" s="160">
        <v>46022</v>
      </c>
      <c r="E632" s="160">
        <v>45657</v>
      </c>
      <c r="H632" s="559"/>
      <c r="I632" s="654"/>
      <c r="J632" s="440"/>
    </row>
    <row r="633" spans="2:10" ht="15" customHeight="1">
      <c r="B633" s="657" t="s">
        <v>34</v>
      </c>
      <c r="C633" s="658"/>
      <c r="D633" s="718">
        <v>0</v>
      </c>
      <c r="E633" s="718">
        <v>0</v>
      </c>
      <c r="F633" s="558"/>
    </row>
    <row r="634" spans="2:10" ht="15" customHeight="1">
      <c r="B634" s="659" t="s">
        <v>571</v>
      </c>
      <c r="C634" s="660"/>
      <c r="D634" s="719">
        <v>0</v>
      </c>
      <c r="E634" s="719">
        <v>0</v>
      </c>
    </row>
    <row r="637" spans="2:10">
      <c r="B637" s="161" t="s">
        <v>426</v>
      </c>
      <c r="C637" s="161" t="s">
        <v>407</v>
      </c>
      <c r="D637" s="161"/>
      <c r="E637" s="161"/>
    </row>
    <row r="639" spans="2:10">
      <c r="B639" s="161" t="s">
        <v>438</v>
      </c>
      <c r="C639" s="161" t="s">
        <v>406</v>
      </c>
      <c r="D639" s="161"/>
      <c r="E639" s="161"/>
    </row>
    <row r="640" spans="2:10">
      <c r="B640" s="161"/>
      <c r="C640" s="161"/>
      <c r="D640" s="161"/>
      <c r="E640" s="161"/>
    </row>
    <row r="641" spans="2:10" ht="18" customHeight="1">
      <c r="B641" s="297" t="s">
        <v>44</v>
      </c>
      <c r="C641" s="298"/>
      <c r="D641" s="283" t="s">
        <v>137</v>
      </c>
      <c r="E641" s="283"/>
      <c r="H641" s="559"/>
      <c r="I641" s="559"/>
      <c r="J641" s="440"/>
    </row>
    <row r="642" spans="2:10" ht="18" customHeight="1">
      <c r="B642" s="262"/>
      <c r="C642" s="263"/>
      <c r="D642" s="160">
        <v>46022</v>
      </c>
      <c r="E642" s="160">
        <v>45657</v>
      </c>
      <c r="F642" s="415"/>
    </row>
    <row r="643" spans="2:10" ht="15" customHeight="1">
      <c r="B643" s="661" t="s">
        <v>741</v>
      </c>
      <c r="C643" s="662"/>
      <c r="D643" s="720">
        <v>0</v>
      </c>
      <c r="E643" s="721">
        <v>11310168</v>
      </c>
      <c r="F643" s="558"/>
      <c r="G643" s="415"/>
    </row>
    <row r="644" spans="2:10" ht="15" customHeight="1">
      <c r="B644" s="661" t="s">
        <v>53</v>
      </c>
      <c r="C644" s="662"/>
      <c r="D644" s="720">
        <v>0</v>
      </c>
      <c r="E644" s="721">
        <v>121430225</v>
      </c>
      <c r="F644" s="558"/>
      <c r="G644" s="415"/>
    </row>
    <row r="645" spans="2:10" ht="15" customHeight="1">
      <c r="B645" s="661" t="s">
        <v>567</v>
      </c>
      <c r="C645" s="662"/>
      <c r="D645" s="720">
        <v>0</v>
      </c>
      <c r="E645" s="721">
        <v>4082346</v>
      </c>
      <c r="F645" s="558"/>
      <c r="G645" s="415"/>
    </row>
    <row r="646" spans="2:10" ht="15" customHeight="1">
      <c r="B646" s="661" t="s">
        <v>799</v>
      </c>
      <c r="C646" s="662"/>
      <c r="D646" s="721">
        <v>369091</v>
      </c>
      <c r="E646" s="721">
        <v>0</v>
      </c>
      <c r="F646" s="558"/>
      <c r="G646" s="415"/>
    </row>
    <row r="647" spans="2:10" ht="15" customHeight="1">
      <c r="B647" s="661" t="s">
        <v>140</v>
      </c>
      <c r="C647" s="662"/>
      <c r="D647" s="720">
        <v>750260159</v>
      </c>
      <c r="E647" s="721">
        <v>309032422</v>
      </c>
      <c r="F647" s="558"/>
      <c r="G647" s="415"/>
    </row>
    <row r="648" spans="2:10" ht="15" customHeight="1">
      <c r="B648" s="661" t="s">
        <v>780</v>
      </c>
      <c r="C648" s="662"/>
      <c r="D648" s="722">
        <v>188385903</v>
      </c>
      <c r="E648" s="722">
        <v>0</v>
      </c>
      <c r="F648" s="558"/>
      <c r="G648" s="415"/>
    </row>
    <row r="649" spans="2:10" ht="15" customHeight="1">
      <c r="B649" s="661" t="s">
        <v>840</v>
      </c>
      <c r="C649" s="662"/>
      <c r="D649" s="722">
        <v>175427271</v>
      </c>
      <c r="E649" s="722">
        <v>0</v>
      </c>
      <c r="F649" s="558"/>
      <c r="G649" s="415"/>
    </row>
    <row r="650" spans="2:10" ht="15" customHeight="1">
      <c r="B650" s="661" t="s">
        <v>766</v>
      </c>
      <c r="C650" s="662"/>
      <c r="D650" s="720">
        <v>0</v>
      </c>
      <c r="E650" s="721">
        <v>1592788446</v>
      </c>
      <c r="F650" s="558"/>
      <c r="G650" s="415"/>
    </row>
    <row r="651" spans="2:10" ht="15" customHeight="1">
      <c r="B651" s="663" t="s">
        <v>571</v>
      </c>
      <c r="C651" s="664"/>
      <c r="D651" s="723">
        <v>1114442424</v>
      </c>
      <c r="E651" s="723">
        <v>2038643607</v>
      </c>
      <c r="F651" s="558"/>
      <c r="G651" s="558"/>
    </row>
    <row r="652" spans="2:10">
      <c r="D652" s="440"/>
      <c r="E652" s="440"/>
      <c r="I652" s="665"/>
    </row>
    <row r="653" spans="2:10">
      <c r="D653" s="440"/>
      <c r="E653" s="440"/>
      <c r="I653" s="665"/>
    </row>
    <row r="654" spans="2:10">
      <c r="B654" s="161" t="s">
        <v>439</v>
      </c>
      <c r="C654" s="161" t="s">
        <v>409</v>
      </c>
      <c r="D654" s="161"/>
      <c r="E654" s="161"/>
    </row>
    <row r="655" spans="2:10">
      <c r="B655" s="161"/>
      <c r="C655" s="161"/>
      <c r="D655" s="161"/>
      <c r="E655" s="161"/>
      <c r="I655" s="665"/>
    </row>
    <row r="656" spans="2:10" ht="18" customHeight="1">
      <c r="B656" s="290" t="s">
        <v>44</v>
      </c>
      <c r="C656" s="291"/>
      <c r="D656" s="283" t="s">
        <v>137</v>
      </c>
      <c r="E656" s="283"/>
      <c r="F656" s="415"/>
      <c r="G656" s="415"/>
      <c r="H656" s="559"/>
      <c r="I656" s="654"/>
      <c r="J656" s="440"/>
    </row>
    <row r="657" spans="2:10" ht="18" customHeight="1">
      <c r="B657" s="262"/>
      <c r="C657" s="263"/>
      <c r="D657" s="160">
        <v>46022</v>
      </c>
      <c r="E657" s="160">
        <v>45657</v>
      </c>
      <c r="F657" s="415"/>
      <c r="G657" s="415"/>
      <c r="H657" s="559"/>
      <c r="I657" s="654"/>
      <c r="J657" s="440"/>
    </row>
    <row r="658" spans="2:10" ht="15" customHeight="1">
      <c r="B658" s="266" t="s">
        <v>35</v>
      </c>
      <c r="C658" s="267"/>
      <c r="D658" s="720">
        <v>236706056</v>
      </c>
      <c r="E658" s="721">
        <v>190774476</v>
      </c>
      <c r="F658" s="558"/>
      <c r="G658" s="415"/>
    </row>
    <row r="659" spans="2:10" ht="15" customHeight="1">
      <c r="B659" s="266" t="s">
        <v>781</v>
      </c>
      <c r="C659" s="267"/>
      <c r="D659" s="724">
        <v>70854647</v>
      </c>
      <c r="E659" s="714">
        <v>0</v>
      </c>
      <c r="F659" s="558"/>
      <c r="G659" s="415"/>
    </row>
    <row r="660" spans="2:10" ht="15" customHeight="1">
      <c r="B660" s="210" t="s">
        <v>782</v>
      </c>
      <c r="C660" s="211"/>
      <c r="D660" s="722">
        <v>60976375</v>
      </c>
      <c r="E660" s="725">
        <v>0</v>
      </c>
      <c r="F660" s="558"/>
      <c r="G660" s="415"/>
    </row>
    <row r="661" spans="2:10" ht="15" customHeight="1">
      <c r="B661" s="266" t="s">
        <v>759</v>
      </c>
      <c r="C661" s="267"/>
      <c r="D661" s="720">
        <v>138019898</v>
      </c>
      <c r="E661" s="721">
        <v>141343370</v>
      </c>
      <c r="F661" s="558"/>
      <c r="G661" s="415"/>
    </row>
    <row r="662" spans="2:10" ht="15" customHeight="1">
      <c r="B662" s="666" t="s">
        <v>571</v>
      </c>
      <c r="C662" s="667"/>
      <c r="D662" s="726">
        <v>506556976</v>
      </c>
      <c r="E662" s="726">
        <v>332117846</v>
      </c>
      <c r="F662" s="492"/>
      <c r="G662" s="492"/>
    </row>
    <row r="663" spans="2:10">
      <c r="B663" s="467"/>
      <c r="C663" s="467"/>
      <c r="D663" s="586"/>
      <c r="E663" s="586"/>
    </row>
    <row r="664" spans="2:10">
      <c r="B664" s="467"/>
      <c r="C664" s="467"/>
      <c r="D664" s="586"/>
      <c r="E664" s="586"/>
    </row>
    <row r="665" spans="2:10">
      <c r="B665" s="161" t="s">
        <v>440</v>
      </c>
      <c r="C665" s="161" t="s">
        <v>408</v>
      </c>
      <c r="D665" s="161"/>
      <c r="E665" s="161"/>
    </row>
    <row r="666" spans="2:10">
      <c r="B666" s="161"/>
      <c r="C666" s="161"/>
      <c r="D666" s="161"/>
      <c r="E666" s="161"/>
    </row>
    <row r="667" spans="2:10" ht="18" customHeight="1">
      <c r="B667" s="287" t="s">
        <v>44</v>
      </c>
      <c r="C667" s="288"/>
      <c r="D667" s="289" t="s">
        <v>137</v>
      </c>
      <c r="E667" s="289"/>
      <c r="H667" s="559"/>
      <c r="I667" s="654"/>
      <c r="J667" s="440"/>
    </row>
    <row r="668" spans="2:10" ht="18" customHeight="1">
      <c r="B668" s="262"/>
      <c r="C668" s="263"/>
      <c r="D668" s="160">
        <v>46022</v>
      </c>
      <c r="E668" s="160">
        <v>45657</v>
      </c>
      <c r="H668" s="559"/>
      <c r="I668" s="654"/>
      <c r="J668" s="440"/>
    </row>
    <row r="669" spans="2:10" ht="15" customHeight="1">
      <c r="B669" s="266" t="s">
        <v>116</v>
      </c>
      <c r="C669" s="267"/>
      <c r="D669" s="714">
        <v>813000000</v>
      </c>
      <c r="E669" s="715">
        <v>730000000</v>
      </c>
      <c r="F669" s="558"/>
      <c r="G669" s="668"/>
      <c r="H669" s="559"/>
      <c r="I669" s="654"/>
      <c r="J669" s="440"/>
    </row>
    <row r="670" spans="2:10" ht="15" customHeight="1">
      <c r="B670" s="266" t="s">
        <v>141</v>
      </c>
      <c r="C670" s="267"/>
      <c r="D670" s="714">
        <v>936000000</v>
      </c>
      <c r="E670" s="715">
        <v>936000000</v>
      </c>
      <c r="F670" s="558"/>
      <c r="H670" s="559"/>
      <c r="I670" s="654"/>
      <c r="J670" s="440"/>
    </row>
    <row r="671" spans="2:10" ht="15" customHeight="1">
      <c r="B671" s="266" t="s">
        <v>42</v>
      </c>
      <c r="C671" s="267"/>
      <c r="D671" s="714">
        <v>6568712966</v>
      </c>
      <c r="E671" s="715">
        <v>7438780873</v>
      </c>
      <c r="F671" s="558"/>
      <c r="H671" s="559"/>
      <c r="I671" s="654"/>
      <c r="J671" s="440"/>
    </row>
    <row r="672" spans="2:10" ht="15" customHeight="1">
      <c r="B672" s="266" t="s">
        <v>540</v>
      </c>
      <c r="C672" s="267"/>
      <c r="D672" s="714">
        <v>8111178</v>
      </c>
      <c r="E672" s="715">
        <v>7681945</v>
      </c>
      <c r="F672" s="558"/>
      <c r="H672" s="559"/>
      <c r="I672" s="654"/>
      <c r="J672" s="440"/>
    </row>
    <row r="673" spans="2:10" ht="15" customHeight="1">
      <c r="B673" s="266" t="s">
        <v>38</v>
      </c>
      <c r="C673" s="267"/>
      <c r="D673" s="714">
        <v>702188380</v>
      </c>
      <c r="E673" s="715">
        <v>617591359</v>
      </c>
      <c r="F673" s="558"/>
      <c r="H673" s="559"/>
      <c r="I673" s="654"/>
      <c r="J673" s="440"/>
    </row>
    <row r="674" spans="2:10" ht="15" customHeight="1">
      <c r="B674" s="266" t="s">
        <v>593</v>
      </c>
      <c r="C674" s="267"/>
      <c r="D674" s="714">
        <v>289508334</v>
      </c>
      <c r="E674" s="715">
        <v>192668128</v>
      </c>
      <c r="F674" s="558"/>
      <c r="H674" s="559"/>
      <c r="I674" s="654"/>
      <c r="J674" s="440"/>
    </row>
    <row r="675" spans="2:10" ht="15" customHeight="1">
      <c r="B675" s="266" t="s">
        <v>43</v>
      </c>
      <c r="C675" s="267"/>
      <c r="D675" s="714">
        <v>1472586308</v>
      </c>
      <c r="E675" s="715">
        <v>1258719931</v>
      </c>
      <c r="F675" s="558"/>
      <c r="H675" s="559"/>
      <c r="I675" s="654"/>
      <c r="J675" s="440"/>
    </row>
    <row r="676" spans="2:10" ht="15" customHeight="1">
      <c r="B676" s="266" t="s">
        <v>40</v>
      </c>
      <c r="C676" s="267"/>
      <c r="D676" s="714">
        <v>1383948811</v>
      </c>
      <c r="E676" s="715">
        <v>2078264086</v>
      </c>
      <c r="F676" s="558"/>
      <c r="H676" s="559"/>
      <c r="I676" s="654"/>
      <c r="J676" s="440"/>
    </row>
    <row r="677" spans="2:10" ht="15" customHeight="1">
      <c r="B677" s="266" t="s">
        <v>767</v>
      </c>
      <c r="C677" s="267"/>
      <c r="D677" s="714">
        <v>1724615905</v>
      </c>
      <c r="E677" s="715">
        <v>0</v>
      </c>
      <c r="F677" s="558"/>
      <c r="H677" s="559"/>
      <c r="I677" s="654"/>
      <c r="J677" s="440"/>
    </row>
    <row r="678" spans="2:10" ht="15" customHeight="1">
      <c r="B678" s="266" t="s">
        <v>533</v>
      </c>
      <c r="C678" s="267"/>
      <c r="D678" s="714">
        <v>226928597</v>
      </c>
      <c r="E678" s="715">
        <v>184756292</v>
      </c>
      <c r="F678" s="558"/>
      <c r="H678" s="559"/>
      <c r="I678" s="654"/>
      <c r="J678" s="440"/>
    </row>
    <row r="679" spans="2:10" ht="15" customHeight="1">
      <c r="B679" s="266" t="s">
        <v>142</v>
      </c>
      <c r="C679" s="267"/>
      <c r="D679" s="714">
        <v>211191861</v>
      </c>
      <c r="E679" s="715">
        <v>35666666</v>
      </c>
      <c r="F679" s="558"/>
      <c r="H679" s="559"/>
      <c r="I679" s="654"/>
      <c r="J679" s="440"/>
    </row>
    <row r="680" spans="2:10" ht="15" customHeight="1">
      <c r="B680" s="266" t="s">
        <v>37</v>
      </c>
      <c r="C680" s="267"/>
      <c r="D680" s="714">
        <v>792675518</v>
      </c>
      <c r="E680" s="715">
        <v>577253500</v>
      </c>
      <c r="F680" s="558"/>
    </row>
    <row r="681" spans="2:10" ht="15" customHeight="1">
      <c r="B681" s="266" t="s">
        <v>528</v>
      </c>
      <c r="C681" s="267"/>
      <c r="D681" s="714">
        <v>132943189</v>
      </c>
      <c r="E681" s="715">
        <v>142033992</v>
      </c>
      <c r="F681" s="558"/>
    </row>
    <row r="682" spans="2:10" ht="15" customHeight="1">
      <c r="B682" s="266" t="s">
        <v>139</v>
      </c>
      <c r="C682" s="267"/>
      <c r="D682" s="714">
        <v>0</v>
      </c>
      <c r="E682" s="715">
        <v>29391290</v>
      </c>
      <c r="F682" s="558"/>
    </row>
    <row r="683" spans="2:10" ht="15" customHeight="1">
      <c r="B683" s="266" t="s">
        <v>122</v>
      </c>
      <c r="C683" s="267"/>
      <c r="D683" s="714">
        <v>463800000</v>
      </c>
      <c r="E683" s="715">
        <v>417399954</v>
      </c>
      <c r="F683" s="558"/>
    </row>
    <row r="684" spans="2:10" ht="15" customHeight="1">
      <c r="B684" s="266" t="s">
        <v>143</v>
      </c>
      <c r="C684" s="267"/>
      <c r="D684" s="714">
        <v>111040629</v>
      </c>
      <c r="E684" s="715">
        <v>11900000</v>
      </c>
      <c r="F684" s="558"/>
    </row>
    <row r="685" spans="2:10" ht="15" customHeight="1">
      <c r="B685" s="266" t="s">
        <v>144</v>
      </c>
      <c r="C685" s="267"/>
      <c r="D685" s="714">
        <v>143442472</v>
      </c>
      <c r="E685" s="715">
        <v>0</v>
      </c>
      <c r="F685" s="558"/>
      <c r="H685" s="89"/>
    </row>
    <row r="686" spans="2:10" ht="15" customHeight="1">
      <c r="B686" s="266" t="s">
        <v>51</v>
      </c>
      <c r="C686" s="267"/>
      <c r="D686" s="714">
        <v>21303863</v>
      </c>
      <c r="E686" s="715">
        <v>49916131</v>
      </c>
      <c r="F686" s="558"/>
      <c r="H686" s="89"/>
      <c r="I686" s="440"/>
    </row>
    <row r="687" spans="2:10" ht="15" customHeight="1">
      <c r="B687" s="266" t="s">
        <v>568</v>
      </c>
      <c r="C687" s="267"/>
      <c r="D687" s="714">
        <v>129714447</v>
      </c>
      <c r="E687" s="715">
        <v>139126249</v>
      </c>
      <c r="F687" s="558"/>
      <c r="G687" s="415"/>
      <c r="H687" s="89"/>
    </row>
    <row r="688" spans="2:10" ht="15" customHeight="1">
      <c r="B688" s="266" t="s">
        <v>760</v>
      </c>
      <c r="C688" s="267"/>
      <c r="D688" s="714">
        <v>149629713</v>
      </c>
      <c r="E688" s="715">
        <v>25247009</v>
      </c>
      <c r="F688" s="558"/>
      <c r="G688" s="415"/>
      <c r="H688" s="89"/>
    </row>
    <row r="689" spans="2:7" ht="15" customHeight="1">
      <c r="B689" s="266" t="s">
        <v>48</v>
      </c>
      <c r="C689" s="267"/>
      <c r="D689" s="714">
        <v>31337912</v>
      </c>
      <c r="E689" s="715">
        <v>44551210</v>
      </c>
      <c r="F689" s="558"/>
      <c r="G689" s="415"/>
    </row>
    <row r="690" spans="2:7" ht="15" customHeight="1">
      <c r="B690" s="266" t="s">
        <v>49</v>
      </c>
      <c r="C690" s="267"/>
      <c r="D690" s="714">
        <v>770902171</v>
      </c>
      <c r="E690" s="715">
        <v>914362719</v>
      </c>
      <c r="F690" s="558"/>
      <c r="G690" s="415"/>
    </row>
    <row r="691" spans="2:7" ht="15" customHeight="1">
      <c r="B691" s="266" t="s">
        <v>47</v>
      </c>
      <c r="C691" s="267"/>
      <c r="D691" s="714">
        <v>0</v>
      </c>
      <c r="E691" s="715">
        <v>38268363</v>
      </c>
      <c r="F691" s="558"/>
      <c r="G691" s="415"/>
    </row>
    <row r="692" spans="2:7" ht="15" customHeight="1">
      <c r="B692" s="266" t="s">
        <v>50</v>
      </c>
      <c r="C692" s="267"/>
      <c r="D692" s="714">
        <v>176549153</v>
      </c>
      <c r="E692" s="715">
        <v>26822910</v>
      </c>
      <c r="F692" s="558"/>
      <c r="G692" s="415"/>
    </row>
    <row r="693" spans="2:7" ht="15" customHeight="1">
      <c r="B693" s="266" t="s">
        <v>39</v>
      </c>
      <c r="C693" s="267"/>
      <c r="D693" s="714">
        <v>14921824</v>
      </c>
      <c r="E693" s="715">
        <v>119832067</v>
      </c>
      <c r="F693" s="558"/>
      <c r="G693" s="415"/>
    </row>
    <row r="694" spans="2:7" ht="15" customHeight="1">
      <c r="B694" s="266" t="s">
        <v>233</v>
      </c>
      <c r="C694" s="267"/>
      <c r="D694" s="714">
        <v>448415040</v>
      </c>
      <c r="E694" s="715">
        <v>638475132</v>
      </c>
      <c r="F694" s="558"/>
      <c r="G694" s="415"/>
    </row>
    <row r="695" spans="2:7" ht="15" customHeight="1">
      <c r="B695" s="266" t="s">
        <v>505</v>
      </c>
      <c r="C695" s="267"/>
      <c r="D695" s="714">
        <v>0</v>
      </c>
      <c r="E695" s="715">
        <v>74958709</v>
      </c>
      <c r="F695" s="558"/>
      <c r="G695" s="415"/>
    </row>
    <row r="696" spans="2:7" ht="15" customHeight="1">
      <c r="B696" s="266" t="s">
        <v>768</v>
      </c>
      <c r="C696" s="267"/>
      <c r="D696" s="716">
        <v>4786363</v>
      </c>
      <c r="E696" s="715">
        <v>0</v>
      </c>
      <c r="F696" s="558"/>
      <c r="G696" s="415"/>
    </row>
    <row r="697" spans="2:7" ht="15" customHeight="1">
      <c r="B697" s="266" t="s">
        <v>541</v>
      </c>
      <c r="C697" s="267"/>
      <c r="D697" s="714">
        <v>9975000</v>
      </c>
      <c r="E697" s="715">
        <v>10000000</v>
      </c>
      <c r="F697" s="558"/>
      <c r="G697" s="415"/>
    </row>
    <row r="698" spans="2:7" ht="15" customHeight="1">
      <c r="B698" s="266" t="s">
        <v>36</v>
      </c>
      <c r="C698" s="267"/>
      <c r="D698" s="714">
        <v>220723103</v>
      </c>
      <c r="E698" s="715">
        <v>213344954</v>
      </c>
      <c r="F698" s="558"/>
      <c r="G698" s="415"/>
    </row>
    <row r="699" spans="2:7" ht="15" customHeight="1">
      <c r="B699" s="266" t="s">
        <v>873</v>
      </c>
      <c r="C699" s="267"/>
      <c r="D699" s="714">
        <v>672796551</v>
      </c>
      <c r="E699" s="715">
        <v>529129447</v>
      </c>
      <c r="F699" s="558"/>
      <c r="G699" s="415"/>
    </row>
    <row r="700" spans="2:7" ht="15" customHeight="1">
      <c r="B700" s="266" t="s">
        <v>178</v>
      </c>
      <c r="C700" s="267"/>
      <c r="D700" s="714">
        <v>38972370</v>
      </c>
      <c r="E700" s="715">
        <v>52577716</v>
      </c>
      <c r="F700" s="558"/>
      <c r="G700" s="415"/>
    </row>
    <row r="701" spans="2:7" ht="15" customHeight="1">
      <c r="B701" s="266" t="s">
        <v>138</v>
      </c>
      <c r="C701" s="267"/>
      <c r="D701" s="714">
        <v>0</v>
      </c>
      <c r="E701" s="715">
        <v>85236825</v>
      </c>
      <c r="F701" s="558"/>
      <c r="G701" s="415"/>
    </row>
    <row r="702" spans="2:7" ht="15" customHeight="1">
      <c r="B702" s="266" t="s">
        <v>569</v>
      </c>
      <c r="C702" s="267"/>
      <c r="D702" s="714">
        <v>0</v>
      </c>
      <c r="E702" s="715">
        <v>7788818</v>
      </c>
      <c r="F702" s="558"/>
      <c r="G702" s="415"/>
    </row>
    <row r="703" spans="2:7" ht="15" customHeight="1">
      <c r="B703" s="266" t="s">
        <v>179</v>
      </c>
      <c r="C703" s="267"/>
      <c r="D703" s="714">
        <v>513453418</v>
      </c>
      <c r="E703" s="715">
        <v>63692996</v>
      </c>
      <c r="F703" s="558"/>
      <c r="G703" s="415"/>
    </row>
    <row r="704" spans="2:7" ht="15" customHeight="1">
      <c r="B704" s="266" t="s">
        <v>506</v>
      </c>
      <c r="C704" s="267"/>
      <c r="D704" s="714">
        <v>244326501</v>
      </c>
      <c r="E704" s="715">
        <v>76695929</v>
      </c>
      <c r="F704" s="558"/>
      <c r="G704" s="415"/>
    </row>
    <row r="705" spans="2:10" ht="15" customHeight="1">
      <c r="B705" s="266" t="s">
        <v>180</v>
      </c>
      <c r="C705" s="267"/>
      <c r="D705" s="714">
        <v>0</v>
      </c>
      <c r="E705" s="715">
        <v>109211154</v>
      </c>
      <c r="F705" s="558"/>
      <c r="G705" s="415"/>
    </row>
    <row r="706" spans="2:10" ht="15" customHeight="1">
      <c r="B706" s="266" t="s">
        <v>709</v>
      </c>
      <c r="C706" s="267"/>
      <c r="D706" s="714">
        <v>0</v>
      </c>
      <c r="E706" s="715">
        <v>321818</v>
      </c>
      <c r="F706" s="558"/>
      <c r="G706" s="415"/>
    </row>
    <row r="707" spans="2:10" ht="15" customHeight="1">
      <c r="B707" s="266" t="s">
        <v>710</v>
      </c>
      <c r="C707" s="267"/>
      <c r="D707" s="714">
        <v>345455</v>
      </c>
      <c r="E707" s="715">
        <v>1158182</v>
      </c>
      <c r="F707" s="558"/>
      <c r="G707" s="415"/>
    </row>
    <row r="708" spans="2:10" ht="15" customHeight="1">
      <c r="B708" s="266" t="s">
        <v>742</v>
      </c>
      <c r="C708" s="267"/>
      <c r="D708" s="714">
        <v>51423899</v>
      </c>
      <c r="E708" s="715">
        <v>1359545</v>
      </c>
      <c r="F708" s="558"/>
      <c r="G708" s="415"/>
    </row>
    <row r="709" spans="2:10" ht="15" customHeight="1">
      <c r="B709" s="266" t="s">
        <v>711</v>
      </c>
      <c r="C709" s="267"/>
      <c r="D709" s="714">
        <v>0</v>
      </c>
      <c r="E709" s="715">
        <v>338360</v>
      </c>
      <c r="F709" s="558"/>
      <c r="G709" s="415"/>
    </row>
    <row r="710" spans="2:10" ht="15" customHeight="1">
      <c r="B710" s="266" t="s">
        <v>52</v>
      </c>
      <c r="C710" s="267"/>
      <c r="D710" s="714">
        <v>79155024</v>
      </c>
      <c r="E710" s="715">
        <v>54850637</v>
      </c>
      <c r="F710" s="558"/>
      <c r="G710" s="415"/>
    </row>
    <row r="711" spans="2:10" ht="15" customHeight="1">
      <c r="B711" s="266" t="s">
        <v>665</v>
      </c>
      <c r="C711" s="267"/>
      <c r="D711" s="714">
        <v>114450349</v>
      </c>
      <c r="E711" s="715">
        <v>123106666</v>
      </c>
      <c r="F711" s="558"/>
      <c r="G711" s="415"/>
    </row>
    <row r="712" spans="2:10" ht="15" customHeight="1">
      <c r="B712" s="266" t="s">
        <v>476</v>
      </c>
      <c r="C712" s="267"/>
      <c r="D712" s="714">
        <v>36000000</v>
      </c>
      <c r="E712" s="715">
        <v>36000000</v>
      </c>
      <c r="F712" s="558"/>
      <c r="G712" s="415"/>
    </row>
    <row r="713" spans="2:10" ht="15" customHeight="1">
      <c r="B713" s="266" t="s">
        <v>529</v>
      </c>
      <c r="C713" s="267"/>
      <c r="D713" s="714">
        <v>2902753</v>
      </c>
      <c r="E713" s="715">
        <v>4184550</v>
      </c>
      <c r="F713" s="558"/>
      <c r="G713" s="415"/>
    </row>
    <row r="714" spans="2:10" ht="15" customHeight="1">
      <c r="B714" s="266" t="s">
        <v>551</v>
      </c>
      <c r="C714" s="267"/>
      <c r="D714" s="714">
        <v>74085722</v>
      </c>
      <c r="E714" s="715">
        <v>778656</v>
      </c>
      <c r="F714" s="558"/>
      <c r="G714" s="161"/>
    </row>
    <row r="715" spans="2:10" ht="15" customHeight="1">
      <c r="B715" s="581" t="s">
        <v>571</v>
      </c>
      <c r="C715" s="582"/>
      <c r="D715" s="727">
        <v>19786864779</v>
      </c>
      <c r="E715" s="727">
        <v>18099444768</v>
      </c>
      <c r="F715" s="492"/>
      <c r="G715" s="492"/>
    </row>
    <row r="716" spans="2:10">
      <c r="F716" s="492"/>
      <c r="G716" s="492"/>
    </row>
    <row r="717" spans="2:10">
      <c r="D717" s="440"/>
      <c r="E717" s="440"/>
      <c r="F717" s="415"/>
      <c r="G717" s="415"/>
    </row>
    <row r="718" spans="2:10">
      <c r="B718" s="161" t="s">
        <v>431</v>
      </c>
      <c r="C718" s="161" t="s">
        <v>16</v>
      </c>
      <c r="D718" s="161"/>
      <c r="E718" s="161"/>
      <c r="F718" s="415"/>
      <c r="G718" s="415"/>
    </row>
    <row r="719" spans="2:10">
      <c r="F719" s="415"/>
      <c r="G719" s="415"/>
      <c r="I719" s="654"/>
      <c r="J719" s="440"/>
    </row>
    <row r="720" spans="2:10" ht="18" customHeight="1">
      <c r="B720" s="287" t="s">
        <v>44</v>
      </c>
      <c r="C720" s="288"/>
      <c r="D720" s="289" t="s">
        <v>137</v>
      </c>
      <c r="E720" s="289"/>
      <c r="F720" s="161"/>
      <c r="G720" s="161"/>
    </row>
    <row r="721" spans="2:10" ht="18" customHeight="1">
      <c r="B721" s="262"/>
      <c r="C721" s="263"/>
      <c r="D721" s="160">
        <v>46022</v>
      </c>
      <c r="E721" s="160">
        <v>45657</v>
      </c>
      <c r="F721" s="161"/>
      <c r="G721" s="161"/>
      <c r="I721" s="440"/>
      <c r="J721" s="440"/>
    </row>
    <row r="722" spans="2:10" ht="15" customHeight="1">
      <c r="B722" s="669" t="s">
        <v>45</v>
      </c>
      <c r="C722" s="670"/>
      <c r="D722" s="728">
        <v>472662596</v>
      </c>
      <c r="E722" s="728">
        <v>297179960</v>
      </c>
      <c r="F722" s="492"/>
      <c r="G722" s="492"/>
      <c r="I722" s="440"/>
      <c r="J722" s="440"/>
    </row>
    <row r="723" spans="2:10" ht="15" customHeight="1">
      <c r="B723" s="671" t="s">
        <v>29</v>
      </c>
      <c r="C723" s="672"/>
      <c r="D723" s="720">
        <v>0</v>
      </c>
      <c r="E723" s="721">
        <v>167088719</v>
      </c>
      <c r="F723" s="558"/>
      <c r="G723" s="492"/>
      <c r="I723" s="440"/>
      <c r="J723" s="440"/>
    </row>
    <row r="724" spans="2:10" ht="15" customHeight="1">
      <c r="B724" s="671" t="s">
        <v>778</v>
      </c>
      <c r="C724" s="672"/>
      <c r="D724" s="722">
        <v>478182</v>
      </c>
      <c r="E724" s="725">
        <v>0</v>
      </c>
      <c r="F724" s="558"/>
      <c r="G724" s="492"/>
      <c r="I724" s="440"/>
      <c r="J724" s="440"/>
    </row>
    <row r="725" spans="2:10" ht="15" customHeight="1">
      <c r="B725" s="207" t="s">
        <v>743</v>
      </c>
      <c r="C725" s="207"/>
      <c r="D725" s="724">
        <v>1565144</v>
      </c>
      <c r="E725" s="725">
        <v>426278</v>
      </c>
      <c r="F725" s="558"/>
      <c r="G725" s="492"/>
      <c r="I725" s="440"/>
      <c r="J725" s="440"/>
    </row>
    <row r="726" spans="2:10" ht="15" customHeight="1">
      <c r="B726" s="207" t="s">
        <v>203</v>
      </c>
      <c r="C726" s="207"/>
      <c r="D726" s="724">
        <v>469432917</v>
      </c>
      <c r="E726" s="725">
        <v>28185505</v>
      </c>
      <c r="F726" s="558"/>
      <c r="G726" s="492"/>
      <c r="I726" s="440"/>
      <c r="J726" s="440"/>
    </row>
    <row r="727" spans="2:10" ht="15" customHeight="1">
      <c r="B727" s="207" t="s">
        <v>779</v>
      </c>
      <c r="C727" s="207"/>
      <c r="D727" s="722">
        <v>1186353</v>
      </c>
      <c r="E727" s="725">
        <v>0</v>
      </c>
      <c r="F727" s="558"/>
      <c r="G727" s="492"/>
      <c r="I727" s="440"/>
      <c r="J727" s="440"/>
    </row>
    <row r="728" spans="2:10" ht="14.4" customHeight="1">
      <c r="B728" s="671" t="s">
        <v>682</v>
      </c>
      <c r="C728" s="672"/>
      <c r="D728" s="724">
        <v>0</v>
      </c>
      <c r="E728" s="721">
        <v>101479458</v>
      </c>
      <c r="F728" s="558"/>
      <c r="G728" s="492"/>
      <c r="I728" s="440"/>
      <c r="J728" s="440"/>
    </row>
    <row r="729" spans="2:10" ht="15" customHeight="1">
      <c r="B729" s="669" t="s">
        <v>46</v>
      </c>
      <c r="C729" s="670"/>
      <c r="D729" s="728">
        <v>0</v>
      </c>
      <c r="E729" s="728">
        <v>64763273</v>
      </c>
      <c r="F729" s="492"/>
      <c r="G729" s="492"/>
      <c r="I729" s="440"/>
      <c r="J729" s="440"/>
    </row>
    <row r="730" spans="2:10" ht="15" customHeight="1">
      <c r="B730" s="266" t="s">
        <v>41</v>
      </c>
      <c r="C730" s="267"/>
      <c r="D730" s="720">
        <v>0</v>
      </c>
      <c r="E730" s="721">
        <v>64763273</v>
      </c>
      <c r="F730" s="558"/>
      <c r="I730" s="440"/>
      <c r="J730" s="440"/>
    </row>
    <row r="731" spans="2:10" ht="15" customHeight="1">
      <c r="B731" s="416"/>
      <c r="C731" s="416"/>
      <c r="D731" s="440"/>
      <c r="E731" s="440"/>
      <c r="F731" s="558"/>
      <c r="I731" s="440"/>
      <c r="J731" s="440"/>
    </row>
    <row r="732" spans="2:10">
      <c r="H732" s="440"/>
      <c r="I732" s="440"/>
      <c r="J732" s="440"/>
    </row>
    <row r="733" spans="2:10">
      <c r="B733" s="161" t="s">
        <v>441</v>
      </c>
      <c r="C733" s="161" t="s">
        <v>17</v>
      </c>
      <c r="H733" s="440"/>
      <c r="I733" s="440"/>
      <c r="J733" s="440"/>
    </row>
    <row r="734" spans="2:10">
      <c r="B734" s="161" t="s">
        <v>432</v>
      </c>
      <c r="C734" s="161" t="s">
        <v>377</v>
      </c>
      <c r="F734" s="492"/>
      <c r="G734" s="492"/>
      <c r="H734" s="440"/>
      <c r="I734" s="440"/>
      <c r="J734" s="440"/>
    </row>
    <row r="735" spans="2:10">
      <c r="F735" s="492"/>
      <c r="G735" s="492"/>
      <c r="H735" s="440"/>
      <c r="I735" s="440"/>
      <c r="J735" s="440"/>
    </row>
    <row r="736" spans="2:10" ht="18" customHeight="1">
      <c r="B736" s="287" t="s">
        <v>44</v>
      </c>
      <c r="C736" s="288"/>
      <c r="D736" s="289" t="s">
        <v>137</v>
      </c>
      <c r="E736" s="289"/>
      <c r="F736" s="492"/>
      <c r="G736" s="492"/>
      <c r="H736" s="440"/>
      <c r="I736" s="440"/>
      <c r="J736" s="440"/>
    </row>
    <row r="737" spans="2:10" ht="18" customHeight="1">
      <c r="B737" s="262"/>
      <c r="C737" s="263"/>
      <c r="D737" s="160">
        <v>46022</v>
      </c>
      <c r="E737" s="160">
        <v>45657</v>
      </c>
      <c r="F737" s="492"/>
      <c r="G737" s="492"/>
      <c r="H737" s="440"/>
      <c r="I737" s="440"/>
      <c r="J737" s="440"/>
    </row>
    <row r="738" spans="2:10" ht="15" customHeight="1">
      <c r="B738" s="673" t="s">
        <v>205</v>
      </c>
      <c r="C738" s="674"/>
      <c r="D738" s="729">
        <v>22743799</v>
      </c>
      <c r="E738" s="730">
        <v>83981172</v>
      </c>
      <c r="F738" s="558"/>
      <c r="G738" s="492"/>
      <c r="H738" s="440"/>
      <c r="I738" s="440"/>
      <c r="J738" s="440"/>
    </row>
    <row r="739" spans="2:10" ht="15" customHeight="1">
      <c r="B739" s="675" t="s">
        <v>571</v>
      </c>
      <c r="C739" s="676"/>
      <c r="D739" s="731">
        <v>22743799</v>
      </c>
      <c r="E739" s="731">
        <v>83981172</v>
      </c>
      <c r="F739" s="492"/>
      <c r="G739" s="492"/>
      <c r="H739" s="440"/>
      <c r="I739" s="440"/>
      <c r="J739" s="440"/>
    </row>
    <row r="740" spans="2:10">
      <c r="B740" s="467"/>
      <c r="C740" s="467"/>
      <c r="D740" s="732"/>
      <c r="E740" s="732"/>
      <c r="F740" s="492"/>
      <c r="G740" s="492"/>
      <c r="H740" s="440"/>
      <c r="I740" s="440"/>
      <c r="J740" s="440"/>
    </row>
    <row r="741" spans="2:10">
      <c r="B741" s="467"/>
      <c r="C741" s="467"/>
      <c r="D741" s="586"/>
      <c r="E741" s="586"/>
      <c r="F741" s="492"/>
      <c r="G741" s="492"/>
      <c r="H741" s="440"/>
      <c r="I741" s="440"/>
      <c r="J741" s="440"/>
    </row>
    <row r="742" spans="2:10">
      <c r="B742" s="467" t="s">
        <v>433</v>
      </c>
      <c r="C742" s="467" t="s">
        <v>379</v>
      </c>
      <c r="D742" s="586"/>
      <c r="E742" s="586"/>
      <c r="F742" s="492"/>
      <c r="G742" s="492"/>
      <c r="H742" s="440"/>
      <c r="I742" s="440"/>
      <c r="J742" s="440"/>
    </row>
    <row r="743" spans="2:10">
      <c r="B743" s="467"/>
      <c r="C743" s="467"/>
      <c r="D743" s="586"/>
      <c r="E743" s="586"/>
      <c r="F743" s="492"/>
      <c r="G743" s="492"/>
      <c r="H743" s="440"/>
      <c r="I743" s="440"/>
      <c r="J743" s="440"/>
    </row>
    <row r="744" spans="2:10" ht="18" customHeight="1">
      <c r="B744" s="287" t="s">
        <v>44</v>
      </c>
      <c r="C744" s="288"/>
      <c r="D744" s="289" t="s">
        <v>137</v>
      </c>
      <c r="E744" s="289"/>
      <c r="F744" s="492"/>
      <c r="G744" s="492"/>
      <c r="H744" s="440"/>
      <c r="I744" s="440"/>
      <c r="J744" s="440"/>
    </row>
    <row r="745" spans="2:10" ht="18" customHeight="1">
      <c r="B745" s="262"/>
      <c r="C745" s="263"/>
      <c r="D745" s="160">
        <v>46022</v>
      </c>
      <c r="E745" s="160">
        <v>45657</v>
      </c>
      <c r="F745" s="492"/>
      <c r="G745" s="492"/>
      <c r="H745" s="440"/>
      <c r="I745" s="440"/>
      <c r="J745" s="440"/>
    </row>
    <row r="746" spans="2:10" ht="15" customHeight="1">
      <c r="B746" s="266" t="s">
        <v>783</v>
      </c>
      <c r="C746" s="677"/>
      <c r="D746" s="729">
        <v>862894852</v>
      </c>
      <c r="E746" s="730">
        <v>1656999319</v>
      </c>
      <c r="F746" s="558"/>
      <c r="G746" s="492"/>
      <c r="H746" s="440"/>
      <c r="I746" s="440"/>
      <c r="J746" s="440"/>
    </row>
    <row r="747" spans="2:10" ht="15" customHeight="1">
      <c r="B747" s="266" t="s">
        <v>784</v>
      </c>
      <c r="C747" s="677"/>
      <c r="D747" s="733">
        <v>6571533617</v>
      </c>
      <c r="E747" s="722">
        <v>0</v>
      </c>
      <c r="F747" s="558"/>
      <c r="G747" s="492"/>
      <c r="H747" s="440"/>
      <c r="I747" s="440"/>
      <c r="J747" s="440"/>
    </row>
    <row r="748" spans="2:10" ht="15" customHeight="1">
      <c r="B748" s="266" t="s">
        <v>785</v>
      </c>
      <c r="C748" s="677"/>
      <c r="D748" s="733">
        <v>51232367</v>
      </c>
      <c r="E748" s="722">
        <v>0</v>
      </c>
      <c r="F748" s="558"/>
      <c r="G748" s="492"/>
      <c r="H748" s="440"/>
      <c r="I748" s="440"/>
      <c r="J748" s="440"/>
    </row>
    <row r="749" spans="2:10" ht="14.4" customHeight="1">
      <c r="B749" s="581" t="s">
        <v>571</v>
      </c>
      <c r="C749" s="678"/>
      <c r="D749" s="734">
        <v>7485660836</v>
      </c>
      <c r="E749" s="735">
        <v>1656999319</v>
      </c>
      <c r="F749" s="492"/>
      <c r="G749" s="492"/>
      <c r="H749" s="440"/>
      <c r="I749" s="440"/>
      <c r="J749" s="440"/>
    </row>
    <row r="750" spans="2:10">
      <c r="D750" s="736"/>
      <c r="E750" s="736"/>
      <c r="F750" s="492"/>
      <c r="G750" s="492"/>
      <c r="H750" s="440"/>
      <c r="I750" s="440"/>
      <c r="J750" s="440"/>
    </row>
    <row r="751" spans="2:10">
      <c r="B751" s="161" t="s">
        <v>442</v>
      </c>
      <c r="C751" s="161" t="s">
        <v>410</v>
      </c>
      <c r="D751" s="737"/>
      <c r="E751" s="737"/>
      <c r="F751" s="492"/>
      <c r="G751" s="492"/>
      <c r="H751" s="559"/>
      <c r="I751" s="654"/>
      <c r="J751" s="440"/>
    </row>
    <row r="752" spans="2:10">
      <c r="B752" s="161" t="s">
        <v>443</v>
      </c>
      <c r="C752" s="161" t="s">
        <v>382</v>
      </c>
      <c r="D752" s="467"/>
      <c r="E752" s="467"/>
      <c r="H752" s="559"/>
      <c r="I752" s="654"/>
      <c r="J752" s="440"/>
    </row>
    <row r="753" spans="2:10">
      <c r="B753" s="161"/>
      <c r="C753" s="161"/>
      <c r="D753" s="467"/>
      <c r="E753" s="467"/>
      <c r="H753" s="440"/>
      <c r="I753" s="440"/>
      <c r="J753" s="440"/>
    </row>
    <row r="754" spans="2:10" ht="18" customHeight="1">
      <c r="B754" s="287" t="s">
        <v>44</v>
      </c>
      <c r="C754" s="288"/>
      <c r="D754" s="289" t="s">
        <v>137</v>
      </c>
      <c r="E754" s="289"/>
      <c r="F754" s="558"/>
      <c r="G754" s="558"/>
      <c r="H754" s="440"/>
      <c r="I754" s="440"/>
      <c r="J754" s="440"/>
    </row>
    <row r="755" spans="2:10" ht="18" customHeight="1">
      <c r="B755" s="262"/>
      <c r="C755" s="263"/>
      <c r="D755" s="160">
        <v>46022</v>
      </c>
      <c r="E755" s="160">
        <v>45657</v>
      </c>
      <c r="H755" s="440"/>
      <c r="I755" s="440"/>
      <c r="J755" s="440"/>
    </row>
    <row r="756" spans="2:10" ht="15" customHeight="1">
      <c r="B756" s="679" t="s">
        <v>132</v>
      </c>
      <c r="C756" s="443"/>
      <c r="D756" s="680">
        <v>0</v>
      </c>
      <c r="E756" s="680">
        <v>0</v>
      </c>
      <c r="H756" s="440"/>
      <c r="I756" s="440"/>
      <c r="J756" s="440"/>
    </row>
    <row r="757" spans="2:10" ht="15" customHeight="1">
      <c r="B757" s="681" t="s">
        <v>571</v>
      </c>
      <c r="C757" s="582"/>
      <c r="D757" s="682">
        <v>0</v>
      </c>
      <c r="E757" s="682">
        <v>0</v>
      </c>
      <c r="F757" s="492"/>
      <c r="G757" s="492"/>
      <c r="H757" s="440"/>
      <c r="I757" s="440"/>
      <c r="J757" s="440"/>
    </row>
    <row r="758" spans="2:10">
      <c r="B758" s="683"/>
      <c r="C758" s="683"/>
      <c r="D758" s="560"/>
      <c r="E758" s="560"/>
      <c r="H758" s="559"/>
      <c r="I758" s="654"/>
      <c r="J758" s="440"/>
    </row>
    <row r="759" spans="2:10">
      <c r="B759" s="531" t="s">
        <v>444</v>
      </c>
      <c r="C759" s="531" t="s">
        <v>381</v>
      </c>
      <c r="D759" s="560"/>
      <c r="E759" s="560"/>
      <c r="H759" s="559"/>
      <c r="I759" s="654"/>
      <c r="J759" s="440"/>
    </row>
    <row r="760" spans="2:10">
      <c r="B760" s="683"/>
      <c r="C760" s="683"/>
      <c r="D760" s="560"/>
      <c r="E760" s="560"/>
      <c r="H760" s="440"/>
      <c r="I760" s="440"/>
      <c r="J760" s="440"/>
    </row>
    <row r="761" spans="2:10" ht="18" customHeight="1">
      <c r="B761" s="287" t="s">
        <v>44</v>
      </c>
      <c r="C761" s="288"/>
      <c r="D761" s="289" t="s">
        <v>137</v>
      </c>
      <c r="E761" s="289"/>
      <c r="F761" s="558"/>
      <c r="G761" s="558"/>
      <c r="H761" s="440"/>
      <c r="I761" s="440"/>
      <c r="J761" s="440"/>
    </row>
    <row r="762" spans="2:10" ht="18" customHeight="1">
      <c r="B762" s="262"/>
      <c r="C762" s="263"/>
      <c r="D762" s="160">
        <v>46022</v>
      </c>
      <c r="E762" s="160">
        <v>45657</v>
      </c>
      <c r="G762" s="415"/>
      <c r="H762" s="440"/>
      <c r="I762" s="440"/>
      <c r="J762" s="440"/>
    </row>
    <row r="763" spans="2:10" ht="15" customHeight="1">
      <c r="B763" s="684" t="s">
        <v>132</v>
      </c>
      <c r="C763" s="685"/>
      <c r="D763" s="686">
        <v>0</v>
      </c>
      <c r="E763" s="686">
        <v>0</v>
      </c>
      <c r="H763" s="440"/>
      <c r="I763" s="440"/>
      <c r="J763" s="440"/>
    </row>
    <row r="764" spans="2:10">
      <c r="B764" s="687" t="s">
        <v>571</v>
      </c>
      <c r="C764" s="688"/>
      <c r="D764" s="689">
        <v>0</v>
      </c>
      <c r="E764" s="689">
        <v>0</v>
      </c>
      <c r="H764" s="440"/>
      <c r="I764" s="440"/>
      <c r="J764" s="440"/>
    </row>
    <row r="765" spans="2:10">
      <c r="H765" s="690"/>
      <c r="I765" s="440"/>
      <c r="J765" s="440"/>
    </row>
    <row r="766" spans="2:10">
      <c r="B766" s="161" t="s">
        <v>351</v>
      </c>
      <c r="C766" s="161" t="s">
        <v>411</v>
      </c>
      <c r="D766" s="161"/>
      <c r="H766" s="440"/>
      <c r="I766" s="440"/>
      <c r="J766" s="440"/>
    </row>
    <row r="767" spans="2:10">
      <c r="H767" s="440"/>
      <c r="I767" s="440"/>
      <c r="J767" s="440"/>
    </row>
    <row r="768" spans="2:10">
      <c r="B768" s="161" t="s">
        <v>385</v>
      </c>
      <c r="C768" s="415" t="s">
        <v>383</v>
      </c>
      <c r="D768" s="415" t="s">
        <v>166</v>
      </c>
      <c r="H768" s="440"/>
      <c r="I768" s="440"/>
      <c r="J768" s="440"/>
    </row>
    <row r="769" spans="2:10">
      <c r="B769" s="161" t="s">
        <v>386</v>
      </c>
      <c r="C769" s="415" t="s">
        <v>384</v>
      </c>
      <c r="D769" s="415" t="s">
        <v>166</v>
      </c>
      <c r="J769" s="440"/>
    </row>
    <row r="770" spans="2:10">
      <c r="B770" s="161" t="s">
        <v>387</v>
      </c>
      <c r="C770" s="415" t="s">
        <v>507</v>
      </c>
      <c r="D770" s="415" t="s">
        <v>166</v>
      </c>
      <c r="J770" s="420"/>
    </row>
    <row r="771" spans="2:10">
      <c r="B771" s="161"/>
      <c r="H771" s="440"/>
      <c r="I771" s="440"/>
    </row>
    <row r="772" spans="2:10" ht="25.5" customHeight="1">
      <c r="B772" s="296" t="s">
        <v>107</v>
      </c>
      <c r="C772" s="296"/>
      <c r="D772" s="296" t="s">
        <v>120</v>
      </c>
      <c r="E772" s="296"/>
      <c r="F772" s="309" t="s">
        <v>108</v>
      </c>
      <c r="G772" s="309"/>
      <c r="H772" s="309"/>
      <c r="I772" s="168" t="s">
        <v>712</v>
      </c>
    </row>
    <row r="773" spans="2:10" s="420" customFormat="1" ht="163.95" customHeight="1">
      <c r="B773" s="312" t="s">
        <v>479</v>
      </c>
      <c r="C773" s="312"/>
      <c r="D773" s="292" t="s">
        <v>841</v>
      </c>
      <c r="E773" s="292"/>
      <c r="F773" s="293" t="s">
        <v>842</v>
      </c>
      <c r="G773" s="294"/>
      <c r="H773" s="295"/>
      <c r="I773" s="180">
        <v>725000000</v>
      </c>
      <c r="J773" s="415"/>
    </row>
    <row r="774" spans="2:10">
      <c r="H774" s="440"/>
      <c r="I774" s="440"/>
    </row>
    <row r="775" spans="2:10">
      <c r="B775" s="161" t="s">
        <v>346</v>
      </c>
      <c r="C775" s="161" t="s">
        <v>412</v>
      </c>
      <c r="D775" s="161"/>
      <c r="H775" s="440"/>
      <c r="I775" s="440"/>
    </row>
    <row r="776" spans="2:10" ht="32.25" customHeight="1">
      <c r="B776" s="691" t="s">
        <v>109</v>
      </c>
      <c r="C776" s="691"/>
      <c r="D776" s="691"/>
      <c r="E776" s="691"/>
      <c r="F776" s="691"/>
      <c r="H776" s="440"/>
      <c r="I776" s="440"/>
    </row>
    <row r="777" spans="2:10">
      <c r="H777" s="440"/>
      <c r="I777" s="440"/>
      <c r="J777" s="440"/>
    </row>
    <row r="778" spans="2:10">
      <c r="B778" s="161" t="s">
        <v>347</v>
      </c>
      <c r="C778" s="161" t="s">
        <v>874</v>
      </c>
      <c r="D778" s="161"/>
      <c r="H778" s="440"/>
      <c r="I778" s="440"/>
      <c r="J778" s="440"/>
    </row>
    <row r="779" spans="2:10">
      <c r="B779" s="415" t="s">
        <v>508</v>
      </c>
      <c r="H779" s="440"/>
      <c r="I779" s="440"/>
      <c r="J779" s="440"/>
    </row>
    <row r="780" spans="2:10">
      <c r="H780" s="440"/>
      <c r="I780" s="440"/>
      <c r="J780" s="440"/>
    </row>
    <row r="781" spans="2:10">
      <c r="B781" s="415" t="s">
        <v>683</v>
      </c>
      <c r="H781" s="440"/>
      <c r="I781" s="440"/>
      <c r="J781" s="440"/>
    </row>
    <row r="782" spans="2:10">
      <c r="H782" s="440"/>
      <c r="I782" s="440"/>
      <c r="J782" s="440"/>
    </row>
    <row r="783" spans="2:10">
      <c r="B783" s="224" t="s">
        <v>56</v>
      </c>
      <c r="C783" s="225"/>
      <c r="D783" s="90" t="s">
        <v>67</v>
      </c>
      <c r="E783" s="90" t="s">
        <v>68</v>
      </c>
      <c r="F783" s="171" t="s">
        <v>807</v>
      </c>
      <c r="G783" s="171" t="s">
        <v>733</v>
      </c>
      <c r="H783" s="440"/>
      <c r="I783" s="440"/>
      <c r="J783" s="440"/>
    </row>
    <row r="784" spans="2:10">
      <c r="B784" s="535" t="s">
        <v>218</v>
      </c>
      <c r="C784" s="536"/>
      <c r="D784" s="172"/>
      <c r="E784" s="738"/>
      <c r="F784" s="739"/>
      <c r="G784" s="739"/>
      <c r="H784" s="440"/>
      <c r="I784" s="440"/>
      <c r="J784" s="440"/>
    </row>
    <row r="785" spans="2:10" ht="13.2" customHeight="1">
      <c r="B785" s="538" t="s">
        <v>70</v>
      </c>
      <c r="C785" s="539"/>
      <c r="D785" s="692" t="s">
        <v>125</v>
      </c>
      <c r="E785" s="740">
        <v>0</v>
      </c>
      <c r="F785" s="741">
        <v>126093908</v>
      </c>
      <c r="G785" s="741">
        <v>1834465821</v>
      </c>
      <c r="H785" s="440"/>
      <c r="I785" s="440"/>
      <c r="J785" s="440"/>
    </row>
    <row r="786" spans="2:10">
      <c r="B786" s="538" t="s">
        <v>129</v>
      </c>
      <c r="C786" s="539"/>
      <c r="D786" s="692" t="s">
        <v>125</v>
      </c>
      <c r="E786" s="740">
        <v>0</v>
      </c>
      <c r="F786" s="741">
        <v>144239</v>
      </c>
      <c r="G786" s="741">
        <v>144239</v>
      </c>
      <c r="H786" s="440"/>
      <c r="I786" s="440"/>
      <c r="J786" s="440"/>
    </row>
    <row r="787" spans="2:10" ht="13.2" customHeight="1">
      <c r="B787" s="538" t="s">
        <v>170</v>
      </c>
      <c r="C787" s="539"/>
      <c r="D787" s="692" t="s">
        <v>60</v>
      </c>
      <c r="E787" s="740">
        <v>10860.280030597456</v>
      </c>
      <c r="F787" s="741">
        <v>71414052</v>
      </c>
      <c r="G787" s="741">
        <v>0</v>
      </c>
      <c r="H787" s="440"/>
      <c r="I787" s="440"/>
      <c r="J787" s="440"/>
    </row>
    <row r="788" spans="2:10" ht="13.2" customHeight="1">
      <c r="B788" s="538" t="s">
        <v>188</v>
      </c>
      <c r="C788" s="539"/>
      <c r="D788" s="692" t="s">
        <v>60</v>
      </c>
      <c r="E788" s="740">
        <v>0</v>
      </c>
      <c r="F788" s="741">
        <v>0</v>
      </c>
      <c r="G788" s="741">
        <v>113162</v>
      </c>
      <c r="H788" s="440"/>
      <c r="I788" s="440"/>
      <c r="J788" s="440"/>
    </row>
    <row r="789" spans="2:10">
      <c r="B789" s="538" t="s">
        <v>159</v>
      </c>
      <c r="C789" s="539"/>
      <c r="D789" s="692" t="s">
        <v>60</v>
      </c>
      <c r="E789" s="740">
        <v>304.91992499669237</v>
      </c>
      <c r="F789" s="741">
        <v>2005065</v>
      </c>
      <c r="G789" s="741">
        <v>2387908</v>
      </c>
      <c r="H789" s="440"/>
      <c r="I789" s="440"/>
      <c r="J789" s="440"/>
    </row>
    <row r="790" spans="2:10" ht="13.2" customHeight="1">
      <c r="B790" s="535" t="s">
        <v>219</v>
      </c>
      <c r="C790" s="536"/>
      <c r="D790" s="172"/>
      <c r="E790" s="742">
        <v>11165.199955594149</v>
      </c>
      <c r="F790" s="743">
        <v>199657264</v>
      </c>
      <c r="G790" s="743">
        <v>1837111130</v>
      </c>
      <c r="H790" s="440"/>
      <c r="I790" s="440"/>
      <c r="J790" s="440"/>
    </row>
    <row r="791" spans="2:10">
      <c r="E791" s="736"/>
      <c r="F791" s="744"/>
      <c r="G791" s="744"/>
      <c r="H791" s="440"/>
      <c r="I791" s="440"/>
      <c r="J791" s="440"/>
    </row>
    <row r="792" spans="2:10">
      <c r="B792" s="693" t="s">
        <v>684</v>
      </c>
      <c r="C792" s="693"/>
      <c r="D792" s="693"/>
      <c r="E792" s="745">
        <v>11165.199955594149</v>
      </c>
      <c r="F792" s="746">
        <v>199657264</v>
      </c>
      <c r="G792" s="747">
        <v>1837111130</v>
      </c>
      <c r="H792" s="114"/>
      <c r="I792" s="114"/>
      <c r="J792" s="440"/>
    </row>
    <row r="793" spans="2:10" ht="13.2" customHeight="1">
      <c r="E793" s="736"/>
      <c r="F793" s="744"/>
      <c r="G793" s="744"/>
      <c r="H793" s="440"/>
      <c r="I793" s="440"/>
      <c r="J793" s="440"/>
    </row>
    <row r="794" spans="2:10">
      <c r="H794" s="440"/>
      <c r="I794" s="440"/>
      <c r="J794" s="440"/>
    </row>
    <row r="795" spans="2:10">
      <c r="B795" s="161" t="s">
        <v>348</v>
      </c>
      <c r="C795" s="161" t="s">
        <v>413</v>
      </c>
      <c r="D795" s="161"/>
      <c r="E795" s="540"/>
      <c r="H795" s="440"/>
      <c r="I795" s="440"/>
      <c r="J795" s="440"/>
    </row>
    <row r="796" spans="2:10">
      <c r="B796" s="415" t="s">
        <v>110</v>
      </c>
      <c r="H796" s="440"/>
      <c r="I796" s="440"/>
      <c r="J796" s="440"/>
    </row>
    <row r="797" spans="2:10">
      <c r="H797" s="440"/>
      <c r="I797" s="440"/>
      <c r="J797" s="440"/>
    </row>
    <row r="798" spans="2:10">
      <c r="B798" s="161" t="s">
        <v>349</v>
      </c>
      <c r="C798" s="161" t="s">
        <v>414</v>
      </c>
      <c r="D798" s="161"/>
      <c r="H798" s="440"/>
      <c r="I798" s="440"/>
      <c r="J798" s="440"/>
    </row>
    <row r="799" spans="2:10">
      <c r="B799" s="415" t="s">
        <v>110</v>
      </c>
      <c r="G799" s="558"/>
      <c r="H799" s="440"/>
      <c r="I799" s="440"/>
      <c r="J799" s="440"/>
    </row>
    <row r="801" spans="2:9">
      <c r="B801" s="161" t="s">
        <v>350</v>
      </c>
      <c r="C801" s="161" t="s">
        <v>415</v>
      </c>
      <c r="D801" s="161"/>
    </row>
    <row r="802" spans="2:9">
      <c r="B802" s="415" t="s">
        <v>713</v>
      </c>
      <c r="F802" s="558"/>
      <c r="G802" s="558"/>
    </row>
    <row r="804" spans="2:9">
      <c r="B804" s="161" t="s">
        <v>685</v>
      </c>
      <c r="C804" s="161" t="s">
        <v>686</v>
      </c>
      <c r="D804" s="161"/>
    </row>
    <row r="805" spans="2:9" ht="34.950000000000003" customHeight="1">
      <c r="B805" s="694" t="s">
        <v>714</v>
      </c>
      <c r="C805" s="694"/>
      <c r="D805" s="694"/>
      <c r="E805" s="694"/>
      <c r="F805" s="694"/>
      <c r="G805" s="694"/>
      <c r="H805" s="694"/>
      <c r="I805" s="694"/>
    </row>
    <row r="806" spans="2:9">
      <c r="B806" s="695"/>
      <c r="C806" s="695"/>
      <c r="D806" s="695"/>
      <c r="E806" s="695"/>
      <c r="F806" s="695"/>
      <c r="G806" s="695"/>
      <c r="H806" s="695"/>
      <c r="I806" s="695"/>
    </row>
    <row r="808" spans="2:9">
      <c r="B808" s="161" t="s">
        <v>687</v>
      </c>
    </row>
    <row r="810" spans="2:9">
      <c r="B810" s="220" t="s">
        <v>56</v>
      </c>
      <c r="C810" s="221"/>
      <c r="D810" s="122" t="s">
        <v>67</v>
      </c>
      <c r="E810" s="122" t="s">
        <v>68</v>
      </c>
      <c r="F810" s="171" t="s">
        <v>807</v>
      </c>
      <c r="G810" s="171" t="s">
        <v>733</v>
      </c>
    </row>
    <row r="811" spans="2:9">
      <c r="B811" s="464" t="s">
        <v>688</v>
      </c>
      <c r="C811" s="465"/>
      <c r="D811" s="126"/>
      <c r="E811" s="748"/>
      <c r="F811" s="749"/>
      <c r="G811" s="749"/>
    </row>
    <row r="812" spans="2:9">
      <c r="B812" s="461" t="s">
        <v>689</v>
      </c>
      <c r="C812" s="462"/>
      <c r="D812" s="483" t="s">
        <v>125</v>
      </c>
      <c r="E812" s="750">
        <v>0</v>
      </c>
      <c r="F812" s="751">
        <v>82718235877</v>
      </c>
      <c r="G812" s="751">
        <v>22360735463</v>
      </c>
      <c r="H812" s="117"/>
      <c r="I812" s="117"/>
    </row>
    <row r="813" spans="2:9">
      <c r="B813" s="461" t="s">
        <v>690</v>
      </c>
      <c r="C813" s="462"/>
      <c r="D813" s="483" t="s">
        <v>60</v>
      </c>
      <c r="E813" s="752">
        <v>17395133.920000002</v>
      </c>
      <c r="F813" s="751">
        <v>114385356082</v>
      </c>
      <c r="G813" s="751">
        <v>74576011790.187088</v>
      </c>
      <c r="H813" s="117"/>
      <c r="I813" s="117"/>
    </row>
    <row r="814" spans="2:9">
      <c r="B814" s="464" t="s">
        <v>691</v>
      </c>
      <c r="C814" s="465"/>
      <c r="D814" s="126"/>
      <c r="E814" s="748">
        <v>17395133.920000002</v>
      </c>
      <c r="F814" s="753">
        <v>197103591959</v>
      </c>
      <c r="G814" s="749">
        <v>96936747253.187088</v>
      </c>
    </row>
    <row r="815" spans="2:9">
      <c r="E815" s="754"/>
      <c r="F815" s="744"/>
      <c r="G815" s="744"/>
    </row>
    <row r="816" spans="2:9">
      <c r="E816" s="754"/>
      <c r="F816" s="744"/>
      <c r="G816" s="744"/>
    </row>
    <row r="817" spans="2:9">
      <c r="B817" s="161" t="s">
        <v>692</v>
      </c>
      <c r="E817" s="701"/>
    </row>
    <row r="818" spans="2:9">
      <c r="E818" s="701"/>
    </row>
    <row r="819" spans="2:9">
      <c r="B819" s="220" t="s">
        <v>56</v>
      </c>
      <c r="C819" s="221"/>
      <c r="D819" s="122" t="s">
        <v>67</v>
      </c>
      <c r="E819" s="702" t="s">
        <v>68</v>
      </c>
      <c r="F819" s="171" t="s">
        <v>807</v>
      </c>
      <c r="G819" s="171" t="s">
        <v>733</v>
      </c>
    </row>
    <row r="820" spans="2:9" ht="13.2" customHeight="1">
      <c r="B820" s="464" t="s">
        <v>218</v>
      </c>
      <c r="C820" s="465"/>
      <c r="D820" s="126"/>
      <c r="E820" s="748"/>
      <c r="F820" s="749"/>
      <c r="G820" s="749"/>
    </row>
    <row r="821" spans="2:9">
      <c r="B821" s="461" t="s">
        <v>689</v>
      </c>
      <c r="C821" s="462"/>
      <c r="D821" s="483" t="s">
        <v>125</v>
      </c>
      <c r="E821" s="750">
        <v>0</v>
      </c>
      <c r="F821" s="751">
        <v>82718235877</v>
      </c>
      <c r="G821" s="751">
        <v>22360735463</v>
      </c>
      <c r="H821" s="440"/>
      <c r="I821" s="440"/>
    </row>
    <row r="822" spans="2:9">
      <c r="B822" s="461" t="s">
        <v>690</v>
      </c>
      <c r="C822" s="462"/>
      <c r="D822" s="483" t="s">
        <v>60</v>
      </c>
      <c r="E822" s="755">
        <v>17395133.920000002</v>
      </c>
      <c r="F822" s="751">
        <v>114385356082</v>
      </c>
      <c r="G822" s="751">
        <v>74576011790.187088</v>
      </c>
      <c r="H822" s="440"/>
      <c r="I822" s="440"/>
    </row>
    <row r="823" spans="2:9" ht="13.2" customHeight="1">
      <c r="B823" s="464" t="s">
        <v>691</v>
      </c>
      <c r="C823" s="465"/>
      <c r="D823" s="126"/>
      <c r="E823" s="748">
        <v>17395133.920000002</v>
      </c>
      <c r="F823" s="753">
        <v>197103591959</v>
      </c>
      <c r="G823" s="749">
        <v>96936747253.187088</v>
      </c>
      <c r="H823" s="440"/>
      <c r="I823" s="440"/>
    </row>
    <row r="824" spans="2:9">
      <c r="E824" s="736"/>
      <c r="F824" s="744"/>
      <c r="G824" s="744"/>
    </row>
    <row r="825" spans="2:9">
      <c r="B825" s="161" t="s">
        <v>693</v>
      </c>
      <c r="E825" s="736"/>
      <c r="F825" s="744"/>
      <c r="G825" s="744"/>
    </row>
    <row r="826" spans="2:9">
      <c r="B826" s="417"/>
      <c r="C826" s="417"/>
      <c r="D826" s="417"/>
      <c r="E826" s="696"/>
      <c r="F826" s="697"/>
      <c r="G826" s="698"/>
    </row>
    <row r="827" spans="2:9">
      <c r="B827" s="220" t="s">
        <v>56</v>
      </c>
      <c r="C827" s="221"/>
      <c r="D827" s="122" t="s">
        <v>67</v>
      </c>
      <c r="E827" s="122" t="s">
        <v>68</v>
      </c>
      <c r="F827" s="171" t="s">
        <v>807</v>
      </c>
      <c r="G827" s="171" t="s">
        <v>733</v>
      </c>
      <c r="H827" s="699"/>
      <c r="I827" s="699"/>
    </row>
    <row r="828" spans="2:9">
      <c r="B828" s="535" t="s">
        <v>218</v>
      </c>
      <c r="C828" s="536"/>
      <c r="D828" s="172"/>
      <c r="E828" s="743"/>
      <c r="F828" s="756"/>
      <c r="G828" s="756"/>
    </row>
    <row r="829" spans="2:9" ht="13.2" customHeight="1">
      <c r="B829" s="538" t="s">
        <v>70</v>
      </c>
      <c r="C829" s="539"/>
      <c r="D829" s="692" t="s">
        <v>125</v>
      </c>
      <c r="E829" s="740">
        <v>0</v>
      </c>
      <c r="F829" s="741">
        <v>126093908</v>
      </c>
      <c r="G829" s="741">
        <v>1834465821</v>
      </c>
      <c r="H829" s="665"/>
    </row>
    <row r="830" spans="2:9">
      <c r="B830" s="538" t="s">
        <v>129</v>
      </c>
      <c r="C830" s="539"/>
      <c r="D830" s="692" t="s">
        <v>125</v>
      </c>
      <c r="E830" s="740">
        <v>0</v>
      </c>
      <c r="F830" s="741">
        <v>144239</v>
      </c>
      <c r="G830" s="741">
        <v>144239</v>
      </c>
    </row>
    <row r="831" spans="2:9" ht="13.2" customHeight="1">
      <c r="B831" s="538" t="s">
        <v>170</v>
      </c>
      <c r="C831" s="539"/>
      <c r="D831" s="692" t="s">
        <v>60</v>
      </c>
      <c r="E831" s="740">
        <v>548.53</v>
      </c>
      <c r="F831" s="741">
        <v>71414052</v>
      </c>
      <c r="G831" s="741">
        <v>0</v>
      </c>
      <c r="H831" s="665"/>
    </row>
    <row r="832" spans="2:9" ht="13.2" customHeight="1">
      <c r="B832" s="538" t="s">
        <v>188</v>
      </c>
      <c r="C832" s="539"/>
      <c r="D832" s="692" t="s">
        <v>60</v>
      </c>
      <c r="E832" s="740">
        <v>16.68</v>
      </c>
      <c r="F832" s="741">
        <v>0</v>
      </c>
      <c r="G832" s="741">
        <v>113162</v>
      </c>
      <c r="H832" s="665"/>
    </row>
    <row r="833" spans="2:9">
      <c r="B833" s="538" t="s">
        <v>159</v>
      </c>
      <c r="C833" s="539"/>
      <c r="D833" s="692" t="s">
        <v>60</v>
      </c>
      <c r="E833" s="740">
        <v>299.60000000000002</v>
      </c>
      <c r="F833" s="741">
        <v>2005065</v>
      </c>
      <c r="G833" s="741">
        <v>2387908</v>
      </c>
    </row>
    <row r="834" spans="2:9">
      <c r="B834" s="464" t="s">
        <v>219</v>
      </c>
      <c r="C834" s="465"/>
      <c r="D834" s="126"/>
      <c r="E834" s="748">
        <v>864.81</v>
      </c>
      <c r="F834" s="757">
        <v>199657264</v>
      </c>
      <c r="G834" s="757">
        <v>1837111130</v>
      </c>
    </row>
    <row r="835" spans="2:9">
      <c r="E835" s="754"/>
      <c r="F835" s="758"/>
      <c r="G835" s="758"/>
    </row>
    <row r="836" spans="2:9">
      <c r="B836" s="700" t="s">
        <v>684</v>
      </c>
      <c r="C836" s="700"/>
      <c r="D836" s="700"/>
      <c r="E836" s="759">
        <v>864.81</v>
      </c>
      <c r="F836" s="760">
        <v>199657264</v>
      </c>
      <c r="G836" s="760">
        <v>1837111130</v>
      </c>
      <c r="H836" s="665"/>
      <c r="I836" s="665"/>
    </row>
    <row r="837" spans="2:9">
      <c r="E837" s="736"/>
      <c r="F837" s="758"/>
      <c r="G837" s="758"/>
    </row>
    <row r="839" spans="2:9">
      <c r="B839" s="161" t="s">
        <v>694</v>
      </c>
    </row>
    <row r="841" spans="2:9">
      <c r="B841" s="220" t="s">
        <v>56</v>
      </c>
      <c r="C841" s="221"/>
      <c r="D841" s="122" t="s">
        <v>67</v>
      </c>
      <c r="E841" s="122" t="s">
        <v>68</v>
      </c>
      <c r="F841" s="171" t="s">
        <v>807</v>
      </c>
      <c r="G841" s="171" t="s">
        <v>733</v>
      </c>
    </row>
    <row r="842" spans="2:9">
      <c r="B842" s="464" t="s">
        <v>218</v>
      </c>
      <c r="C842" s="465"/>
      <c r="D842" s="126"/>
      <c r="E842" s="748"/>
      <c r="F842" s="749"/>
      <c r="G842" s="749"/>
    </row>
    <row r="843" spans="2:9">
      <c r="B843" s="461" t="s">
        <v>527</v>
      </c>
      <c r="C843" s="462"/>
      <c r="D843" s="483" t="s">
        <v>125</v>
      </c>
      <c r="E843" s="750">
        <v>0</v>
      </c>
      <c r="F843" s="751">
        <v>126238147</v>
      </c>
      <c r="G843" s="751">
        <v>1834610060</v>
      </c>
    </row>
    <row r="844" spans="2:9">
      <c r="B844" s="461" t="s">
        <v>668</v>
      </c>
      <c r="C844" s="462"/>
      <c r="D844" s="483" t="s">
        <v>60</v>
      </c>
      <c r="E844" s="750">
        <v>864.81</v>
      </c>
      <c r="F844" s="751">
        <v>73419117</v>
      </c>
      <c r="G844" s="751">
        <v>2501070</v>
      </c>
    </row>
    <row r="845" spans="2:9">
      <c r="B845" s="464" t="s">
        <v>219</v>
      </c>
      <c r="C845" s="465"/>
      <c r="D845" s="126"/>
      <c r="E845" s="748">
        <v>864.81</v>
      </c>
      <c r="F845" s="757">
        <v>199657264</v>
      </c>
      <c r="G845" s="757">
        <v>1837111130</v>
      </c>
    </row>
    <row r="846" spans="2:9">
      <c r="E846" s="754"/>
      <c r="F846" s="744"/>
      <c r="G846" s="744"/>
    </row>
    <row r="847" spans="2:9">
      <c r="B847" s="700" t="s">
        <v>695</v>
      </c>
      <c r="C847" s="700"/>
      <c r="D847" s="700"/>
      <c r="E847" s="759">
        <v>864.81</v>
      </c>
      <c r="F847" s="761">
        <v>199657264</v>
      </c>
      <c r="G847" s="761">
        <v>1837111130</v>
      </c>
      <c r="H847" s="665"/>
      <c r="I847" s="665"/>
    </row>
    <row r="848" spans="2:9">
      <c r="E848" s="754"/>
      <c r="F848" s="744"/>
      <c r="G848" s="744"/>
    </row>
    <row r="849" spans="5:7">
      <c r="E849" s="736"/>
      <c r="F849" s="744"/>
      <c r="G849" s="744"/>
    </row>
    <row r="850" spans="5:7">
      <c r="E850" s="736"/>
      <c r="F850" s="744"/>
      <c r="G850" s="744"/>
    </row>
    <row r="851" spans="5:7">
      <c r="E851" s="736"/>
      <c r="F851" s="744"/>
      <c r="G851" s="744"/>
    </row>
  </sheetData>
  <mergeCells count="538">
    <mergeCell ref="B178:C178"/>
    <mergeCell ref="B179:C179"/>
    <mergeCell ref="B184:C184"/>
    <mergeCell ref="B185:C185"/>
    <mergeCell ref="B186:C186"/>
    <mergeCell ref="B479:C479"/>
    <mergeCell ref="B485:C485"/>
    <mergeCell ref="B453:C453"/>
    <mergeCell ref="B451:C451"/>
    <mergeCell ref="B447:C448"/>
    <mergeCell ref="B397:C397"/>
    <mergeCell ref="B726:C726"/>
    <mergeCell ref="B646:C646"/>
    <mergeCell ref="B269:C269"/>
    <mergeCell ref="B590:C590"/>
    <mergeCell ref="B594:C594"/>
    <mergeCell ref="B595:C595"/>
    <mergeCell ref="B475:C475"/>
    <mergeCell ref="B477:C477"/>
    <mergeCell ref="B499:C499"/>
    <mergeCell ref="B401:C401"/>
    <mergeCell ref="B402:C402"/>
    <mergeCell ref="B403:C403"/>
    <mergeCell ref="B677:C677"/>
    <mergeCell ref="B481:C481"/>
    <mergeCell ref="B516:C516"/>
    <mergeCell ref="B517:C517"/>
    <mergeCell ref="B501:C501"/>
    <mergeCell ref="B502:C502"/>
    <mergeCell ref="B507:C507"/>
    <mergeCell ref="B508:C508"/>
    <mergeCell ref="B582:C582"/>
    <mergeCell ref="B583:C583"/>
    <mergeCell ref="B584:C584"/>
    <mergeCell ref="B597:C597"/>
    <mergeCell ref="B602:C603"/>
    <mergeCell ref="B649:C649"/>
    <mergeCell ref="B648:C648"/>
    <mergeCell ref="B575:E575"/>
    <mergeCell ref="B576:E576"/>
    <mergeCell ref="B585:C585"/>
    <mergeCell ref="B573:C573"/>
    <mergeCell ref="B574:C574"/>
    <mergeCell ref="B580:C580"/>
    <mergeCell ref="B581:C581"/>
    <mergeCell ref="B500:C500"/>
    <mergeCell ref="B472:C472"/>
    <mergeCell ref="B492:C492"/>
    <mergeCell ref="B484:C484"/>
    <mergeCell ref="B486:C486"/>
    <mergeCell ref="B480:C480"/>
    <mergeCell ref="B483:C483"/>
    <mergeCell ref="B473:C473"/>
    <mergeCell ref="B474:C474"/>
    <mergeCell ref="B478:C478"/>
    <mergeCell ref="B482:C482"/>
    <mergeCell ref="B494:C494"/>
    <mergeCell ref="B495:C495"/>
    <mergeCell ref="B176:C176"/>
    <mergeCell ref="B177:C177"/>
    <mergeCell ref="B833:C833"/>
    <mergeCell ref="B834:C834"/>
    <mergeCell ref="B836:D836"/>
    <mergeCell ref="B841:C841"/>
    <mergeCell ref="B552:C552"/>
    <mergeCell ref="B553:C553"/>
    <mergeCell ref="B493:C493"/>
    <mergeCell ref="B554:C554"/>
    <mergeCell ref="B773:C773"/>
    <mergeCell ref="B720:C721"/>
    <mergeCell ref="B706:C706"/>
    <mergeCell ref="B707:C707"/>
    <mergeCell ref="B708:C708"/>
    <mergeCell ref="B709:C709"/>
    <mergeCell ref="B749:C749"/>
    <mergeCell ref="B690:C690"/>
    <mergeCell ref="B586:C586"/>
    <mergeCell ref="B587:C587"/>
    <mergeCell ref="B588:C588"/>
    <mergeCell ref="B589:C589"/>
    <mergeCell ref="B842:C842"/>
    <mergeCell ref="B843:C843"/>
    <mergeCell ref="B844:C844"/>
    <mergeCell ref="B845:C845"/>
    <mergeCell ref="B847:D847"/>
    <mergeCell ref="B805:I805"/>
    <mergeCell ref="B810:C810"/>
    <mergeCell ref="B811:C811"/>
    <mergeCell ref="B812:C812"/>
    <mergeCell ref="B813:C813"/>
    <mergeCell ref="B814:C814"/>
    <mergeCell ref="B819:C819"/>
    <mergeCell ref="B820:C820"/>
    <mergeCell ref="B821:C821"/>
    <mergeCell ref="B830:C830"/>
    <mergeCell ref="B831:C831"/>
    <mergeCell ref="F772:H772"/>
    <mergeCell ref="B787:C787"/>
    <mergeCell ref="B832:C832"/>
    <mergeCell ref="B822:C822"/>
    <mergeCell ref="B823:C823"/>
    <mergeCell ref="B827:C827"/>
    <mergeCell ref="B828:C828"/>
    <mergeCell ref="B829:C829"/>
    <mergeCell ref="B274:E274"/>
    <mergeCell ref="B275:E275"/>
    <mergeCell ref="B279:G279"/>
    <mergeCell ref="B280:G280"/>
    <mergeCell ref="B281:C281"/>
    <mergeCell ref="B557:C557"/>
    <mergeCell ref="B604:C604"/>
    <mergeCell ref="B282:E282"/>
    <mergeCell ref="B283:E283"/>
    <mergeCell ref="B476:C476"/>
    <mergeCell ref="B555:C555"/>
    <mergeCell ref="B550:C550"/>
    <mergeCell ref="B551:C551"/>
    <mergeCell ref="E565:E566"/>
    <mergeCell ref="B514:C514"/>
    <mergeCell ref="B515:C515"/>
    <mergeCell ref="B162:C162"/>
    <mergeCell ref="B542:C542"/>
    <mergeCell ref="B543:C543"/>
    <mergeCell ref="B544:C544"/>
    <mergeCell ref="B545:C545"/>
    <mergeCell ref="B549:C549"/>
    <mergeCell ref="B530:C530"/>
    <mergeCell ref="B531:C531"/>
    <mergeCell ref="B535:C535"/>
    <mergeCell ref="B536:C536"/>
    <mergeCell ref="B537:C537"/>
    <mergeCell ref="B538:C538"/>
    <mergeCell ref="B521:C521"/>
    <mergeCell ref="B522:C522"/>
    <mergeCell ref="B523:C523"/>
    <mergeCell ref="B170:C170"/>
    <mergeCell ref="B524:C524"/>
    <mergeCell ref="B528:C528"/>
    <mergeCell ref="B529:C529"/>
    <mergeCell ref="B509:C509"/>
    <mergeCell ref="B510:C510"/>
    <mergeCell ref="B173:C173"/>
    <mergeCell ref="B174:C174"/>
    <mergeCell ref="B175:C175"/>
    <mergeCell ref="B695:C695"/>
    <mergeCell ref="B697:C697"/>
    <mergeCell ref="B700:C700"/>
    <mergeCell ref="B698:C698"/>
    <mergeCell ref="B699:C699"/>
    <mergeCell ref="B714:C714"/>
    <mergeCell ref="B596:C596"/>
    <mergeCell ref="B674:C674"/>
    <mergeCell ref="B675:C675"/>
    <mergeCell ref="B659:C659"/>
    <mergeCell ref="B679:C679"/>
    <mergeCell ref="B680:C680"/>
    <mergeCell ref="B681:C681"/>
    <mergeCell ref="B682:C682"/>
    <mergeCell ref="B683:C683"/>
    <mergeCell ref="B684:C684"/>
    <mergeCell ref="B676:C676"/>
    <mergeCell ref="B678:C678"/>
    <mergeCell ref="B647:C647"/>
    <mergeCell ref="B650:C650"/>
    <mergeCell ref="B651:C651"/>
    <mergeCell ref="B634:C634"/>
    <mergeCell ref="B641:C642"/>
    <mergeCell ref="B696:C696"/>
    <mergeCell ref="D773:E773"/>
    <mergeCell ref="F773:H773"/>
    <mergeCell ref="B776:F776"/>
    <mergeCell ref="B71:C71"/>
    <mergeCell ref="B72:C72"/>
    <mergeCell ref="B73:C73"/>
    <mergeCell ref="B116:C116"/>
    <mergeCell ref="B761:C762"/>
    <mergeCell ref="D761:E761"/>
    <mergeCell ref="B763:C763"/>
    <mergeCell ref="B764:C764"/>
    <mergeCell ref="B772:C772"/>
    <mergeCell ref="D772:E772"/>
    <mergeCell ref="B754:C755"/>
    <mergeCell ref="D754:E754"/>
    <mergeCell ref="B756:C756"/>
    <mergeCell ref="B757:C757"/>
    <mergeCell ref="B132:C132"/>
    <mergeCell ref="B133:C133"/>
    <mergeCell ref="B134:C134"/>
    <mergeCell ref="B157:G157"/>
    <mergeCell ref="B694:C694"/>
    <mergeCell ref="B158:G158"/>
    <mergeCell ref="B159:C159"/>
    <mergeCell ref="B160:C160"/>
    <mergeCell ref="B161:C161"/>
    <mergeCell ref="B667:C668"/>
    <mergeCell ref="B691:C691"/>
    <mergeCell ref="B692:C692"/>
    <mergeCell ref="B693:C693"/>
    <mergeCell ref="B686:C686"/>
    <mergeCell ref="B687:C687"/>
    <mergeCell ref="B688:C688"/>
    <mergeCell ref="B689:C689"/>
    <mergeCell ref="D667:E667"/>
    <mergeCell ref="B669:C669"/>
    <mergeCell ref="B670:C670"/>
    <mergeCell ref="B671:C671"/>
    <mergeCell ref="B672:C672"/>
    <mergeCell ref="B685:C685"/>
    <mergeCell ref="B656:C657"/>
    <mergeCell ref="D656:E656"/>
    <mergeCell ref="B658:C658"/>
    <mergeCell ref="B661:C661"/>
    <mergeCell ref="B662:C662"/>
    <mergeCell ref="B673:C673"/>
    <mergeCell ref="B744:C745"/>
    <mergeCell ref="D744:E744"/>
    <mergeCell ref="B746:C746"/>
    <mergeCell ref="D720:E720"/>
    <mergeCell ref="B701:C701"/>
    <mergeCell ref="B702:C702"/>
    <mergeCell ref="B703:C703"/>
    <mergeCell ref="B704:C704"/>
    <mergeCell ref="B705:C705"/>
    <mergeCell ref="B710:C710"/>
    <mergeCell ref="B715:C715"/>
    <mergeCell ref="B711:C711"/>
    <mergeCell ref="B712:C712"/>
    <mergeCell ref="B713:C713"/>
    <mergeCell ref="B730:C730"/>
    <mergeCell ref="B722:C722"/>
    <mergeCell ref="B723:C723"/>
    <mergeCell ref="B728:C728"/>
    <mergeCell ref="B729:C729"/>
    <mergeCell ref="B739:C739"/>
    <mergeCell ref="B736:C737"/>
    <mergeCell ref="D736:E736"/>
    <mergeCell ref="B738:C738"/>
    <mergeCell ref="D641:E641"/>
    <mergeCell ref="B643:C643"/>
    <mergeCell ref="B644:C644"/>
    <mergeCell ref="B645:C645"/>
    <mergeCell ref="B631:C632"/>
    <mergeCell ref="D631:E631"/>
    <mergeCell ref="B633:C633"/>
    <mergeCell ref="B619:C619"/>
    <mergeCell ref="B620:C620"/>
    <mergeCell ref="B625:C625"/>
    <mergeCell ref="B626:C626"/>
    <mergeCell ref="B621:C621"/>
    <mergeCell ref="B622:C622"/>
    <mergeCell ref="B623:C623"/>
    <mergeCell ref="B624:C624"/>
    <mergeCell ref="D602:E602"/>
    <mergeCell ref="B612:C612"/>
    <mergeCell ref="B613:C613"/>
    <mergeCell ref="B617:C618"/>
    <mergeCell ref="D617:E617"/>
    <mergeCell ref="B605:C605"/>
    <mergeCell ref="B606:C606"/>
    <mergeCell ref="B607:C607"/>
    <mergeCell ref="B608:C608"/>
    <mergeCell ref="B609:C609"/>
    <mergeCell ref="B610:C610"/>
    <mergeCell ref="B611:C611"/>
    <mergeCell ref="F565:G565"/>
    <mergeCell ref="B569:C569"/>
    <mergeCell ref="B559:C559"/>
    <mergeCell ref="B560:C560"/>
    <mergeCell ref="B561:C561"/>
    <mergeCell ref="B556:C556"/>
    <mergeCell ref="B558:C558"/>
    <mergeCell ref="D565:D566"/>
    <mergeCell ref="B567:C567"/>
    <mergeCell ref="B568:C568"/>
    <mergeCell ref="B565:C566"/>
    <mergeCell ref="D470:E470"/>
    <mergeCell ref="B465:C465"/>
    <mergeCell ref="B466:C466"/>
    <mergeCell ref="B463:C463"/>
    <mergeCell ref="B464:C464"/>
    <mergeCell ref="B458:C459"/>
    <mergeCell ref="D458:D459"/>
    <mergeCell ref="E458:G458"/>
    <mergeCell ref="B460:C460"/>
    <mergeCell ref="B470:C471"/>
    <mergeCell ref="D447:D448"/>
    <mergeCell ref="E447:G447"/>
    <mergeCell ref="B449:C449"/>
    <mergeCell ref="B450:C450"/>
    <mergeCell ref="B452:C452"/>
    <mergeCell ref="B431:D431"/>
    <mergeCell ref="B423:D423"/>
    <mergeCell ref="B443:C443"/>
    <mergeCell ref="B438:C438"/>
    <mergeCell ref="B439:C439"/>
    <mergeCell ref="B440:C440"/>
    <mergeCell ref="B441:C441"/>
    <mergeCell ref="B442:C442"/>
    <mergeCell ref="B432:D432"/>
    <mergeCell ref="B433:D433"/>
    <mergeCell ref="B434:D434"/>
    <mergeCell ref="B435:D435"/>
    <mergeCell ref="D436:I436"/>
    <mergeCell ref="B418:D418"/>
    <mergeCell ref="B422:D422"/>
    <mergeCell ref="B409:C409"/>
    <mergeCell ref="B410:C410"/>
    <mergeCell ref="B411:C411"/>
    <mergeCell ref="B428:D429"/>
    <mergeCell ref="E428:I428"/>
    <mergeCell ref="B430:D430"/>
    <mergeCell ref="B420:D420"/>
    <mergeCell ref="B421:D421"/>
    <mergeCell ref="B412:D412"/>
    <mergeCell ref="B413:D413"/>
    <mergeCell ref="B417:D417"/>
    <mergeCell ref="B436:C437"/>
    <mergeCell ref="B197:C197"/>
    <mergeCell ref="B198:C198"/>
    <mergeCell ref="B199:C199"/>
    <mergeCell ref="B200:C200"/>
    <mergeCell ref="B188:C188"/>
    <mergeCell ref="B189:C189"/>
    <mergeCell ref="B190:C190"/>
    <mergeCell ref="B193:C193"/>
    <mergeCell ref="B194:C194"/>
    <mergeCell ref="H257:J257"/>
    <mergeCell ref="B258:C258"/>
    <mergeCell ref="B259:E259"/>
    <mergeCell ref="B261:G261"/>
    <mergeCell ref="H261:J261"/>
    <mergeCell ref="D286:E286"/>
    <mergeCell ref="B264:C264"/>
    <mergeCell ref="B265:C265"/>
    <mergeCell ref="B266:C266"/>
    <mergeCell ref="F286:G286"/>
    <mergeCell ref="B262:C262"/>
    <mergeCell ref="B163:C163"/>
    <mergeCell ref="B164:C164"/>
    <mergeCell ref="B165:C165"/>
    <mergeCell ref="B255:E255"/>
    <mergeCell ref="B257:G257"/>
    <mergeCell ref="B167:C167"/>
    <mergeCell ref="B168:C168"/>
    <mergeCell ref="B169:C169"/>
    <mergeCell ref="B210:C210"/>
    <mergeCell ref="B220:C220"/>
    <mergeCell ref="B224:C224"/>
    <mergeCell ref="B246:C246"/>
    <mergeCell ref="B166:C166"/>
    <mergeCell ref="B218:C218"/>
    <mergeCell ref="B219:C219"/>
    <mergeCell ref="B223:C223"/>
    <mergeCell ref="B171:C171"/>
    <mergeCell ref="B172:C172"/>
    <mergeCell ref="B225:C225"/>
    <mergeCell ref="B191:C191"/>
    <mergeCell ref="B192:C192"/>
    <mergeCell ref="B195:C195"/>
    <mergeCell ref="B196:C196"/>
    <mergeCell ref="B187:C187"/>
    <mergeCell ref="H155:J155"/>
    <mergeCell ref="B138:C138"/>
    <mergeCell ref="B139:C139"/>
    <mergeCell ref="B140:C140"/>
    <mergeCell ref="B141:C141"/>
    <mergeCell ref="B142:C142"/>
    <mergeCell ref="B135:C135"/>
    <mergeCell ref="B156:C156"/>
    <mergeCell ref="B149:C149"/>
    <mergeCell ref="B151:C151"/>
    <mergeCell ref="B144:C144"/>
    <mergeCell ref="B145:C145"/>
    <mergeCell ref="B146:C146"/>
    <mergeCell ref="B155:G155"/>
    <mergeCell ref="B136:C136"/>
    <mergeCell ref="B137:C137"/>
    <mergeCell ref="B143:C143"/>
    <mergeCell ref="B128:C128"/>
    <mergeCell ref="B129:C129"/>
    <mergeCell ref="B90:C90"/>
    <mergeCell ref="B91:C91"/>
    <mergeCell ref="B92:C92"/>
    <mergeCell ref="B130:C130"/>
    <mergeCell ref="B131:C131"/>
    <mergeCell ref="B110:C110"/>
    <mergeCell ref="B111:C111"/>
    <mergeCell ref="B123:C123"/>
    <mergeCell ref="B124:C124"/>
    <mergeCell ref="B125:C125"/>
    <mergeCell ref="B126:C126"/>
    <mergeCell ref="B127:C127"/>
    <mergeCell ref="B118:C118"/>
    <mergeCell ref="B115:C115"/>
    <mergeCell ref="B121:C121"/>
    <mergeCell ref="B122:C122"/>
    <mergeCell ref="B119:C119"/>
    <mergeCell ref="B117:C117"/>
    <mergeCell ref="B120:C120"/>
    <mergeCell ref="B88:C88"/>
    <mergeCell ref="B94:C94"/>
    <mergeCell ref="B79:C79"/>
    <mergeCell ref="B80:C80"/>
    <mergeCell ref="B81:C81"/>
    <mergeCell ref="B82:C82"/>
    <mergeCell ref="B70:C70"/>
    <mergeCell ref="B74:C74"/>
    <mergeCell ref="B76:C76"/>
    <mergeCell ref="B77:C77"/>
    <mergeCell ref="B78:C78"/>
    <mergeCell ref="B86:C86"/>
    <mergeCell ref="B87:C87"/>
    <mergeCell ref="B6:I6"/>
    <mergeCell ref="B9:I9"/>
    <mergeCell ref="B10:I10"/>
    <mergeCell ref="B12:F12"/>
    <mergeCell ref="C14:I14"/>
    <mergeCell ref="B15:I15"/>
    <mergeCell ref="B62:C62"/>
    <mergeCell ref="B63:C63"/>
    <mergeCell ref="C27:I27"/>
    <mergeCell ref="B28:I28"/>
    <mergeCell ref="C29:I29"/>
    <mergeCell ref="B30:I30"/>
    <mergeCell ref="C31:I31"/>
    <mergeCell ref="B18:I18"/>
    <mergeCell ref="B19:I19"/>
    <mergeCell ref="C20:I20"/>
    <mergeCell ref="C21:I21"/>
    <mergeCell ref="B22:I22"/>
    <mergeCell ref="B24:I24"/>
    <mergeCell ref="B44:I44"/>
    <mergeCell ref="B52:D52"/>
    <mergeCell ref="B53:D53"/>
    <mergeCell ref="B26:I26"/>
    <mergeCell ref="B109:C109"/>
    <mergeCell ref="B100:D100"/>
    <mergeCell ref="B101:D101"/>
    <mergeCell ref="B102:D102"/>
    <mergeCell ref="B103:D103"/>
    <mergeCell ref="B104:D104"/>
    <mergeCell ref="B89:C89"/>
    <mergeCell ref="B93:C93"/>
    <mergeCell ref="B95:C95"/>
    <mergeCell ref="B96:C96"/>
    <mergeCell ref="B792:D792"/>
    <mergeCell ref="B783:C783"/>
    <mergeCell ref="B784:C784"/>
    <mergeCell ref="B785:C785"/>
    <mergeCell ref="B786:C786"/>
    <mergeCell ref="B788:C788"/>
    <mergeCell ref="B789:C789"/>
    <mergeCell ref="B790:C790"/>
    <mergeCell ref="B395:C395"/>
    <mergeCell ref="B725:C725"/>
    <mergeCell ref="B65:C65"/>
    <mergeCell ref="B66:C66"/>
    <mergeCell ref="B32:H32"/>
    <mergeCell ref="C33:I33"/>
    <mergeCell ref="B34:I34"/>
    <mergeCell ref="B36:F36"/>
    <mergeCell ref="B40:F40"/>
    <mergeCell ref="B54:D54"/>
    <mergeCell ref="B60:C60"/>
    <mergeCell ref="B61:C61"/>
    <mergeCell ref="B64:C64"/>
    <mergeCell ref="B180:C180"/>
    <mergeCell ref="B181:C181"/>
    <mergeCell ref="B182:C182"/>
    <mergeCell ref="B183:C183"/>
    <mergeCell ref="B226:C226"/>
    <mergeCell ref="B227:C227"/>
    <mergeCell ref="B399:F399"/>
    <mergeCell ref="B400:C400"/>
    <mergeCell ref="B67:C67"/>
    <mergeCell ref="B68:C68"/>
    <mergeCell ref="B69:C69"/>
    <mergeCell ref="B228:C228"/>
    <mergeCell ref="B243:C243"/>
    <mergeCell ref="B238:C238"/>
    <mergeCell ref="B239:C239"/>
    <mergeCell ref="B240:C240"/>
    <mergeCell ref="B244:C244"/>
    <mergeCell ref="B245:C245"/>
    <mergeCell ref="B241:C241"/>
    <mergeCell ref="B201:C201"/>
    <mergeCell ref="B242:C242"/>
    <mergeCell ref="B217:C217"/>
    <mergeCell ref="B221:C221"/>
    <mergeCell ref="B222:C222"/>
    <mergeCell ref="B272:E272"/>
    <mergeCell ref="B215:C215"/>
    <mergeCell ref="B216:C216"/>
    <mergeCell ref="B202:C202"/>
    <mergeCell ref="B203:C203"/>
    <mergeCell ref="B204:C204"/>
    <mergeCell ref="B206:C206"/>
    <mergeCell ref="B207:C207"/>
    <mergeCell ref="B208:C208"/>
    <mergeCell ref="B211:C211"/>
    <mergeCell ref="B212:C212"/>
    <mergeCell ref="B214:C214"/>
    <mergeCell ref="B205:C205"/>
    <mergeCell ref="B209:C209"/>
    <mergeCell ref="B213:C213"/>
    <mergeCell ref="B263:C263"/>
    <mergeCell ref="B229:C229"/>
    <mergeCell ref="B230:C230"/>
    <mergeCell ref="B231:C231"/>
    <mergeCell ref="B232:C232"/>
    <mergeCell ref="B233:C233"/>
    <mergeCell ref="B234:C234"/>
    <mergeCell ref="B235:C235"/>
    <mergeCell ref="B237:C237"/>
    <mergeCell ref="B660:C660"/>
    <mergeCell ref="B724:C724"/>
    <mergeCell ref="B727:C727"/>
    <mergeCell ref="B747:C747"/>
    <mergeCell ref="B748:C748"/>
    <mergeCell ref="B247:C247"/>
    <mergeCell ref="B248:C248"/>
    <mergeCell ref="B249:C249"/>
    <mergeCell ref="B250:C250"/>
    <mergeCell ref="B251:C251"/>
    <mergeCell ref="B252:C252"/>
    <mergeCell ref="B253:C253"/>
    <mergeCell ref="B254:C254"/>
    <mergeCell ref="B267:C267"/>
    <mergeCell ref="B268:C268"/>
    <mergeCell ref="B270:E270"/>
    <mergeCell ref="B285:C285"/>
    <mergeCell ref="B286:C286"/>
    <mergeCell ref="B392:C392"/>
    <mergeCell ref="B393:C393"/>
    <mergeCell ref="B394:C394"/>
    <mergeCell ref="B396:C396"/>
    <mergeCell ref="D573:E573"/>
    <mergeCell ref="D574:E574"/>
  </mergeCells>
  <pageMargins left="0.70866141732283472" right="0.70866141732283472" top="0.74803149606299213" bottom="0.74803149606299213" header="0.31496062992125984" footer="0.31496062992125984"/>
  <pageSetup paperSize="9" scale="48" orientation="landscape" r:id="rId1"/>
  <rowBreaks count="11" manualBreakCount="11">
    <brk id="45" max="9" man="1"/>
    <brk id="97" max="9" man="1"/>
    <brk id="151" max="9" man="1"/>
    <brk id="218" max="9" man="1"/>
    <brk id="275" max="9" man="1"/>
    <brk id="425" max="9" man="1"/>
    <brk id="545" max="9" man="1"/>
    <brk id="598" max="9" man="1"/>
    <brk id="664" max="9" man="1"/>
    <brk id="731" max="9" man="1"/>
    <brk id="777" max="9" man="1"/>
  </rowBreaks>
  <ignoredErrors>
    <ignoredError sqref="D484:E484"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CuScKudPPz/Cu9CGut8MTT/quewvuvstvwJmCbO1wYE=</DigestValue>
    </Reference>
    <Reference Type="http://www.w3.org/2000/09/xmldsig#Object" URI="#idOfficeObject">
      <DigestMethod Algorithm="http://www.w3.org/2001/04/xmlenc#sha256"/>
      <DigestValue>BtCfa0nkq9wHgGOXdHqsRqltbnJj+Uru3xyE6pwwT2A=</DigestValue>
    </Reference>
    <Reference Type="http://uri.etsi.org/01903#SignedProperties" URI="#idSignedProperties">
      <Transforms>
        <Transform Algorithm="http://www.w3.org/TR/2001/REC-xml-c14n-20010315"/>
      </Transforms>
      <DigestMethod Algorithm="http://www.w3.org/2001/04/xmlenc#sha256"/>
      <DigestValue>iCFWiNwUcPnpMWMwtgyuHfJaCD8nFudXU6DvKSRPo6o=</DigestValue>
    </Reference>
    <Reference Type="http://www.w3.org/2000/09/xmldsig#Object" URI="#idValidSigLnImg">
      <DigestMethod Algorithm="http://www.w3.org/2001/04/xmlenc#sha256"/>
      <DigestValue>Zp+/GbebfYIELivl0rFQ1l2iJ/JVjSSjIPWS6RghkpU=</DigestValue>
    </Reference>
    <Reference Type="http://www.w3.org/2000/09/xmldsig#Object" URI="#idInvalidSigLnImg">
      <DigestMethod Algorithm="http://www.w3.org/2001/04/xmlenc#sha256"/>
      <DigestValue>6qAQGF5Ti6ZTkl7B8RCow8RpOFtz8slRX051zp4JnX0=</DigestValue>
    </Reference>
  </SignedInfo>
  <SignatureValue>aw9G43tFHA8tCBUq94qRcjWUF2UXlkdkTp6u38GTxpdoeFbfO+UU9b+OsUTbOLxBH4+we1DF3ytO
J5n7/yD+9uMt6E9PFwBqAhw9X9Kql6CpSRwbuK2nkF9U1jYtJz1+uMiGvoeKVisDaxrn3kwERR+t
/5YZIlryLRY6WyFfU8Hko8PHhrQu0vfea4M3yNJo3OsTfhdc0DSlITiqtop4zP2EbNSdBZrNvD5s
dlIYvqCJWSWwFQU2ZBQSPi1Kppf8GcWw8Y7vzS0GAgAakJ0B7QZDq677Xtl1fGGi7tXptXf2pLlb
RHP7KL/jBvMmeQ8YNXBWXEVANhVJbjzbWM3kOQ==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2026-03-10T21:07:51Z</mdssi:Value>
        </mdssi:SignatureTime>
      </SignatureProperty>
    </SignatureProperties>
  </Object>
  <Object Id="idOfficeObject">
    <SignatureProperties>
      <SignatureProperty Id="idOfficeV1Details" Target="#idPackageSignature">
        <SignatureInfoV1 xmlns="http://schemas.microsoft.com/office/2006/digsig">
          <SetupID>{B3624E27-050A-4067-B075-11EF1957342C}</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2026-03-10T21:07:51Z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w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kL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dWU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3aGImqYyXWZRQSv5ozK3GM6RSnbrFvgrFVFZwfnP3J0=</DigestValue>
    </Reference>
    <Reference Type="http://www.w3.org/2000/09/xmldsig#Object" URI="#idOfficeObject">
      <DigestMethod Algorithm="http://www.w3.org/2001/04/xmlenc#sha256"/>
      <DigestValue>kNbd6VLxxx8auhjjFGIptMmYTTfAtqaAyrjj7LO4DJQ=</DigestValue>
    </Reference>
    <Reference Type="http://uri.etsi.org/01903#SignedProperties" URI="#idSignedProperties">
      <Transforms>
        <Transform Algorithm="http://www.w3.org/TR/2001/REC-xml-c14n-20010315"/>
      </Transforms>
      <DigestMethod Algorithm="http://www.w3.org/2001/04/xmlenc#sha256"/>
      <DigestValue>xVXqj5BkB+57sGk7+26o29useAxQz8H1B38VBKac5sE=</DigestValue>
    </Reference>
    <Reference Type="http://www.w3.org/2000/09/xmldsig#Object" URI="#idValidSigLnImg">
      <DigestMethod Algorithm="http://www.w3.org/2001/04/xmlenc#sha256"/>
      <DigestValue>Zp+/GbebfYIELivl0rFQ1l2iJ/JVjSSjIPWS6RghkpU=</DigestValue>
    </Reference>
    <Reference Type="http://www.w3.org/2000/09/xmldsig#Object" URI="#idInvalidSigLnImg">
      <DigestMethod Algorithm="http://www.w3.org/2001/04/xmlenc#sha256"/>
      <DigestValue>hVtkT2g3Pl/W5QAI6WJ+fOUzlWc38E1sYEokt/0wV2o=</DigestValue>
    </Reference>
  </SignedInfo>
  <SignatureValue>ncyCWgZs0wqMji2tnZB3to4YYg4SW1BSeUD/j5QTgo/v41G1g9eVRu4Ic7CdCQDhY5S51EIZzXOM
qEo/1jhCJR7Zk3RPUzg7r9TgMLOz50xQE/G3iJ5iS+pRnf3SzxZ9zN0D58UN1vzBCvRAQRaBdFNV
EM1qu+cbxBGVEAVjPsnbLEgyTThbV6vS2a4ZkqaHqnX4DW4ReK2FDpYIXdTH6izVKADNTMcvrXK9
FvoBrfJxoW2qXKnICvMynZlwnjciBIkcVbiRgGBfmlJ3MFJgS6X8BOw2kZV4W2bjK0bJ9wZelVut
2VdvkiWi7jF2gN5wUcKYlFUsRjZWgwxYNL3gZQ==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2026-03-10T21:08:22Z</mdssi:Value>
        </mdssi:SignatureTime>
      </SignatureProperty>
    </SignatureProperties>
  </Object>
  <Object Id="idOfficeObject">
    <SignatureProperties>
      <SignatureProperty Id="idOfficeV1Details" Target="#idPackageSignature">
        <SignatureInfoV1 xmlns="http://schemas.microsoft.com/office/2006/digsig">
          <SetupID>{DEEB7966-0AFD-4C1A-98E0-593E5C231634}</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2026-03-10T21:08:22Z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w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pefnSJr3H/UZQ7ycMsAD8EW8N/PoOhnD0tL+4VyzRLk=</DigestValue>
    </Reference>
    <Reference Type="http://www.w3.org/2000/09/xmldsig#Object" URI="#idOfficeObject">
      <DigestMethod Algorithm="http://www.w3.org/2001/04/xmlenc#sha256"/>
      <DigestValue>brfypHF8ZJU9HGMAYk4ZtMoPeFWscNXAcnxqq9G7NuY=</DigestValue>
    </Reference>
    <Reference Type="http://uri.etsi.org/01903#SignedProperties" URI="#idSignedProperties">
      <Transforms>
        <Transform Algorithm="http://www.w3.org/TR/2001/REC-xml-c14n-20010315"/>
      </Transforms>
      <DigestMethod Algorithm="http://www.w3.org/2001/04/xmlenc#sha256"/>
      <DigestValue>sL08O7D1WTD7fq7qYxsrix+1a1Dx0OQgIDIgCkcqyS8=</DigestValue>
    </Reference>
    <Reference Type="http://www.w3.org/2000/09/xmldsig#Object" URI="#idValidSigLnImg">
      <DigestMethod Algorithm="http://www.w3.org/2001/04/xmlenc#sha256"/>
      <DigestValue>Zp+/GbebfYIELivl0rFQ1l2iJ/JVjSSjIPWS6RghkpU=</DigestValue>
    </Reference>
    <Reference Type="http://www.w3.org/2000/09/xmldsig#Object" URI="#idInvalidSigLnImg">
      <DigestMethod Algorithm="http://www.w3.org/2001/04/xmlenc#sha256"/>
      <DigestValue>hVtkT2g3Pl/W5QAI6WJ+fOUzlWc38E1sYEokt/0wV2o=</DigestValue>
    </Reference>
  </SignedInfo>
  <SignatureValue>KAMGuvOqzBvsxY7EvfaaUgvNBpNzT9AnwF6KeS2gNttOlr1ut+JfCOKaaArsBYfjWo7rPLx5hR7V
NcjeNkQAugkHAD7DAhOg4WTUTDk8ils38kMuHo42XyvgI1B2iXKgtKwxL/xBYgt6vbPI4Oh/bV0s
ZXWh2ygU0LDk/3aXn1YfmkEEhhDOHLLPSR28IoTl/10jy4zd3MT5yqFqkR1jLGvyqNNiuXcj3AkK
/RXtzzZVUguK7db2vZVTUF//kGdMbw4WIJYNfdOGHt0RFRLL9nXM9CV513OPhZzOkH6A3c1c03yB
feLiyfTZcAac549GjIcyFRBtfsKnndM01F0U1g==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2026-03-10T21:08:41Z</mdssi:Value>
        </mdssi:SignatureTime>
      </SignatureProperty>
    </SignatureProperties>
  </Object>
  <Object Id="idOfficeObject">
    <SignatureProperties>
      <SignatureProperty Id="idOfficeV1Details" Target="#idPackageSignature">
        <SignatureInfoV1 xmlns="http://schemas.microsoft.com/office/2006/digsig">
          <SetupID>{9F08E59E-1058-4C63-961A-8ED023C6B688}</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2026-03-10T21:08:41Z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w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P3hS3Ji2MBsT24HsM/qrrrynBl5iPp60jxDI+V5qEmY=</DigestValue>
    </Reference>
    <Reference Type="http://www.w3.org/2000/09/xmldsig#Object" URI="#idOfficeObject">
      <DigestMethod Algorithm="http://www.w3.org/2001/04/xmlenc#sha256"/>
      <DigestValue>MaMav7pd0TLc0Goqp35DeJ7PSdoF99ZRIbATiJA8B6Y=</DigestValue>
    </Reference>
    <Reference Type="http://uri.etsi.org/01903#SignedProperties" URI="#idSignedProperties">
      <Transforms>
        <Transform Algorithm="http://www.w3.org/TR/2001/REC-xml-c14n-20010315"/>
      </Transforms>
      <DigestMethod Algorithm="http://www.w3.org/2001/04/xmlenc#sha256"/>
      <DigestValue>yCXI35SyFLldKeWQxcDQuiCx3BVNPCwg2FqzgkZwNSE=</DigestValue>
    </Reference>
    <Reference Type="http://www.w3.org/2000/09/xmldsig#Object" URI="#idValidSigLnImg">
      <DigestMethod Algorithm="http://www.w3.org/2001/04/xmlenc#sha256"/>
      <DigestValue>Zp+/GbebfYIELivl0rFQ1l2iJ/JVjSSjIPWS6RghkpU=</DigestValue>
    </Reference>
    <Reference Type="http://www.w3.org/2000/09/xmldsig#Object" URI="#idInvalidSigLnImg">
      <DigestMethod Algorithm="http://www.w3.org/2001/04/xmlenc#sha256"/>
      <DigestValue>hVtkT2g3Pl/W5QAI6WJ+fOUzlWc38E1sYEokt/0wV2o=</DigestValue>
    </Reference>
  </SignedInfo>
  <SignatureValue>SvrczqxD9L2XE0ZlGr2l9GM28rDVlV9IuID5aVaq7V12dl0lvhKXOnlNytKRot7Pzimzx8nZ4Dvx
ago2jhLXFWPwaAjf3bHlqed+UVZ7fxR/uMeP5J8zAKq20O/Jer6YL76psuB1M5wd6+kkklw1Z7IO
g06sOlx+iZfNDO8j5Qfgg4iO2cSPIevw5UHrI8mELHuW9rMlriY7QCWl7IPhr6aRO/mulpw0sh5L
5a1Kxym6Ulcny0GPAxHoZwgFZ4bAuvlB5SZap37GBAhlVCBYlQ4gXGVHyPl9soXSxOr9OIcd2/ED
2kuINpSrQQ1kU0PqUp9el8sRONnmD4jYiV88VQ==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2026-03-10T21:08:51Z</mdssi:Value>
        </mdssi:SignatureTime>
      </SignatureProperty>
    </SignatureProperties>
  </Object>
  <Object Id="idOfficeObject">
    <SignatureProperties>
      <SignatureProperty Id="idOfficeV1Details" Target="#idPackageSignature">
        <SignatureInfoV1 xmlns="http://schemas.microsoft.com/office/2006/digsig">
          <SetupID>{8E04158B-1061-4CF1-9509-277F6B186F00}</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2026-03-10T21:08:51Z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w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IqUzIJ9477IwNBij9M50OXsRXi2fnq2iFXMplf4pDpc=</DigestValue>
    </Reference>
    <Reference Type="http://www.w3.org/2000/09/xmldsig#Object" URI="#idOfficeObject">
      <DigestMethod Algorithm="http://www.w3.org/2001/04/xmlenc#sha256"/>
      <DigestValue>Rmpnx9uy6x1MzroozdD1YT8HPfCb5lcCS1djTUxX1Bo=</DigestValue>
    </Reference>
    <Reference Type="http://uri.etsi.org/01903#SignedProperties" URI="#idSignedProperties">
      <Transforms>
        <Transform Algorithm="http://www.w3.org/TR/2001/REC-xml-c14n-20010315"/>
      </Transforms>
      <DigestMethod Algorithm="http://www.w3.org/2001/04/xmlenc#sha256"/>
      <DigestValue>jeIzLlKeL9WZtrmoz0tUgAqDtQrAp+I7IoCANg+yZlo=</DigestValue>
    </Reference>
    <Reference Type="http://www.w3.org/2000/09/xmldsig#Object" URI="#idValidSigLnImg">
      <DigestMethod Algorithm="http://www.w3.org/2001/04/xmlenc#sha256"/>
      <DigestValue>JdQr+7FgzbCdjBBysGkA51xi6vfYDO2rD6IdAIxDbwA=</DigestValue>
    </Reference>
    <Reference Type="http://www.w3.org/2000/09/xmldsig#Object" URI="#idInvalidSigLnImg">
      <DigestMethod Algorithm="http://www.w3.org/2001/04/xmlenc#sha256"/>
      <DigestValue>1J3aIOdQLYYHj0hvkzF0Wmk16auoaImxlDUFt3A905M=</DigestValue>
    </Reference>
  </SignedInfo>
  <SignatureValue>Q+zftFM3QeZ1QkKpXbT0r45gbAfdVeaRX9v+u5N08wXoAsCu58S2oeUCReXM9anSMD7s8gCFhJGH
Sdp+/n9FCh6vINeohc9tQB2WZN34MJNXg0RMBE27LrLoY5SdsBIMPBN870KJjPFOwwKqL7KLG+3h
XWsehxGxRLlGQnisChu7a/aQT6IiMUCEjLsKhzaWCO2CuGMEqFeoknT+qlFYiQcmzFXxuYz9tdjC
LNoDSmTl2M00sZ7NXoKXdxPyEjmz5gctq2M738ZwFRlXz3MvQhWB6dvR7fDGQynY4nKY/N1UaWw9
Axi027HhkrOZ8vLXiYmjiOWTFvhGs6Cg5STz1Q==</SignatureValue>
  <KeyInfo>
    <X509Data>
      <X509Certificate>MIIIjTCCBnWgAwIBAgIIbctxDGR/cmswDQYJKoZIhvcNAQELBQAwWjEaMBgGA1UEAwwRQ0EtRE9DVU1FTlRBIFMuQS4xFjAUBgNVBAUTDVJVQzgwMDUwMTcyLTExFzAVBgNVBAoMDkRPQ1VNRU5UQSBTLkEuMQswCQYDVQQGEwJQWTAeFw0yNTA4MDYxMjA4MDBaFw0yNzA4MDYxMjA4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szsl8p8fm6oEmL3dmzy4/42IXtJkKo8Fdeg9oqwbW9g7jXsrlxp1LrfRKNFktEaCuT7lZ6d8BK3jkjqHb6lj1NfeJj2p/9wv4PzL1Sz72C7QE7QNtX9Vlvn4NjqGU8r8S9EnLB+UlFnMfMTQBuJeXqqnfmCIFaXyAAwJ5zZkpfjzWUeZ0MpKDDoCDtjB7grUIobblk/iZ40GT+HAQu2LB+xmvaZlEv7El5MSIIJSPg9dKKB0MOp9rbK/XXPxZ/JkvtcnhaU+TRXLTDYD786HJrBbeau3B71Eh2EKwa/0ZULgRGYLGbK2gjZ8vCoS3m3BF0d09vAMQazm3c6d6nGh/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Jr7rumKVK4rd3nFzMcAswee6x2TAOBgNVHQ8BAf8EBAMCBeAwDQYJKoZIhvcNAQELBQADggIBABomdNAhWzPyHhGJdEPTP+8fBnfZPElFndnZ5d4fAVbnXB4Hgg39LvPV4B2DeCjWS8UT2xg+fO2+LW+C4THfszqGIG0HSYuAcSvaxCkdiBf0IQE07Fqj4IUOMQ0wpt6wvpK21dyfxF5oWb31p93M/wztcx7kyMPBavIRC2NaEjQRNKApTseiqDBnzElBm613EubLhIgtab8Z5Rtug/EJ+cjLbgPWUAfdA+gtA1f5Wra+ZYIuK88GUL7c7EIrtXok7fRS5fr68EDqEJRdmMw9O6BJGjW+HsrUT1X1pTvglM7JlwRvRedPJrcdLiIMCO0tl00ejYcn64E/WHIKXzfadqmzwStLXOfT+Oqzwep15vjBA3ZDOG82SgyLi7YXOesoDel++iTNWhpnXIWCDfodm81515A5GGcn2kZIe+CEt+vHxx18IP5rzyxLh7NhvbIpBLMNMQODaWY0Dz9xHHiqSDMJX9tdoOam8DM1SKiUXxRybJcYSkbF6EZV6oroObCfg8uElecCQTJjfJ4jElBcT49S/Vp4cfu2wVh10mbuewtUSyBi0cOcGO6spYLjkcRsT8zOUPPa96oe7Y/e2j6d72vxhBYbyXoGl/IZWo1wWs5g8mKv8BbKdutkDs5PF4w6dHFBnhPs8XHtyC70PaqYDchYBfJG2W2Mr7A1Uq0QQ40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2026-03-11T16:23:09Z</mdssi:Value>
        </mdssi:SignatureTime>
      </SignatureProperty>
    </SignatureProperties>
  </Object>
  <Object Id="idOfficeObject">
    <SignatureProperties>
      <SignatureProperty Id="idOfficeV1Details" Target="#idPackageSignature">
        <SignatureInfoV1 xmlns="http://schemas.microsoft.com/office/2006/digsig">
          <SetupID>{6D1E06DF-E735-41B6-A9CE-00503A699915}</SetupID>
          <SignatureText>Gustavo Segovia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2026-03-11T16:23:09Z</xd:SigningTime>
          <xd:SigningCertificate>
            <xd:Cert>
              <xd:CertDigest>
                <DigestMethod Algorithm="http://www.w3.org/2001/04/xmlenc#sha256"/>
                <DigestValue>9uV2hDiXIMCnj8sy/LIqtEaNaEQ+XpNPAh6N2DpEPVs=</DigestValue>
              </xd:CertDigest>
              <xd:IssuerSerial>
                <X509IssuerName>C=PY, O=DOCUMENTA S.A., SERIALNUMBER=RUC80050172-1, CN=CA-DOCUMENTA S.A.</X509IssuerName>
                <X509SerialNumber>7911541468446028395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DIw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Elu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Hds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TFM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d2w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EMyGd9BdqSEmiy0Q9xT5BLQxbnV16pEVScH1DJjUV6o=</DigestValue>
    </Reference>
    <Reference Type="http://www.w3.org/2000/09/xmldsig#Object" URI="#idOfficeObject">
      <DigestMethod Algorithm="http://www.w3.org/2001/04/xmlenc#sha256"/>
      <DigestValue>E3xp7CZUrTKMyglIHSrBIsboHMVkY5Zx8AlSTIu6tKY=</DigestValue>
    </Reference>
    <Reference Type="http://uri.etsi.org/01903#SignedProperties" URI="#idSignedProperties">
      <Transforms>
        <Transform Algorithm="http://www.w3.org/TR/2001/REC-xml-c14n-20010315"/>
      </Transforms>
      <DigestMethod Algorithm="http://www.w3.org/2001/04/xmlenc#sha256"/>
      <DigestValue>vw0ANCA/pwmAx0BM3advLlVfPTODbNj7ObsiVj+DxJA=</DigestValue>
    </Reference>
    <Reference Type="http://www.w3.org/2000/09/xmldsig#Object" URI="#idValidSigLnImg">
      <DigestMethod Algorithm="http://www.w3.org/2001/04/xmlenc#sha256"/>
      <DigestValue>fcyMb17XCHHSgXcuABZ3mPbKnoKrBqHZz9w9QOqYE1w=</DigestValue>
    </Reference>
    <Reference Type="http://www.w3.org/2000/09/xmldsig#Object" URI="#idInvalidSigLnImg">
      <DigestMethod Algorithm="http://www.w3.org/2001/04/xmlenc#sha256"/>
      <DigestValue>vsVd/51VypKxLlTmZv2jadW7L5TtsPhXlW+/B0dIkmg=</DigestValue>
    </Reference>
  </SignedInfo>
  <SignatureValue>I9FGuTFahUMJ497C8opc0burwmkdInwxFLLCDl/w2AgpOAT/778QaXUt0+44f5vtm12f4Dj6rE2u
KqlbrlfbWyTgiJs9grju6pv22RMqPD7SdRck+4O5/8VciiG+1PHhdeQ0ZtbIIw/f9GExf4a3VKzh
Ta9JaKJnGdCoYmPzbchrEtYmxEGojAhe8a+7tjzLOd1++2zX5TvRBhJTrhF6FZmrfdpYEcbOPRTD
bnCpgg/qhNgyo0vVe5X5XKniFktQsv7zPGGCMpUJwX1FbgYJTqvgycut7bcU+8vdtlOg6MmwdztH
MuXH3c3jUVRBNYTCiW531vVJ067zD8hKdA0mWQ==</SignatureValue>
  <KeyInfo>
    <X509Data>
      <X509Certificate>MIIIjTCCBnWgAwIBAgIIbctxDGR/cmswDQYJKoZIhvcNAQELBQAwWjEaMBgGA1UEAwwRQ0EtRE9DVU1FTlRBIFMuQS4xFjAUBgNVBAUTDVJVQzgwMDUwMTcyLTExFzAVBgNVBAoMDkRPQ1VNRU5UQSBTLkEuMQswCQYDVQQGEwJQWTAeFw0yNTA4MDYxMjA4MDBaFw0yNzA4MDYxMjA4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szsl8p8fm6oEmL3dmzy4/42IXtJkKo8Fdeg9oqwbW9g7jXsrlxp1LrfRKNFktEaCuT7lZ6d8BK3jkjqHb6lj1NfeJj2p/9wv4PzL1Sz72C7QE7QNtX9Vlvn4NjqGU8r8S9EnLB+UlFnMfMTQBuJeXqqnfmCIFaXyAAwJ5zZkpfjzWUeZ0MpKDDoCDtjB7grUIobblk/iZ40GT+HAQu2LB+xmvaZlEv7El5MSIIJSPg9dKKB0MOp9rbK/XXPxZ/JkvtcnhaU+TRXLTDYD786HJrBbeau3B71Eh2EKwa/0ZULgRGYLGbK2gjZ8vCoS3m3BF0d09vAMQazm3c6d6nGh/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Jr7rumKVK4rd3nFzMcAswee6x2TAOBgNVHQ8BAf8EBAMCBeAwDQYJKoZIhvcNAQELBQADggIBABomdNAhWzPyHhGJdEPTP+8fBnfZPElFndnZ5d4fAVbnXB4Hgg39LvPV4B2DeCjWS8UT2xg+fO2+LW+C4THfszqGIG0HSYuAcSvaxCkdiBf0IQE07Fqj4IUOMQ0wpt6wvpK21dyfxF5oWb31p93M/wztcx7kyMPBavIRC2NaEjQRNKApTseiqDBnzElBm613EubLhIgtab8Z5Rtug/EJ+cjLbgPWUAfdA+gtA1f5Wra+ZYIuK88GUL7c7EIrtXok7fRS5fr68EDqEJRdmMw9O6BJGjW+HsrUT1X1pTvglM7JlwRvRedPJrcdLiIMCO0tl00ejYcn64E/WHIKXzfadqmzwStLXOfT+Oqzwep15vjBA3ZDOG82SgyLi7YXOesoDel++iTNWhpnXIWCDfodm81515A5GGcn2kZIe+CEt+vHxx18IP5rzyxLh7NhvbIpBLMNMQODaWY0Dz9xHHiqSDMJX9tdoOam8DM1SKiUXxRybJcYSkbF6EZV6oroObCfg8uElecCQTJjfJ4jElBcT49S/Vp4cfu2wVh10mbuewtUSyBi0cOcGO6spYLjkcRsT8zOUPPa96oe7Y/e2j6d72vxhBYbyXoGl/IZWo1wWs5g8mKv8BbKdutkDs5PF4w6dHFBnhPs8XHtyC70PaqYDchYBfJG2W2Mr7A1Uq0QQ40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2026-03-11T16:23:46Z</mdssi:Value>
        </mdssi:SignatureTime>
      </SignatureProperty>
    </SignatureProperties>
  </Object>
  <Object Id="idOfficeObject">
    <SignatureProperties>
      <SignatureProperty Id="idOfficeV1Details" Target="#idPackageSignature">
        <SignatureInfoV1 xmlns="http://schemas.microsoft.com/office/2006/digsig">
          <SetupID>{12F11082-8854-4C21-91BC-6A36851E42CE}</SetupID>
          <SignatureText>Gustavo Segovia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2026-03-11T16:23:46Z</xd:SigningTime>
          <xd:SigningCertificate>
            <xd:Cert>
              <xd:CertDigest>
                <DigestMethod Algorithm="http://www.w3.org/2001/04/xmlenc#sha256"/>
                <DigestValue>9uV2hDiXIMCnj8sy/LIqtEaNaEQ+XpNPAh6N2DpEPVs=</DigestValue>
              </xd:CertDigest>
              <xd:IssuerSerial>
                <X509IssuerName>C=PY, O=DOCUMENTA S.A., SERIALNUMBER=RUC80050172-1, CN=CA-DOCUMENTA S.A.</X509IssuerName>
                <X509SerialNumber>7911541468446028395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LsC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P//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P//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SgQoAspdGub+Qrn/aNUPwECh+UA0QFU4i8tbjIQi8y8=</DigestValue>
    </Reference>
    <Reference Type="http://www.w3.org/2000/09/xmldsig#Object" URI="#idOfficeObject">
      <DigestMethod Algorithm="http://www.w3.org/2001/04/xmlenc#sha256"/>
      <DigestValue>f2MMWCu47WSfSSlm5GeowdiODc/iRGdlWWCxDghy8I4=</DigestValue>
    </Reference>
    <Reference Type="http://uri.etsi.org/01903#SignedProperties" URI="#idSignedProperties">
      <Transforms>
        <Transform Algorithm="http://www.w3.org/TR/2001/REC-xml-c14n-20010315"/>
      </Transforms>
      <DigestMethod Algorithm="http://www.w3.org/2001/04/xmlenc#sha256"/>
      <DigestValue>2p7Vm1vL5RlaphtZR0B4jSlCXmfmEonOBoB4k65arKw=</DigestValue>
    </Reference>
    <Reference Type="http://www.w3.org/2000/09/xmldsig#Object" URI="#idValidSigLnImg">
      <DigestMethod Algorithm="http://www.w3.org/2001/04/xmlenc#sha256"/>
      <DigestValue>fcyMb17XCHHSgXcuABZ3mPbKnoKrBqHZz9w9QOqYE1w=</DigestValue>
    </Reference>
    <Reference Type="http://www.w3.org/2000/09/xmldsig#Object" URI="#idInvalidSigLnImg">
      <DigestMethod Algorithm="http://www.w3.org/2001/04/xmlenc#sha256"/>
      <DigestValue>0Y1IHaHHHg/E6+e11++1lmiMDF+gqOedkgpgW1qugSE=</DigestValue>
    </Reference>
  </SignedInfo>
  <SignatureValue>mVHmyeKQrKCR1OUXgIlWo5WhnSKE/ddZUgYYaIUQipjThzzU/zgv5vVpzUulZT7sIfmqS8xnpzRj
meHTSbQc3HR6DzCNwSKr7VqAyfYO+5W7rt0IbtVahHqhl8TMgFvG42QORAWv5erTZXr6C3A3FrrY
QTckDV2PhEZdaSCsDnnyUgfsa0ma3grplyYodnyvAGRridhulLLUorPeO2gazH3hAP6MOHdQgdXu
J279NEBTNPZ43vYoipuUJMqsrel+NNzEDweG0ngzfEIbaReua/NzCSyS3JXM6eGNN+odi+eEi3c6
OZ7MCwGpk3IxfGQJpt5zr/aasTnoMc0tGTfttA==</SignatureValue>
  <KeyInfo>
    <X509Data>
      <X509Certificate>MIIIjTCCBnWgAwIBAgIIbctxDGR/cmswDQYJKoZIhvcNAQELBQAwWjEaMBgGA1UEAwwRQ0EtRE9DVU1FTlRBIFMuQS4xFjAUBgNVBAUTDVJVQzgwMDUwMTcyLTExFzAVBgNVBAoMDkRPQ1VNRU5UQSBTLkEuMQswCQYDVQQGEwJQWTAeFw0yNTA4MDYxMjA4MDBaFw0yNzA4MDYxMjA4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szsl8p8fm6oEmL3dmzy4/42IXtJkKo8Fdeg9oqwbW9g7jXsrlxp1LrfRKNFktEaCuT7lZ6d8BK3jkjqHb6lj1NfeJj2p/9wv4PzL1Sz72C7QE7QNtX9Vlvn4NjqGU8r8S9EnLB+UlFnMfMTQBuJeXqqnfmCIFaXyAAwJ5zZkpfjzWUeZ0MpKDDoCDtjB7grUIobblk/iZ40GT+HAQu2LB+xmvaZlEv7El5MSIIJSPg9dKKB0MOp9rbK/XXPxZ/JkvtcnhaU+TRXLTDYD786HJrBbeau3B71Eh2EKwa/0ZULgRGYLGbK2gjZ8vCoS3m3BF0d09vAMQazm3c6d6nGh/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Jr7rumKVK4rd3nFzMcAswee6x2TAOBgNVHQ8BAf8EBAMCBeAwDQYJKoZIhvcNAQELBQADggIBABomdNAhWzPyHhGJdEPTP+8fBnfZPElFndnZ5d4fAVbnXB4Hgg39LvPV4B2DeCjWS8UT2xg+fO2+LW+C4THfszqGIG0HSYuAcSvaxCkdiBf0IQE07Fqj4IUOMQ0wpt6wvpK21dyfxF5oWb31p93M/wztcx7kyMPBavIRC2NaEjQRNKApTseiqDBnzElBm613EubLhIgtab8Z5Rtug/EJ+cjLbgPWUAfdA+gtA1f5Wra+ZYIuK88GUL7c7EIrtXok7fRS5fr68EDqEJRdmMw9O6BJGjW+HsrUT1X1pTvglM7JlwRvRedPJrcdLiIMCO0tl00ejYcn64E/WHIKXzfadqmzwStLXOfT+Oqzwep15vjBA3ZDOG82SgyLi7YXOesoDel++iTNWhpnXIWCDfodm81515A5GGcn2kZIe+CEt+vHxx18IP5rzyxLh7NhvbIpBLMNMQODaWY0Dz9xHHiqSDMJX9tdoOam8DM1SKiUXxRybJcYSkbF6EZV6oroObCfg8uElecCQTJjfJ4jElBcT49S/Vp4cfu2wVh10mbuewtUSyBi0cOcGO6spYLjkcRsT8zOUPPa96oe7Y/e2j6d72vxhBYbyXoGl/IZWo1wWs5g8mKv8BbKdutkDs5PF4w6dHFBnhPs8XHtyC70PaqYDchYBfJG2W2Mr7A1Uq0QQ40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2026-03-11T16:24:04Z</mdssi:Value>
        </mdssi:SignatureTime>
      </SignatureProperty>
    </SignatureProperties>
  </Object>
  <Object Id="idOfficeObject">
    <SignatureProperties>
      <SignatureProperty Id="idOfficeV1Details" Target="#idPackageSignature">
        <SignatureInfoV1 xmlns="http://schemas.microsoft.com/office/2006/digsig">
          <SetupID>{6807EB23-0ADF-46C7-9826-F3D2F53D7A3F}</SetupID>
          <SignatureText>Gustavo Segovia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2026-03-11T16:24:04Z</xd:SigningTime>
          <xd:SigningCertificate>
            <xd:Cert>
              <xd:CertDigest>
                <DigestMethod Algorithm="http://www.w3.org/2001/04/xmlenc#sha256"/>
                <DigestValue>9uV2hDiXIMCnj8sy/LIqtEaNaEQ+XpNPAh6N2DpEPVs=</DigestValue>
              </xd:CertDigest>
              <xd:IssuerSerial>
                <X509IssuerName>C=PY, O=DOCUMENTA S.A., SERIALNUMBER=RUC80050172-1, CN=CA-DOCUMENTA S.A.</X509IssuerName>
                <X509SerialNumber>7911541468446028395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LsC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P//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P//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8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8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HU6UjA4mHc/EvQYV8dIYQMP+9Ib99AspzfUlv5xgxaY=</DigestValue>
    </Reference>
    <Reference Type="http://www.w3.org/2000/09/xmldsig#Object" URI="#idOfficeObject">
      <DigestMethod Algorithm="http://www.w3.org/2001/04/xmlenc#sha256"/>
      <DigestValue>fSy43NEMgPm6SL0MxG1EOTFh7wY2pcT6GSYmSGet2bU=</DigestValue>
    </Reference>
    <Reference Type="http://uri.etsi.org/01903#SignedProperties" URI="#idSignedProperties">
      <Transforms>
        <Transform Algorithm="http://www.w3.org/TR/2001/REC-xml-c14n-20010315"/>
      </Transforms>
      <DigestMethod Algorithm="http://www.w3.org/2001/04/xmlenc#sha256"/>
      <DigestValue>wmspg1nJ+7O+pl/H2Z/q27GBdAqjCvsHcsZMAEXId4s=</DigestValue>
    </Reference>
    <Reference Type="http://www.w3.org/2000/09/xmldsig#Object" URI="#idValidSigLnImg">
      <DigestMethod Algorithm="http://www.w3.org/2001/04/xmlenc#sha256"/>
      <DigestValue>xYD3Ydj/vnNSQ59/F+mCMx24Ua6tWZ/Rzzf+zzcce3U=</DigestValue>
    </Reference>
    <Reference Type="http://www.w3.org/2000/09/xmldsig#Object" URI="#idInvalidSigLnImg">
      <DigestMethod Algorithm="http://www.w3.org/2001/04/xmlenc#sha256"/>
      <DigestValue>g8w8/1frvvXzxYI79i7VBsucoELtDcRjJELyIFTVv0k=</DigestValue>
    </Reference>
  </SignedInfo>
  <SignatureValue>UKKVTRQvhkv9cvu443+Yj1xGgAhnFYWQL2U484D08koa5nR69uUyErykNLj6OHDzpVheNHHKgT/z
X4XpLuDq4WtJgzAh7tcrJ15KUl0G1K2X5i8u7G4sYUhYk6kTnuOp7u9xVWH3vVttydCsPbP6mfVF
H+4fHU6xpMwUFbioEWF4Rqtbr/6Gi5CUVYfwqub55ZzSfVbJPr+N8XL9muh5UuMb0hkTATIAXid7
VTcMxkpAerdD0tlV1yn1kltzsYM5ybZlf7Pn+cxnUu7hGrkuqF0iKNSNLucPd8rQGOLyianC+lof
EaAxTjToNWJxqpnIARxge7MGMdtUj8ttJ7v3oQ==</SignatureValue>
  <KeyInfo>
    <X509Data>
      <X509Certificate>MIIIjTCCBnWgAwIBAgIIbctxDGR/cmswDQYJKoZIhvcNAQELBQAwWjEaMBgGA1UEAwwRQ0EtRE9DVU1FTlRBIFMuQS4xFjAUBgNVBAUTDVJVQzgwMDUwMTcyLTExFzAVBgNVBAoMDkRPQ1VNRU5UQSBTLkEuMQswCQYDVQQGEwJQWTAeFw0yNTA4MDYxMjA4MDBaFw0yNzA4MDYxMjA4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szsl8p8fm6oEmL3dmzy4/42IXtJkKo8Fdeg9oqwbW9g7jXsrlxp1LrfRKNFktEaCuT7lZ6d8BK3jkjqHb6lj1NfeJj2p/9wv4PzL1Sz72C7QE7QNtX9Vlvn4NjqGU8r8S9EnLB+UlFnMfMTQBuJeXqqnfmCIFaXyAAwJ5zZkpfjzWUeZ0MpKDDoCDtjB7grUIobblk/iZ40GT+HAQu2LB+xmvaZlEv7El5MSIIJSPg9dKKB0MOp9rbK/XXPxZ/JkvtcnhaU+TRXLTDYD786HJrBbeau3B71Eh2EKwa/0ZULgRGYLGbK2gjZ8vCoS3m3BF0d09vAMQazm3c6d6nGh/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Jr7rumKVK4rd3nFzMcAswee6x2TAOBgNVHQ8BAf8EBAMCBeAwDQYJKoZIhvcNAQELBQADggIBABomdNAhWzPyHhGJdEPTP+8fBnfZPElFndnZ5d4fAVbnXB4Hgg39LvPV4B2DeCjWS8UT2xg+fO2+LW+C4THfszqGIG0HSYuAcSvaxCkdiBf0IQE07Fqj4IUOMQ0wpt6wvpK21dyfxF5oWb31p93M/wztcx7kyMPBavIRC2NaEjQRNKApTseiqDBnzElBm613EubLhIgtab8Z5Rtug/EJ+cjLbgPWUAfdA+gtA1f5Wra+ZYIuK88GUL7c7EIrtXok7fRS5fr68EDqEJRdmMw9O6BJGjW+HsrUT1X1pTvglM7JlwRvRedPJrcdLiIMCO0tl00ejYcn64E/WHIKXzfadqmzwStLXOfT+Oqzwep15vjBA3ZDOG82SgyLi7YXOesoDel++iTNWhpnXIWCDfodm81515A5GGcn2kZIe+CEt+vHxx18IP5rzyxLh7NhvbIpBLMNMQODaWY0Dz9xHHiqSDMJX9tdoOam8DM1SKiUXxRybJcYSkbF6EZV6oroObCfg8uElecCQTJjfJ4jElBcT49S/Vp4cfu2wVh10mbuewtUSyBi0cOcGO6spYLjkcRsT8zOUPPa96oe7Y/e2j6d72vxhBYbyXoGl/IZWo1wWs5g8mKv8BbKdutkDs5PF4w6dHFBnhPs8XHtyC70PaqYDchYBfJG2W2Mr7A1Uq0QQ40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2026-03-11T16:24:16Z</mdssi:Value>
        </mdssi:SignatureTime>
      </SignatureProperty>
    </SignatureProperties>
  </Object>
  <Object Id="idOfficeObject">
    <SignatureProperties>
      <SignatureProperty Id="idOfficeV1Details" Target="#idPackageSignature">
        <SignatureInfoV1 xmlns="http://schemas.microsoft.com/office/2006/digsig">
          <SetupID>{5F96E8A9-D2E8-4FEA-8284-3F057F06C5D5}</SetupID>
          <SignatureText>Gustavo Segovia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2026-03-11T16:24:16Z</xd:SigningTime>
          <xd:SigningCertificate>
            <xd:Cert>
              <xd:CertDigest>
                <DigestMethod Algorithm="http://www.w3.org/2001/04/xmlenc#sha256"/>
                <DigestValue>9uV2hDiXIMCnj8sy/LIqtEaNaEQ+XpNPAh6N2DpEPVs=</DigestValue>
              </xd:CertDigest>
              <xd:IssuerSerial>
                <X509IssuerName>C=PY, O=DOCUMENTA S.A., SERIALNUMBER=RUC80050172-1, CN=CA-DOCUMENTA S.A.</X509IssuerName>
                <X509SerialNumber>7911541468446028395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E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QfTgKyeYhYxocvdhsy3OYAm0UZBp6bfC/3W5py9hWAc=</DigestValue>
    </Reference>
    <Reference Type="http://www.w3.org/2000/09/xmldsig#Object" URI="#idOfficeObject">
      <DigestMethod Algorithm="http://www.w3.org/2001/04/xmlenc#sha256"/>
      <DigestValue>v0YR7LgNV6ZApwhYgkn1aiW33H/ELKdARJNdH+qjEk4=</DigestValue>
    </Reference>
    <Reference Type="http://uri.etsi.org/01903#SignedProperties" URI="#idSignedProperties">
      <Transforms>
        <Transform Algorithm="http://www.w3.org/TR/2001/REC-xml-c14n-20010315"/>
      </Transforms>
      <DigestMethod Algorithm="http://www.w3.org/2001/04/xmlenc#sha256"/>
      <DigestValue>NFLs+G1qEzl7K6bfhHWA1y2v7XH21tz0cDijRWhEj6c=</DigestValue>
    </Reference>
    <Reference Type="http://www.w3.org/2000/09/xmldsig#Object" URI="#idValidSigLnImg">
      <DigestMethod Algorithm="http://www.w3.org/2001/04/xmlenc#sha256"/>
      <DigestValue>642gxBN5o4rF0BLnrnkdII8bGySh6U7pWQtwjQlKOh0=</DigestValue>
    </Reference>
    <Reference Type="http://www.w3.org/2000/09/xmldsig#Object" URI="#idInvalidSigLnImg">
      <DigestMethod Algorithm="http://www.w3.org/2001/04/xmlenc#sha256"/>
      <DigestValue>0+mTVRsV88x49WuJbSDDrY9OobyUz16cc3lrByHNW7g=</DigestValue>
    </Reference>
  </SignedInfo>
  <SignatureValue>ZKcOSH+K/Rcck5lqHvQ5B2b08AfDjNrTDa9X0qbUYtsVrYcyWg7De2ENX7shIyW9wWX2lTcLJGFT
BndZkdQ40DCTnrUCf8008YERE0z9NrThOGmHd3IDS+W+Lyupg7ZIKqmolAqikd6UC5+opdeekIGw
sZJV2xSCvLZE4L6DCdRShQkfT/FEUaouBcOM9Mn/TJFvreayyWmyiUPmhbNuMO7nfWNesoabs/WG
vT90EqXW6Wl58AsFJsNJQEdVD8HzRw+JhG1NgCiuu5w8JVnw4HEhXdjeG/4XnUMYT9id6WE4kPO5
Kl1xqf+1u5wB1V6htDilArUT3vFnhbrTUYV2xQ==</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2026-03-13T17:26:44Z</mdssi:Value>
        </mdssi:SignatureTime>
      </SignatureProperty>
    </SignatureProperties>
  </Object>
  <Object Id="idOfficeObject">
    <SignatureProperties>
      <SignatureProperty Id="idOfficeV1Details" Target="#idPackageSignature">
        <SignatureInfoV1 xmlns="http://schemas.microsoft.com/office/2006/digsig">
          <SetupID>{C4DE4E68-0A46-4915-BBBC-44940E6665BA}</SetupID>
          <SignatureText/>
          <SignatureImage>AQAAAGwAAABmAAAAPQAAAGgAAAA/AAAARQYAALwDAABkBgAA2wM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fgbgA34G6AN4Bu4DcAbuA2kG7gNjBugDYwbgA2MG2QNpBtMDcAbTA3gG0wN+BtkDfgbgAzwAAAAIAAAAPgAAABgAAABmAAAAPQAAAGgA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2026-03-13T17:26:44Z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ea8K8VJKczEJAAAACQAAACKMdtBAAAAAAAAAACTUtpB5rwrxUkpzMQEAAAAcwAAAAwAAAAAAAAADQAAABAAAAAwAAAAIAAAAEYAAAAoAAAAHAAAAEdESUMCAAAAZgAAAD0AAABoAAAAPwAAAAAAAAAhAAAACAAAAGIAAAAMAAAAAQAAACQAAAAkAAAAAACAPQAAAAAAAAAAAACAPQAAAAAAAAAAAgAAACcAAAAYAAAABAAAAAAAAAAAAAAAAAAAACUAAAAMAAAABAAAABMAAAAMAAAAAQAAADsAAAAIAAAAVQAAAFAAAAAAAAAAAAAAAP//////////DQAAAH4G4AN+BugDeAbuA3AG7gNpBu4DYwboA2MG4ANjBtkDaQbTA3AG0wN4BtMDfgbZA34G4AM8AAAACAAAAD4AAAAYAAAANAAAACQAAABj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F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ea8K8VJKczEJAAAACQAAACKMdtBAAAAAAAAAACTUtpB5rwrxUkpzMQEAAAAcwAAAAwAAAAAAAAADQAAABAAAAAwAAAAIAAAAEYAAAAoAAAAHAAAAEdESUMCAAAAZgAAAD0AAABoAAAAPwAAAAAAAAAhAAAACAAAAGIAAAAMAAAAAQAAACQAAAAkAAAAAACAPQAAAAAAAAAAAACAPQAAAAAAAAAAAgAAACcAAAAYAAAABAAAAAAAAAAAAAAAAAAAACUAAAAMAAAABAAAABMAAAAMAAAAAQAAADsAAAAIAAAAVQAAAFAAAAAAAAAAAAAAAP//////////DQAAAH4G4AN+BugDeAbuA3AG7gNpBu4DYwboA2MG4ANjBtkDaQbTA3AG0wN4BtMDfgbZA34G4AM8AAAACAAAAD4AAAAYAAAANAAAACQAAABj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r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S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OWTpjvnJvBj90hC/p4tycLiPPSxtmLkpH1USk06AUaQ=</DigestValue>
    </Reference>
    <Reference Type="http://www.w3.org/2000/09/xmldsig#Object" URI="#idOfficeObject">
      <DigestMethod Algorithm="http://www.w3.org/2001/04/xmlenc#sha256"/>
      <DigestValue>LPBRnWv8HitFLs3JEbUb8BTvrCmCPLu8FZzvGlc5nqI=</DigestValue>
    </Reference>
    <Reference Type="http://uri.etsi.org/01903#SignedProperties" URI="#idSignedProperties">
      <Transforms>
        <Transform Algorithm="http://www.w3.org/TR/2001/REC-xml-c14n-20010315"/>
      </Transforms>
      <DigestMethod Algorithm="http://www.w3.org/2001/04/xmlenc#sha256"/>
      <DigestValue>p85EMfcF9hOmtw2bCsVVX62V1QCmNH54VPdPJe9JTB4=</DigestValue>
    </Reference>
    <Reference Type="http://www.w3.org/2000/09/xmldsig#Object" URI="#idValidSigLnImg">
      <DigestMethod Algorithm="http://www.w3.org/2001/04/xmlenc#sha256"/>
      <DigestValue>l4VjI/3Z5LPgqLVnuUExgrEWfHemeFlEJWHl+XRdei0=</DigestValue>
    </Reference>
    <Reference Type="http://www.w3.org/2000/09/xmldsig#Object" URI="#idInvalidSigLnImg">
      <DigestMethod Algorithm="http://www.w3.org/2001/04/xmlenc#sha256"/>
      <DigestValue>WhNDcCTjfn2BfdZmLbYyHmgbhHGe9EiGPdJbVkHQKJI=</DigestValue>
    </Reference>
  </SignedInfo>
  <SignatureValue>MnzAqqQLxp7HcNVeqIuDM+bDBlMr9LxMtFquw81NR4CKFRT22g5Iid19NjeXnCst0q6YNPHNWeJs
NCPjoZ+3hLreVxOOfsRsUNVUvYsXebNbFBQQGclzb5U8pOoMUB4dxeZ0YFGHliBEc9e+SEM9Qkki
CeS3vLHlAfrX+c+ySC/ZF7/IrtYPuqt7uVdYKthUQZyUrVP8jwkCMW1/e6r+mAL+WQISri2f8Qco
y1EX1tZx7YnWcp4Tm9g8yY0jpBjMaVOAFIn/q/35ZtKWEWUn+ziT07Pn/fUV/9zqNk+VVgr46AaM
ynDnAxoUauk/SvHtbb8E6XCHyM18T2vl8nlh0w==</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2026-03-13T17:26:59Z</mdssi:Value>
        </mdssi:SignatureTime>
      </SignatureProperty>
    </SignatureProperties>
  </Object>
  <Object Id="idOfficeObject">
    <SignatureProperties>
      <SignatureProperty Id="idOfficeV1Details" Target="#idPackageSignature">
        <SignatureInfoV1 xmlns="http://schemas.microsoft.com/office/2006/digsig">
          <SetupID>{7E295DEC-B251-4ABE-A86B-5A811D2888B2}</SetupID>
          <SignatureText/>
          <SignatureImage>AQAAAGwAAAAzAAAAHAAAADUAAAAeAAAAIwMAALcBAABCAwAA1gE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TgPQAU4D2AFIA94BQAPeATkD3gEzA9gBMwPQATMDyQE5A8MBQAPDAUgDwwFOA8kBTgPQATwAAAAIAAAAPgAAABgAAAAzAAAAHAAAADUAAAAe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2026-03-13T17:26:59Z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cXYqMRqLTfEJAAAACQAAACKMdtBAAAAAAAAAACTUtpBxdioxGotN8QEAAAAcwAAAAwAAAAAAAAADQAAABAAAAAwAAAAIAAAAEYAAAAoAAAAHAAAAEdESUMCAAAAMwAAABwAAAA1AAAAHgAAAAAAAAAhAAAACAAAAGIAAAAMAAAAAQAAACQAAAAkAAAAAACAPQAAAAAAAAAAAACAPQAAAAAAAAAAAgAAACcAAAAYAAAABAAAAAAAAAAAAAAAAAAAACUAAAAMAAAABAAAABMAAAAMAAAAAQAAADsAAAAIAAAAVQAAAFAAAAAAAAAAAAAAAP//////////DQAAAE4D0AFOA9gBSAPeAUAD3gE5A94BMwPYATMD0AEzA8kBOQPDAUADwwFIA8MBTgPJAU4D0AE8AAAACAAAAD4AAAAYAAAAMw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Q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Fd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cXYqMRqLTfEJAAAACQAAACKMdtBAAAAAAAAAACTUtpBxdioxGotN8QEAAAAcwAAAAwAAAAAAAAADQAAABAAAAAwAAAAIAAAAEYAAAAoAAAAHAAAAEdESUMCAAAAMwAAABwAAAA1AAAAHgAAAAAAAAAhAAAACAAAAGIAAAAMAAAAAQAAACQAAAAkAAAAAACAPQAAAAAAAAAAAACAPQAAAAAAAAAAAgAAACcAAAAYAAAABAAAAAAAAAAAAAAAAAAAACUAAAAMAAAABAAAABMAAAAMAAAAAQAAADsAAAAIAAAAVQAAAFAAAAAAAAAAAAAAAP//////////DQAAAE4D0AFOA9gBSAPeAUAD3gE5A94BMwPYATMD0AEzA8kBOQPDAUADwwFIA8MBTgPJAU4D0AE8AAAACAAAAD4AAAAYAAAAMw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zTQ4Q+D8slO/DSx1PiWY7Kgo2CaB9+qIdhzrdlPTsuc=</DigestValue>
    </Reference>
    <Reference Type="http://www.w3.org/2000/09/xmldsig#Object" URI="#idOfficeObject">
      <DigestMethod Algorithm="http://www.w3.org/2001/04/xmlenc#sha256"/>
      <DigestValue>YoFeq5G4QpQ1gbNpYR21JGG6SF+C5UCq6iF+oyEqQG0=</DigestValue>
    </Reference>
    <Reference Type="http://uri.etsi.org/01903#SignedProperties" URI="#idSignedProperties">
      <Transforms>
        <Transform Algorithm="http://www.w3.org/TR/2001/REC-xml-c14n-20010315"/>
      </Transforms>
      <DigestMethod Algorithm="http://www.w3.org/2001/04/xmlenc#sha256"/>
      <DigestValue>rxjIfFlX0RGdMMxE4czmcF0VYunjLPqva1SNeXvN1oo=</DigestValue>
    </Reference>
    <Reference Type="http://www.w3.org/2000/09/xmldsig#Object" URI="#idValidSigLnImg">
      <DigestMethod Algorithm="http://www.w3.org/2001/04/xmlenc#sha256"/>
      <DigestValue>VgxIhl9LA/ko94elCnqor5QeBacmCKVXZVqtUG/E9As=</DigestValue>
    </Reference>
    <Reference Type="http://www.w3.org/2000/09/xmldsig#Object" URI="#idInvalidSigLnImg">
      <DigestMethod Algorithm="http://www.w3.org/2001/04/xmlenc#sha256"/>
      <DigestValue>dFcVuMNYE2G5FqoSDArJIyudZifXCkaxOhLMcQex+OA=</DigestValue>
    </Reference>
  </SignedInfo>
  <SignatureValue>Es3VopfKWSgVtH8y9ddJn3rwssMQgyweQFbXWTURZ8Y9g3Vuua1LBucR/ehYs+reviezv0+6UPqU
Ge61oPTYVQMPhbBWs9tEVqhSPdeyUGRzssnHUfew38yX2tYWInUaXXn3d1EGYQWThSYb4Y5non8d
DpKtzUszf2NIP8qB9OJj/wWFBppdG9LHhI8Zl5v+Rjc8gKWVyltygEu9QliRYX0X4oZKh2d5yl5e
Q3f3gdwUo89TOv2fwlrpLx84s1CfraCpRIp+jJkREEnhvqUwDiCKi2SL+U4nLStREYBPwKactqPU
LYMWGrMRwJWI1Mt2IeGyiCoxM0XlZWejfyQtpQ==</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2026-03-13T17:27:11Z</mdssi:Value>
        </mdssi:SignatureTime>
      </SignatureProperty>
    </SignatureProperties>
  </Object>
  <Object Id="idOfficeObject">
    <SignatureProperties>
      <SignatureProperty Id="idOfficeV1Details" Target="#idPackageSignature">
        <SignatureInfoV1 xmlns="http://schemas.microsoft.com/office/2006/digsig">
          <SetupID>{637C70A0-A0ED-46D0-A38B-C71058F3FEC3}</SetupID>
          <SignatureText/>
          <SignatureImage>AQAAAGwAAABeAAAAEwAAAGAAAAAVAAAAxwUAACoBAADmBQAASQE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gVAAf4FSAH4BU4B8AVOAekFTgHjBUgB4wVAAeMFOQHpBTMB8AUzAfgFMwH+BTkB/gVAATwAAAAIAAAAPgAAABgAAABeAAAAEwAAAGAAAAAV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2026-03-13T17:27:11Z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SgFHsVijPPDJAAAACQAAACKMdtBAAAAAAAAAACTUtpBKAUexWKM88MEAAAAcwAAAAwAAAAAAAAADQAAABAAAAAwAAAAIAAAAEYAAAAoAAAAHAAAAEdESUMCAAAAXgAAABMAAABgAAAAFQAAAAAAAAAhAAAACAAAAGIAAAAMAAAAAQAAACQAAAAkAAAAAACAPQAAAAAAAAAAAACAPQAAAAAAAAAAAgAAACcAAAAYAAAABAAAAAAAAAAAAAAAAAAAACUAAAAMAAAABAAAABMAAAAMAAAAAQAAADsAAAAIAAAAVQAAAFAAAAAAAAAAAAAAAP//////////DQAAAP4FQAH+BUgB+AVOAfAFTgHpBU4B4wVIAeMFQAHjBTkB6QUzAfAFMwH4BTMB/gU5Af4FQAE8AAAACAAAAD4AAAAYAAAANAAAACQAAABj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SgFHsVijPPDJAAAACQAAACKMdtBAAAAAAAAAACTUtpBKAUexWKM88MEAAAAcwAAAAwAAAAAAAAADQAAABAAAAAwAAAAIAAAAEYAAAAoAAAAHAAAAEdESUMCAAAAXgAAABMAAABgAAAAFQAAAAAAAAAhAAAACAAAAGIAAAAMAAAAAQAAACQAAAAkAAAAAACAPQAAAAAAAAAAAACAPQAAAAAAAAAAAgAAACcAAAAYAAAABAAAAAAAAAAAAAAAAAAAACUAAAAMAAAABAAAABMAAAAMAAAAAQAAADsAAAAIAAAAVQAAAFAAAAAAAAAAAAAAAP//////////DQAAAP4FQAH+BUgB+AVOAfAFTgHpBU4B4wVIAeMFQAHjBTkB6QUzAfAFMwH4BTMB/gU5Af4FQAE8AAAACAAAAD4AAAAYAAAANAAAACQAAABj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X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mb+hRoNMUR65LRc95dmHKiboPiUtW3ebSjcJU0feLTU=</DigestValue>
    </Reference>
    <Reference Type="http://www.w3.org/2000/09/xmldsig#Object" URI="#idOfficeObject">
      <DigestMethod Algorithm="http://www.w3.org/2001/04/xmlenc#sha256"/>
      <DigestValue>wGoK8NkxDPZVKx3/SOSKDbCjXZK/3iyJPJjOspjQznk=</DigestValue>
    </Reference>
    <Reference Type="http://uri.etsi.org/01903#SignedProperties" URI="#idSignedProperties">
      <Transforms>
        <Transform Algorithm="http://www.w3.org/TR/2001/REC-xml-c14n-20010315"/>
      </Transforms>
      <DigestMethod Algorithm="http://www.w3.org/2001/04/xmlenc#sha256"/>
      <DigestValue>UQz71Gf/u0hkiH2Ui+CkYyVf4Ce53c/5bKYvjDoOxKI=</DigestValue>
    </Reference>
    <Reference Type="http://www.w3.org/2000/09/xmldsig#Object" URI="#idValidSigLnImg">
      <DigestMethod Algorithm="http://www.w3.org/2001/04/xmlenc#sha256"/>
      <DigestValue>TUPU+Bds7BPqsWYDOnybYyLpiVWmeet5tejhWSYkjb4=</DigestValue>
    </Reference>
    <Reference Type="http://www.w3.org/2000/09/xmldsig#Object" URI="#idInvalidSigLnImg">
      <DigestMethod Algorithm="http://www.w3.org/2001/04/xmlenc#sha256"/>
      <DigestValue>fXU32EimhyNq6sVk5u/CXUR5/3S2IDh9zeW6nti1+oE=</DigestValue>
    </Reference>
  </SignedInfo>
  <SignatureValue>dmzE+9rC+vyts+UqdhYLVDgBROuNbjs09seyKkLICxQYapnibGFxVLI/CD5R+eWGzuSS8nicqK7N
m6q6kDVHzCcphD52jemt8LNbplzS0Hpwne0OoSEUQl3azODRLld5YD3BUlFwlqeNMpc7GWNlnQXf
lhC+eYAOPDyxBIOeEvzXp1/fjdGdXxDTgSxm9lTbZqZJzTFYMFnYzpPVNcwa239YbYwxTBWTpfHZ
LECpFTC2kbUhMFiKSZ/P2OfZkgjrhu+/3x4QxvLQ8V7bkIewBtVwyX69Mp4L0KwqFudFf0kw3Uzc
+GxI2DIKOAcWa4cAAJrmaM5gVSug1JIisGHzaQ==</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2026-03-13T17:27:19Z</mdssi:Value>
        </mdssi:SignatureTime>
      </SignatureProperty>
    </SignatureProperties>
  </Object>
  <Object Id="idOfficeObject">
    <SignatureProperties>
      <SignatureProperty Id="idOfficeV1Details" Target="#idPackageSignature">
        <SignatureInfoV1 xmlns="http://schemas.microsoft.com/office/2006/digsig">
          <SetupID>{33DA15C9-A28E-422D-9363-0196B168695C}</SetupID>
          <SignatureText/>
          <SignatureImage>AQAAAGwAAAA8AAAAFwAAAD4AAAAZAAAAsAMAAGkBAADQAwAAiAE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3gOAAd4DiAHYA44B0AOOAckDjgHDA4gBwwOAAcMDeQHJA3MB0ANzAdgDcwHeA3kB3gOAATwAAAAIAAAAPgAAABgAAAA8AAAAFwAAAD4AAAAZ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2026-03-13T17:27:19Z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zAC8AMwAvADIAMAAyADYAAAI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IR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QAgwcSsNRXEJAAAACQAAAD/V9RBAAAAAAAAAACTUtpBACDBxKw1FcQEAAAAcwAAAAwAAAAAAAAADQAAABAAAAAwAAAAIAAAAEYAAAAoAAAAHAAAAEdESUMCAAAAPAAAABcAAAA+AAAAGQAAAAAAAAAhAAAACAAAAGIAAAAMAAAAAQAAACQAAAAkAAAAAACAPQAAAAAAAAAAAACAPQAAAAAAAAAAAgAAACcAAAAYAAAABAAAAAAAAAAAAAAAAAAAACUAAAAMAAAABAAAABMAAAAMAAAAAQAAADsAAAAIAAAAVQAAAFAAAAAAAAAAAAAAAP//////////DQAAAN4DgAHeA4gB2AOOAdADjgHJA44BwwOIAcMDgAHDA3kByQNzAdADcwHYA3MB3gN5Ad4DgAE8AAAACAAAAD4AAAAYAAAANA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DWn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CEW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QAgwcSsNRXEJAAAACQAAAD/V9RBAAAAAAAAAACTUtpBACDBxKw1FcQEAAAAcwAAAAwAAAAAAAAADQAAABAAAAAwAAAAIAAAAEYAAAAoAAAAHAAAAEdESUMCAAAAPAAAABcAAAA+AAAAGQAAAAAAAAAhAAAACAAAAGIAAAAMAAAAAQAAACQAAAAkAAAAAACAPQAAAAAAAAAAAACAPQAAAAAAAAAAAgAAACcAAAAYAAAABAAAAAAAAAAAAAAAAAAAACUAAAAMAAAABAAAABMAAAAMAAAAAQAAADsAAAAIAAAAVQAAAFAAAAAAAAAAAAAAAP//////////DQAAAN4DgAHeA4gB2AOOAdADjgHJA44BwwOIAcMDgAHDA3kByQNzAdADcwHYA3MB3gN5Ad4DgAE8AAAACAAAAD4AAAAYAAAANA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h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Yuw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jfNtDHOFRBVc9nTHnBL3hfDwHZA1TnsjsKlpWPyH8I4=</DigestValue>
    </Reference>
    <Reference Type="http://www.w3.org/2000/09/xmldsig#Object" URI="#idOfficeObject">
      <DigestMethod Algorithm="http://www.w3.org/2001/04/xmlenc#sha256"/>
      <DigestValue>PKzmEwXW0QKz1rhIKwHucqlGFD/LzVamNsIiiOsOhvg=</DigestValue>
    </Reference>
    <Reference Type="http://uri.etsi.org/01903#SignedProperties" URI="#idSignedProperties">
      <Transforms>
        <Transform Algorithm="http://www.w3.org/TR/2001/REC-xml-c14n-20010315"/>
      </Transforms>
      <DigestMethod Algorithm="http://www.w3.org/2001/04/xmlenc#sha256"/>
      <DigestValue>K7XaOzJ8JUkplk0HqzoHrXL2hRk1ynx9lT7syNGfzlg=</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9JMiWCiYP03B4HapnnBwi1KTVASdfS9ejp+1dI3Gxxs=</DigestValue>
    </Reference>
  </SignedInfo>
  <SignatureValue>gfNyLkO5VH0iL7g/VksZEsz+Sm1AvVcCLrj7v8nQALM5iZehSWipOckBPCXi3O1zCfnr7tyrRemq
XzljQsCHHKfh4+f8HlBvlyF9gKfLlS5ynDpfCDjs8rgZz6GhLOO0AUX+ueeLRGa1vTUHgF4lhlJV
771wVtIFKklDj9FTqwhQtox+C6ocCq6ryuZH06qIUEcN6FfLN2PuGPghZp5GdnAEbR+Mxhan1FPd
UXTFboZSdWT18M96d15ahaXjCwDDmw5Pe9MRerFWbgtjfsRdc5u9FwNjxyhfAyYF7NekZsRM1vUv
thctkwZNBOmxDKnOYQw/r7n0R9srQVlrQ++t7g==</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2026-03-20T18:19:53Z</mdssi:Value>
        </mdssi:SignatureTime>
      </SignatureProperty>
    </SignatureProperties>
  </Object>
  <Object Id="idOfficeObject">
    <SignatureProperties>
      <SignatureProperty Id="idOfficeV1Details" Target="#idPackageSignature">
        <SignatureInfoV1 xmlns="http://schemas.microsoft.com/office/2006/digsig">
          <SetupID>{BB3BA189-1B91-41BB-830F-673501B7A73B}</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2026-03-20T18:19:53Z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eXTfvjkWGFif7XCNXG6cEsKsIgmjnA1XdrmAOSCBrjc=</DigestValue>
    </Reference>
    <Reference Type="http://www.w3.org/2000/09/xmldsig#Object" URI="#idOfficeObject">
      <DigestMethod Algorithm="http://www.w3.org/2001/04/xmlenc#sha256"/>
      <DigestValue>iQmdi6bcjMLaxDj6rj+WQB7hHa2PWmtt3Z8pgsJikK8=</DigestValue>
    </Reference>
    <Reference Type="http://uri.etsi.org/01903#SignedProperties" URI="#idSignedProperties">
      <Transforms>
        <Transform Algorithm="http://www.w3.org/TR/2001/REC-xml-c14n-20010315"/>
      </Transforms>
      <DigestMethod Algorithm="http://www.w3.org/2001/04/xmlenc#sha256"/>
      <DigestValue>7kNcVUoqrrupuOTSdFnCfTWUAWOCrwWxh2P3FZxHsCQ=</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V9TvumJWeSiD3wvvYPhFFPoHTSYQlPR4pZQEtYnoI2w=</DigestValue>
    </Reference>
  </SignedInfo>
  <SignatureValue>QSnLn0TBmbXaDfi3IW2BLzZwprzDN/t1tDiQTboMT9WgLRubEpiW9oloY5kDG5lznngmGAW+tt6h
lYqFzzUguBu8N8kZsV6rWJ9SImY6pI9IP8Fz6mS8ndgj2Ca5Q0goe9nlo6uqXWjWn8kC8vVaMWoo
RBSvFH6oi+6eFGBKkQi5Hz7xpfivr+rEybcw9ReKqmQ1z5j/BDwcDSXdfhmM64DRlfDIjIBwolBn
Rr1xeuJYFMSsXsBQbAI4e7rsdEayGQbJw3b5COqFgVsvGvH0OBb+hls/9xWnzX+8Rxu5ItO9tI0m
v7HaRMTEvc/Ntlzud58gH3AnjOPWC2U+o9ka6A==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2026-03-20T18:20:28Z</mdssi:Value>
        </mdssi:SignatureTime>
      </SignatureProperty>
    </SignatureProperties>
  </Object>
  <Object Id="idOfficeObject">
    <SignatureProperties>
      <SignatureProperty Id="idOfficeV1Details" Target="#idPackageSignature">
        <SignatureInfoV1 xmlns="http://schemas.microsoft.com/office/2006/digsig">
          <SetupID>{508DE286-837A-48ED-B0DE-F61D9859CE25}</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2026-03-20T18:20:28Z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Ij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9qIk3IaTnTMUElEEHl8J4T9sXSKhorezm3+LALQhrp4=</DigestValue>
    </Reference>
    <Reference Type="http://www.w3.org/2000/09/xmldsig#Object" URI="#idOfficeObject">
      <DigestMethod Algorithm="http://www.w3.org/2001/04/xmlenc#sha256"/>
      <DigestValue>maCtqWki110E3mKlLgdkMVRxhn1d4xN5xB47gpsooYU=</DigestValue>
    </Reference>
    <Reference Type="http://uri.etsi.org/01903#SignedProperties" URI="#idSignedProperties">
      <Transforms>
        <Transform Algorithm="http://www.w3.org/TR/2001/REC-xml-c14n-20010315"/>
      </Transforms>
      <DigestMethod Algorithm="http://www.w3.org/2001/04/xmlenc#sha256"/>
      <DigestValue>TdOWXBWJ60Kx1c+J6oebiDg0c0l8SSm8lqqMumXY85k=</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V9TvumJWeSiD3wvvYPhFFPoHTSYQlPR4pZQEtYnoI2w=</DigestValue>
    </Reference>
  </SignedInfo>
  <SignatureValue>Lqk4BOiM4xjiVGWwadHCMrYF6hB0gWzc01U+37bwpk2xclH2AN2wopbJDE9nF8mCkLJ2yvfB41Rq
T/A2RIEQ2Kx07gz1Hmb6gfAE/h4R5kcolAmLvHMrlGb0e9WvRMa9GL4f9Ez9vw/t0xd5wprEBOVJ
nKUmunjNN0wKJClF+HiPDMUujcOKms3fbKeGkjyOsQgqxLMWhOansKLjim3MV10WYVSJ7Z6+GcBq
V8pScSijctqHaL/i7R+fgLnkMX4rr5Sgq7elIPABqitDMtJ3oAPBvaXa9KVAtdVp4nPnqgTge+Sz
Dfs/Q7ErBzRYxB2So1oXdGNVPykKJSxzLoqmMQ==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2026-03-20T18:20:39Z</mdssi:Value>
        </mdssi:SignatureTime>
      </SignatureProperty>
    </SignatureProperties>
  </Object>
  <Object Id="idOfficeObject">
    <SignatureProperties>
      <SignatureProperty Id="idOfficeV1Details" Target="#idPackageSignature">
        <SignatureInfoV1 xmlns="http://schemas.microsoft.com/office/2006/digsig">
          <SetupID>{FE3C0486-A07F-4FAD-81B8-1C8CCDEB5E2C}</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2026-03-20T18:20:39Z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Ij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CESBCeQ59sdI5eUg3KkDvaF0j7rXJY3DlJ+bBZEiAa8=</DigestValue>
    </Reference>
    <Reference Type="http://www.w3.org/2000/09/xmldsig#Object" URI="#idOfficeObject">
      <DigestMethod Algorithm="http://www.w3.org/2001/04/xmlenc#sha256"/>
      <DigestValue>mCKzYZOS1S+KKNB1H6yfox/7g30+dgEo+QkZCdoYgdM=</DigestValue>
    </Reference>
    <Reference Type="http://uri.etsi.org/01903#SignedProperties" URI="#idSignedProperties">
      <Transforms>
        <Transform Algorithm="http://www.w3.org/TR/2001/REC-xml-c14n-20010315"/>
      </Transforms>
      <DigestMethod Algorithm="http://www.w3.org/2001/04/xmlenc#sha256"/>
      <DigestValue>PwqSbXORb+5jDRmYsZG3gG8fdvZcx2OmIdgcx+TWdEY=</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9JMiWCiYP03B4HapnnBwi1KTVASdfS9ejp+1dI3Gxxs=</DigestValue>
    </Reference>
  </SignedInfo>
  <SignatureValue>TGgaEmGmq0z9HDbI7X6sEMbnSkUSDY58JnQVJpWbz7COJOlCAk/A9PPbmsJRYHJEyp0mW7cYxUlu
WiJdUQFBvyRTAfXgQgwiN/OY4CEsjOnP0Nso9Z4O5aceEH77BPYZFRj6DC3gB7t7wjJ9gfcUORQ7
TXtQFs+jfSEuGskWmZnbvRGCTKJ6fx4XE8C814sDRqwOI+P3jTj7NzaOJ//rH+iuIdtc/cuy82It
dHcOHzHsbiXx/Ur2YmS+9xcgHo+3WV8JBUpDcjeHl5shMwpViTWc0+ZdJGdRfmIoEeRKuqyNfakO
O/6dVnq6LJ4xkgAlO/fS+ltfx5Mm7Cmcb2423Q==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2026-03-20T18:20:46Z</mdssi:Value>
        </mdssi:SignatureTime>
      </SignatureProperty>
    </SignatureProperties>
  </Object>
  <Object Id="idOfficeObject">
    <SignatureProperties>
      <SignatureProperty Id="idOfficeV1Details" Target="#idPackageSignature">
        <SignatureInfoV1 xmlns="http://schemas.microsoft.com/office/2006/digsig">
          <SetupID>{82591EDC-1216-41F1-8A8A-4E3ED1D1E635}</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2026-03-20T18:20:46Z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W/2HI+YveEiCGbkonc0a8cJMGzaITMXcWPTa9ApanMY=</DigestValue>
    </Reference>
    <Reference Type="http://www.w3.org/2000/09/xmldsig#Object" URI="#idOfficeObject">
      <DigestMethod Algorithm="http://www.w3.org/2001/04/xmlenc#sha256"/>
      <DigestValue>/3loXus0ywX2vTihenqsywzYFDjYxbsYiComrrjnBRU=</DigestValue>
    </Reference>
    <Reference Type="http://uri.etsi.org/01903#SignedProperties" URI="#idSignedProperties">
      <Transforms>
        <Transform Algorithm="http://www.w3.org/TR/2001/REC-xml-c14n-20010315"/>
      </Transforms>
      <DigestMethod Algorithm="http://www.w3.org/2001/04/xmlenc#sha256"/>
      <DigestValue>TkTTb7Np6CJNzybQAVpaToiyDmKy5IfwTUQz20I17Ps=</DigestValue>
    </Reference>
    <Reference Type="http://www.w3.org/2000/09/xmldsig#Object" URI="#idValidSigLnImg">
      <DigestMethod Algorithm="http://www.w3.org/2001/04/xmlenc#sha256"/>
      <DigestValue>Bkz0r15HjSHPMGJjYPZc5bb2fJpTrTn2Y0r+czUH0UA=</DigestValue>
    </Reference>
    <Reference Type="http://www.w3.org/2000/09/xmldsig#Object" URI="#idInvalidSigLnImg">
      <DigestMethod Algorithm="http://www.w3.org/2001/04/xmlenc#sha256"/>
      <DigestValue>EBNlg//tsaU+qP8MhEKNhfa45gDsa4Cv/diN9lF3xic=</DigestValue>
    </Reference>
  </SignedInfo>
  <SignatureValue>doJcy2htgMl4qRIQdB3t/wqH7uMAe5P55qmZmUzynk/d2sEhk1GwoOeZCKt39uuwrkbMbPaEXyyT
fhrIUAbO4igfjwStqDGLHbYNq6nScxUCaW+q/rCAZT+BCei6+6eGolkrRgThCEHmhtpeIK38TbnY
Qwd8ob3h5FA2rVKER79g1+hya0aXeFc6pQMNPLEEh2oX9S3w3aE/IjjIgSM5rV38onp1C4Ef8a5w
9jzoEYDiKD6LyOEWPxMwq17SJVRwIERNm/O8YGDIbXJx4WMYLx3OcHfDsBFYQzMjSd/eSlgCg2MC
FwzJ3NXb+NFcsExrjudqTqh12sRmPMy/2gKqXg==</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2026-03-24T23:55:41Z</mdssi:Value>
        </mdssi:SignatureTime>
      </SignatureProperty>
    </SignatureProperties>
  </Object>
  <Object Id="idOfficeObject">
    <SignatureProperties>
      <SignatureProperty Id="idOfficeV1Details" Target="#idPackageSignature">
        <SignatureInfoV1 xmlns="http://schemas.microsoft.com/office/2006/digsig">
          <SetupID>{83EFEB50-386D-486C-8A02-129342A677ED}</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2026-03-24T23:55:41Z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HU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E0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VgAEAAAABYAAAAMAAAAAAAAACUAAAAMAAAABgAAABsAAAAQAAAAQAAAAI8AAAAbAAAAEAAAAFAAAACMAAAAFgAAAAwAAAABAAAAVAAAAOQAAABQAAAAjAAAAA0BAACgAAAAAQAAAADAgEGO44BBUAAAAIwAAAAZAAAATAAAAAAAAAAAAAAAAAAAAP//////////gAAAAEIARABPACAAQQB1AGQAaQB0AG8AcgBlAHMAIABDAG8AbgBzAHUAbAB0AG8AcgBlAHMAag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Mg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ZAAQAAAAFgAAAAwAAAAAAAAAJQAAAAwAAAAGAAAAGwAAABAAAABAAAAAjwAAABsAAAAQAAAAUAAAAIwAAAAWAAAADAAAAAEAAABUAAAA5AAAAFAAAACMAAAADQEAAKAAAAABAAAAAMCAQY7jgEFQAAAAjAAAABkAAABMAAAAAAAAAAAAAAAAAAAA//////////+AAAAAQgBEAE8AIABBAHUAZABpAHQAbwByAGUAcwAgAEMAbwBuAHMAdQBsAHQAbwByAGUAcwBJ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u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DxvXK6gP1umVFQjTfnJ+OU7+iPr6fitIQFpHAFYcrtE=</DigestValue>
    </Reference>
    <Reference Type="http://www.w3.org/2000/09/xmldsig#Object" URI="#idOfficeObject">
      <DigestMethod Algorithm="http://www.w3.org/2001/04/xmlenc#sha256"/>
      <DigestValue>h+ffcvelx/TsAq3ci0mVSn1FwDlArwrkDqwqt/TONiY=</DigestValue>
    </Reference>
    <Reference Type="http://uri.etsi.org/01903#SignedProperties" URI="#idSignedProperties">
      <Transforms>
        <Transform Algorithm="http://www.w3.org/TR/2001/REC-xml-c14n-20010315"/>
      </Transforms>
      <DigestMethod Algorithm="http://www.w3.org/2001/04/xmlenc#sha256"/>
      <DigestValue>xV2VYiLzyDRDOeMjbuu+NGd/PW8xZKJAMZNYkdwM7Yg=</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/CNhZYOuJY1/elzZbScs+pDx7O1o9VY1OjZs5G39rkc=</DigestValue>
    </Reference>
  </SignedInfo>
  <SignatureValue>CN1m245y+i5kzvP5lc7GOUQ9n6/xsab2/0x3V3BZkXsIg9RwiGPMg6Xfj3mEQZ5uDq/dCiHzlgen
zWByY9GkFRZvgHiF9PyDX6pXpZunfllspUNwVACmzxmy3j3ZkvOVYOyvVHHakVPuv9xYcl7gsW0r
RdxokUrUb8pyPmNBcz/Ps5efTDenlXnFYhcsEUZDnH5iWXrya1tAP+wq2LgAyvfu9xLIA6cGNkcQ
pQMWu+2Qf5HURC4WvckhKfNOJmweepvDqswi+IdRG+KTulkB3opzH14hF1iHtwq1+Qkz68KUlbED
aulEA4wUSBsIhbUYGVJCfEGJCS3xEvMEzdd6uA==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2026-03-24T23:56:07Z</mdssi:Value>
        </mdssi:SignatureTime>
      </SignatureProperty>
    </SignatureProperties>
  </Object>
  <Object Id="idOfficeObject">
    <SignatureProperties>
      <SignatureProperty Id="idOfficeV1Details" Target="#idPackageSignature">
        <SignatureInfoV1 xmlns="http://schemas.microsoft.com/office/2006/digsig">
          <SetupID>{68626A05-ABAD-401D-9EE4-F411AC8C4795}</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2026-03-24T23:56:07Z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dFw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jTQwqoV8Ob8L6+ez5Ks8I0F0X11iChcKbO4gs0nf+TE=</DigestValue>
    </Reference>
    <Reference Type="http://www.w3.org/2000/09/xmldsig#Object" URI="#idOfficeObject">
      <DigestMethod Algorithm="http://www.w3.org/2001/04/xmlenc#sha256"/>
      <DigestValue>7rKfxgrGkFMz71/v+J9R27SXRePyC2rPeACk4AYTWQM=</DigestValue>
    </Reference>
    <Reference Type="http://uri.etsi.org/01903#SignedProperties" URI="#idSignedProperties">
      <Transforms>
        <Transform Algorithm="http://www.w3.org/TR/2001/REC-xml-c14n-20010315"/>
      </Transforms>
      <DigestMethod Algorithm="http://www.w3.org/2001/04/xmlenc#sha256"/>
      <DigestValue>8xxleLF+nIDsiDOydvKxUgMneYrIJVBNspDaE8ml3FM=</DigestValue>
    </Reference>
    <Reference Type="http://www.w3.org/2000/09/xmldsig#Object" URI="#idValidSigLnImg">
      <DigestMethod Algorithm="http://www.w3.org/2001/04/xmlenc#sha256"/>
      <DigestValue>VV39Qo0NujIsimF43QPg5VKHBElZzxjnVyoO6gRnr/8=</DigestValue>
    </Reference>
    <Reference Type="http://www.w3.org/2000/09/xmldsig#Object" URI="#idInvalidSigLnImg">
      <DigestMethod Algorithm="http://www.w3.org/2001/04/xmlenc#sha256"/>
      <DigestValue>apas9TQSccNUUNYdWuph5O1GYtiz94w+T0zBcm2lgTg=</DigestValue>
    </Reference>
  </SignedInfo>
  <SignatureValue>F2ww6q13C7KrKjoHF3Na2zibPT0bw9XaKiW6xstJ93cnjuOzRqm42StNE8/09EFrm6KzqSNVRwGu
7tUYZ/zxuOXQt4YSKwy0dUH/7HFlO8ikxSD/qL8i6x7j9k9CXV70wxU1lA1RAZqdBGLeeLF4juXq
NIpI+uReO0S/axDvKTw06ymtKHI6XFb5dU0h0AlSVNfk7uNUgF4RXhypVcrUC6FRweH4jNyUrueU
zAEa4w2gm+uZ1QNYDcqLR2pvLlFXZ90tKHXzcmTpHrykzdOXqE3SteuIZhP+u2MX2zVRn7dg+zTV
AHk+qScOo52QO8FpmKR4kH0JhETtjyxhl+G0EA==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2026-03-24T23:56:23Z</mdssi:Value>
        </mdssi:SignatureTime>
      </SignatureProperty>
    </SignatureProperties>
  </Object>
  <Object Id="idOfficeObject">
    <SignatureProperties>
      <SignatureProperty Id="idOfficeV1Details" Target="#idPackageSignature">
        <SignatureInfoV1 xmlns="http://schemas.microsoft.com/office/2006/digsig">
          <SetupID>{98EFA441-11F2-4BD3-AD0B-044F6F9DBCC2}</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2026-03-24T23:56:23Z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I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CI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S4AEAAAABYAAAAMAAAAAAAAACUAAAAMAAAABgAAABsAAAAQAAAAQAAAAI8AAAAbAAAAEAAAAFAAAACMAAAAFgAAAAwAAAABAAAAVAAAAOQAAABQAAAAjAAAAA0BAACgAAAAAQAAAADAgEGO44BBUAAAAIwAAAAZAAAATAAAAAAAAAAAAAAAAAAAAP//////////gAAAAEIARABPACAAQQB1AGQAaQB0AG8AcgBlAHMAIABDAG8AbgBzAHUAbAB0AG8AcgBlAHMAc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ZQ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ZQAQAAAAFgAAAAwAAAAAAAAAJQAAAAwAAAAGAAAAGwAAABAAAABAAAAAjwAAABsAAAAQAAAAUAAAAIwAAAAWAAAADAAAAAEAAABUAAAA5AAAAFAAAACMAAAADQEAAKAAAAABAAAAAMCAQY7jgEFQAAAAjAAAABkAAABMAAAAAAAAAAAAAAAAAAAA//////////+AAAAAQgBEAE8AIABBAHUAZABpAHQAbwByAGUAcwAgAEMAbwBuAHMAdQBsAHQAbwByAGUAcwB0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h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9Rn2FD/qezA9OgKhDGenHpwIsHUZ954L2sh+qnMM3fo=</DigestValue>
    </Reference>
    <Reference Type="http://www.w3.org/2000/09/xmldsig#Object" URI="#idOfficeObject">
      <DigestMethod Algorithm="http://www.w3.org/2001/04/xmlenc#sha256"/>
      <DigestValue>N6eXET7tNIOtwF/qeetwONl1SnmhEKNoJnf9BBMf87M=</DigestValue>
    </Reference>
    <Reference Type="http://uri.etsi.org/01903#SignedProperties" URI="#idSignedProperties">
      <Transforms>
        <Transform Algorithm="http://www.w3.org/TR/2001/REC-xml-c14n-20010315"/>
      </Transforms>
      <DigestMethod Algorithm="http://www.w3.org/2001/04/xmlenc#sha256"/>
      <DigestValue>gvWyOcKRd3Adtom4rru6thKEpHJP99xjyOV1x0RBbqg=</DigestValue>
    </Reference>
    <Reference Type="http://www.w3.org/2000/09/xmldsig#Object" URI="#idValidSigLnImg">
      <DigestMethod Algorithm="http://www.w3.org/2001/04/xmlenc#sha256"/>
      <DigestValue>M0X+1QvojCo/9T6Pg1NApTVi7GKsnjjBzaUAX/wb/aY=</DigestValue>
    </Reference>
    <Reference Type="http://www.w3.org/2000/09/xmldsig#Object" URI="#idInvalidSigLnImg">
      <DigestMethod Algorithm="http://www.w3.org/2001/04/xmlenc#sha256"/>
      <DigestValue>7kiqxPc64vQzDkweb3epMP1I6nelDyAjekr3gGll2Bc=</DigestValue>
    </Reference>
  </SignedInfo>
  <SignatureValue>fjEcy21APQcbcqWCx+OuDfQKySrnCwQ8+Kxp6/O7ZhJe5FL4+ISD1BsTall7X3YaknBGK1A9fAr6
M/y7wf41BDQPzyzDnegK1uepovE1oJPg8vCaT+rYqXJ1soyi3B1UY48htqsOyxbUqVqlX84P/sBt
VUdZ9gt5b9g022hZpj+IRCim6nxOff2t26a3tO+fLyvIV4DeuhuqUCf+D3tPoznXwq+9i1RCZYP0
qWL/5PJ+Pg9WSh5VAmV+0/t6Ul1RRGJxQ+Ei+U0fZqOWcn9UTyGNheur1H52Ez0P0ArG/hKJtv48
55jYvyrVbEoYE/eo7SMnWvKFx8OFBdDsaFTgCA==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2qgUJIMnyE+XrFovrpszxwoiVt3ppzIJZl0BpBxCi0s=</DigestValue>
      </Reference>
      <Reference URI="/xl/calcChain.xml?ContentType=application/vnd.openxmlformats-officedocument.spreadsheetml.calcChain+xml">
        <DigestMethod Algorithm="http://www.w3.org/2001/04/xmlenc#sha256"/>
        <DigestValue>3ksnSKKsuwOLD5OfNvKwB6Q0va/0OnOBx8QMd3ufgqU=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E+WazGO2b8exVbmE/tURZoW9k0nUh3hWdxRYHMWvSWg=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Eizpij6HuoBlgL1HXW6NuBfgfMNiDVdQ3V5PxEyyvEM=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cB+I70Y71FcdCd/Na4uAzEeFKEfW/lNe2bUj/1BaDnQ=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68hk1UyiR/6ZyrYCNEzOiSf2ftGO8K2MG0tuc5h3BFE=</DigestValue>
      </Reference>
      <Reference URI="/xl/drawings/vmlDrawing1.vml?ContentType=application/vnd.openxmlformats-officedocument.vmlDrawing">
        <DigestMethod Algorithm="http://www.w3.org/2001/04/xmlenc#sha256"/>
        <DigestValue>ruV379LrYUT+ngVBQEBtROe6pB3SB7O0t3ym2WBF0Ps=</DigestValue>
      </Reference>
      <Reference URI="/xl/drawings/vmlDrawing2.vml?ContentType=application/vnd.openxmlformats-officedocument.vmlDrawing">
        <DigestMethod Algorithm="http://www.w3.org/2001/04/xmlenc#sha256"/>
        <DigestValue>T2SmLDI8bgc2rWC3BcRGwX/Hj5D4JWDYhAyyAl4HeLA=</DigestValue>
      </Reference>
      <Reference URI="/xl/drawings/vmlDrawing3.vml?ContentType=application/vnd.openxmlformats-officedocument.vmlDrawing">
        <DigestMethod Algorithm="http://www.w3.org/2001/04/xmlenc#sha256"/>
        <DigestValue>IScshkfV4eWBSZlWeuLgn5zkK1+OuD632/iEE2tJsQY=</DigestValue>
      </Reference>
      <Reference URI="/xl/drawings/vmlDrawing4.vml?ContentType=application/vnd.openxmlformats-officedocument.vmlDrawing">
        <DigestMethod Algorithm="http://www.w3.org/2001/04/xmlenc#sha256"/>
        <DigestValue>ZOeVbXR/1khVth4yAJnHYtJdlwIOuw8L5fZ6O5szv2g=</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u/CB4RIFQ3sbq+49ebw+D4Lf+dqSy2jIKxs7ShZhJuM=</DigestValue>
      </Reference>
      <Reference URI="/xl/media/image11.emf?ContentType=image/x-emf">
        <DigestMethod Algorithm="http://www.w3.org/2001/04/xmlenc#sha256"/>
        <DigestValue>42QU+vDHJ4p0CYI1j+/WoUdjzOdOtlKeWCai71PqMU8=</DigestValue>
      </Reference>
      <Reference URI="/xl/media/image2.emf?ContentType=image/x-emf">
        <DigestMethod Algorithm="http://www.w3.org/2001/04/xmlenc#sha256"/>
        <DigestValue>8qZ3ACD14fgnEdPdBDrz3RJf6KxM8lFDu+as+hh6xlA=</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F1gvJbV9qM1vqgSuzWmzQiGRZ7eZQvZGIEDq/E+ci/Y=</DigestValue>
      </Reference>
      <Reference URI="/xl/media/image5.emf?ContentType=image/x-emf">
        <DigestMethod Algorithm="http://www.w3.org/2001/04/xmlenc#sha256"/>
        <DigestValue>6tjlEZh2v9bdTxDZaRzzm0rSWCmh7r7PWzAX6D1BS78=</DigestValue>
      </Reference>
      <Reference URI="/xl/media/image6.emf?ContentType=image/x-emf">
        <DigestMethod Algorithm="http://www.w3.org/2001/04/xmlenc#sha256"/>
        <DigestValue>s0LegJwrf2r2hW+uwAi8el/vbPuit9MyHCzjYo8SurM=</DigestValue>
      </Reference>
      <Reference URI="/xl/media/image7.emf?ContentType=image/x-emf">
        <DigestMethod Algorithm="http://www.w3.org/2001/04/xmlenc#sha256"/>
        <DigestValue>5h6fude+K581arM82sNpuhQWunxmwy2gXBwSHvY2IKg=</DigestValue>
      </Reference>
      <Reference URI="/xl/media/image8.emf?ContentType=image/x-emf">
        <DigestMethod Algorithm="http://www.w3.org/2001/04/xmlenc#sha256"/>
        <DigestValue>i4vcN+jVZP5t8cYdipumTtSGZ1i/qQKsOFignKtM2jU=</DigestValue>
      </Reference>
      <Reference URI="/xl/media/image9.emf?ContentType=image/x-emf">
        <DigestMethod Algorithm="http://www.w3.org/2001/04/xmlenc#sha256"/>
        <DigestValue>rlpgqrFpov3IEZ511luMy76Y6RID7BLTm14KGsV7MMg=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ZOliNm/Yv0votFJNA9hUI8KcEgbqlsc20jlguwfERNo=</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Wdh/fxR8ICFQBTmjkuxtoQEA6ORErTJUdMX0t1Qwu9c=</DigestValue>
      </Reference>
      <Reference URI="/xl/printerSettings/printerSettings4.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4nQJrAyKn5lA+nRvO96zcrDcou4L9SfQasVoDloE+/k=</DigestValue>
      </Reference>
      <Reference URI="/xl/styles.xml?ContentType=application/vnd.openxmlformats-officedocument.spreadsheetml.styles+xml">
        <DigestMethod Algorithm="http://www.w3.org/2001/04/xmlenc#sha256"/>
        <DigestValue>6Zfe4E6+dKfP8O7iqGw9b1SOMBDjD+yRPWMSfOGnen8=</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CDyQVIuxx2iVcJjLV+vx6nXFL2YE2xUu68BnX9vHGVs=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Ia01sWWkjMj0Y0uGs0XkoX9hvqif7xWB7CHdbeF1RMo=</DigestValue>
      </Reference>
      <Reference URI="/xl/worksheets/sheet2.xml?ContentType=application/vnd.openxmlformats-officedocument.spreadsheetml.worksheet+xml">
        <DigestMethod Algorithm="http://www.w3.org/2001/04/xmlenc#sha256"/>
        <DigestValue>gazRjH/Y2l6FxwlDMYUlV9EsDv9V0291wP2x3fTn95Q=</DigestValue>
      </Reference>
      <Reference URI="/xl/worksheets/sheet3.xml?ContentType=application/vnd.openxmlformats-officedocument.spreadsheetml.worksheet+xml">
        <DigestMethod Algorithm="http://www.w3.org/2001/04/xmlenc#sha256"/>
        <DigestValue>BtOq4MgPeuTdsybnkfPEpbtQVMFuEKYB35Bi4/HAOq8=</DigestValue>
      </Reference>
      <Reference URI="/xl/worksheets/sheet4.xml?ContentType=application/vnd.openxmlformats-officedocument.spreadsheetml.worksheet+xml">
        <DigestMethod Algorithm="http://www.w3.org/2001/04/xmlenc#sha256"/>
        <DigestValue>N0z0HWCCFfmPnGrv7i15twM42YADV8sHi0H/G/5A86U=</DigestValue>
      </Reference>
    </Manifest>
    <SignatureProperties>
      <SignatureProperty Id="idSignatureTime" Target="#idPackageSignature">
        <mdssi:SignatureTime xmlns:mdssi="http://schemas.openxmlformats.org/package/2006/digital-signature">
          <mdssi:Format>YYYY-MM-DDThh:mm:ssTZD</mdssi:Format>
          <mdssi:Value>2026-03-24T23:56:39Z</mdssi:Value>
        </mdssi:SignatureTime>
      </SignatureProperty>
    </SignatureProperties>
  </Object>
  <Object Id="idOfficeObject">
    <SignatureProperties>
      <SignatureProperty Id="idOfficeV1Details" Target="#idPackageSignature">
        <SignatureInfoV1 xmlns="http://schemas.microsoft.com/office/2006/digsig">
          <SetupID>{EF9697BB-0502-4D89-BE26-D9CC7F4FC138}</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2026-03-24T23:56:39Z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AE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AA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AA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AA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BDO_Project_Document" ma:contentTypeID="0x01010078E595C6EB318341B7D7061AFAFF23BD020044167F55DCFBE44BBA77FD55F5C6AE29" ma:contentTypeVersion="19" ma:contentTypeDescription="BDO custom content type" ma:contentTypeScope="" ma:versionID="74c3818bb163cbf112ea47202311b86b">
  <xsd:schema xmlns:xsd="http://www.w3.org/2001/XMLSchema" xmlns:xs="http://www.w3.org/2001/XMLSchema" xmlns:p="http://schemas.microsoft.com/office/2006/metadata/properties" xmlns:ns2="0220b7ec-074b-4483-a194-4c74a058e440" xmlns:ns3="155fc853-3d42-46a7-a919-34de27f79e72" xmlns:ns4="7B1FB819-5CB1-4A45-976D-9AD03BC06F20" xmlns:ns5="54373707-8db6-4563-a97a-2dd2a1f18ec8" targetNamespace="http://schemas.microsoft.com/office/2006/metadata/properties" ma:root="true" ma:fieldsID="aa7a1bb1a80f1d897f538c4a25474b02" ns2:_="" ns3:_="" ns4:_="" ns5:_="">
    <xsd:import namespace="0220b7ec-074b-4483-a194-4c74a058e440"/>
    <xsd:import namespace="155fc853-3d42-46a7-a919-34de27f79e72"/>
    <xsd:import namespace="7B1FB819-5CB1-4A45-976D-9AD03BC06F20"/>
    <xsd:import namespace="54373707-8db6-4563-a97a-2dd2a1f18ec8"/>
    <xsd:element name="properties">
      <xsd:complexType>
        <xsd:sequence>
          <xsd:element name="documentManagement">
            <xsd:complexType>
              <xsd:all>
                <xsd:element ref="ns2:gpdocumentapprovalstatus" minOccurs="0"/>
                <xsd:element ref="ns3:gpapprovalby" minOccurs="0"/>
                <xsd:element ref="ns3:gpreadonly" minOccurs="0"/>
                <xsd:element ref="ns3:gprestricted" minOccurs="0"/>
                <xsd:element ref="ns3:gpapprovalcomments" minOccurs="0"/>
                <xsd:element ref="ns3:gpUploadStatus" minOccurs="0"/>
                <xsd:element ref="ns4:gprequestapproval" minOccurs="0"/>
                <xsd:element ref="ns3:gprequestsignature" minOccurs="0"/>
                <xsd:element ref="ns5:MediaServiceMetadata" minOccurs="0"/>
                <xsd:element ref="ns5:MediaServiceFastMetadata" minOccurs="0"/>
                <xsd:element ref="ns5:MediaServiceSearchProperties" minOccurs="0"/>
                <xsd:element ref="ns5:MediaServiceDateTaken" minOccurs="0"/>
                <xsd:element ref="ns5:lcf76f155ced4ddcb4097134ff3c332f" minOccurs="0"/>
                <xsd:element ref="ns3:TaxCatchAll"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0b7ec-074b-4483-a194-4c74a058e440" elementFormDefault="qualified">
    <xsd:import namespace="http://schemas.microsoft.com/office/2006/documentManagement/types"/>
    <xsd:import namespace="http://schemas.microsoft.com/office/infopath/2007/PartnerControls"/>
    <xsd:element name="gpdocumentapprovalstatus" ma:index="8" nillable="true" ma:displayName="Approval status" ma:format="Dropdown" ma:internalName="gpdocumentapprovalstatus">
      <xsd:simpleType>
        <xsd:restriction base="dms:Choice">
          <xsd:enumeration value="Pend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155fc853-3d42-46a7-a919-34de27f79e72" elementFormDefault="qualified">
    <xsd:import namespace="http://schemas.microsoft.com/office/2006/documentManagement/types"/>
    <xsd:import namespace="http://schemas.microsoft.com/office/infopath/2007/PartnerControls"/>
    <xsd:element name="gpapprovalby" ma:index="9" nillable="true" ma:displayName="Approval By" ma:list="UserInfo" ma:SharePointGroup="0" ma:internalName="gpapprovalby"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preadonly" ma:index="10" nillable="true" ma:displayName="Read only" ma:default="0" ma:indexed="true" ma:internalName="gpreadonly">
      <xsd:simpleType>
        <xsd:restriction base="dms:Boolean"/>
      </xsd:simpleType>
    </xsd:element>
    <xsd:element name="gprestricted" ma:index="11" nillable="true" ma:displayName="Restricted" ma:default="0" ma:indexed="true" ma:internalName="gprestricted">
      <xsd:simpleType>
        <xsd:restriction base="dms:Boolean"/>
      </xsd:simpleType>
    </xsd:element>
    <xsd:element name="gpapprovalcomments" ma:index="12" nillable="true" ma:displayName="Approval Comments" ma:internalName="gpapprovalcomments" ma:readOnly="false">
      <xsd:simpleType>
        <xsd:restriction base="dms:Note">
          <xsd:maxLength value="255"/>
        </xsd:restriction>
      </xsd:simpleType>
    </xsd:element>
    <xsd:element name="gpUploadStatus" ma:index="13" nillable="true" ma:displayName="UploadStatus" ma:default="Completed" ma:format="Dropdown" ma:internalName="gpUploadStatus">
      <xsd:simpleType>
        <xsd:restriction base="dms:Choice">
          <xsd:enumeration value="Completed"/>
          <xsd:enumeration value="InProgress"/>
        </xsd:restriction>
      </xsd:simpleType>
    </xsd:element>
    <xsd:element name="gprequestsignature" ma:index="15" nillable="true" ma:displayName="Request Signature" ma:format="Dropdown" ma:internalName="gprequestsignature">
      <xsd:simpleType>
        <xsd:restriction base="dms:Choice">
          <xsd:enumeration value="InProgress"/>
          <xsd:enumeration value="Signed"/>
          <xsd:enumeration value="Declined"/>
          <xsd:enumeration value="Cancelled"/>
        </xsd:restriction>
      </xsd:simpleType>
    </xsd:element>
    <xsd:element name="TaxCatchAll" ma:index="22" nillable="true" ma:displayName="Taxonomy Catch All Column" ma:hidden="true" ma:list="{5b0156fb-3678-453c-aa62-e2be311c9361}" ma:internalName="TaxCatchAll" ma:showField="CatchAllData" ma:web="155fc853-3d42-46a7-a919-34de27f79e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B1FB819-5CB1-4A45-976D-9AD03BC06F20" elementFormDefault="qualified">
    <xsd:import namespace="http://schemas.microsoft.com/office/2006/documentManagement/types"/>
    <xsd:import namespace="http://schemas.microsoft.com/office/infopath/2007/PartnerControls"/>
    <xsd:element name="gprequestapproval" ma:index="14" nillable="true" ma:displayName="Request Approval" ma:format="Dropdown" ma:internalName="gprequestapproval">
      <xsd:simpleType>
        <xsd:restriction base="dms:Choice">
          <xsd:enumeration value="InProgress"/>
          <xsd:enumeration value="Approved"/>
          <xsd:enumeration value="Rejected"/>
          <xsd:enumeration value="Cancelled"/>
        </xsd:restriction>
      </xsd:simpleType>
    </xsd:element>
  </xsd:schema>
  <xsd:schema xmlns:xsd="http://www.w3.org/2001/XMLSchema" xmlns:xs="http://www.w3.org/2001/XMLSchema" xmlns:dms="http://schemas.microsoft.com/office/2006/documentManagement/types" xmlns:pc="http://schemas.microsoft.com/office/infopath/2007/PartnerControls" targetNamespace="54373707-8db6-4563-a97a-2dd2a1f18ec8"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0bd3a5e-67b4-45bd-9c68-161cd4bb8f90"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gprequestsignature xmlns="155fc853-3d42-46a7-a919-34de27f79e72" xsi:nil="true"/>
    <lcf76f155ced4ddcb4097134ff3c332f xmlns="54373707-8db6-4563-a97a-2dd2a1f18ec8">
      <Terms xmlns="http://schemas.microsoft.com/office/infopath/2007/PartnerControls"/>
    </lcf76f155ced4ddcb4097134ff3c332f>
    <gpapprovalby xmlns="155fc853-3d42-46a7-a919-34de27f79e72">
      <UserInfo>
        <DisplayName/>
        <AccountId xsi:nil="true"/>
        <AccountType/>
      </UserInfo>
    </gpapprovalby>
    <gprestricted xmlns="155fc853-3d42-46a7-a919-34de27f79e72">false</gprestricted>
    <gpapprovalcomments xmlns="155fc853-3d42-46a7-a919-34de27f79e72" xsi:nil="true"/>
    <TaxCatchAll xmlns="155fc853-3d42-46a7-a919-34de27f79e72" xsi:nil="true"/>
    <gpreadonly xmlns="155fc853-3d42-46a7-a919-34de27f79e72">true</gpreadonly>
    <gpdocumentapprovalstatus xmlns="0220b7ec-074b-4483-a194-4c74a058e440" xsi:nil="true"/>
    <gpUploadStatus xmlns="155fc853-3d42-46a7-a919-34de27f79e72">Completed</gpUploadStatus>
    <gprequestapproval xmlns="7B1FB819-5CB1-4A45-976D-9AD03BC06F20" xsi:nil="true"/>
  </documentManagement>
</p:properties>
</file>

<file path=customXml/itemProps1.xml><?xml version="1.0" encoding="utf-8"?>
<ds:datastoreItem xmlns:ds="http://schemas.openxmlformats.org/officeDocument/2006/customXml" ds:itemID="{93C0D2BA-7D14-43F7-B709-960E6C97DAE6}">
  <ds:schemaRefs>
    <ds:schemaRef ds:uri="http://schemas.microsoft.com/sharepoint/v3/contenttype/forms"/>
  </ds:schemaRefs>
</ds:datastoreItem>
</file>

<file path=customXml/itemProps2.xml><?xml version="1.0" encoding="utf-8"?>
<ds:datastoreItem xmlns:ds="http://schemas.openxmlformats.org/officeDocument/2006/customXml" ds:itemID="{267F81C7-2D20-4986-8B2B-49F6D3F8A7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0b7ec-074b-4483-a194-4c74a058e440"/>
    <ds:schemaRef ds:uri="155fc853-3d42-46a7-a919-34de27f79e72"/>
    <ds:schemaRef ds:uri="7B1FB819-5CB1-4A45-976D-9AD03BC06F20"/>
    <ds:schemaRef ds:uri="54373707-8db6-4563-a97a-2dd2a1f18e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CA6B77-6D6B-41E6-99A4-9E8697746B9B}">
  <ds:schemaRefs>
    <ds:schemaRef ds:uri="http://purl.org/dc/elements/1.1/"/>
    <ds:schemaRef ds:uri="54373707-8db6-4563-a97a-2dd2a1f18ec8"/>
    <ds:schemaRef ds:uri="http://purl.org/dc/dcmitype/"/>
    <ds:schemaRef ds:uri="http://schemas.microsoft.com/office/2006/metadata/properties"/>
    <ds:schemaRef ds:uri="http://www.w3.org/XML/1998/namespace"/>
    <ds:schemaRef ds:uri="0220b7ec-074b-4483-a194-4c74a058e440"/>
    <ds:schemaRef ds:uri="http://schemas.microsoft.com/office/infopath/2007/PartnerControls"/>
    <ds:schemaRef ds:uri="http://schemas.microsoft.com/office/2006/documentManagement/types"/>
    <ds:schemaRef ds:uri="7B1FB819-5CB1-4A45-976D-9AD03BC06F20"/>
    <ds:schemaRef ds:uri="http://schemas.openxmlformats.org/package/2006/metadata/core-properties"/>
    <ds:schemaRef ds:uri="155fc853-3d42-46a7-a919-34de27f79e7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Información General</vt:lpstr>
      <vt:lpstr>Balance General Consolidado</vt:lpstr>
      <vt:lpstr>EERR Consolidado </vt:lpstr>
      <vt:lpstr>Notas a los EEFF Consolidado</vt:lpstr>
      <vt:lpstr>'Balance General Consolidado'!Área_de_impresión</vt:lpstr>
      <vt:lpstr>'EERR Consolidado '!Área_de_impresión</vt:lpstr>
      <vt:lpstr>'Información General'!Área_de_impresión</vt:lpstr>
      <vt:lpstr>'Notas a los EEFF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2026-02-19T15:00:34Z</cp:lastPrinted>
  <dcterms:created xsi:type="dcterms:W3CDTF">2017-03-20T17:23:58Z</dcterms:created>
  <dcterms:modified xsi:type="dcterms:W3CDTF">2026-03-10T21:07:27Z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0x01010078E595C6EB318341B7D7061AFAFF23BD020044167F55DCFBE44BBA77FD55F5C6AE29</vt:lpwstr>
  </property>
</Properties>
</file>