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comments1.xml" ContentType="application/vnd.openxmlformats-officedocument.spreadsheetml.comments+xml"/>
  <Override PartName="/xl/externalLinks/externalLink14.xml" ContentType="application/vnd.openxmlformats-officedocument.spreadsheetml.externalLink+xml"/>
  <Override PartName="/xl/activeX/activeX1.xml" ContentType="application/vnd.ms-office.activeX+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8800" windowHeight="12330"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xlnm._FilterDatabase" localSheetId="8" hidden="1">NOTAS!$B$256:$L$315</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'!$A$1:$H$67</definedName>
    <definedName name="_xlnm.Print_Area" localSheetId="3">EERR!$A$1:$E$80</definedName>
    <definedName name="_xlnm.Print_Area" localSheetId="4">EFE!$A$1:$E$38</definedName>
    <definedName name="_xlnm.Print_Area" localSheetId="1">'INF GRAL'!$A$1:$J$143</definedName>
    <definedName name="_xlnm.Print_Area" localSheetId="8">NOTAS!$A$1:$U$749</definedName>
    <definedName name="_xlnm.Print_Area" localSheetId="7">PN!$A$1:$O$42</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62913" calcOnSave="0"/>
</workbook>
</file>

<file path=xl/calcChain.xml><?xml version="1.0" encoding="utf-8"?>
<calcChain xmlns="http://schemas.openxmlformats.org/spreadsheetml/2006/main">
  <c r="J43" i="8" l="1"/>
  <c r="I43" i="8"/>
  <c r="H43" i="8"/>
  <c r="G43" i="8"/>
  <c r="F43" i="8"/>
  <c r="E43" i="8"/>
  <c r="D43" i="8"/>
  <c r="N49" i="15"/>
  <c r="O35" i="15"/>
  <c r="O17" i="15"/>
  <c r="M52" i="15"/>
  <c r="M51" i="15"/>
  <c r="M50" i="15"/>
  <c r="M49" i="15"/>
  <c r="M48" i="15"/>
  <c r="M53" i="15"/>
  <c r="L51" i="15"/>
  <c r="L44" i="15"/>
  <c r="L34" i="15"/>
  <c r="L33" i="15"/>
  <c r="L32" i="15"/>
  <c r="M27" i="15"/>
  <c r="M25" i="15"/>
  <c r="M18" i="15"/>
  <c r="M21" i="15"/>
  <c r="T40" i="8" l="1"/>
  <c r="S608" i="33" l="1"/>
  <c r="T307" i="33" l="1"/>
  <c r="T306" i="33"/>
  <c r="T305" i="33"/>
  <c r="T304" i="33"/>
  <c r="T303" i="33"/>
  <c r="T302" i="33"/>
  <c r="T301" i="33"/>
  <c r="T300" i="33"/>
  <c r="T299" i="33"/>
  <c r="T298" i="33"/>
  <c r="T297" i="33"/>
  <c r="T296" i="33"/>
  <c r="T295" i="33"/>
  <c r="T294" i="33"/>
  <c r="T293" i="33"/>
  <c r="T292" i="33"/>
  <c r="T291" i="33"/>
  <c r="T290" i="33"/>
  <c r="T289" i="33"/>
  <c r="T288" i="33"/>
  <c r="T287" i="33"/>
  <c r="T286" i="33"/>
  <c r="T285" i="33"/>
  <c r="T284" i="33"/>
  <c r="T283" i="33"/>
  <c r="T282" i="33"/>
  <c r="T281" i="33"/>
  <c r="T280" i="33"/>
  <c r="T279" i="33"/>
  <c r="T278" i="33"/>
  <c r="T277" i="33"/>
  <c r="T276" i="33"/>
  <c r="T275" i="33"/>
  <c r="T274" i="33"/>
  <c r="T273" i="33"/>
  <c r="T272" i="33"/>
  <c r="T271" i="33"/>
  <c r="T270" i="33"/>
  <c r="T269" i="33"/>
  <c r="T268" i="33"/>
  <c r="T267" i="33"/>
  <c r="T266" i="33"/>
  <c r="T265" i="33"/>
  <c r="T264" i="33"/>
  <c r="T263" i="33"/>
  <c r="T262" i="33"/>
  <c r="T261" i="33"/>
  <c r="T260" i="33"/>
  <c r="T259" i="33"/>
  <c r="T258" i="33"/>
  <c r="F608" i="33" l="1"/>
  <c r="C608" i="33" l="1"/>
  <c r="R582" i="33" l="1"/>
  <c r="C54" i="5" l="1"/>
  <c r="C44" i="5"/>
  <c r="G62" i="15" l="1"/>
  <c r="D62" i="15"/>
  <c r="C62" i="15"/>
  <c r="C71" i="5" l="1"/>
  <c r="C68" i="5" s="1"/>
  <c r="C660" i="33" l="1"/>
  <c r="C453" i="33" l="1"/>
  <c r="L31" i="15" s="1"/>
  <c r="D248" i="33" l="1"/>
  <c r="D245" i="33"/>
  <c r="D249" i="33" l="1"/>
  <c r="G162" i="33"/>
  <c r="G159" i="33"/>
  <c r="G156" i="33"/>
  <c r="G153" i="33"/>
  <c r="G150" i="33"/>
  <c r="G147" i="33"/>
  <c r="G144" i="33"/>
  <c r="G64" i="15" l="1"/>
  <c r="D64" i="15"/>
  <c r="F12" i="15" l="1"/>
  <c r="F62" i="15" s="1"/>
  <c r="S688" i="33" l="1"/>
  <c r="R688" i="33"/>
  <c r="K20" i="10"/>
  <c r="S733" i="33"/>
  <c r="C621" i="33"/>
  <c r="R596" i="33"/>
  <c r="R595" i="33"/>
  <c r="R594" i="33"/>
  <c r="R593" i="33"/>
  <c r="R592" i="33"/>
  <c r="R591" i="33"/>
  <c r="R590" i="33"/>
  <c r="R589" i="33"/>
  <c r="G595" i="33"/>
  <c r="N56" i="15" s="1"/>
  <c r="G593" i="33"/>
  <c r="G591" i="33"/>
  <c r="N52" i="15" s="1"/>
  <c r="G589" i="33"/>
  <c r="N43" i="15" s="1"/>
  <c r="C597" i="33"/>
  <c r="D581" i="33"/>
  <c r="D548" i="33"/>
  <c r="D525" i="33"/>
  <c r="D541" i="33"/>
  <c r="D482" i="33"/>
  <c r="N35" i="15" s="1"/>
  <c r="C482" i="33"/>
  <c r="N17" i="15" s="1"/>
  <c r="F435" i="33"/>
  <c r="D397" i="33"/>
  <c r="L25" i="15" s="1"/>
  <c r="F402" i="33"/>
  <c r="F404" i="33" s="1"/>
  <c r="S404" i="33" s="1"/>
  <c r="C425" i="33"/>
  <c r="R315" i="33"/>
  <c r="T223" i="33"/>
  <c r="T222" i="33"/>
  <c r="T221" i="33"/>
  <c r="T220" i="33"/>
  <c r="T219" i="33"/>
  <c r="T218" i="33"/>
  <c r="T217" i="33"/>
  <c r="T216" i="33"/>
  <c r="T215" i="33"/>
  <c r="T214" i="33"/>
  <c r="T213" i="33"/>
  <c r="T212" i="33"/>
  <c r="T211" i="33"/>
  <c r="T210" i="33"/>
  <c r="T209" i="33"/>
  <c r="T208" i="33"/>
  <c r="T207" i="33"/>
  <c r="T206" i="33"/>
  <c r="T205" i="33"/>
  <c r="T204" i="33"/>
  <c r="T203" i="33"/>
  <c r="T202" i="33"/>
  <c r="T201" i="33"/>
  <c r="T200" i="33"/>
  <c r="T199" i="33"/>
  <c r="T198" i="33"/>
  <c r="T197" i="33"/>
  <c r="T196" i="33"/>
  <c r="T195" i="33"/>
  <c r="T194" i="33"/>
  <c r="T193" i="33"/>
  <c r="T192" i="33"/>
  <c r="T191" i="33"/>
  <c r="T190" i="33"/>
  <c r="T189" i="33"/>
  <c r="T188" i="33"/>
  <c r="T187" i="33"/>
  <c r="T186" i="33"/>
  <c r="T185" i="33"/>
  <c r="T184" i="33"/>
  <c r="T183" i="33"/>
  <c r="T182" i="33"/>
  <c r="T181" i="33"/>
  <c r="T180" i="33"/>
  <c r="T179" i="33"/>
  <c r="T178" i="33"/>
  <c r="T177" i="33"/>
  <c r="T176" i="33"/>
  <c r="T175" i="33"/>
  <c r="T174" i="33"/>
  <c r="T173" i="33"/>
  <c r="G508" i="33" l="1"/>
  <c r="F508" i="33"/>
  <c r="C581" i="33" l="1"/>
  <c r="G235" i="33" l="1"/>
  <c r="D16" i="10" l="1"/>
  <c r="D11" i="10" l="1"/>
  <c r="D384" i="33" l="1"/>
  <c r="C378" i="33"/>
  <c r="B314" i="33" l="1"/>
  <c r="B315" i="33"/>
  <c r="D660" i="33" l="1"/>
  <c r="F606" i="33" l="1"/>
  <c r="D590" i="33"/>
  <c r="J28" i="10" s="1"/>
  <c r="C459" i="33"/>
  <c r="C435" i="33"/>
  <c r="B435" i="33"/>
  <c r="G590" i="33" l="1"/>
  <c r="N44" i="15" s="1"/>
  <c r="D594" i="33"/>
  <c r="G594" i="33" s="1"/>
  <c r="N53" i="15" s="1"/>
  <c r="D592" i="33"/>
  <c r="G592" i="33" s="1"/>
  <c r="N47" i="15" s="1"/>
  <c r="D621" i="33" l="1"/>
  <c r="D629" i="33"/>
  <c r="C629" i="33"/>
  <c r="C16" i="10" l="1"/>
  <c r="C22" i="5" l="1"/>
  <c r="H609" i="33" l="1"/>
  <c r="H607" i="33"/>
  <c r="G34" i="15" l="1"/>
  <c r="G20" i="15"/>
  <c r="M20" i="15" s="1"/>
  <c r="G16" i="15"/>
  <c r="D70" i="15"/>
  <c r="D55" i="15"/>
  <c r="M55" i="15" s="1"/>
  <c r="D47" i="15"/>
  <c r="M47" i="15" s="1"/>
  <c r="D42" i="15"/>
  <c r="D30" i="15"/>
  <c r="M30" i="15" s="1"/>
  <c r="D24" i="15"/>
  <c r="D20" i="15"/>
  <c r="C20" i="15"/>
  <c r="D16" i="15"/>
  <c r="M16" i="15" s="1"/>
  <c r="C41" i="10" l="1"/>
  <c r="D59" i="15"/>
  <c r="D37" i="15"/>
  <c r="D60" i="15" l="1"/>
  <c r="N26" i="8"/>
  <c r="G55" i="15"/>
  <c r="K43" i="8" s="1"/>
  <c r="G51" i="15"/>
  <c r="F51" i="15"/>
  <c r="G46" i="15"/>
  <c r="F46" i="15"/>
  <c r="G42" i="15"/>
  <c r="F42" i="15"/>
  <c r="G59" i="15" l="1"/>
  <c r="G26" i="15"/>
  <c r="F26" i="15"/>
  <c r="G30" i="15" l="1"/>
  <c r="O26" i="15"/>
  <c r="J59" i="15"/>
  <c r="R26" i="8"/>
  <c r="G37" i="15"/>
  <c r="G38" i="15" l="1"/>
  <c r="G60" i="15" l="1"/>
  <c r="D71" i="15" s="1"/>
  <c r="D732" i="33"/>
  <c r="D731" i="33"/>
  <c r="S684" i="33"/>
  <c r="R684" i="33"/>
  <c r="J60" i="15" l="1"/>
  <c r="D69" i="15"/>
  <c r="F563" i="33"/>
  <c r="G564" i="33"/>
  <c r="G560" i="33"/>
  <c r="S560" i="33" s="1"/>
  <c r="F559" i="33"/>
  <c r="F556" i="33"/>
  <c r="L27" i="15" s="1"/>
  <c r="F557" i="33"/>
  <c r="F558" i="33"/>
  <c r="L18" i="15" s="1"/>
  <c r="F564" i="33" l="1"/>
  <c r="F560" i="33"/>
  <c r="R560" i="33" s="1"/>
  <c r="R426" i="33"/>
  <c r="G412" i="33" l="1"/>
  <c r="S412" i="33" s="1"/>
  <c r="F412" i="33"/>
  <c r="R412" i="33" s="1"/>
  <c r="F384" i="33" l="1"/>
  <c r="D670" i="33" l="1"/>
  <c r="C670" i="33"/>
  <c r="N37" i="8" l="1"/>
  <c r="C525" i="33" l="1"/>
  <c r="H314" i="33" l="1"/>
  <c r="R314" i="33" s="1"/>
  <c r="R175" i="33" l="1"/>
  <c r="F22" i="10" l="1"/>
  <c r="S426" i="33" l="1"/>
  <c r="C12" i="5" l="1"/>
  <c r="D235" i="33" l="1"/>
  <c r="R235" i="33" s="1"/>
  <c r="D22" i="5" l="1"/>
  <c r="D69" i="5"/>
  <c r="D66" i="5"/>
  <c r="D61" i="5"/>
  <c r="D43" i="5"/>
  <c r="D38" i="5"/>
  <c r="D31" i="5"/>
  <c r="D15" i="5"/>
  <c r="D19" i="5"/>
  <c r="D13" i="5" l="1"/>
  <c r="D36" i="5" s="1"/>
  <c r="D59" i="5" s="1"/>
  <c r="D65" i="5"/>
  <c r="D73" i="5" l="1"/>
  <c r="D77" i="5" s="1"/>
  <c r="F34" i="15" l="1"/>
  <c r="F37" i="15" s="1"/>
  <c r="S482" i="33" l="1"/>
  <c r="P26" i="8" l="1"/>
  <c r="H424" i="33" l="1"/>
  <c r="L52" i="15" s="1"/>
  <c r="H423" i="33"/>
  <c r="H422" i="33"/>
  <c r="L50" i="15" s="1"/>
  <c r="G425" i="33"/>
  <c r="F425" i="33"/>
  <c r="D425" i="33"/>
  <c r="J20" i="10" s="1"/>
  <c r="D435" i="33"/>
  <c r="G434" i="33"/>
  <c r="F20" i="10" l="1"/>
  <c r="H434" i="33"/>
  <c r="S402" i="33" l="1"/>
  <c r="R178" i="33"/>
  <c r="F397" i="33" l="1"/>
  <c r="G432" i="33" l="1"/>
  <c r="D402" i="33"/>
  <c r="D404" i="33" s="1"/>
  <c r="R404" i="33" s="1"/>
  <c r="D23" i="10" l="1"/>
  <c r="C23" i="10"/>
  <c r="C66" i="5"/>
  <c r="C69" i="5"/>
  <c r="C16" i="15"/>
  <c r="S245" i="33" l="1"/>
  <c r="S248" i="33" l="1"/>
  <c r="F385" i="33"/>
  <c r="F386" i="33" s="1"/>
  <c r="R386" i="33" l="1"/>
  <c r="R385" i="33"/>
  <c r="D624" i="33"/>
  <c r="D636" i="33" s="1"/>
  <c r="D647" i="33" s="1"/>
  <c r="C624" i="33"/>
  <c r="C636" i="33" s="1"/>
  <c r="F554" i="33" l="1"/>
  <c r="B460" i="33"/>
  <c r="B483" i="33" s="1"/>
  <c r="B494" i="33" s="1"/>
  <c r="B526" i="33" s="1"/>
  <c r="B531" i="33" s="1"/>
  <c r="B537" i="33" s="1"/>
  <c r="B542" i="33" s="1"/>
  <c r="B549" i="33" s="1"/>
  <c r="B444" i="33"/>
  <c r="H308" i="33" l="1"/>
  <c r="R308" i="33" l="1"/>
  <c r="L21" i="15"/>
  <c r="G608" i="33"/>
  <c r="D730" i="33" l="1"/>
  <c r="C647" i="33"/>
  <c r="C655" i="33" s="1"/>
  <c r="C667" i="33" s="1"/>
  <c r="C673" i="33" s="1"/>
  <c r="D655" i="33"/>
  <c r="D667" i="33" s="1"/>
  <c r="D673" i="33" s="1"/>
  <c r="B459" i="33" l="1"/>
  <c r="C11" i="10" l="1"/>
  <c r="H371" i="33" l="1"/>
  <c r="D371" i="33"/>
  <c r="C371" i="33"/>
  <c r="I308" i="33"/>
  <c r="R629" i="33" l="1"/>
  <c r="D74" i="35" l="1"/>
  <c r="B7" i="33" l="1"/>
  <c r="B8" i="10"/>
  <c r="B7" i="10"/>
  <c r="B371" i="33" l="1"/>
  <c r="B379" i="33" s="1"/>
  <c r="B385" i="33" s="1"/>
  <c r="D373" i="33" l="1"/>
  <c r="C541" i="33"/>
  <c r="C536" i="33"/>
  <c r="C530" i="33"/>
  <c r="B482" i="33"/>
  <c r="G433" i="33"/>
  <c r="H433" i="33" s="1"/>
  <c r="G431" i="33"/>
  <c r="G430" i="33"/>
  <c r="H421" i="33"/>
  <c r="L49" i="15" s="1"/>
  <c r="H420" i="33"/>
  <c r="L48" i="15" s="1"/>
  <c r="H430" i="33" l="1"/>
  <c r="H425" i="33"/>
  <c r="G435" i="33"/>
  <c r="H431" i="33"/>
  <c r="H432" i="33"/>
  <c r="T425" i="33" l="1"/>
  <c r="L53" i="15"/>
  <c r="H435" i="33"/>
  <c r="R581" i="33" l="1"/>
  <c r="R541" i="33" l="1"/>
  <c r="F733" i="33" l="1"/>
  <c r="F728" i="33"/>
  <c r="M63" i="15" s="1"/>
  <c r="D652" i="33"/>
  <c r="S629" i="33"/>
  <c r="S621" i="33"/>
  <c r="R621" i="33"/>
  <c r="R526" i="33"/>
  <c r="R525" i="33"/>
  <c r="C444" i="33"/>
  <c r="R549" i="33" l="1"/>
  <c r="R445" i="33"/>
  <c r="T426" i="33"/>
  <c r="D31" i="10" l="1"/>
  <c r="D33" i="10" s="1"/>
  <c r="D43" i="10" s="1"/>
  <c r="F413" i="33" l="1"/>
  <c r="G398" i="33"/>
  <c r="G413" i="33"/>
  <c r="C683" i="33"/>
  <c r="D683" i="33"/>
  <c r="R660" i="33"/>
  <c r="G660" i="33"/>
  <c r="D444" i="33"/>
  <c r="R434" i="33" s="1"/>
  <c r="R402" i="33"/>
  <c r="C24" i="15"/>
  <c r="D33" i="31" s="1"/>
  <c r="R398" i="33"/>
  <c r="R372" i="33"/>
  <c r="G652" i="33"/>
  <c r="C652" i="33"/>
  <c r="R652" i="33" s="1"/>
  <c r="C548" i="33"/>
  <c r="N26" i="15" s="1"/>
  <c r="G443" i="33"/>
  <c r="G444" i="33" s="1"/>
  <c r="F444" i="33"/>
  <c r="R435" i="33" s="1"/>
  <c r="S308" i="33"/>
  <c r="F609" i="33"/>
  <c r="F607" i="33"/>
  <c r="C609" i="33"/>
  <c r="C607" i="33"/>
  <c r="S508" i="33"/>
  <c r="C55" i="15"/>
  <c r="F378" i="33"/>
  <c r="F379" i="33" s="1"/>
  <c r="D378" i="33"/>
  <c r="D379" i="33" s="1"/>
  <c r="D380" i="33" s="1"/>
  <c r="R309" i="33"/>
  <c r="R542" i="33"/>
  <c r="R537" i="33"/>
  <c r="R531" i="33"/>
  <c r="R494" i="33"/>
  <c r="R483" i="33"/>
  <c r="R460" i="33"/>
  <c r="B380" i="33"/>
  <c r="B386" i="33" s="1"/>
  <c r="C245" i="33"/>
  <c r="C248" i="33"/>
  <c r="R248" i="33" s="1"/>
  <c r="D676" i="33"/>
  <c r="S676" i="33" s="1"/>
  <c r="C676" i="33"/>
  <c r="R676" i="33" s="1"/>
  <c r="D685" i="33"/>
  <c r="K22" i="10" s="1"/>
  <c r="C685" i="33"/>
  <c r="J22" i="10" s="1"/>
  <c r="D687" i="33"/>
  <c r="C687" i="33"/>
  <c r="G629" i="33"/>
  <c r="F629" i="33"/>
  <c r="G621" i="33"/>
  <c r="R608" i="33"/>
  <c r="G606" i="33"/>
  <c r="G607" i="33" s="1"/>
  <c r="D607" i="33"/>
  <c r="D609" i="33"/>
  <c r="F542" i="33"/>
  <c r="G509" i="33"/>
  <c r="C493" i="33"/>
  <c r="R493" i="33" s="1"/>
  <c r="S235" i="33"/>
  <c r="J33" i="31"/>
  <c r="D733" i="33"/>
  <c r="D728" i="33"/>
  <c r="D689" i="33"/>
  <c r="K30" i="10" s="1"/>
  <c r="C689" i="33"/>
  <c r="J30" i="10" s="1"/>
  <c r="S670" i="33"/>
  <c r="R670" i="33"/>
  <c r="D644" i="33"/>
  <c r="G644" i="33" s="1"/>
  <c r="C644" i="33"/>
  <c r="F644" i="33" s="1"/>
  <c r="R564" i="33"/>
  <c r="R536" i="33"/>
  <c r="R530" i="33"/>
  <c r="R482" i="33"/>
  <c r="B493" i="33"/>
  <c r="B525" i="33" s="1"/>
  <c r="B530" i="33" s="1"/>
  <c r="B536" i="33" s="1"/>
  <c r="B541" i="33" s="1"/>
  <c r="K36" i="8"/>
  <c r="K44" i="8" s="1"/>
  <c r="J36" i="8"/>
  <c r="J44" i="8" s="1"/>
  <c r="I36" i="8"/>
  <c r="I44" i="8" s="1"/>
  <c r="H36" i="8"/>
  <c r="H44" i="8" s="1"/>
  <c r="G36" i="8"/>
  <c r="G44" i="8" s="1"/>
  <c r="F36" i="8"/>
  <c r="F44" i="8" s="1"/>
  <c r="E36" i="8"/>
  <c r="E44" i="8" s="1"/>
  <c r="D36" i="8"/>
  <c r="D44" i="8" s="1"/>
  <c r="C61" i="5"/>
  <c r="C30" i="11" s="1"/>
  <c r="O30" i="11" s="1"/>
  <c r="R30" i="11" s="1"/>
  <c r="C43" i="5"/>
  <c r="C29" i="11" s="1"/>
  <c r="C38" i="5"/>
  <c r="C28" i="11" s="1"/>
  <c r="O28" i="11" s="1"/>
  <c r="R28" i="11" s="1"/>
  <c r="C31" i="5"/>
  <c r="C27" i="11" s="1"/>
  <c r="O27" i="11" s="1"/>
  <c r="R27" i="11" s="1"/>
  <c r="U27" i="11" s="1"/>
  <c r="C19" i="5"/>
  <c r="C15" i="5"/>
  <c r="G70" i="15"/>
  <c r="F20" i="15"/>
  <c r="L20" i="15" s="1"/>
  <c r="F16" i="15"/>
  <c r="C47" i="15"/>
  <c r="L47" i="15" s="1"/>
  <c r="C42" i="15"/>
  <c r="F33" i="31" s="1"/>
  <c r="C30" i="15"/>
  <c r="H728" i="33"/>
  <c r="S728" i="33"/>
  <c r="F52" i="35"/>
  <c r="E52" i="35"/>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O32" i="11"/>
  <c r="R32" i="11" s="1"/>
  <c r="AP32" i="11" s="1"/>
  <c r="O15" i="11"/>
  <c r="R15" i="11" s="1"/>
  <c r="AP15" i="11" s="1"/>
  <c r="C63" i="11"/>
  <c r="F16" i="31"/>
  <c r="C69" i="11"/>
  <c r="C70" i="11"/>
  <c r="D35" i="10"/>
  <c r="D42" i="10" s="1"/>
  <c r="F54" i="30"/>
  <c r="F55" i="30" s="1"/>
  <c r="D17" i="30"/>
  <c r="H17" i="30" s="1"/>
  <c r="P19" i="31"/>
  <c r="Q19" i="31" s="1"/>
  <c r="H36" i="30"/>
  <c r="I36" i="30" s="1"/>
  <c r="H30" i="30"/>
  <c r="I30" i="30" s="1"/>
  <c r="F46" i="30"/>
  <c r="D37" i="30"/>
  <c r="H37" i="30" s="1"/>
  <c r="P14" i="31"/>
  <c r="P13" i="31"/>
  <c r="P9" i="31"/>
  <c r="P18" i="31"/>
  <c r="D18" i="30" s="1"/>
  <c r="H18" i="30" s="1"/>
  <c r="I18" i="30" s="1"/>
  <c r="B29" i="31"/>
  <c r="Q29" i="31" s="1"/>
  <c r="B28" i="31"/>
  <c r="Q28" i="31" s="1"/>
  <c r="P7" i="31"/>
  <c r="Q7" i="31" s="1"/>
  <c r="Q8" i="31"/>
  <c r="P10" i="31"/>
  <c r="Q10" i="31" s="1"/>
  <c r="F15" i="31"/>
  <c r="N15" i="31" s="1"/>
  <c r="B27" i="31"/>
  <c r="D26" i="30" s="1"/>
  <c r="B26" i="31"/>
  <c r="D25" i="30" s="1"/>
  <c r="H25" i="30" s="1"/>
  <c r="B25" i="31"/>
  <c r="Q25" i="31" s="1"/>
  <c r="B22" i="31"/>
  <c r="Q22" i="31" s="1"/>
  <c r="P3" i="31"/>
  <c r="P4" i="31" s="1"/>
  <c r="O3" i="31"/>
  <c r="F3" i="31"/>
  <c r="B49" i="31" s="1"/>
  <c r="D22" i="30"/>
  <c r="F22" i="30" s="1"/>
  <c r="B54" i="31"/>
  <c r="B53" i="31"/>
  <c r="B52" i="31"/>
  <c r="B50" i="31"/>
  <c r="D46" i="31"/>
  <c r="B46" i="31"/>
  <c r="E43" i="31"/>
  <c r="E42" i="31"/>
  <c r="B42" i="31"/>
  <c r="B51" i="31" s="1"/>
  <c r="E41" i="31"/>
  <c r="Q31" i="31"/>
  <c r="B30" i="31"/>
  <c r="Q30" i="31" s="1"/>
  <c r="B24" i="31"/>
  <c r="Q24" i="31" s="1"/>
  <c r="B23" i="31"/>
  <c r="Q23" i="31" s="1"/>
  <c r="Q21" i="31"/>
  <c r="Q20" i="31"/>
  <c r="B9" i="31"/>
  <c r="B5" i="31"/>
  <c r="Q5" i="31" s="1"/>
  <c r="N3" i="31"/>
  <c r="M3" i="31"/>
  <c r="M14" i="31"/>
  <c r="B14" i="31" s="1"/>
  <c r="D44" i="30" s="1"/>
  <c r="L3" i="31"/>
  <c r="L32" i="31" s="1"/>
  <c r="K3" i="31"/>
  <c r="K32" i="31" s="1"/>
  <c r="J3" i="31"/>
  <c r="J32" i="31" s="1"/>
  <c r="I3" i="31"/>
  <c r="I32" i="31" s="1"/>
  <c r="H3" i="31"/>
  <c r="G3" i="31"/>
  <c r="E3" i="31"/>
  <c r="E32" i="31" s="1"/>
  <c r="D3" i="31"/>
  <c r="D32" i="31" s="1"/>
  <c r="C3" i="31"/>
  <c r="B3" i="31"/>
  <c r="D50" i="30"/>
  <c r="H50" i="30" s="1"/>
  <c r="I50" i="30" s="1"/>
  <c r="C86" i="11"/>
  <c r="H12" i="31"/>
  <c r="Q12" i="31" s="1"/>
  <c r="I12" i="11"/>
  <c r="I29" i="11" s="1"/>
  <c r="AA12" i="11"/>
  <c r="AA35" i="11" s="1"/>
  <c r="AH35" i="11"/>
  <c r="AH39" i="11"/>
  <c r="C50" i="11"/>
  <c r="D51" i="11" s="1"/>
  <c r="AH40" i="11"/>
  <c r="L19" i="8"/>
  <c r="K20" i="8" s="1"/>
  <c r="K19" i="8"/>
  <c r="F19" i="8"/>
  <c r="G19" i="8"/>
  <c r="N24" i="8"/>
  <c r="N21" i="8"/>
  <c r="N18" i="8"/>
  <c r="N16" i="8"/>
  <c r="N14" i="8"/>
  <c r="N13" i="8"/>
  <c r="D22" i="8"/>
  <c r="N22" i="8" s="1"/>
  <c r="D15" i="8"/>
  <c r="D19" i="8" s="1"/>
  <c r="D20" i="8" s="1"/>
  <c r="E20" i="8" s="1"/>
  <c r="D57" i="11"/>
  <c r="C76" i="11"/>
  <c r="D58" i="11"/>
  <c r="C92" i="11"/>
  <c r="D92" i="11" s="1"/>
  <c r="C91" i="11"/>
  <c r="D91" i="11" s="1"/>
  <c r="C90" i="11"/>
  <c r="D90" i="11" s="1"/>
  <c r="AL36" i="11"/>
  <c r="AC35" i="11"/>
  <c r="AN35" i="11"/>
  <c r="Y35" i="11"/>
  <c r="X35" i="11"/>
  <c r="AM35" i="11"/>
  <c r="AF35" i="11"/>
  <c r="C44" i="11"/>
  <c r="H19" i="8"/>
  <c r="H23" i="8"/>
  <c r="N23" i="8" s="1"/>
  <c r="E19" i="8"/>
  <c r="J17" i="8"/>
  <c r="J19" i="8" s="1"/>
  <c r="AG35" i="11"/>
  <c r="W35" i="11"/>
  <c r="AE35" i="11"/>
  <c r="AO35" i="11"/>
  <c r="C27" i="8"/>
  <c r="AA37" i="11"/>
  <c r="H6" i="31"/>
  <c r="AB13" i="11"/>
  <c r="AB35" i="11" s="1"/>
  <c r="C68" i="11"/>
  <c r="C43" i="11"/>
  <c r="D44" i="11" s="1"/>
  <c r="C55" i="11"/>
  <c r="H58" i="11" s="1"/>
  <c r="C33" i="11"/>
  <c r="O33" i="11" s="1"/>
  <c r="R33" i="11" s="1"/>
  <c r="C81" i="11"/>
  <c r="G11" i="31"/>
  <c r="Q11" i="31" s="1"/>
  <c r="G13" i="31"/>
  <c r="Q13" i="31" s="1"/>
  <c r="G6" i="31"/>
  <c r="C71" i="11"/>
  <c r="V43" i="11" s="1"/>
  <c r="C82" i="11"/>
  <c r="AJ31" i="11"/>
  <c r="AJ35" i="11" s="1"/>
  <c r="C80" i="11"/>
  <c r="C83" i="11" s="1"/>
  <c r="V41" i="11"/>
  <c r="V42" i="11"/>
  <c r="C64" i="11"/>
  <c r="C72" i="11"/>
  <c r="AK31" i="11"/>
  <c r="AK35" i="11" s="1"/>
  <c r="G31" i="11"/>
  <c r="G8" i="11" s="1"/>
  <c r="C17" i="31"/>
  <c r="V40" i="11"/>
  <c r="B33" i="31"/>
  <c r="C7" i="11"/>
  <c r="O7" i="11" s="1"/>
  <c r="R7" i="11" s="1"/>
  <c r="AP36" i="11" s="1"/>
  <c r="D59" i="30"/>
  <c r="C8" i="11"/>
  <c r="C33" i="31"/>
  <c r="AI35" i="11"/>
  <c r="C31" i="10"/>
  <c r="C33" i="10" s="1"/>
  <c r="I16" i="15" l="1"/>
  <c r="C43" i="10"/>
  <c r="C63" i="15"/>
  <c r="C13" i="11"/>
  <c r="O13" i="11" s="1"/>
  <c r="R13" i="11" s="1"/>
  <c r="L55" i="15"/>
  <c r="R459" i="33"/>
  <c r="L30" i="15"/>
  <c r="C20" i="11"/>
  <c r="O20" i="11" s="1"/>
  <c r="R20" i="11" s="1"/>
  <c r="S590" i="33"/>
  <c r="R379" i="33"/>
  <c r="F380" i="33"/>
  <c r="R380" i="33" s="1"/>
  <c r="C22" i="11"/>
  <c r="O22" i="11" s="1"/>
  <c r="R22" i="11" s="1"/>
  <c r="AP22" i="11" s="1"/>
  <c r="S594" i="33"/>
  <c r="C19" i="11"/>
  <c r="O19" i="11" s="1"/>
  <c r="R19" i="11" s="1"/>
  <c r="AP19" i="11" s="1"/>
  <c r="S589" i="33"/>
  <c r="T39" i="8"/>
  <c r="S592" i="33"/>
  <c r="C24" i="11"/>
  <c r="O24" i="11" s="1"/>
  <c r="R24" i="11" s="1"/>
  <c r="AP24" i="11" s="1"/>
  <c r="S595" i="33"/>
  <c r="C21" i="11"/>
  <c r="O21" i="11" s="1"/>
  <c r="R21" i="11" s="1"/>
  <c r="AP21" i="11" s="1"/>
  <c r="S593" i="33"/>
  <c r="C23" i="11"/>
  <c r="O23" i="11" s="1"/>
  <c r="R23" i="11" s="1"/>
  <c r="AP23" i="11" s="1"/>
  <c r="S591" i="33"/>
  <c r="R733" i="33"/>
  <c r="F30" i="15"/>
  <c r="D15" i="30"/>
  <c r="H15" i="30" s="1"/>
  <c r="I15" i="30" s="1"/>
  <c r="N15" i="8"/>
  <c r="C13" i="5"/>
  <c r="Q9" i="31"/>
  <c r="P35" i="11"/>
  <c r="D21" i="30"/>
  <c r="H21" i="30" s="1"/>
  <c r="D27" i="30"/>
  <c r="F27" i="30" s="1"/>
  <c r="Q26" i="31"/>
  <c r="N17" i="8"/>
  <c r="L20" i="8"/>
  <c r="N20" i="8" s="1"/>
  <c r="P12" i="31"/>
  <c r="D14" i="30" s="1"/>
  <c r="H14" i="30" s="1"/>
  <c r="I14" i="30" s="1"/>
  <c r="C62" i="11"/>
  <c r="H64" i="11" s="1"/>
  <c r="F17" i="30"/>
  <c r="F19" i="30" s="1"/>
  <c r="N13" i="31"/>
  <c r="N32" i="31" s="1"/>
  <c r="AH42" i="11"/>
  <c r="P11" i="31"/>
  <c r="D13" i="30" s="1"/>
  <c r="H13" i="30" s="1"/>
  <c r="I13" i="30" s="1"/>
  <c r="U425" i="33"/>
  <c r="R444" i="33"/>
  <c r="R425" i="33"/>
  <c r="S425" i="33"/>
  <c r="G33" i="31"/>
  <c r="B548" i="33"/>
  <c r="B581" i="33" s="1"/>
  <c r="C16" i="11"/>
  <c r="O16" i="11" s="1"/>
  <c r="R16" i="11" s="1"/>
  <c r="U16" i="11" s="1"/>
  <c r="AP16" i="11" s="1"/>
  <c r="G32" i="31"/>
  <c r="R245" i="33"/>
  <c r="C249" i="33"/>
  <c r="L16" i="15" s="1"/>
  <c r="C32" i="31"/>
  <c r="C34" i="31" s="1"/>
  <c r="C12" i="11"/>
  <c r="O12" i="11" s="1"/>
  <c r="R12" i="11" s="1"/>
  <c r="AP12" i="11" s="1"/>
  <c r="D46" i="30"/>
  <c r="H44" i="30"/>
  <c r="O33" i="31"/>
  <c r="AH41" i="11"/>
  <c r="D24" i="30"/>
  <c r="F32" i="31"/>
  <c r="F34" i="31" s="1"/>
  <c r="N19" i="8"/>
  <c r="B6" i="31"/>
  <c r="D35" i="30" s="1"/>
  <c r="M32" i="31"/>
  <c r="Q18" i="31"/>
  <c r="N33" i="31"/>
  <c r="Q14" i="31"/>
  <c r="Q27" i="31"/>
  <c r="U13" i="11"/>
  <c r="AP13" i="11" s="1"/>
  <c r="G404" i="33"/>
  <c r="R397" i="33"/>
  <c r="H33" i="31"/>
  <c r="H26" i="30"/>
  <c r="F26" i="30"/>
  <c r="V17" i="11"/>
  <c r="AP17" i="11" s="1"/>
  <c r="O29" i="11"/>
  <c r="R29" i="11" s="1"/>
  <c r="AP29" i="11" s="1"/>
  <c r="D23" i="30"/>
  <c r="F25" i="30"/>
  <c r="I25" i="30" s="1"/>
  <c r="H35" i="11"/>
  <c r="C28" i="8"/>
  <c r="C30" i="8" s="1"/>
  <c r="F37" i="30"/>
  <c r="I37" i="30" s="1"/>
  <c r="I35" i="11"/>
  <c r="H32" i="31"/>
  <c r="Q15" i="31"/>
  <c r="F652" i="33"/>
  <c r="S564" i="33"/>
  <c r="H509" i="33"/>
  <c r="U33" i="11"/>
  <c r="AP33" i="11" s="1"/>
  <c r="P17" i="31"/>
  <c r="Q17" i="31" s="1"/>
  <c r="C59" i="15"/>
  <c r="C11" i="11"/>
  <c r="O11" i="11" s="1"/>
  <c r="R11" i="11" s="1"/>
  <c r="AD11" i="11" s="1"/>
  <c r="C14" i="11"/>
  <c r="O14" i="11" s="1"/>
  <c r="R14" i="11" s="1"/>
  <c r="U14" i="11" s="1"/>
  <c r="AP14" i="11" s="1"/>
  <c r="G52" i="35"/>
  <c r="H560" i="33"/>
  <c r="F459" i="33"/>
  <c r="G689" i="33"/>
  <c r="F660" i="33"/>
  <c r="S644" i="33"/>
  <c r="R644" i="33"/>
  <c r="F689" i="33"/>
  <c r="I560" i="33"/>
  <c r="G609" i="33"/>
  <c r="R508" i="33"/>
  <c r="S660" i="33"/>
  <c r="C495" i="33"/>
  <c r="Q3" i="31"/>
  <c r="G35" i="11"/>
  <c r="M33" i="31"/>
  <c r="L25" i="8"/>
  <c r="N25" i="8" s="1"/>
  <c r="V44" i="11"/>
  <c r="V29" i="11" s="1"/>
  <c r="C36" i="5"/>
  <c r="C59" i="5" s="1"/>
  <c r="O8" i="11"/>
  <c r="R8" i="11" s="1"/>
  <c r="AD8" i="11" s="1"/>
  <c r="C65" i="5"/>
  <c r="C31" i="11" s="1"/>
  <c r="O31" i="11" s="1"/>
  <c r="R31" i="11" s="1"/>
  <c r="AP31" i="11" s="1"/>
  <c r="I33" i="31"/>
  <c r="I34" i="31" s="1"/>
  <c r="K33" i="31"/>
  <c r="K34" i="31" s="1"/>
  <c r="B16" i="31"/>
  <c r="C10" i="11"/>
  <c r="O10" i="11" s="1"/>
  <c r="R10" i="11" s="1"/>
  <c r="U10" i="11" s="1"/>
  <c r="E33" i="31"/>
  <c r="E34" i="31" s="1"/>
  <c r="H22" i="30"/>
  <c r="B45" i="31"/>
  <c r="B47" i="31" s="1"/>
  <c r="R371" i="33"/>
  <c r="S652" i="33"/>
  <c r="F676" i="33"/>
  <c r="G676" i="33"/>
  <c r="S249" i="33"/>
  <c r="F541" i="33"/>
  <c r="E40" i="31"/>
  <c r="O4" i="31"/>
  <c r="AL20" i="11"/>
  <c r="AL35" i="11" s="1"/>
  <c r="AL37" i="11" s="1"/>
  <c r="C35" i="10"/>
  <c r="U28" i="11"/>
  <c r="AP28" i="11" s="1"/>
  <c r="U30" i="11"/>
  <c r="AP30" i="11" s="1"/>
  <c r="AP27" i="11"/>
  <c r="J34" i="31"/>
  <c r="AP7" i="11"/>
  <c r="C9" i="11"/>
  <c r="D34" i="31"/>
  <c r="C37" i="15"/>
  <c r="C60" i="15" s="1"/>
  <c r="F63" i="15" l="1"/>
  <c r="F64" i="15" s="1"/>
  <c r="C64" i="15"/>
  <c r="L63" i="15"/>
  <c r="R249" i="33"/>
  <c r="C42" i="10"/>
  <c r="C40" i="10"/>
  <c r="F21" i="30"/>
  <c r="I21" i="30" s="1"/>
  <c r="I17" i="30"/>
  <c r="H27" i="30"/>
  <c r="I27" i="30" s="1"/>
  <c r="V35" i="11"/>
  <c r="Q6" i="31"/>
  <c r="P32" i="31"/>
  <c r="B32" i="31"/>
  <c r="Q32" i="31" s="1"/>
  <c r="AH43" i="11"/>
  <c r="G34" i="31"/>
  <c r="M34" i="31"/>
  <c r="H34" i="31"/>
  <c r="C34" i="8"/>
  <c r="C35" i="8" s="1"/>
  <c r="C36" i="8" s="1"/>
  <c r="N34" i="31"/>
  <c r="F24" i="30"/>
  <c r="H24" i="30"/>
  <c r="H46" i="30"/>
  <c r="I44" i="30"/>
  <c r="D16" i="30"/>
  <c r="H16" i="30" s="1"/>
  <c r="I16" i="30" s="1"/>
  <c r="AD35" i="11"/>
  <c r="H35" i="30"/>
  <c r="F35" i="30"/>
  <c r="H23" i="30"/>
  <c r="F23" i="30"/>
  <c r="I26" i="30"/>
  <c r="AP11" i="11"/>
  <c r="C73" i="5"/>
  <c r="D10" i="30" s="1"/>
  <c r="U29" i="11"/>
  <c r="AP10" i="11"/>
  <c r="U35" i="11"/>
  <c r="AP8" i="11"/>
  <c r="AP20" i="11"/>
  <c r="C26" i="11"/>
  <c r="O26" i="11" s="1"/>
  <c r="R26" i="11" s="1"/>
  <c r="T26" i="11" s="1"/>
  <c r="AP26" i="11" s="1"/>
  <c r="Q16" i="31"/>
  <c r="D38" i="30"/>
  <c r="Q4" i="31"/>
  <c r="O32" i="31"/>
  <c r="O34" i="31" s="1"/>
  <c r="O9" i="11"/>
  <c r="C70" i="15" l="1"/>
  <c r="R728" i="33"/>
  <c r="G728" i="33"/>
  <c r="F28" i="30"/>
  <c r="F32" i="30" s="1"/>
  <c r="I24" i="30"/>
  <c r="I23" i="30"/>
  <c r="B34" i="31"/>
  <c r="I35" i="30"/>
  <c r="C77" i="5"/>
  <c r="D596" i="33" s="1"/>
  <c r="D597" i="33" s="1"/>
  <c r="F38" i="30"/>
  <c r="F41" i="30" s="1"/>
  <c r="H38" i="30"/>
  <c r="D41" i="30"/>
  <c r="D19" i="30"/>
  <c r="D28" i="30" s="1"/>
  <c r="D32" i="30" s="1"/>
  <c r="H10" i="30"/>
  <c r="R9" i="11"/>
  <c r="O35" i="11"/>
  <c r="F57" i="15" l="1"/>
  <c r="F48" i="30"/>
  <c r="L35" i="8"/>
  <c r="C34" i="11"/>
  <c r="D34" i="11" s="1"/>
  <c r="O34" i="11" s="1"/>
  <c r="R34" i="11" s="1"/>
  <c r="AP34" i="11" s="1"/>
  <c r="D48" i="30"/>
  <c r="D52" i="30" s="1"/>
  <c r="H52" i="30" s="1"/>
  <c r="I52" i="30" s="1"/>
  <c r="H41" i="30"/>
  <c r="I38" i="30"/>
  <c r="H19" i="30"/>
  <c r="H28" i="30" s="1"/>
  <c r="H32" i="30" s="1"/>
  <c r="I10" i="30"/>
  <c r="I53" i="30" s="1"/>
  <c r="T9" i="11"/>
  <c r="T35" i="11" s="1"/>
  <c r="R35" i="11"/>
  <c r="L36" i="8" l="1"/>
  <c r="L44" i="8"/>
  <c r="F69" i="15"/>
  <c r="F55" i="15"/>
  <c r="F59" i="15" s="1"/>
  <c r="T37" i="8"/>
  <c r="T36" i="8"/>
  <c r="G596" i="33"/>
  <c r="N57" i="15" s="1"/>
  <c r="F597" i="33"/>
  <c r="C25" i="11"/>
  <c r="M36" i="8"/>
  <c r="C38" i="11"/>
  <c r="P33" i="31"/>
  <c r="Q33" i="31" s="1"/>
  <c r="Q34" i="31" s="1"/>
  <c r="C84" i="5"/>
  <c r="D60" i="30"/>
  <c r="D25" i="11"/>
  <c r="D35" i="11" s="1"/>
  <c r="C35" i="11"/>
  <c r="AP9" i="11"/>
  <c r="AP35" i="11" s="1"/>
  <c r="AP37" i="11" s="1"/>
  <c r="R36" i="8" l="1"/>
  <c r="U36" i="8"/>
  <c r="S596" i="33"/>
  <c r="G597" i="33"/>
  <c r="S597" i="33" s="1"/>
  <c r="I59" i="15"/>
  <c r="P34" i="31"/>
  <c r="P36" i="8"/>
  <c r="F70" i="15"/>
  <c r="R597" i="33" l="1"/>
  <c r="H597" i="33"/>
  <c r="R548" i="33"/>
  <c r="L33" i="31"/>
  <c r="L34" i="31" s="1"/>
  <c r="F38" i="15"/>
  <c r="C18" i="11"/>
  <c r="O18" i="11" s="1"/>
  <c r="R18" i="11" s="1"/>
  <c r="F60" i="15" l="1"/>
  <c r="C69" i="15" s="1"/>
  <c r="Z18" i="11"/>
  <c r="Z35" i="11" s="1"/>
  <c r="I60" i="15" l="1"/>
  <c r="C71" i="15"/>
  <c r="AP18" i="1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<sst xmlns="http://schemas.openxmlformats.org/spreadsheetml/2006/main" count="2832" uniqueCount="1923">
  <si>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</si>
  <si>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</si>
  <si>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</si>
  <si>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</si>
  <si>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</si>
  <si>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</si>
  <si>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</si>
  <si>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</si>
  <si>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</si>
  <si>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</si>
  <si>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</si>
  <si>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</si>
  <si>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</si>
  <si>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</si>
  <si>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</si>
  <si>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</si>
  <si>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</si>
  <si>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</si>
  <si>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</si>
  <si>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</si>
  <si>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</si>
  <si>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</si>
  <si>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</si>
  <si>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</si>
  <si>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</si>
  <si>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</si>
  <si>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</si>
  <si>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</si>
  <si>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</si>
  <si>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</si>
  <si>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</si>
  <si>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</si>
  <si>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</si>
  <si>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</si>
  <si>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</si>
  <si>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</si>
  <si>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</si>
  <si>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</si>
  <si>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</si>
  <si>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</si>
  <si>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</si>
  <si>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</si>
  <si>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</si>
  <si>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</si>
  <si>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</si>
  <si>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</si>
  <si>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</si>
  <si>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</si>
  <si>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</si>
  <si>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</si>
  <si>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</si>
  <si>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</si>
  <si>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</si>
  <si>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</si>
  <si>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</si>
  <si>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</si>
  <si>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</si>
  <si>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</si>
  <si>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</si>
  <si>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</si>
  <si>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</si>
  <si>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</si>
  <si>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</si>
  <si>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</si>
  <si>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</si>
  <si>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</si>
  <si>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</si>
  <si>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</si>
  <si>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</si>
  <si>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</si>
  <si>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</si>
  <si>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</si>
  <si>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</si>
  <si>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</si>
  <si>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</si>
  <si>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</si>
  <si>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</si>
  <si>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</si>
  <si>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</si>
  <si>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</si>
  <si>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</si>
  <si>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</si>
  <si>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</si>
  <si>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</si>
  <si>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</si>
  <si>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</si>
  <si>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</si>
  <si>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</si>
  <si>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</si>
  <si>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</si>
  <si>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</si>
  <si>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</si>
  <si>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</si>
  <si>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</si>
  <si>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</si>
  <si>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</si>
  <si>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</si>
  <si>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</si>
  <si>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</si>
  <si>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</si>
  <si>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</si>
  <si>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</si>
  <si>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</si>
  <si>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</si>
  <si>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</si>
  <si>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</si>
  <si>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</si>
  <si>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</si>
  <si>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</si>
  <si>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</si>
  <si>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</si>
  <si>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</si>
  <si>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</si>
  <si>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</si>
  <si>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</si>
  <si>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</si>
  <si>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</si>
  <si>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</si>
  <si>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</si>
  <si>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</si>
  <si>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</si>
  <si>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</si>
  <si>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</si>
  <si>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</si>
  <si>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</si>
  <si>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</si>
  <si>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</si>
  <si>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</si>
  <si>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</si>
  <si>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</si>
  <si>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</si>
  <si>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</si>
  <si>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</si>
  <si>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</si>
  <si>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</si>
  <si>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</si>
  <si>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</si>
  <si>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</si>
  <si>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</si>
  <si>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</si>
  <si>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</si>
  <si>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</si>
  <si>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</si>
  <si>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</si>
  <si>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</si>
  <si>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</si>
  <si>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</si>
  <si>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</si>
  <si>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</si>
  <si>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</si>
  <si>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</si>
  <si>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</si>
  <si>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</si>
  <si>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</si>
  <si>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</si>
  <si>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</si>
  <si>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</si>
  <si>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</si>
  <si>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</si>
  <si>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</si>
  <si>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</si>
  <si>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</si>
  <si>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</si>
  <si>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</si>
  <si>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</si>
  <si>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</si>
  <si>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</si>
  <si>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</si>
  <si>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</si>
  <si>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</si>
  <si>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</si>
  <si>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</si>
  <si>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</si>
  <si>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</si>
  <si>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</si>
  <si>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</si>
  <si>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</si>
  <si>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</si>
  <si>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</si>
  <si>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</si>
  <si>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</si>
  <si>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</si>
  <si>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</si>
  <si>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</si>
  <si>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</si>
  <si>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</si>
  <si>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</si>
  <si>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</si>
  <si>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</si>
  <si>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</si>
  <si>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</si>
  <si>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</si>
  <si>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</si>
  <si>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</si>
  <si>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</si>
  <si>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</si>
  <si>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</si>
  <si>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</si>
  <si>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</si>
  <si>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</si>
  <si>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</si>
  <si>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</si>
  <si>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</si>
  <si>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</si>
  <si>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</si>
  <si>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</si>
  <si>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</si>
  <si>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</si>
  <si>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</si>
  <si>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</si>
  <si>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</si>
  <si>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</si>
  <si>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</si>
  <si>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</si>
  <si>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</si>
  <si>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</si>
  <si>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</si>
  <si>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</si>
  <si>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</si>
  <si>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</si>
  <si>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</si>
  <si>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</si>
  <si>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</si>
  <si>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</si>
  <si>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</si>
  <si>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</si>
  <si>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</si>
  <si>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</si>
  <si>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</si>
  <si>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</si>
  <si>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</si>
  <si>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</si>
  <si>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</si>
  <si>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</si>
  <si>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</si>
  <si>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</si>
  <si>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</si>
  <si>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</si>
  <si>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</si>
  <si>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</si>
  <si>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</si>
  <si>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</si>
  <si>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</si>
  <si>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</si>
  <si>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</si>
  <si>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</si>
  <si>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</si>
  <si>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</si>
  <si>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</si>
  <si>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</si>
  <si>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</si>
  <si>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</si>
  <si>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</si>
  <si>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</si>
  <si>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</si>
  <si>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</si>
  <si>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</si>
  <si>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</si>
  <si>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</si>
  <si>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</si>
  <si>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</si>
  <si>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</si>
  <si>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</si>
  <si>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</si>
  <si>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</si>
  <si>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</si>
  <si>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</si>
  <si>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</si>
  <si>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</si>
  <si>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</si>
  <si>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</si>
  <si>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</si>
  <si>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</si>
  <si>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</si>
  <si>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</si>
  <si>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</si>
  <si>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</si>
  <si>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</si>
  <si>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</si>
  <si>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</si>
  <si>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</si>
  <si>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</si>
  <si>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</si>
  <si>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</si>
  <si>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</si>
  <si>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</si>
  <si>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</si>
  <si>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</si>
  <si>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</si>
  <si>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</si>
  <si>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</si>
  <si>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</si>
  <si>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</si>
  <si>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</si>
  <si>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</si>
  <si>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</si>
  <si>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</si>
  <si>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</si>
  <si>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</si>
  <si>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</si>
  <si>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</si>
  <si>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</si>
  <si>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</si>
  <si>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</si>
  <si>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</si>
  <si>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</si>
  <si>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</si>
  <si>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</si>
  <si>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</si>
  <si>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</si>
  <si>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</si>
  <si>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</si>
  <si>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</si>
  <si>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</si>
  <si>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</si>
  <si>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</si>
  <si>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</si>
  <si>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</si>
  <si>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</si>
  <si>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</si>
  <si>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</si>
  <si>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</si>
  <si>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</si>
  <si>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</si>
  <si>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</si>
  <si>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</si>
  <si>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</si>
  <si>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</si>
  <si>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</si>
  <si>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</si>
  <si>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</si>
  <si>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</si>
  <si>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</si>
  <si>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</si>
  <si>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</si>
  <si>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</si>
  <si>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</si>
  <si>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</si>
  <si>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</si>
  <si>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</si>
  <si>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</si>
  <si>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</si>
  <si>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</si>
  <si>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</si>
  <si>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</si>
  <si>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</si>
  <si>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</si>
  <si>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</si>
  <si>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</si>
  <si>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</si>
  <si>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</si>
  <si>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</si>
  <si>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</si>
  <si>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</si>
  <si>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</si>
  <si>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</si>
  <si>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</si>
  <si>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</si>
  <si>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</si>
  <si>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</si>
  <si>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</si>
  <si>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</si>
  <si>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</si>
  <si>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</si>
  <si>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</si>
  <si>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</si>
  <si>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</si>
  <si>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</si>
  <si>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</si>
  <si>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</si>
  <si>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</si>
  <si>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</si>
  <si>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</si>
  <si>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</si>
  <si>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</si>
  <si>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</si>
  <si>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</si>
  <si>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</si>
  <si>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</si>
  <si>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</si>
  <si>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</si>
  <si>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</si>
  <si>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</si>
  <si>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</si>
  <si>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</si>
  <si>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</si>
  <si>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</si>
  <si>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</si>
  <si>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</si>
  <si>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</si>
  <si>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</si>
  <si>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</si>
  <si>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</si>
  <si>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</si>
  <si>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</si>
  <si>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</si>
  <si>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</si>
  <si>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</si>
  <si>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</si>
  <si>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</si>
  <si>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</si>
  <si>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</si>
  <si>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</si>
  <si>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</si>
  <si>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</si>
  <si>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</si>
  <si>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</si>
  <si>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</si>
  <si>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</si>
  <si>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</si>
  <si>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</si>
  <si>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</si>
  <si>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</si>
  <si>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</si>
  <si>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</si>
  <si>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</si>
  <si>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</si>
  <si>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</si>
  <si>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</si>
  <si>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</si>
  <si>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</si>
  <si>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</si>
  <si>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</si>
  <si>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</si>
  <si>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</si>
  <si>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</si>
  <si>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</si>
  <si>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</si>
  <si>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</si>
  <si>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</si>
  <si>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</si>
  <si>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</si>
  <si>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</si>
  <si>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</si>
  <si>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</si>
  <si>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</si>
  <si>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</si>
  <si>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</si>
  <si>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</si>
  <si>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</si>
  <si>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</si>
  <si>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</si>
  <si>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</si>
  <si>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</si>
  <si>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</si>
  <si>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</si>
  <si>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</si>
  <si>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</si>
  <si>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</si>
  <si>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</si>
  <si>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</si>
  <si>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</si>
  <si>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</si>
  <si>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</si>
  <si>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</si>
  <si>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</si>
  <si>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</si>
  <si>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</si>
  <si>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</si>
  <si>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</si>
  <si>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</si>
  <si>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</si>
  <si>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</si>
  <si>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</si>
  <si>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</si>
  <si>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</si>
  <si>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</si>
  <si>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</si>
  <si>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</si>
  <si>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</si>
  <si>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</si>
  <si>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</si>
  <si>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</si>
  <si>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</si>
  <si>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Obligaciones por administracion de cartera</t>
  </si>
  <si>
    <t>Aportes para futura integración de acciones</t>
  </si>
  <si>
    <t>Efectivo neto en actividades de financiamiento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</si>
  <si>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</si>
  <si>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</si>
  <si>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</si>
  <si>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</si>
  <si>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</si>
  <si>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</si>
  <si>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</si>
  <si>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</si>
  <si>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</si>
  <si>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</si>
  <si>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</si>
  <si>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</si>
  <si>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</si>
  <si>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</si>
  <si>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</si>
  <si>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</si>
  <si>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</si>
  <si>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</si>
  <si>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</si>
  <si>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</si>
  <si>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</si>
  <si>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</si>
  <si>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</si>
  <si>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</si>
  <si>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</si>
  <si>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</si>
  <si>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</si>
  <si>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</si>
  <si>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</si>
  <si>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</si>
  <si>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</si>
  <si>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</si>
  <si>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</si>
  <si>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</si>
  <si>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</si>
  <si>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</si>
  <si>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</si>
  <si>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</si>
  <si>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</si>
  <si>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</si>
  <si>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</si>
  <si>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</si>
  <si>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</si>
  <si>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</si>
  <si>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</si>
  <si>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</si>
  <si>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</si>
  <si>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</si>
  <si>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</si>
  <si>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</si>
  <si>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</si>
  <si>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</si>
  <si>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</si>
  <si>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</si>
  <si>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</si>
  <si>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</si>
  <si>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</si>
  <si>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</si>
  <si>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</si>
  <si>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</si>
  <si>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</si>
  <si>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</si>
  <si>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</si>
  <si>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</si>
  <si>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</si>
  <si>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</si>
  <si>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</si>
  <si>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</si>
  <si>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</si>
  <si>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</si>
  <si>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</si>
  <si>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</si>
  <si>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</si>
  <si>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</si>
  <si>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</si>
  <si>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</si>
  <si>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</si>
  <si>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</si>
  <si>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</si>
  <si>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</si>
  <si>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</si>
  <si>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</si>
  <si>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</si>
  <si>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</si>
  <si>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</si>
  <si>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</si>
  <si>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</si>
  <si>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</si>
  <si>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</si>
  <si>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</si>
  <si>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</si>
  <si>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</si>
  <si>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</si>
  <si>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</si>
  <si>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</si>
  <si>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</si>
  <si>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</si>
  <si>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</si>
  <si>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</si>
  <si>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</si>
  <si>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</si>
  <si>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</si>
  <si>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</si>
  <si>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</si>
  <si>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</si>
  <si>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</si>
  <si>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</si>
  <si>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</si>
  <si>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</si>
  <si>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</si>
  <si>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</si>
  <si>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</si>
  <si>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</si>
  <si>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</si>
  <si>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</si>
  <si>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</si>
  <si>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</si>
  <si>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</si>
  <si>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</si>
  <si>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</si>
  <si>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</si>
  <si>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</si>
  <si>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</si>
  <si>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</si>
  <si>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</si>
  <si>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</si>
  <si>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</si>
  <si>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</si>
  <si>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</si>
  <si>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</si>
  <si>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</si>
  <si>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</si>
  <si>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</si>
  <si>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</si>
  <si>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</si>
  <si>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</si>
  <si>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</si>
  <si>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</si>
  <si>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</si>
  <si>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</si>
  <si>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</si>
  <si>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</si>
  <si>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</si>
  <si>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</si>
  <si>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</si>
  <si>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</si>
  <si>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</si>
  <si>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</si>
  <si>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</si>
  <si>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</si>
  <si>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</si>
  <si>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</si>
  <si>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</si>
  <si>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</si>
  <si>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</si>
  <si>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</si>
  <si>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</si>
  <si>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</si>
  <si>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</si>
  <si>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</si>
  <si>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</si>
  <si>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</si>
  <si>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</si>
  <si>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</si>
  <si>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</si>
  <si>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</si>
  <si>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</si>
  <si>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</si>
  <si>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</si>
  <si>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</si>
  <si>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</si>
  <si>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</si>
  <si>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</si>
  <si>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</si>
  <si>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</si>
  <si>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</si>
  <si>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</si>
  <si>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</si>
  <si>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</si>
  <si>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</si>
  <si>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</si>
  <si>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</si>
  <si>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</si>
  <si>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</si>
  <si>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</si>
  <si>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</si>
  <si>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</si>
  <si>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</si>
  <si>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</si>
  <si>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</si>
  <si>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</si>
  <si>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</si>
  <si>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</si>
  <si>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</si>
  <si>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</si>
  <si>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</si>
  <si>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</si>
  <si>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</si>
  <si>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</si>
  <si>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</si>
  <si>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</si>
  <si>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</si>
  <si>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</si>
  <si>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</si>
  <si>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</si>
  <si>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</si>
  <si>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</si>
  <si>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</si>
  <si>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</si>
  <si>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</si>
  <si>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</si>
  <si>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</si>
  <si>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</si>
  <si>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</si>
  <si>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</si>
  <si>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</si>
  <si>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</si>
  <si>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</si>
  <si>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</si>
  <si>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</si>
  <si>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</si>
  <si>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</si>
  <si>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</si>
  <si>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</si>
  <si>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</si>
  <si>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</si>
  <si>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</si>
  <si>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</si>
  <si>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</si>
  <si>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</si>
  <si>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</si>
  <si>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</si>
  <si>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</si>
  <si>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</si>
  <si>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</si>
  <si>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</si>
  <si>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</si>
  <si>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</si>
  <si>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</si>
  <si>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</si>
  <si>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</si>
  <si>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</si>
  <si>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</si>
  <si>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</si>
  <si>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</si>
  <si>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</si>
  <si>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</si>
  <si>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</si>
  <si>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</si>
  <si>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</si>
  <si>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</si>
  <si>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</si>
  <si>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</si>
  <si>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</si>
  <si>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</si>
  <si>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</si>
  <si>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</si>
  <si>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</si>
  <si>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</si>
  <si>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</si>
  <si>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</si>
  <si>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</si>
  <si>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</si>
  <si>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</si>
  <si>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</si>
  <si>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</si>
  <si>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</si>
  <si>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</si>
  <si>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</si>
  <si>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</si>
  <si>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</si>
  <si>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</si>
  <si>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</si>
  <si>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</si>
  <si>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</si>
  <si>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</si>
  <si>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</si>
  <si>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</si>
  <si>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</si>
  <si>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</si>
  <si>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</si>
  <si>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</si>
  <si>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</si>
  <si>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</si>
  <si>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</si>
  <si>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</si>
  <si>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</si>
  <si>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</si>
  <si>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</si>
  <si>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</si>
  <si>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</si>
  <si>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</si>
  <si>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</si>
  <si>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</si>
  <si>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</si>
  <si>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</si>
  <si>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</si>
  <si>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</si>
  <si>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</si>
  <si>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</si>
  <si>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</si>
  <si>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</si>
  <si>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</si>
  <si>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</si>
  <si>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</si>
  <si>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</si>
  <si>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</si>
  <si>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</si>
  <si>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</si>
  <si>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</si>
  <si>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</si>
  <si>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</si>
  <si>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</si>
  <si>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</si>
  <si>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</si>
  <si>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</si>
  <si>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</si>
  <si>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</si>
  <si>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</si>
  <si>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</si>
  <si>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</si>
  <si>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</si>
  <si>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</si>
  <si>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</si>
  <si>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</si>
  <si>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</si>
  <si>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</si>
  <si>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</si>
  <si>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</si>
  <si>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</si>
  <si>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</si>
  <si>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</si>
  <si>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</si>
  <si>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</si>
  <si>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</si>
  <si>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</si>
  <si>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</si>
  <si>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</si>
  <si>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</si>
  <si>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</si>
  <si>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</si>
  <si>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</si>
  <si>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</si>
  <si>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</si>
  <si>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</si>
  <si>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</si>
  <si>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</si>
  <si>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</si>
  <si>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</si>
  <si>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</si>
  <si>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</si>
  <si>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</si>
  <si>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</si>
  <si>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</si>
  <si>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</si>
  <si>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</si>
  <si>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</si>
  <si>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</si>
  <si>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</si>
  <si>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</si>
  <si>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</si>
  <si>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</si>
  <si>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</si>
  <si>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</si>
  <si>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</si>
  <si>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</si>
  <si>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</si>
  <si>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</si>
  <si>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</si>
  <si>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</si>
  <si>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</si>
  <si>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</si>
  <si>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</si>
  <si>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</si>
  <si>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</si>
  <si>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</si>
  <si>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</si>
  <si>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</si>
  <si>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</si>
  <si>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</si>
  <si>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</si>
  <si>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</si>
  <si>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</si>
  <si>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</si>
  <si>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</si>
  <si>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</si>
  <si>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</si>
  <si>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</si>
  <si>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</si>
  <si>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</si>
  <si>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</si>
  <si>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</si>
  <si>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</si>
  <si>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</si>
  <si>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</si>
  <si>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</si>
  <si>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</si>
  <si>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</si>
  <si>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</si>
  <si>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</si>
  <si>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</si>
  <si>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</si>
  <si>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</si>
  <si>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</si>
  <si>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</si>
  <si>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</si>
  <si>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</si>
  <si>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</si>
  <si>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</si>
  <si>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</si>
  <si>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</si>
  <si>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</si>
  <si>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</si>
  <si>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</si>
  <si>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</si>
  <si>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</si>
  <si>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</si>
  <si>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</si>
  <si>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</si>
  <si>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</si>
  <si>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</si>
  <si>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</si>
  <si>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</si>
  <si>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</si>
  <si>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</si>
  <si>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</si>
  <si>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</si>
  <si>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</si>
  <si>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</si>
  <si>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</si>
  <si>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</si>
  <si>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</si>
  <si>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</si>
  <si>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</si>
  <si>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</si>
  <si>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</si>
  <si>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</si>
  <si>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</si>
  <si>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</si>
  <si>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</si>
  <si>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</si>
  <si>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</si>
  <si>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</si>
  <si>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</si>
  <si>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</si>
  <si>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</si>
  <si>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</si>
  <si>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</si>
  <si>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</si>
  <si>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</si>
  <si>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</si>
  <si>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</si>
  <si>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</si>
  <si>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</si>
  <si>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</si>
  <si>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</si>
  <si>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</si>
  <si>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</si>
  <si>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</si>
  <si>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</si>
  <si>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</si>
  <si>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</si>
  <si>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</si>
  <si>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</si>
  <si>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</si>
  <si>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</si>
  <si>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</si>
  <si>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</si>
  <si>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</si>
  <si>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</si>
  <si>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</si>
  <si>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</si>
  <si>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</si>
  <si>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</si>
  <si>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</si>
  <si>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</si>
  <si>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</si>
  <si>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</si>
  <si>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</si>
  <si>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</si>
  <si>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</si>
  <si>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</si>
  <si>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</si>
  <si>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</si>
  <si>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</si>
  <si>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</si>
  <si>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</si>
  <si>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</si>
  <si>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</si>
  <si>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</si>
  <si>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</si>
  <si>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</si>
  <si>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</si>
  <si>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</si>
  <si>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</si>
  <si>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</si>
  <si>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</si>
  <si>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</si>
  <si>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</si>
  <si>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</si>
  <si>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</si>
  <si>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</si>
  <si>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</si>
  <si>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</si>
  <si>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</si>
  <si>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</si>
  <si>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</si>
  <si>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</si>
  <si>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</si>
  <si>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</si>
  <si>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</si>
  <si>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</si>
  <si>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</si>
  <si>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</si>
  <si>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</si>
  <si>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</si>
  <si>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</si>
  <si>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</si>
  <si>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</si>
  <si>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</si>
  <si>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</si>
  <si>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</si>
  <si>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</si>
  <si>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</si>
  <si>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</si>
  <si>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</si>
  <si>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</si>
  <si>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</si>
  <si>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</si>
  <si>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</si>
  <si>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</si>
  <si>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</si>
  <si>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</si>
  <si>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</si>
  <si>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</si>
  <si>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</si>
  <si>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</si>
  <si>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</si>
  <si>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</si>
  <si>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</si>
  <si>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</si>
  <si>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</si>
  <si>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</si>
  <si>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</si>
  <si>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</si>
  <si>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</si>
  <si>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</si>
  <si>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</si>
  <si>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</si>
  <si>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</si>
  <si>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</si>
  <si>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</si>
  <si>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</si>
  <si>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</si>
  <si>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</si>
  <si>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</si>
  <si>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</si>
  <si>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</si>
  <si>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</si>
  <si>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</si>
  <si>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</si>
  <si>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</si>
  <si>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</si>
  <si>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</si>
  <si>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</si>
  <si>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</si>
  <si>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</si>
  <si>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</si>
  <si>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</si>
  <si>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</si>
  <si>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</si>
  <si>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</si>
  <si>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</si>
  <si>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</si>
  <si>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</si>
  <si>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</si>
  <si>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</si>
  <si>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</si>
  <si>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</si>
  <si>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</si>
  <si>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</si>
  <si>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</si>
  <si>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</si>
  <si>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</si>
  <si>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</si>
  <si>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</si>
  <si>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</si>
  <si>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</si>
  <si>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</si>
  <si>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</si>
  <si>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</si>
  <si>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</si>
  <si>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</si>
  <si>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</si>
  <si>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</si>
  <si>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</si>
  <si>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</si>
  <si>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</si>
  <si>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</si>
  <si>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</si>
  <si>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</si>
  <si>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</si>
  <si>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</si>
  <si>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</si>
  <si>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</si>
  <si>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</si>
  <si>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</si>
  <si>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</si>
  <si>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</si>
  <si>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</si>
  <si>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</si>
  <si>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</si>
  <si>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</si>
  <si>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</si>
  <si>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</si>
  <si>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</si>
  <si>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</si>
  <si>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</si>
  <si>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</si>
  <si>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</si>
  <si>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</si>
  <si>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</si>
  <si>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</si>
  <si>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</si>
  <si>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</si>
  <si>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</si>
  <si>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</si>
  <si>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</si>
  <si>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</si>
  <si>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</si>
  <si>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</si>
  <si>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</si>
  <si>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</si>
  <si>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</si>
  <si>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</si>
  <si>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</si>
  <si>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</si>
  <si>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</si>
  <si>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</si>
  <si>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</si>
  <si>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</si>
  <si>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</si>
  <si>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</si>
  <si>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</si>
  <si>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</si>
  <si>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</si>
  <si>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</si>
  <si>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</si>
  <si>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</si>
  <si>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</si>
  <si>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</si>
  <si>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</si>
  <si>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</si>
  <si>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</si>
  <si>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</si>
  <si>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</si>
  <si>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</si>
  <si>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</si>
  <si>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</si>
  <si>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</si>
  <si>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</si>
  <si>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</si>
  <si>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</si>
  <si>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</si>
  <si>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</si>
  <si>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</si>
  <si>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</si>
  <si>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</si>
  <si>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</si>
  <si>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</si>
  <si>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</si>
  <si>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</si>
  <si>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</si>
  <si>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</si>
  <si>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</si>
  <si>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</si>
  <si>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</si>
  <si>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</si>
  <si>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</si>
  <si>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</si>
  <si>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</si>
  <si>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</si>
  <si>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</si>
  <si>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</si>
  <si>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</si>
  <si>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</si>
  <si>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</si>
  <si>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</si>
  <si>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</si>
  <si>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</si>
  <si>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</si>
  <si>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</si>
  <si>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</si>
  <si>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</si>
  <si>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</si>
  <si>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</si>
  <si>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</si>
  <si>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</si>
  <si>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</si>
  <si>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</si>
  <si>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</si>
  <si>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</si>
  <si>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</si>
  <si>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</si>
  <si>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</si>
  <si>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</si>
  <si>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</si>
  <si>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</si>
  <si>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</si>
  <si>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</si>
  <si>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</si>
  <si>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</si>
  <si>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</si>
  <si>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</si>
  <si>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</si>
  <si>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</si>
  <si>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</si>
  <si>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</si>
  <si>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</si>
  <si>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</si>
  <si>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</si>
  <si>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</si>
  <si>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</si>
  <si>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</si>
  <si>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</si>
  <si>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</si>
  <si>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</si>
  <si>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</si>
  <si>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</si>
  <si>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</si>
  <si>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</si>
  <si>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</si>
  <si>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</si>
  <si>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</si>
  <si>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</si>
  <si>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</si>
  <si>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</si>
  <si>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</si>
  <si>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</si>
  <si>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</si>
  <si>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</si>
  <si>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</si>
  <si>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</si>
  <si>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</si>
  <si>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</si>
  <si>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</si>
  <si>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</si>
  <si>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</si>
  <si>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</si>
  <si>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</si>
  <si>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</si>
  <si>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</si>
  <si>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</si>
  <si>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</si>
  <si>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</si>
  <si>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</si>
  <si>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</si>
  <si>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</si>
  <si>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</si>
  <si>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</si>
  <si>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</si>
  <si>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</si>
  <si>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</si>
  <si>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</si>
  <si>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</si>
  <si>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</si>
  <si>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</si>
  <si>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</si>
  <si>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</si>
  <si>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</si>
  <si>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</si>
  <si>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</si>
  <si>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</si>
  <si>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</si>
  <si>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</si>
  <si>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</si>
  <si>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</si>
  <si>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</si>
  <si>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</si>
  <si>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</si>
  <si>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</si>
  <si>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</si>
  <si>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</si>
  <si>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</si>
  <si>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</si>
  <si>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</si>
  <si>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</si>
  <si>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</si>
  <si>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</si>
  <si>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</si>
  <si>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</si>
  <si>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</si>
  <si>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</si>
  <si>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</si>
  <si>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</si>
  <si>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</si>
  <si>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</si>
  <si>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</si>
  <si>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</si>
  <si>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</si>
  <si>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</si>
  <si>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</si>
  <si>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</si>
  <si>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</si>
  <si>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</si>
  <si>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</si>
  <si>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</si>
  <si>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</si>
  <si>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</si>
  <si>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</si>
  <si>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</si>
  <si>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</si>
  <si>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</si>
  <si>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</si>
  <si>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</si>
  <si>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</si>
  <si>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</si>
  <si>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</si>
  <si>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</si>
  <si>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</si>
  <si>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</si>
  <si>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</si>
  <si>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</si>
  <si>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</si>
  <si>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</si>
  <si>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</si>
  <si>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</si>
  <si>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</si>
  <si>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</si>
  <si>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</si>
  <si>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</si>
  <si>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</si>
  <si>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</si>
  <si>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</si>
  <si>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</si>
  <si>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</si>
  <si>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</si>
  <si>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</si>
  <si>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</si>
  <si>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</si>
  <si>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</si>
  <si>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</si>
  <si>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</si>
  <si>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</si>
  <si>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</si>
  <si>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</si>
  <si>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</si>
  <si>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</si>
  <si>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</si>
  <si>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</si>
  <si>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</si>
  <si>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</si>
  <si>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</si>
  <si>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</si>
  <si>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</si>
  <si>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</si>
  <si>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</si>
  <si>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</si>
  <si>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</si>
  <si>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</si>
  <si>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</si>
  <si>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</si>
  <si>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</si>
  <si>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</si>
  <si>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</si>
  <si>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</si>
  <si>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</si>
  <si>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</si>
  <si>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</si>
  <si>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</si>
  <si>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</si>
  <si>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</si>
  <si>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</si>
  <si>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</si>
  <si>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</si>
  <si>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</si>
  <si>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</si>
  <si>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</si>
  <si>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</si>
  <si>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</si>
  <si>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</si>
  <si>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</si>
  <si>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</si>
  <si>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</si>
  <si>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</si>
  <si>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</si>
  <si>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</si>
  <si>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</si>
  <si>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</si>
  <si>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</si>
  <si>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</si>
  <si>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</si>
  <si>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</si>
  <si>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</si>
  <si>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</si>
  <si>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</si>
  <si>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</si>
  <si>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</si>
  <si>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</si>
  <si>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</si>
  <si>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</si>
  <si>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</si>
  <si>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</si>
  <si>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</si>
  <si>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</si>
  <si>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</si>
  <si>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</si>
  <si>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</si>
  <si>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</si>
  <si>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</si>
  <si>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</si>
  <si>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</si>
  <si>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</si>
  <si>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</si>
  <si>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</si>
  <si>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</si>
  <si>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</si>
  <si>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</si>
  <si>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</si>
  <si>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</si>
  <si>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</si>
  <si>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</si>
  <si>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</si>
  <si>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</si>
  <si>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</si>
  <si>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</si>
  <si>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</si>
  <si>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</si>
  <si>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</si>
  <si>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</si>
  <si>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</si>
  <si>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</si>
  <si>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</si>
  <si>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</si>
  <si>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</si>
  <si>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</si>
  <si>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</si>
  <si>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</si>
  <si>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</si>
  <si>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</si>
  <si>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</si>
  <si>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</si>
  <si>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</si>
  <si>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</si>
  <si>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</si>
  <si>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</si>
  <si>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</si>
  <si>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</si>
  <si>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</si>
  <si>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</si>
  <si>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</si>
  <si>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</si>
  <si>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</si>
  <si>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</si>
  <si>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</si>
  <si>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</si>
  <si>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</si>
  <si>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</si>
  <si>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</si>
  <si>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</si>
  <si>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</si>
  <si>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</si>
  <si>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</si>
  <si>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</si>
  <si>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</si>
  <si>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</si>
  <si>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</si>
  <si>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</si>
  <si>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</si>
  <si>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</si>
  <si>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</si>
  <si>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</si>
  <si>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</si>
  <si>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</si>
  <si>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</si>
  <si>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</si>
  <si>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</si>
  <si>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</si>
  <si>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</si>
  <si>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</si>
  <si>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</si>
  <si>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</si>
  <si>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</si>
  <si>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</si>
  <si>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</si>
  <si>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</si>
  <si>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</si>
  <si>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</si>
  <si>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</si>
  <si>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</si>
  <si>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</si>
  <si>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</si>
  <si>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</si>
  <si>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</si>
  <si>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</si>
  <si>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</si>
  <si>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</si>
  <si>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</si>
  <si>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</si>
  <si>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</si>
  <si>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</si>
  <si>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</si>
  <si>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</si>
  <si>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</si>
  <si>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</si>
  <si>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</si>
  <si>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</si>
  <si>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</si>
  <si>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</si>
  <si>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</si>
  <si>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</si>
  <si>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</si>
  <si>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</si>
  <si>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</si>
  <si>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</si>
  <si>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</si>
  <si>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</si>
  <si>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</si>
  <si>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</si>
  <si>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</si>
  <si>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</si>
  <si>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</si>
  <si>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</si>
  <si>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</si>
  <si>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</si>
  <si>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</si>
  <si>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</si>
  <si>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</si>
  <si>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</si>
  <si>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</si>
  <si>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</si>
  <si>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</si>
  <si>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</si>
  <si>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</si>
  <si>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</si>
  <si>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</si>
  <si>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</si>
  <si>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</si>
  <si>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</si>
  <si>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</si>
  <si>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</si>
  <si>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</si>
  <si>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</si>
  <si>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</si>
  <si>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</si>
  <si>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</si>
  <si>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Síndico Suplente</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</si>
  <si>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</si>
  <si>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</si>
  <si>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</si>
  <si>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</si>
  <si>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</si>
  <si>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</si>
  <si>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</si>
  <si>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</si>
  <si>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</si>
  <si>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</si>
  <si>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</si>
  <si>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</si>
  <si>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</si>
  <si>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</si>
  <si>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</si>
  <si>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</si>
  <si>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</si>
  <si>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</si>
  <si>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</si>
  <si>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</si>
  <si>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</si>
  <si>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</si>
  <si>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</si>
  <si>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</si>
  <si>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</si>
  <si>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</si>
  <si>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</si>
  <si>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</si>
  <si>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</si>
  <si>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</si>
  <si>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</si>
  <si>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</si>
  <si>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</si>
  <si>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</si>
  <si>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</si>
  <si>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</si>
  <si>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</si>
  <si>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</si>
  <si>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</si>
  <si>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</si>
  <si>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</si>
  <si>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</si>
  <si>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</si>
  <si>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</si>
  <si>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</si>
  <si>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</si>
  <si>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</si>
  <si>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</si>
  <si>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CONCEPTO</t>
  </si>
  <si>
    <t>Bancos moneda extranjera</t>
  </si>
  <si>
    <t>CUENTAS POR COBRAR CON PERSONAS Y EMPRESAS RELACIONADAS</t>
  </si>
  <si>
    <t>SALDOS</t>
  </si>
  <si>
    <t>NOMBRE</t>
  </si>
  <si>
    <t>RELACION</t>
  </si>
  <si>
    <t>TIPO DE OPERACIÓN</t>
  </si>
  <si>
    <t>Muebles y utiles</t>
  </si>
  <si>
    <t>Maquinas y equipos</t>
  </si>
  <si>
    <t>Equipos de informatica</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</si>
  <si>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</si>
  <si>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</si>
  <si>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</si>
  <si>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</si>
  <si>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</si>
  <si>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</si>
  <si>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</si>
  <si>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</si>
  <si>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</si>
  <si>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</si>
  <si>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</si>
  <si>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</si>
  <si>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</si>
  <si>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</si>
  <si>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</si>
  <si>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</si>
  <si>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</si>
  <si>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</si>
  <si>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</si>
  <si>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</si>
  <si>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</si>
  <si>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</si>
  <si>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</si>
  <si>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</si>
  <si>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</si>
  <si>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</si>
  <si>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</si>
  <si>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</si>
  <si>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</si>
  <si>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</si>
  <si>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</si>
  <si>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 xml:space="preserve">Puente Hnos. (Argentina) </t>
  </si>
  <si>
    <t xml:space="preserve">Las operaciones de la Sociedad, en general, están gravadas por el impuesto a la renta empresarial (IRE) cuya tasa general es del 10%. </t>
  </si>
  <si>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</si>
  <si>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</si>
  <si>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</si>
  <si>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</si>
  <si>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</si>
  <si>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</si>
  <si>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</si>
  <si>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</si>
  <si>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</si>
  <si>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</si>
  <si>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</si>
  <si>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</si>
  <si>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</si>
  <si>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</si>
  <si>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</si>
  <si>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</si>
  <si>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</si>
  <si>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</si>
  <si>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</si>
  <si>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</si>
  <si>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</si>
  <si>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</si>
  <si>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</si>
  <si>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</si>
  <si>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</si>
  <si>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</si>
  <si>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</si>
  <si>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</si>
  <si>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</si>
  <si>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</si>
  <si>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</si>
  <si>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</si>
  <si>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</si>
  <si>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</si>
  <si>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</si>
  <si>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</si>
  <si>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</si>
  <si>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</si>
  <si>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</si>
  <si>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</si>
  <si>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</si>
  <si>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</si>
  <si>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</si>
  <si>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</si>
  <si>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</si>
  <si>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r>
      <t>z.</t>
    </r>
    <r>
      <rPr>
        <b/>
        <sz val="7"/>
        <color theme="1"/>
        <rFont val="Times New Roman"/>
        <family val="1"/>
      </rPr>
      <t xml:space="preserve">    </t>
    </r>
    <r>
      <rPr>
        <b/>
        <sz val="10"/>
        <color theme="1"/>
        <rFont val="Arial"/>
        <family val="2"/>
      </rPr>
      <t>Impuesto a la renta</t>
    </r>
  </si>
  <si>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</si>
  <si>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</si>
  <si>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</si>
  <si>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</si>
  <si>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</si>
  <si>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</si>
  <si>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</si>
  <si>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</si>
  <si>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</si>
  <si>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</si>
  <si>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Los gastos de mantenimiento son cargados a resultados. El valor residual de los bienes de uso, considerados en su conjunto, no excede su valor recuperable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</si>
  <si>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</si>
  <si>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</si>
  <si>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</si>
  <si>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A la fecha de emisión, los presentes estados financieros, fueron aprobados por el Directorio de la Sociedad.</t>
  </si>
  <si>
    <t xml:space="preserve">Puente Administradora de Fondos Patrimoniales de Inversión S.A. </t>
  </si>
  <si>
    <t>Donaciones</t>
  </si>
  <si>
    <t>Notas estructuradas</t>
  </si>
  <si>
    <t>Intereses a cobrar por inversiones termporarias (Nota 5.e)</t>
  </si>
  <si>
    <t>ACTIVOS CORRIENTES</t>
  </si>
  <si>
    <t>Moneda extranjera Monto</t>
  </si>
  <si>
    <t>PASIVOS CORRIENTES</t>
  </si>
  <si>
    <t>Tipo de cambio comprador</t>
  </si>
  <si>
    <t>Tipo de cambio vendedor</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</si>
  <si>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</si>
  <si>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</si>
  <si>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Marcelo Diez</t>
    </r>
  </si>
  <si>
    <t>Puente Servicios de Inversión S.A. (Panamá)</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</si>
  <si>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</si>
  <si>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</si>
  <si>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</si>
  <si>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</si>
  <si>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</si>
  <si>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</si>
  <si>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</si>
  <si>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</si>
  <si>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</si>
  <si>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</si>
  <si>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</si>
  <si>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</si>
  <si>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</si>
  <si>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</si>
  <si>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</si>
  <si>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</si>
  <si>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</si>
  <si>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</si>
  <si>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</si>
  <si>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</si>
  <si>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</si>
  <si>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</si>
  <si>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</si>
  <si>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</si>
  <si>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</si>
  <si>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</si>
  <si>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</si>
  <si>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</si>
  <si>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</si>
  <si>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</si>
  <si>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</si>
  <si>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</si>
  <si>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</si>
  <si>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</si>
  <si>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</si>
  <si>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Corrientes</t>
  </si>
  <si>
    <t>Vehiculos</t>
  </si>
  <si>
    <t>Dólar Australiano</t>
  </si>
  <si>
    <t>Deudores por intermediación (Nota 5.f)</t>
  </si>
  <si>
    <t>Prevision para Incobrables (Nota 5.f)</t>
  </si>
  <si>
    <t>Retenciones a Recuperar  Bank of New York Mellon</t>
  </si>
  <si>
    <t>Proveedores Varios</t>
  </si>
  <si>
    <t>Servicios de custodia a pagar</t>
  </si>
  <si>
    <t>Otros pasivos corrientes</t>
  </si>
  <si>
    <t xml:space="preserve">A la fecha de emisión de los presentes estados contables, no existen sanciones de ninguna naturaleza que la Superintendencia de Valores del Paraguay s u otras instituciones fiscalizadoras hayan cursado a la Sociedad. </t>
  </si>
  <si>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</si>
  <si>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</si>
  <si>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</si>
  <si>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</si>
  <si>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</si>
  <si>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</si>
  <si>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</si>
  <si>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</si>
  <si>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</si>
  <si>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</si>
  <si>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Caja de Valores del Paraguay</t>
  </si>
  <si>
    <t>Operaciones a liquidar</t>
  </si>
  <si>
    <t>Seguros a devengar</t>
  </si>
  <si>
    <t>Comisiones por referenciamiento a pagar</t>
  </si>
  <si>
    <t>Servicios de marketing y publicidad a pagar</t>
  </si>
  <si>
    <t>PASIVO NO CORRIENTE</t>
  </si>
  <si>
    <t xml:space="preserve">TOTAL PATRIMONIO NETO </t>
  </si>
  <si>
    <t xml:space="preserve">Documentos y cuentas por pagar </t>
  </si>
  <si>
    <t>Proveedores por compra de vehículos a pagar</t>
  </si>
  <si>
    <t>TOTAL PASIVO</t>
  </si>
  <si>
    <t>Garantias de alquiler</t>
  </si>
  <si>
    <t>Manteniemientos de sistema a pagar</t>
  </si>
  <si>
    <t>AUD</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</si>
  <si>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</si>
  <si>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</si>
  <si>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</si>
  <si>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</si>
  <si>
    <t>Acreedrores por Intermediación y Administración de Cartera</t>
  </si>
  <si>
    <t>Acreedores por intermediación  (Nota 5.j)</t>
  </si>
  <si>
    <t>Documentos y cuentas por pagar  no corriente</t>
  </si>
  <si>
    <t>Honorarios a pagar</t>
  </si>
  <si>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</si>
  <si>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Inversiones en otras sociedades (Nota 5.e)</t>
  </si>
  <si>
    <t>Anticipo a proveedores</t>
  </si>
  <si>
    <t>Gastos bancarios</t>
  </si>
  <si>
    <t>Otros Pasivos (Nota 5.q)</t>
  </si>
  <si>
    <t>Otras instituciones (Nota 5.r)</t>
  </si>
  <si>
    <t>Cuentas por cobrar a Personas y Empresas relacionadas (Nota 5.r)</t>
  </si>
  <si>
    <t>Cuentas a pagar a personas y empresas relacionadas (Nota 5.n y 5.r)</t>
  </si>
  <si>
    <t>Provisiones (5.u)</t>
  </si>
  <si>
    <t>Depreciaciones y amortizaciones (Nota 5.g y 5.h)</t>
  </si>
  <si>
    <t>Compra de Propiedad, planta y Equipo (Nota 5.g)</t>
  </si>
  <si>
    <t>Adquisición de Licencia Informática (Nota 5.h)</t>
  </si>
  <si>
    <t>Intereses (pagados) (Nota 5.y)</t>
  </si>
  <si>
    <t>Documentos y cuentas por cobrar (Nota 5.f)</t>
  </si>
  <si>
    <t>Los resultados financieros se componen como sigue:</t>
  </si>
  <si>
    <t xml:space="preserve">c) De acuerdo con el régimen tributario establecido por la Ley Nº 6.380/19, la distribución de utilidades estarán gravadas por el Impuesto a los Dividendos y Utilidades (IDU) a una tasa del 8% en caso de residentes y al 15% en caso de no residentes. </t>
  </si>
  <si>
    <t>CAJA DE VALORES DEL PARAGUAY</t>
  </si>
  <si>
    <t>Reembolso de Clientes</t>
  </si>
  <si>
    <t>Provisión auditoria externa</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</si>
  <si>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 </t>
  </si>
  <si>
    <r>
      <t>·</t>
    </r>
    <r>
      <rPr>
        <sz val="7"/>
        <color theme="1"/>
        <rFont val="Times New Roman"/>
        <family val="1"/>
      </rPr>
      <t xml:space="preserve">  </t>
    </r>
    <r>
      <rPr>
        <sz val="10"/>
        <color theme="1"/>
        <rFont val="Arial"/>
        <family val="2"/>
      </rPr>
      <t>Christian Britez</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</si>
  <si>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43.En fecha 10 de octubre de 2023, inscripta en los Registros Públicos bajo el N° 6 folio 59.</t>
    </r>
  </si>
  <si>
    <r>
      <t>·</t>
    </r>
    <r>
      <rPr>
        <sz val="7"/>
        <color theme="1"/>
        <rFont val="Times New Roman"/>
        <family val="1"/>
      </rPr>
      <t xml:space="preserve">  </t>
    </r>
    <r>
      <rPr>
        <sz val="10"/>
        <color theme="1"/>
        <rFont val="Arial"/>
        <family val="2"/>
      </rPr>
      <t>Tomas Gonzalez Sabathie</t>
    </r>
  </si>
  <si>
    <t>Las Inversiones en otras Sociedades están valuadas en base al método de participación con cambio en resultados.</t>
  </si>
  <si>
    <t xml:space="preserve">Licencia Sistema Informático </t>
  </si>
  <si>
    <t>Activos Intangibles y Cargos diferidos (Nota 5.h)</t>
  </si>
  <si>
    <t xml:space="preserve">(-) Amortización - Licencia Sistema Informático </t>
  </si>
  <si>
    <t>Puente Servicios Financieros LLC  (EEUU)</t>
  </si>
  <si>
    <t>G.P. SOCIEDAD ANONIMA EMISORA</t>
  </si>
  <si>
    <t>Puente Servicios Financieros LLC</t>
  </si>
  <si>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</si>
  <si>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</si>
  <si>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</si>
  <si>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</si>
  <si>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 xml:space="preserve">ACTIVO  </t>
  </si>
  <si>
    <t>TOTAL PASIVO NO CORRIENTE</t>
  </si>
  <si>
    <t xml:space="preserve">Capital </t>
  </si>
  <si>
    <t>Capital  integrado</t>
  </si>
  <si>
    <t>Reserva legal</t>
  </si>
  <si>
    <t>Reserva facultativa</t>
  </si>
  <si>
    <t>Reserva por revalúo</t>
  </si>
  <si>
    <t>Bolsa de Valores a pagar</t>
  </si>
  <si>
    <t>Intereses ganados (Nota 5.y)</t>
  </si>
  <si>
    <t>Intereses perdidos (Nota 5.y)</t>
  </si>
  <si>
    <t>CUADRO DEL CAPITAL INTEGRADO Y SUSCRIPTO</t>
  </si>
  <si>
    <t>presentados en forma comparativa</t>
  </si>
  <si>
    <t>PATRIMONIO NETO (Nota 5.t)</t>
  </si>
  <si>
    <t>Puente Servicios Financieros LLC  (EEUU) - Nota 5.f</t>
  </si>
  <si>
    <t>Garantias</t>
  </si>
  <si>
    <t>BONOS DEL TESORO</t>
  </si>
  <si>
    <t>Ingresos varios</t>
  </si>
  <si>
    <t>Posee asimismo, 55.908 acciones de la Sociedad Caja de Valores del Paraguay S.A., que representan una participación accionaria del 9,09% del capital de la Sociedad.</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</si>
  <si>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</si>
  <si>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</si>
  <si>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</si>
  <si>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</si>
  <si>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Proveedores por compra de equipamiento de oficina</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</si>
  <si>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Panamá, España y EEUU.
 </t>
  </si>
  <si>
    <r>
      <t>·</t>
    </r>
    <r>
      <rPr>
        <sz val="7"/>
        <color theme="1"/>
        <rFont val="Arial"/>
        <family val="2"/>
      </rPr>
      <t xml:space="preserve">  </t>
    </r>
    <r>
      <rPr>
        <sz val="10"/>
        <color theme="1"/>
        <rFont val="Arial"/>
        <family val="2"/>
      </rPr>
      <t>Puente Iberoamerica SL (España)</t>
    </r>
  </si>
  <si>
    <t>SEN a devengar</t>
  </si>
  <si>
    <t>Previsión por créditos morosos</t>
  </si>
  <si>
    <t>SUDAMERIS BANK SAECA</t>
  </si>
  <si>
    <t>TAPE RUVICHA SA EMISORA DE CAPITAL ABIERTO</t>
  </si>
  <si>
    <t>TELEF. CELULAR DEL PARAGUAY SAE (TELECEL SAE)</t>
  </si>
  <si>
    <t>BONOS FINANCIEROS</t>
  </si>
  <si>
    <t>BONOS SUBORDINADOS</t>
  </si>
  <si>
    <t>BONOS CORPORATIVOS</t>
  </si>
  <si>
    <t>ALAMO SA</t>
  </si>
  <si>
    <t>Franco Suizo</t>
  </si>
  <si>
    <t>Moneda extranjera 
Clase</t>
  </si>
  <si>
    <t xml:space="preserve">Fondos </t>
  </si>
  <si>
    <t>Aumento neto de efectivo y sus equivalentes</t>
  </si>
  <si>
    <t>31.12.2025</t>
  </si>
  <si>
    <t>Saldos al 31.12.2025</t>
  </si>
  <si>
    <t>Total 31.12.2025</t>
  </si>
  <si>
    <t>Total al 31.12.2025</t>
  </si>
  <si>
    <t>ITTI SAECA</t>
  </si>
  <si>
    <t>PTP PARAGUAY SAE</t>
  </si>
  <si>
    <t/>
  </si>
  <si>
    <t>Revalúo del ejercicio</t>
  </si>
  <si>
    <t>Depreciación del ejercicio</t>
  </si>
  <si>
    <t>Provision Impuesto a la Renta</t>
  </si>
  <si>
    <t>Control EEFF</t>
  </si>
  <si>
    <t xml:space="preserve">Las diferencias de cambio originadas por fluctuaciones en los tipos de cambio producidos entre las fechas de concertación de las operaciones y su liquidación o valuación al cierre del periodo, son reconocidas en resultados en el ejercicio en que ocurren. 
 </t>
  </si>
  <si>
    <t>La Sociedad posee un seguro de caución por valor de Gs. 724.762.000 con vigencia hasta el 31 de diciembre de 2026 de Patria S.A. de Seguros y Reaseguros conforme a lo previsto en el artículo 111 de la Ley 5.810/17.</t>
  </si>
  <si>
    <t>A la fecha de emisión de los presentes estados financieros, no han ocurrido otros hechos significativos que impliquen alteraciones significativas a la estructura patrimonial, financiera o a los resultados de la Sociedad al 31 de diciembre de 2025</t>
  </si>
  <si>
    <t xml:space="preserve">Restricción de posesión de la acción en Bolsa de Valores de Asunción, requisito válido para operar como Casa de Bolsa. </t>
  </si>
  <si>
    <t>Reserva 2025</t>
  </si>
  <si>
    <t>Préstamos y otras deudas (pagados)/obtenidos</t>
  </si>
  <si>
    <t>Aportes no capitalizados</t>
  </si>
  <si>
    <t>Aportes para futura integración de acciones (Nota 5.t)</t>
  </si>
  <si>
    <t>al 31 de marzo de 2026</t>
  </si>
  <si>
    <t>Presentado en forma comparativa con el ejercicio anterior finalizado el 31 de diciembre de 2025</t>
  </si>
  <si>
    <t>31.03.2026</t>
  </si>
  <si>
    <t>31.03.2025</t>
  </si>
  <si>
    <t>Saldos al 31.03.2026</t>
  </si>
  <si>
    <t>Saldos al 31.03.2025</t>
  </si>
  <si>
    <t xml:space="preserve">Los activos y pasivos en moneda extranjera se valuaron al tipo de cambio comprador vigentes al 31 de marzo de 2026 y al  31 de marzo de 2025, publicados por el Banco Central del Paraguay. La utilización de un mismo tipo de cambio para activos y pasivos obedece a una política del grupo. </t>
  </si>
  <si>
    <t>Periodo actual
31.03.2026</t>
  </si>
  <si>
    <t>Cambio al cierre del periodo actual 31.03.2026</t>
  </si>
  <si>
    <t>Saldo periodo actual (Guaranies)  31.03.2026</t>
  </si>
  <si>
    <t>Tipo de cambio 31.03.2026</t>
  </si>
  <si>
    <t>Total 31.03.2026</t>
  </si>
  <si>
    <t>Total al 31.03.2026</t>
  </si>
  <si>
    <t>Cambio al cierre del ejercicio anterior 31.12.2025</t>
  </si>
  <si>
    <t>Saldo ejercicio anterior (Guaranies)  31.12.2025</t>
  </si>
  <si>
    <t>AGRO NATHURA SAE</t>
  </si>
  <si>
    <t>BANCO ATLAS SA</t>
  </si>
  <si>
    <t>BANCO BASA S.A.</t>
  </si>
  <si>
    <t>BANCO GNB PARAGUAY S.A. EMISORA DE CAPITAL ABIERTO</t>
  </si>
  <si>
    <t>BANCO ITAU PARAGUAY S.A.</t>
  </si>
  <si>
    <t>BANCO PARA LA COMERCIALIZACIÓN Y LA PRODUCCIÓN S.A</t>
  </si>
  <si>
    <t>CEMENTOS CONCEPCIÓN SAE (CECON)</t>
  </si>
  <si>
    <t>COMFAR SA EMISORA DE CAPITAL ABIERTO</t>
  </si>
  <si>
    <t>ENEX PARAGUAY SAE</t>
  </si>
  <si>
    <t>FINANCIERA FIC SAECA</t>
  </si>
  <si>
    <t>GRUPO VAZQUEZ SAE</t>
  </si>
  <si>
    <t xml:space="preserve">MINISTERIO DE ECONOMICA Y FINANZAS </t>
  </si>
  <si>
    <t>QUIMISUR S.A.</t>
  </si>
  <si>
    <t>RIEDER Y CIA. SACI</t>
  </si>
  <si>
    <t>SOLAR BANCO S.A.E.</t>
  </si>
  <si>
    <t>TAPE PORA S.A.</t>
  </si>
  <si>
    <t>TU FINANCIERA SAECA</t>
  </si>
  <si>
    <t>UENO BANK SA</t>
  </si>
  <si>
    <t>ZETA BANCO S.A.E.C.A</t>
  </si>
  <si>
    <t>BONOS DEL EXTERIOR</t>
  </si>
  <si>
    <t>CERTIFICADO DE DEPOSITO DE AHORRO</t>
  </si>
  <si>
    <t>La posición de activos y pasivos en moneda extranjera se presentan al 31 de marzo de 2026  en forma comparativa con el ejercicio finalizado el 31 de diciembre de 2025.</t>
  </si>
  <si>
    <t>Total al 31.03.2025</t>
  </si>
  <si>
    <t>periodo finalizado el 31 de marzo de 2026</t>
  </si>
  <si>
    <t>correspondiente al periodo finalizado 31 de marzo de 2026</t>
  </si>
  <si>
    <t>Presentado en forma comparativa con el mismo periodo del ejercicio anterior finalizado el 31 de marzo de 2025</t>
  </si>
  <si>
    <t>RESULTADO DEL PERIODO</t>
  </si>
  <si>
    <t>Efectivo y su equivalente al comienzo del periodo</t>
  </si>
  <si>
    <t>Efectivo y su equivalente al cierre del periodo</t>
  </si>
  <si>
    <t>Resultado del periodo</t>
  </si>
  <si>
    <t>Según el índice general de precios al consumidor publicado por el Banco Central del Paraguay, la inflación acumulada correspondiente al período finalizado al 31 de marzo 2026 fue de 1,4 % y correspondiente al ejercicio finalizado el 31 de diciembre de 2025 fue 3,1%.</t>
  </si>
  <si>
    <t>Los estados financieros al 31 de marzo de 2026 y la información complementaria, se presentan en forma comparativa con los respectivos estados e información complementaria de acuerdo a lo expuesto en la nota 3.1.</t>
  </si>
  <si>
    <t>Nota 7  Hechos posteriores al cierre del periodo</t>
  </si>
  <si>
    <t>a) Al 31 de marzo de 2026 y al 31 de diciembre de 2025 existen las siguientes limitaciones:</t>
  </si>
  <si>
    <r>
      <t>·</t>
    </r>
    <r>
      <rPr>
        <sz val="7"/>
        <color theme="1"/>
        <rFont val="Times New Roman"/>
        <family val="1"/>
      </rPr>
      <t xml:space="preserve">  </t>
    </r>
    <r>
      <rPr>
        <sz val="10"/>
        <color theme="1"/>
        <rFont val="Arial"/>
        <family val="2"/>
      </rPr>
      <t>Federico Gastaldi</t>
    </r>
  </si>
  <si>
    <r>
      <t>·</t>
    </r>
    <r>
      <rPr>
        <sz val="7"/>
        <color theme="1"/>
        <rFont val="Times New Roman"/>
        <family val="1"/>
      </rPr>
      <t xml:space="preserve">  </t>
    </r>
    <r>
      <rPr>
        <sz val="10"/>
        <color theme="1"/>
        <rFont val="Arial"/>
        <family val="2"/>
      </rPr>
      <t>Daniela Soplan</t>
    </r>
  </si>
  <si>
    <r>
      <t>·</t>
    </r>
    <r>
      <rPr>
        <sz val="7"/>
        <color theme="1"/>
        <rFont val="Times New Roman"/>
        <family val="1"/>
      </rPr>
      <t xml:space="preserve">  </t>
    </r>
    <r>
      <rPr>
        <sz val="10"/>
        <color theme="1"/>
        <rFont val="Arial"/>
        <family val="2"/>
      </rPr>
      <t>Hernan Mingorace</t>
    </r>
  </si>
  <si>
    <r>
      <t>·</t>
    </r>
    <r>
      <rPr>
        <sz val="7"/>
        <color theme="1"/>
        <rFont val="Times New Roman"/>
        <family val="1"/>
      </rPr>
      <t xml:space="preserve">  </t>
    </r>
    <r>
      <rPr>
        <sz val="10"/>
        <color theme="1"/>
        <rFont val="Arial"/>
        <family val="2"/>
      </rPr>
      <t>Juan Di Nucci</t>
    </r>
  </si>
  <si>
    <r>
      <t>·</t>
    </r>
    <r>
      <rPr>
        <sz val="7"/>
        <color theme="1"/>
        <rFont val="Times New Roman"/>
        <family val="1"/>
      </rPr>
      <t xml:space="preserve">  </t>
    </r>
    <r>
      <rPr>
        <sz val="10"/>
        <color theme="1"/>
        <rFont val="Arial"/>
        <family val="2"/>
      </rPr>
      <t>Romina Machado</t>
    </r>
  </si>
  <si>
    <r>
      <t>·</t>
    </r>
    <r>
      <rPr>
        <sz val="7"/>
        <color theme="1"/>
        <rFont val="Times New Roman"/>
        <family val="1"/>
      </rPr>
      <t xml:space="preserve">  </t>
    </r>
    <r>
      <rPr>
        <sz val="10"/>
        <color theme="1"/>
        <rFont val="Arial"/>
        <family val="2"/>
      </rPr>
      <t>Pablo Corna</t>
    </r>
  </si>
  <si>
    <r>
      <t>·</t>
    </r>
    <r>
      <rPr>
        <sz val="7"/>
        <color theme="1"/>
        <rFont val="Times New Roman"/>
        <family val="1"/>
      </rPr>
      <t xml:space="preserve">  </t>
    </r>
    <r>
      <rPr>
        <sz val="10"/>
        <color theme="1"/>
        <rFont val="Arial"/>
        <family val="2"/>
      </rPr>
      <t>Ricardo Paredes</t>
    </r>
  </si>
  <si>
    <r>
      <t>·</t>
    </r>
    <r>
      <rPr>
        <sz val="7"/>
        <color theme="1"/>
        <rFont val="Times New Roman"/>
        <family val="1"/>
      </rPr>
      <t xml:space="preserve">  </t>
    </r>
    <r>
      <rPr>
        <sz val="10"/>
        <color theme="1"/>
        <rFont val="Arial"/>
        <family val="2"/>
      </rPr>
      <t>Norman Kronawetter</t>
    </r>
  </si>
  <si>
    <t>Información al 31 de de marzo 2026</t>
  </si>
  <si>
    <t>Los estados financieros han sido preparados de acuerdo con las Normas de Información Financiera emitidas por el Consejo de Contadores Públicos del Paraguay y criterios de valuación y exposición dictados por la Superintendencia de Valores. 
Se presentan en forma comparativa con los correspondientes al ejercicio finalizado el 31 de diciembre de 2025 en el caso de los saldos patrimoniales y en forma comparativa con los correspondientes al 31 de marzo de 2025 en el caso de los resultados, estado de variación del matrimonio y estado de flujo de efectivo.</t>
  </si>
  <si>
    <t>Periodo anterior
31.03.2025</t>
  </si>
  <si>
    <t>Ejercicio anterior
31.12.2025</t>
  </si>
  <si>
    <t>Tipo de cambio 31.03.2025</t>
  </si>
  <si>
    <t>Caja de valores a pagar</t>
  </si>
  <si>
    <t>Reserva 2026</t>
  </si>
  <si>
    <t xml:space="preserve">Inversiones temporarias </t>
  </si>
  <si>
    <t>Títulos de renta fija (Nota 5.e)</t>
  </si>
  <si>
    <t xml:space="preserve">Créditos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</si>
</sst>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 _€_-;\-* #,##0\ _€_-;_-* &quot;-&quot;\ _€_-;_-@_-"/>
    <numFmt numFmtId="168" formatCode="_-* #,##0.00\ _€_-;\-* #,##0.00\ _€_-;_-* &quot;-&quot;??\ _€_-;_-@_-"/>
    <numFmt numFmtId="169" formatCode="_ * #,##0_ ;_ * \-#,##0_ ;_ * &quot;-&quot;??_ ;_ @_ "/>
    <numFmt numFmtId="170" formatCode="General_)"/>
    <numFmt numFmtId="171" formatCode="_-* #,##0\ _€_-;\-* #,##0\ _€_-;_-* &quot;-&quot;??\ _€_-;_-@_-"/>
    <numFmt numFmtId="172" formatCode="_(* #,##0.00_);_(* \(#,##0.00\);_(* &quot;-&quot;_);_(@_)"/>
    <numFmt numFmtId="173" formatCode="_(* #,##0.0_);_(* \(#,##0.0\);_(* &quot;-&quot;_);_(@_)"/>
    <numFmt numFmtId="174" formatCode="_(* #,##0_);_(* \(#,##0\);_(* &quot;-&quot;??_);_(@_)"/>
    <numFmt numFmtId="175" formatCode="_-* #,##0\ _p_t_a_-;\-* #,##0\ _p_t_a_-;_-* &quot;-&quot;??\ _p_t_a_-;_-@_-"/>
    <numFmt numFmtId="176" formatCode="#,##0;\(#,##0\)"/>
    <numFmt numFmtId="177" formatCode="_-* #,##0.00\ _p_t_a_-;\-* #,##0.00\ _p_t_a_-;_-* &quot;-&quot;??\ _p_t_a_-;_-@_-"/>
    <numFmt numFmtId="178" formatCode="_-* #,##0.0000_-;\-* #,##0.0000_-;_-* &quot;-&quot;??_-;_-@_-"/>
    <numFmt numFmtId="179" formatCode="0.0%"/>
    <numFmt numFmtId="180"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59999389629810485"/>
        <bgColor indexed="64"/>
      </patternFill>
    </fill>
  </fills>
  <borders count="43">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3" fillId="0" borderId="0"/>
    <xf numFmtId="41" fontId="1" fillId="0" borderId="0" applyFont="0" applyFill="0" applyBorder="0" applyAlignment="0" applyProtection="0"/>
    <xf numFmtId="165"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7"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22">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5" fontId="16" fillId="0" borderId="0" xfId="0" applyNumberFormat="1" applyFont="1" applyBorder="1"/>
    <xf numFmtId="165" fontId="16" fillId="0" borderId="11" xfId="0" applyNumberFormat="1" applyFont="1" applyBorder="1"/>
    <xf numFmtId="165"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5" fontId="16" fillId="0" borderId="15" xfId="0" applyNumberFormat="1" applyFont="1" applyBorder="1"/>
    <xf numFmtId="165" fontId="16" fillId="0" borderId="20" xfId="0" applyNumberFormat="1" applyFont="1" applyBorder="1"/>
    <xf numFmtId="165" fontId="16" fillId="0" borderId="2" xfId="0" applyNumberFormat="1" applyFont="1" applyBorder="1"/>
    <xf numFmtId="165" fontId="16" fillId="0" borderId="12" xfId="0" applyNumberFormat="1" applyFont="1" applyBorder="1"/>
    <xf numFmtId="165" fontId="16" fillId="0" borderId="0" xfId="0" applyNumberFormat="1" applyFont="1"/>
    <xf numFmtId="165" fontId="0" fillId="0" borderId="0" xfId="0" applyNumberFormat="1"/>
    <xf numFmtId="0" fontId="20" fillId="0" borderId="0" xfId="31" applyFont="1"/>
    <xf numFmtId="165" fontId="20" fillId="0" borderId="0" xfId="31" applyNumberFormat="1" applyFont="1"/>
    <xf numFmtId="169" fontId="0" fillId="0" borderId="0" xfId="0" applyNumberFormat="1"/>
    <xf numFmtId="165" fontId="20" fillId="0" borderId="0" xfId="31" applyNumberFormat="1" applyFont="1" applyBorder="1"/>
    <xf numFmtId="165" fontId="20" fillId="13" borderId="0" xfId="31" applyNumberFormat="1" applyFont="1" applyFill="1" applyBorder="1"/>
    <xf numFmtId="165" fontId="20" fillId="13" borderId="0" xfId="31" applyNumberFormat="1" applyFont="1" applyFill="1"/>
    <xf numFmtId="165" fontId="20" fillId="0" borderId="0" xfId="31" applyNumberFormat="1" applyFont="1" applyBorder="1" applyAlignment="1">
      <alignment horizontal="left"/>
    </xf>
    <xf numFmtId="165" fontId="20" fillId="13" borderId="0" xfId="31" applyNumberFormat="1" applyFont="1" applyFill="1" applyBorder="1" applyAlignment="1">
      <alignment horizontal="right"/>
    </xf>
    <xf numFmtId="165" fontId="20" fillId="15" borderId="2" xfId="31" applyNumberFormat="1" applyFont="1" applyFill="1" applyBorder="1" applyAlignment="1">
      <alignment horizontal="right"/>
    </xf>
    <xf numFmtId="165" fontId="20" fillId="0" borderId="0" xfId="31" applyNumberFormat="1" applyFont="1" applyBorder="1" applyAlignment="1">
      <alignment horizontal="right"/>
    </xf>
    <xf numFmtId="169" fontId="1" fillId="0" borderId="0" xfId="30" applyNumberFormat="1" applyFont="1"/>
    <xf numFmtId="165"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5"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6" fontId="7" fillId="11" borderId="0" xfId="34" applyNumberFormat="1" applyFont="1" applyFill="1" applyBorder="1"/>
    <xf numFmtId="176" fontId="0" fillId="11" borderId="0" xfId="0" applyNumberFormat="1" applyFont="1" applyFill="1" applyBorder="1" applyProtection="1"/>
    <xf numFmtId="165" fontId="0" fillId="11" borderId="0" xfId="0" applyNumberFormat="1" applyFont="1" applyFill="1" applyBorder="1" applyProtection="1"/>
    <xf numFmtId="176" fontId="0" fillId="11" borderId="0" xfId="0" applyNumberFormat="1" applyFont="1" applyFill="1" applyBorder="1" applyAlignment="1" applyProtection="1">
      <alignment horizontal="right"/>
    </xf>
    <xf numFmtId="165" fontId="0" fillId="11" borderId="0" xfId="0" applyNumberFormat="1" applyFont="1" applyFill="1" applyBorder="1" applyAlignment="1" applyProtection="1">
      <alignment horizontal="right"/>
    </xf>
    <xf numFmtId="165" fontId="0" fillId="11" borderId="0" xfId="0" applyNumberFormat="1" applyFont="1" applyFill="1" applyProtection="1"/>
    <xf numFmtId="0" fontId="7" fillId="11" borderId="0" xfId="0" applyFont="1" applyFill="1" applyProtection="1"/>
    <xf numFmtId="0" fontId="33" fillId="11" borderId="0" xfId="0" applyFont="1" applyFill="1" applyProtection="1"/>
    <xf numFmtId="175" fontId="3" fillId="11" borderId="0" xfId="1" applyNumberFormat="1" applyFont="1" applyFill="1" applyBorder="1" applyAlignment="1" applyProtection="1">
      <alignment horizontal="right"/>
    </xf>
    <xf numFmtId="165" fontId="7" fillId="11" borderId="15" xfId="0" applyNumberFormat="1" applyFont="1" applyFill="1" applyBorder="1" applyAlignment="1" applyProtection="1">
      <alignment horizontal="right"/>
    </xf>
    <xf numFmtId="175"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6"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6" fontId="7" fillId="11" borderId="0" xfId="34" applyNumberFormat="1" applyFont="1" applyFill="1" applyBorder="1" applyAlignment="1">
      <alignment horizontal="left"/>
    </xf>
    <xf numFmtId="176"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5" fontId="20" fillId="11" borderId="0" xfId="0" applyNumberFormat="1" applyFont="1" applyFill="1" applyBorder="1" applyAlignment="1" applyProtection="1">
      <alignment horizontal="right"/>
    </xf>
    <xf numFmtId="176" fontId="34" fillId="4" borderId="0" xfId="35" applyNumberFormat="1" applyFont="1" applyFill="1" applyAlignment="1">
      <alignment horizontal="left"/>
    </xf>
    <xf numFmtId="165" fontId="36" fillId="11" borderId="0" xfId="0" applyNumberFormat="1" applyFont="1" applyFill="1" applyBorder="1" applyAlignment="1" applyProtection="1">
      <alignment horizontal="right"/>
    </xf>
    <xf numFmtId="165" fontId="7" fillId="11" borderId="0" xfId="0" applyNumberFormat="1" applyFont="1" applyFill="1" applyBorder="1"/>
    <xf numFmtId="0" fontId="7" fillId="11" borderId="0" xfId="16" applyFont="1" applyFill="1" applyBorder="1" applyProtection="1"/>
    <xf numFmtId="176" fontId="7" fillId="11" borderId="0" xfId="0" applyNumberFormat="1" applyFont="1" applyFill="1"/>
    <xf numFmtId="176" fontId="9" fillId="11" borderId="0" xfId="0" applyNumberFormat="1" applyFont="1" applyFill="1" applyBorder="1" applyAlignment="1" applyProtection="1">
      <alignment horizontal="right"/>
    </xf>
    <xf numFmtId="176" fontId="37" fillId="11" borderId="0" xfId="0" applyNumberFormat="1" applyFont="1" applyFill="1" applyBorder="1" applyAlignment="1" applyProtection="1">
      <alignment horizontal="right"/>
    </xf>
    <xf numFmtId="176" fontId="0" fillId="11" borderId="0" xfId="0" applyNumberFormat="1" applyFont="1" applyFill="1"/>
    <xf numFmtId="165" fontId="0" fillId="11" borderId="0" xfId="0" applyNumberFormat="1" applyFont="1" applyFill="1" applyBorder="1"/>
    <xf numFmtId="165"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6" fontId="0" fillId="11" borderId="15" xfId="0" applyNumberFormat="1" applyFont="1" applyFill="1" applyBorder="1"/>
    <xf numFmtId="0" fontId="9" fillId="11" borderId="15" xfId="0" applyFont="1" applyFill="1" applyBorder="1" applyProtection="1"/>
    <xf numFmtId="175"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5" fontId="0" fillId="11" borderId="32" xfId="0" applyNumberFormat="1" applyFont="1" applyFill="1" applyBorder="1" applyProtection="1"/>
    <xf numFmtId="0" fontId="0" fillId="0" borderId="0" xfId="16" applyFont="1"/>
    <xf numFmtId="176" fontId="37" fillId="11" borderId="0" xfId="0" applyNumberFormat="1" applyFont="1" applyFill="1" applyBorder="1" applyProtection="1"/>
    <xf numFmtId="176"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6"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5" fontId="0" fillId="11" borderId="2" xfId="0" applyNumberFormat="1" applyFont="1" applyFill="1" applyBorder="1" applyAlignment="1" applyProtection="1">
      <alignment horizontal="right"/>
    </xf>
    <xf numFmtId="178" fontId="0" fillId="0" borderId="0" xfId="36" applyNumberFormat="1" applyFont="1"/>
    <xf numFmtId="165"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5" fontId="0" fillId="5" borderId="0" xfId="0" applyNumberFormat="1" applyFont="1" applyFill="1" applyProtection="1"/>
    <xf numFmtId="170" fontId="40" fillId="4" borderId="0" xfId="4" applyNumberFormat="1" applyFont="1" applyFill="1" applyBorder="1" applyAlignment="1" applyProtection="1"/>
    <xf numFmtId="170" fontId="41" fillId="4" borderId="0" xfId="4" applyNumberFormat="1" applyFont="1" applyFill="1" applyBorder="1" applyAlignment="1" applyProtection="1">
      <alignment horizontal="left" wrapText="1"/>
    </xf>
    <xf numFmtId="0" fontId="42" fillId="0" borderId="0" xfId="0" applyFont="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5"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5"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5" fontId="24" fillId="0" borderId="0" xfId="3" applyFont="1" applyFill="1" applyBorder="1"/>
    <xf numFmtId="165" fontId="23" fillId="0" borderId="0" xfId="3" applyFont="1" applyFill="1" applyBorder="1"/>
    <xf numFmtId="3" fontId="23" fillId="0" borderId="0" xfId="0" applyNumberFormat="1" applyFont="1" applyFill="1" applyBorder="1"/>
    <xf numFmtId="0" fontId="24" fillId="0" borderId="0" xfId="0" applyFont="1" applyAlignment="1">
      <alignment horizontal="left" wrapText="1"/>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5" fontId="23" fillId="0" borderId="14" xfId="3" applyFont="1" applyBorder="1" applyAlignment="1">
      <alignment vertical="center"/>
    </xf>
    <xf numFmtId="165" fontId="23" fillId="0" borderId="8" xfId="3" applyFont="1" applyBorder="1" applyAlignment="1">
      <alignment vertical="center"/>
    </xf>
    <xf numFmtId="165"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5" fontId="23" fillId="0" borderId="6" xfId="3" applyFont="1" applyBorder="1" applyAlignment="1">
      <alignment vertical="center"/>
    </xf>
    <xf numFmtId="165" fontId="23" fillId="0" borderId="5" xfId="3" applyFont="1" applyBorder="1" applyAlignment="1">
      <alignment vertical="center"/>
    </xf>
    <xf numFmtId="165" fontId="23" fillId="0" borderId="0" xfId="3" applyFont="1" applyBorder="1" applyAlignment="1">
      <alignment vertical="center"/>
    </xf>
    <xf numFmtId="165" fontId="23" fillId="0" borderId="11" xfId="3" applyFont="1" applyBorder="1" applyAlignment="1">
      <alignment vertical="center"/>
    </xf>
    <xf numFmtId="165"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5" fontId="23" fillId="0" borderId="9" xfId="3" applyFont="1" applyBorder="1" applyAlignment="1">
      <alignment vertical="center"/>
    </xf>
    <xf numFmtId="165" fontId="23" fillId="0" borderId="7" xfId="3" applyFont="1" applyBorder="1" applyAlignment="1">
      <alignment vertical="center"/>
    </xf>
    <xf numFmtId="165"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5" fontId="24" fillId="0" borderId="16" xfId="3" applyFont="1" applyBorder="1"/>
    <xf numFmtId="165" fontId="24" fillId="0" borderId="18" xfId="3" applyFont="1" applyBorder="1"/>
    <xf numFmtId="165" fontId="24" fillId="0" borderId="17" xfId="3" applyFont="1" applyBorder="1"/>
    <xf numFmtId="165" fontId="24" fillId="0" borderId="28" xfId="3" applyFont="1" applyBorder="1"/>
    <xf numFmtId="165" fontId="24" fillId="0" borderId="31" xfId="3" applyFont="1" applyBorder="1"/>
    <xf numFmtId="165" fontId="24" fillId="0" borderId="30" xfId="3" applyFont="1" applyBorder="1"/>
    <xf numFmtId="165" fontId="23" fillId="0" borderId="5" xfId="0" applyNumberFormat="1" applyFont="1" applyBorder="1"/>
    <xf numFmtId="165" fontId="23" fillId="0" borderId="19" xfId="3" applyFont="1" applyBorder="1"/>
    <xf numFmtId="165" fontId="23" fillId="0" borderId="6" xfId="3" applyFont="1" applyBorder="1"/>
    <xf numFmtId="0" fontId="23" fillId="0" borderId="6" xfId="0" applyFont="1" applyBorder="1" applyAlignment="1">
      <alignment wrapText="1"/>
    </xf>
    <xf numFmtId="165" fontId="23" fillId="0" borderId="5" xfId="3" applyFont="1" applyBorder="1"/>
    <xf numFmtId="41" fontId="23" fillId="0" borderId="6" xfId="28" applyFont="1" applyBorder="1" applyAlignment="1">
      <alignment wrapText="1"/>
    </xf>
    <xf numFmtId="165" fontId="23" fillId="0" borderId="9" xfId="3" applyFont="1" applyBorder="1"/>
    <xf numFmtId="165" fontId="23" fillId="0" borderId="7" xfId="3" applyFont="1" applyBorder="1"/>
    <xf numFmtId="0" fontId="24" fillId="0" borderId="8" xfId="0" applyFont="1" applyBorder="1" applyAlignment="1">
      <alignment wrapText="1"/>
    </xf>
    <xf numFmtId="165" fontId="24" fillId="0" borderId="11" xfId="3" applyFont="1" applyBorder="1"/>
    <xf numFmtId="0" fontId="3" fillId="0" borderId="11" xfId="5" applyFont="1" applyBorder="1"/>
    <xf numFmtId="165" fontId="23" fillId="0" borderId="3" xfId="3" applyFont="1" applyBorder="1"/>
    <xf numFmtId="165" fontId="24" fillId="0" borderId="3" xfId="3" applyFont="1" applyBorder="1"/>
    <xf numFmtId="0" fontId="23" fillId="0" borderId="3" xfId="0" applyFont="1" applyBorder="1" applyAlignment="1">
      <alignment wrapText="1"/>
    </xf>
    <xf numFmtId="41" fontId="3" fillId="0" borderId="0" xfId="28" applyFont="1"/>
    <xf numFmtId="165" fontId="3" fillId="0" borderId="0" xfId="5" applyNumberFormat="1" applyFont="1"/>
    <xf numFmtId="169" fontId="3" fillId="0" borderId="0" xfId="5" applyNumberFormat="1" applyFont="1"/>
    <xf numFmtId="174" fontId="48" fillId="0" borderId="0" xfId="26" applyNumberFormat="1" applyFont="1"/>
    <xf numFmtId="174" fontId="3" fillId="0" borderId="0" xfId="26" applyNumberFormat="1" applyFont="1"/>
    <xf numFmtId="174" fontId="7" fillId="0" borderId="0" xfId="26" applyNumberFormat="1" applyFont="1"/>
    <xf numFmtId="174" fontId="47" fillId="10" borderId="21" xfId="26" applyNumberFormat="1" applyFont="1" applyFill="1" applyBorder="1" applyAlignment="1">
      <alignment horizontal="center" vertical="center" wrapText="1"/>
    </xf>
    <xf numFmtId="174" fontId="47" fillId="8" borderId="21" xfId="26" applyNumberFormat="1" applyFont="1" applyFill="1" applyBorder="1" applyAlignment="1">
      <alignment horizontal="center" vertical="center" wrapText="1"/>
    </xf>
    <xf numFmtId="174" fontId="7" fillId="0" borderId="21" xfId="26" applyNumberFormat="1" applyFont="1" applyBorder="1" applyAlignment="1">
      <alignment horizontal="center" vertical="center" wrapText="1"/>
    </xf>
    <xf numFmtId="174" fontId="47" fillId="9" borderId="21" xfId="26" applyNumberFormat="1" applyFont="1" applyFill="1" applyBorder="1" applyAlignment="1">
      <alignment horizontal="center" vertical="center" wrapText="1"/>
    </xf>
    <xf numFmtId="174" fontId="7" fillId="0" borderId="23" xfId="26" applyNumberFormat="1" applyFont="1" applyBorder="1" applyAlignment="1">
      <alignment horizontal="center" vertical="center" wrapText="1"/>
    </xf>
    <xf numFmtId="174" fontId="3" fillId="0" borderId="0" xfId="51" applyNumberFormat="1" applyFont="1"/>
    <xf numFmtId="174" fontId="3" fillId="13" borderId="0" xfId="26" applyNumberFormat="1" applyFont="1" applyFill="1"/>
    <xf numFmtId="174" fontId="3" fillId="14" borderId="0" xfId="26" applyNumberFormat="1" applyFont="1" applyFill="1"/>
    <xf numFmtId="174" fontId="3" fillId="11" borderId="0" xfId="26" applyNumberFormat="1" applyFont="1" applyFill="1"/>
    <xf numFmtId="174" fontId="7" fillId="0" borderId="25" xfId="26" applyNumberFormat="1" applyFont="1" applyBorder="1"/>
    <xf numFmtId="174" fontId="3" fillId="0" borderId="26" xfId="26" applyNumberFormat="1" applyFont="1" applyBorder="1"/>
    <xf numFmtId="174" fontId="3" fillId="11" borderId="27" xfId="26" applyNumberFormat="1" applyFont="1" applyFill="1" applyBorder="1"/>
    <xf numFmtId="174" fontId="3" fillId="13" borderId="25" xfId="26" applyNumberFormat="1" applyFont="1" applyFill="1" applyBorder="1"/>
    <xf numFmtId="174" fontId="3" fillId="11" borderId="25" xfId="26" applyNumberFormat="1" applyFont="1" applyFill="1" applyBorder="1"/>
    <xf numFmtId="174" fontId="3" fillId="0" borderId="25" xfId="26" applyNumberFormat="1" applyFont="1" applyBorder="1"/>
    <xf numFmtId="174" fontId="47" fillId="8" borderId="21" xfId="26" applyNumberFormat="1" applyFont="1" applyFill="1" applyBorder="1" applyAlignment="1">
      <alignment horizontal="left" vertical="center" wrapText="1"/>
    </xf>
    <xf numFmtId="174" fontId="49" fillId="0" borderId="0" xfId="26" applyNumberFormat="1" applyFont="1"/>
    <xf numFmtId="174" fontId="3" fillId="2" borderId="0" xfId="26" applyNumberFormat="1" applyFont="1" applyFill="1"/>
    <xf numFmtId="174" fontId="7" fillId="0" borderId="0" xfId="26" applyNumberFormat="1" applyFont="1" applyBorder="1"/>
    <xf numFmtId="174" fontId="3" fillId="0" borderId="0" xfId="26" applyNumberFormat="1" applyFont="1" applyBorder="1"/>
    <xf numFmtId="174"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4" fontId="3" fillId="0" borderId="29" xfId="26" applyNumberFormat="1" applyFont="1" applyBorder="1"/>
    <xf numFmtId="174" fontId="7" fillId="12" borderId="2" xfId="26" applyNumberFormat="1" applyFont="1" applyFill="1" applyBorder="1"/>
    <xf numFmtId="174" fontId="3" fillId="0" borderId="0" xfId="26" applyNumberFormat="1" applyFont="1" applyAlignment="1">
      <alignment horizontal="center"/>
    </xf>
    <xf numFmtId="174" fontId="7" fillId="5" borderId="0" xfId="26" applyNumberFormat="1" applyFont="1" applyFill="1" applyAlignment="1">
      <alignment horizontal="center"/>
    </xf>
    <xf numFmtId="174" fontId="3" fillId="5" borderId="0" xfId="26" applyNumberFormat="1" applyFont="1" applyFill="1"/>
    <xf numFmtId="174"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165" fontId="42" fillId="0" borderId="0" xfId="0" applyNumberFormat="1" applyFont="1" applyAlignment="1">
      <alignment vertical="center"/>
    </xf>
    <xf numFmtId="172"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50" fillId="0" borderId="11" xfId="0" applyFont="1" applyFill="1" applyBorder="1" applyAlignment="1">
      <alignment vertical="center" wrapText="1"/>
    </xf>
    <xf numFmtId="0" fontId="50" fillId="0" borderId="0" xfId="0" applyFont="1"/>
    <xf numFmtId="0" fontId="50" fillId="11" borderId="0" xfId="0" applyFont="1" applyFill="1"/>
    <xf numFmtId="0" fontId="50" fillId="0" borderId="0" xfId="0" applyFont="1" applyAlignment="1">
      <alignment wrapText="1"/>
    </xf>
    <xf numFmtId="0" fontId="50" fillId="0" borderId="0" xfId="0" applyFont="1" applyFill="1" applyAlignment="1"/>
    <xf numFmtId="169" fontId="50" fillId="0" borderId="0" xfId="1" applyNumberFormat="1" applyFont="1" applyAlignment="1">
      <alignment wrapText="1"/>
    </xf>
    <xf numFmtId="165" fontId="50" fillId="0" borderId="0" xfId="0" applyNumberFormat="1" applyFont="1"/>
    <xf numFmtId="169" fontId="50" fillId="0" borderId="0" xfId="0" applyNumberFormat="1" applyFont="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5" fontId="54" fillId="0" borderId="0" xfId="0" applyNumberFormat="1" applyFont="1" applyFill="1"/>
    <xf numFmtId="169" fontId="52" fillId="11" borderId="0" xfId="0" applyNumberFormat="1" applyFont="1" applyFill="1" applyBorder="1" applyAlignment="1"/>
    <xf numFmtId="173"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5" fontId="24" fillId="0" borderId="12" xfId="3" applyFont="1" applyBorder="1"/>
    <xf numFmtId="165" fontId="23" fillId="0" borderId="0" xfId="3" applyFont="1" applyBorder="1"/>
    <xf numFmtId="165" fontId="23" fillId="0" borderId="11" xfId="3" applyFont="1" applyBorder="1"/>
    <xf numFmtId="165" fontId="24" fillId="0" borderId="8" xfId="3" applyFont="1" applyBorder="1" applyAlignment="1">
      <alignment vertical="center"/>
    </xf>
    <xf numFmtId="165"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168" fontId="0" fillId="0" borderId="0" xfId="43" applyFont="1"/>
    <xf numFmtId="168" fontId="10" fillId="0" borderId="0" xfId="43" applyFont="1"/>
    <xf numFmtId="168" fontId="0" fillId="3" borderId="0" xfId="43" applyFont="1" applyFill="1"/>
    <xf numFmtId="174" fontId="3" fillId="48" borderId="0" xfId="26" applyNumberFormat="1" applyFont="1" applyFill="1"/>
    <xf numFmtId="0" fontId="51" fillId="11" borderId="6" xfId="0" applyFont="1" applyFill="1" applyBorder="1" applyAlignment="1">
      <alignment vertical="center"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6" xfId="0" applyFont="1" applyFill="1" applyBorder="1" applyAlignment="1">
      <alignment wrapText="1"/>
    </xf>
    <xf numFmtId="0" fontId="50" fillId="11" borderId="6" xfId="0" applyFont="1" applyFill="1" applyBorder="1" applyAlignment="1">
      <alignment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12" xfId="0" applyFont="1" applyFill="1" applyBorder="1" applyAlignment="1">
      <alignmen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6"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0" fontId="79"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5"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5" fontId="26" fillId="11" borderId="3" xfId="29" applyFont="1" applyFill="1" applyBorder="1" applyAlignment="1">
      <alignment vertical="center"/>
    </xf>
    <xf numFmtId="165"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5"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5" fontId="3" fillId="11" borderId="8" xfId="29" applyFont="1" applyFill="1" applyBorder="1"/>
    <xf numFmtId="165" fontId="3" fillId="11" borderId="5" xfId="29" applyFont="1" applyFill="1" applyBorder="1"/>
    <xf numFmtId="0" fontId="23" fillId="11" borderId="7" xfId="0" applyFont="1" applyFill="1" applyBorder="1"/>
    <xf numFmtId="165" fontId="3" fillId="11" borderId="7" xfId="29" applyFont="1" applyFill="1" applyBorder="1"/>
    <xf numFmtId="0" fontId="24" fillId="0" borderId="3" xfId="0" applyFont="1" applyBorder="1"/>
    <xf numFmtId="165" fontId="7" fillId="11" borderId="3" xfId="29" applyFont="1" applyFill="1" applyBorder="1"/>
    <xf numFmtId="165" fontId="24" fillId="16" borderId="3" xfId="0" applyNumberFormat="1" applyFont="1" applyFill="1" applyBorder="1" applyAlignment="1">
      <alignment horizontal="right" vertical="center"/>
    </xf>
    <xf numFmtId="165" fontId="24" fillId="0" borderId="3" xfId="0" applyNumberFormat="1" applyFont="1" applyBorder="1" applyAlignment="1">
      <alignment horizontal="right" vertical="center"/>
    </xf>
    <xf numFmtId="165" fontId="27" fillId="11" borderId="10" xfId="29" applyFont="1" applyFill="1" applyBorder="1" applyAlignment="1">
      <alignment vertical="center"/>
    </xf>
    <xf numFmtId="165" fontId="26" fillId="16" borderId="6" xfId="0" applyNumberFormat="1" applyFont="1" applyFill="1" applyBorder="1" applyAlignment="1">
      <alignment horizontal="right" vertical="center"/>
    </xf>
    <xf numFmtId="165"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79" fontId="29" fillId="0" borderId="3" xfId="0" applyNumberFormat="1" applyFont="1" applyBorder="1" applyAlignment="1">
      <alignment horizontal="right" vertical="center"/>
    </xf>
    <xf numFmtId="165" fontId="23" fillId="16" borderId="8" xfId="0" applyNumberFormat="1" applyFont="1" applyFill="1" applyBorder="1" applyAlignment="1">
      <alignment horizontal="right" vertical="center"/>
    </xf>
    <xf numFmtId="165" fontId="23" fillId="0" borderId="8" xfId="0" applyNumberFormat="1" applyFont="1" applyBorder="1" applyAlignment="1">
      <alignment horizontal="right" vertical="center"/>
    </xf>
    <xf numFmtId="165" fontId="23" fillId="16" borderId="5" xfId="0" applyNumberFormat="1" applyFont="1" applyFill="1" applyBorder="1" applyAlignment="1">
      <alignment horizontal="right" vertical="center"/>
    </xf>
    <xf numFmtId="165" fontId="23" fillId="0" borderId="5" xfId="0" applyNumberFormat="1" applyFont="1" applyBorder="1" applyAlignment="1">
      <alignment horizontal="right" vertical="center"/>
    </xf>
    <xf numFmtId="165"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4" fillId="16" borderId="0" xfId="0" applyFont="1" applyFill="1" applyBorder="1" applyAlignment="1">
      <alignment horizontal="left" vertical="center"/>
    </xf>
    <xf numFmtId="0" fontId="27" fillId="16" borderId="3" xfId="0" applyFont="1" applyFill="1" applyBorder="1" applyAlignment="1">
      <alignment horizontal="center" vertical="center" wrapText="1"/>
    </xf>
    <xf numFmtId="0" fontId="27" fillId="11" borderId="10" xfId="0" applyFont="1" applyFill="1" applyBorder="1" applyAlignment="1">
      <alignment horizontal="left" vertical="center" wrapText="1"/>
    </xf>
    <xf numFmtId="165" fontId="27" fillId="11" borderId="7" xfId="29" applyFont="1" applyFill="1" applyBorder="1" applyAlignment="1">
      <alignment vertical="center"/>
    </xf>
    <xf numFmtId="165"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5" fontId="26" fillId="16" borderId="9" xfId="0" applyNumberFormat="1" applyFont="1" applyFill="1" applyBorder="1" applyAlignment="1">
      <alignment horizontal="right" vertical="center"/>
    </xf>
    <xf numFmtId="174" fontId="7" fillId="11" borderId="10" xfId="26" applyNumberFormat="1" applyFont="1" applyFill="1" applyBorder="1" applyAlignment="1">
      <alignment horizontal="center"/>
    </xf>
    <xf numFmtId="174" fontId="7" fillId="11" borderId="3" xfId="26" applyNumberFormat="1" applyFont="1" applyFill="1" applyBorder="1" applyAlignment="1">
      <alignment horizontal="center"/>
    </xf>
    <xf numFmtId="165"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41" fontId="51" fillId="11" borderId="6" xfId="28" applyFont="1" applyFill="1" applyBorder="1" applyAlignment="1">
      <alignment vertical="center"/>
    </xf>
    <xf numFmtId="165" fontId="51" fillId="11" borderId="10" xfId="0" applyNumberFormat="1" applyFont="1" applyFill="1" applyBorder="1" applyAlignment="1">
      <alignment vertical="center" wrapText="1"/>
    </xf>
    <xf numFmtId="165"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5"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5" fontId="3" fillId="11" borderId="14" xfId="29" applyFont="1" applyFill="1" applyBorder="1"/>
    <xf numFmtId="165"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4" fontId="7" fillId="11" borderId="5" xfId="26" applyNumberFormat="1" applyFont="1" applyFill="1" applyBorder="1" applyAlignment="1">
      <alignment horizontal="center"/>
    </xf>
    <xf numFmtId="174"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0" fontId="24" fillId="0" borderId="0" xfId="0" applyFont="1" applyAlignment="1">
      <alignment horizontal="left" vertical="center"/>
    </xf>
    <xf numFmtId="0" fontId="24" fillId="11" borderId="0" xfId="0" applyFont="1" applyFill="1" applyBorder="1"/>
    <xf numFmtId="41" fontId="0" fillId="0" borderId="0" xfId="28" applyFont="1"/>
    <xf numFmtId="165" fontId="70" fillId="0" borderId="0" xfId="0" applyNumberFormat="1" applyFont="1"/>
    <xf numFmtId="0" fontId="70" fillId="0" borderId="0" xfId="0" applyFont="1"/>
    <xf numFmtId="0" fontId="70" fillId="0" borderId="0" xfId="0" applyFont="1" applyBorder="1"/>
    <xf numFmtId="165"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5" fontId="70" fillId="11" borderId="0" xfId="0" applyNumberFormat="1" applyFont="1" applyFill="1"/>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27" fillId="0" borderId="2" xfId="0" applyFont="1" applyFill="1" applyBorder="1" applyAlignment="1">
      <alignment horizontal="center"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3" fontId="26" fillId="0" borderId="7" xfId="0" applyNumberFormat="1" applyFont="1" applyBorder="1" applyAlignment="1">
      <alignment horizontal="right" vertical="center"/>
    </xf>
    <xf numFmtId="0" fontId="0" fillId="0" borderId="0" xfId="0"/>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171" fontId="0" fillId="0" borderId="0" xfId="0" applyNumberFormat="1"/>
    <xf numFmtId="0" fontId="23" fillId="0" borderId="0" xfId="0" applyFont="1" applyFill="1" applyAlignment="1">
      <alignment horizontal="left" vertical="top"/>
    </xf>
    <xf numFmtId="165"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0" fillId="0" borderId="0" xfId="0" applyFill="1"/>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5" fontId="29" fillId="0" borderId="0" xfId="788" applyNumberFormat="1" applyFont="1" applyFill="1" applyBorder="1" applyAlignment="1">
      <alignment horizontal="right" vertical="center"/>
    </xf>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0" fontId="0" fillId="0" borderId="0" xfId="0"/>
    <xf numFmtId="0" fontId="29" fillId="0" borderId="0" xfId="0" applyFont="1" applyFill="1" applyBorder="1" applyAlignment="1">
      <alignment horizontal="right" vertical="center"/>
    </xf>
    <xf numFmtId="171"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0" fontId="26" fillId="0" borderId="9" xfId="28" applyNumberFormat="1" applyFont="1" applyBorder="1" applyAlignment="1">
      <alignment horizontal="right" vertical="center" wrapText="1"/>
    </xf>
    <xf numFmtId="180"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0" fontId="26" fillId="0" borderId="5" xfId="28" applyNumberFormat="1" applyFont="1" applyBorder="1" applyAlignment="1">
      <alignment horizontal="right" vertical="center" wrapText="1"/>
    </xf>
    <xf numFmtId="180"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5" fontId="23" fillId="0" borderId="9" xfId="0" applyNumberFormat="1" applyFont="1" applyBorder="1" applyAlignment="1">
      <alignment horizontal="right" vertical="center"/>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5"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5"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5" fontId="24" fillId="0" borderId="3" xfId="0" applyNumberFormat="1" applyFont="1" applyFill="1" applyBorder="1" applyAlignment="1">
      <alignment horizontal="right" vertical="center"/>
    </xf>
    <xf numFmtId="180"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5"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165" fontId="26" fillId="0" borderId="3" xfId="28" applyNumberFormat="1" applyFont="1" applyBorder="1" applyAlignment="1">
      <alignment horizontal="right" vertical="center"/>
    </xf>
    <xf numFmtId="165" fontId="27" fillId="0" borderId="3" xfId="28" applyNumberFormat="1" applyFont="1" applyBorder="1" applyAlignment="1">
      <alignment horizontal="right" vertical="center"/>
    </xf>
    <xf numFmtId="3" fontId="27" fillId="0" borderId="4" xfId="0" applyNumberFormat="1" applyFont="1" applyFill="1" applyBorder="1" applyAlignment="1">
      <alignment horizontal="right" vertical="center"/>
    </xf>
    <xf numFmtId="9" fontId="50" fillId="11" borderId="0" xfId="2" applyFont="1" applyFill="1" applyBorder="1" applyAlignment="1"/>
    <xf numFmtId="0" fontId="26" fillId="0" borderId="3" xfId="0" applyFont="1" applyFill="1" applyBorder="1" applyAlignment="1">
      <alignment horizontal="left" vertical="center"/>
    </xf>
    <xf numFmtId="0" fontId="28" fillId="0" borderId="0" xfId="0" applyFont="1" applyFill="1" applyBorder="1" applyAlignment="1">
      <alignment vertical="center"/>
    </xf>
    <xf numFmtId="0" fontId="3" fillId="0" borderId="8" xfId="15" applyFont="1" applyFill="1" applyBorder="1"/>
    <xf numFmtId="165" fontId="44" fillId="0" borderId="0" xfId="4" applyNumberFormat="1" applyFont="1" applyFill="1" applyBorder="1" applyAlignment="1" applyProtection="1">
      <alignment horizontal="left" wrapText="1"/>
    </xf>
    <xf numFmtId="14" fontId="24" fillId="11" borderId="3" xfId="0" applyNumberFormat="1" applyFont="1" applyFill="1" applyBorder="1" applyAlignment="1">
      <alignment horizontal="center"/>
    </xf>
    <xf numFmtId="0" fontId="28" fillId="0" borderId="14" xfId="0" applyFont="1" applyFill="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0"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3" fontId="27" fillId="0" borderId="0"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168" fontId="26" fillId="0" borderId="0" xfId="1015"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5"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0" fontId="26" fillId="0" borderId="2" xfId="0" applyFont="1" applyBorder="1" applyAlignment="1">
      <alignment horizontal="center" vertical="center"/>
    </xf>
    <xf numFmtId="165"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0" fontId="27" fillId="0" borderId="20" xfId="0" applyFont="1" applyFill="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Fill="1" applyBorder="1"/>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165" fontId="23" fillId="0" borderId="0" xfId="0" applyNumberFormat="1" applyFont="1" applyFill="1" applyBorder="1"/>
    <xf numFmtId="165" fontId="7" fillId="0" borderId="0" xfId="4" applyNumberFormat="1" applyFont="1" applyFill="1" applyBorder="1" applyAlignment="1" applyProtection="1"/>
    <xf numFmtId="165" fontId="42" fillId="0" borderId="0" xfId="0" applyNumberFormat="1" applyFont="1" applyFill="1" applyBorder="1" applyAlignment="1">
      <alignment horizontal="left" vertical="center"/>
    </xf>
    <xf numFmtId="165" fontId="23" fillId="0" borderId="0" xfId="0" applyNumberFormat="1" applyFont="1" applyFill="1" applyBorder="1" applyAlignment="1">
      <alignment horizontal="left" vertical="center"/>
    </xf>
    <xf numFmtId="165" fontId="23" fillId="0" borderId="0" xfId="28" applyNumberFormat="1" applyFont="1" applyFill="1" applyBorder="1" applyAlignment="1"/>
    <xf numFmtId="165" fontId="24" fillId="0" borderId="0" xfId="0" applyNumberFormat="1" applyFont="1" applyFill="1" applyAlignment="1">
      <alignment horizontal="center"/>
    </xf>
    <xf numFmtId="165" fontId="23" fillId="0" borderId="0" xfId="28" applyNumberFormat="1" applyFont="1" applyFill="1" applyAlignment="1">
      <alignment horizontal="center"/>
    </xf>
    <xf numFmtId="170" fontId="44" fillId="0" borderId="0" xfId="4" applyNumberFormat="1" applyFont="1" applyFill="1" applyBorder="1" applyAlignment="1" applyProtection="1"/>
    <xf numFmtId="41" fontId="27" fillId="0" borderId="6" xfId="28" applyFont="1" applyBorder="1" applyAlignment="1">
      <alignment vertical="center" wrapText="1"/>
    </xf>
    <xf numFmtId="41" fontId="23" fillId="0" borderId="6" xfId="28" applyFont="1" applyFill="1" applyBorder="1" applyAlignment="1">
      <alignment vertical="center"/>
    </xf>
    <xf numFmtId="180" fontId="26" fillId="0" borderId="0" xfId="28" applyNumberFormat="1" applyFont="1" applyBorder="1" applyAlignment="1">
      <alignment horizontal="right" vertical="center"/>
    </xf>
    <xf numFmtId="180"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73" fontId="24" fillId="0" borderId="3" xfId="3" applyNumberFormat="1" applyFont="1" applyBorder="1"/>
    <xf numFmtId="165" fontId="24" fillId="0" borderId="3" xfId="3" applyNumberFormat="1" applyFont="1" applyBorder="1"/>
    <xf numFmtId="0" fontId="23" fillId="0" borderId="0" xfId="0" applyFont="1" applyAlignment="1">
      <alignment horizontal="justify"/>
    </xf>
    <xf numFmtId="0" fontId="0" fillId="0" borderId="0" xfId="0" applyAlignment="1"/>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0" fontId="0" fillId="11" borderId="0" xfId="0" applyFill="1" applyAlignment="1">
      <alignment horizontal="left"/>
    </xf>
    <xf numFmtId="165" fontId="26" fillId="0" borderId="5" xfId="0" applyNumberFormat="1" applyFont="1" applyFill="1" applyBorder="1" applyAlignment="1">
      <alignment horizontal="right" vertical="center"/>
    </xf>
    <xf numFmtId="41" fontId="50" fillId="11" borderId="6" xfId="28" applyFont="1" applyFill="1" applyBorder="1" applyAlignment="1">
      <alignment wrapText="1"/>
    </xf>
    <xf numFmtId="0" fontId="24" fillId="0" borderId="8" xfId="0" applyFont="1" applyFill="1" applyBorder="1" applyAlignment="1">
      <alignment horizont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3" xfId="0" applyFont="1" applyFill="1" applyBorder="1" applyAlignment="1">
      <alignment vertical="center"/>
    </xf>
    <xf numFmtId="168" fontId="24" fillId="0" borderId="13" xfId="58" applyNumberFormat="1" applyFont="1" applyFill="1" applyBorder="1" applyAlignment="1">
      <alignment horizontal="center" wrapText="1"/>
    </xf>
    <xf numFmtId="171" fontId="24" fillId="0" borderId="4" xfId="58" applyNumberFormat="1" applyFont="1" applyFill="1" applyBorder="1" applyAlignment="1">
      <alignment horizontal="center"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1" xfId="0" applyFont="1" applyBorder="1" applyAlignment="1">
      <alignment horizontal="left" vertical="center" wrapText="1"/>
    </xf>
    <xf numFmtId="0" fontId="26" fillId="0" borderId="0" xfId="0" applyFont="1" applyBorder="1" applyAlignment="1">
      <alignment horizontal="right" vertical="center"/>
    </xf>
    <xf numFmtId="165" fontId="26" fillId="0" borderId="0" xfId="0" applyNumberFormat="1" applyFont="1" applyBorder="1" applyAlignment="1">
      <alignment horizontal="right" vertical="center"/>
    </xf>
    <xf numFmtId="0" fontId="26" fillId="0" borderId="2" xfId="0" applyFont="1" applyBorder="1" applyAlignment="1">
      <alignment horizontal="left" vertical="center" wrapText="1"/>
    </xf>
    <xf numFmtId="0" fontId="26" fillId="0" borderId="12" xfId="0" applyFont="1" applyBorder="1" applyAlignment="1">
      <alignment horizontal="left" vertical="center" wrapText="1"/>
    </xf>
    <xf numFmtId="165" fontId="26" fillId="0" borderId="6" xfId="0" applyNumberFormat="1" applyFont="1" applyBorder="1" applyAlignment="1">
      <alignment horizontal="right" vertical="center"/>
    </xf>
    <xf numFmtId="165" fontId="26" fillId="0" borderId="2" xfId="788" applyNumberFormat="1" applyFont="1" applyFill="1" applyBorder="1" applyAlignment="1">
      <alignment horizontal="center" vertical="center"/>
    </xf>
    <xf numFmtId="0" fontId="27" fillId="0" borderId="3" xfId="0" applyFont="1" applyFill="1" applyBorder="1" applyAlignment="1">
      <alignment horizontal="center" vertical="center" wrapText="1"/>
    </xf>
    <xf numFmtId="41" fontId="50" fillId="0" borderId="6" xfId="28" applyFont="1" applyFill="1" applyBorder="1" applyAlignment="1">
      <alignment vertical="center" wrapText="1"/>
    </xf>
    <xf numFmtId="41" fontId="50" fillId="11" borderId="6" xfId="28" applyFont="1" applyFill="1" applyBorder="1" applyAlignment="1">
      <alignment vertical="center"/>
    </xf>
    <xf numFmtId="41" fontId="42" fillId="0" borderId="0" xfId="28" applyFont="1" applyAlignment="1">
      <alignment vertical="center"/>
    </xf>
    <xf numFmtId="41" fontId="26" fillId="16" borderId="3" xfId="28" applyFont="1" applyFill="1" applyBorder="1" applyAlignment="1">
      <alignment horizontal="center" vertical="center"/>
    </xf>
    <xf numFmtId="41" fontId="27" fillId="16" borderId="3" xfId="28" applyFont="1" applyFill="1" applyBorder="1" applyAlignment="1">
      <alignment horizontal="center" vertical="center"/>
    </xf>
    <xf numFmtId="41" fontId="7" fillId="11" borderId="3" xfId="28" applyFont="1" applyFill="1" applyBorder="1" applyAlignment="1">
      <alignment horizontal="center"/>
    </xf>
    <xf numFmtId="165" fontId="26" fillId="0" borderId="5" xfId="28" applyNumberFormat="1" applyFont="1" applyFill="1" applyBorder="1" applyAlignment="1">
      <alignment horizontal="right" vertical="center"/>
    </xf>
    <xf numFmtId="41" fontId="23" fillId="0" borderId="6" xfId="28" applyFont="1" applyFill="1" applyBorder="1" applyAlignment="1">
      <alignment horizontal="right" vertical="center"/>
    </xf>
    <xf numFmtId="3" fontId="26" fillId="0" borderId="5" xfId="0" applyNumberFormat="1" applyFont="1" applyFill="1" applyBorder="1" applyAlignment="1">
      <alignment horizontal="right" vertical="center"/>
    </xf>
    <xf numFmtId="165" fontId="26" fillId="0" borderId="0" xfId="28" applyNumberFormat="1" applyFont="1" applyFill="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3" fillId="0" borderId="0" xfId="28" applyNumberFormat="1" applyFont="1" applyBorder="1"/>
    <xf numFmtId="41" fontId="7" fillId="4" borderId="0" xfId="28" applyNumberFormat="1" applyFont="1" applyFill="1" applyBorder="1" applyAlignment="1" applyProtection="1"/>
    <xf numFmtId="41" fontId="42" fillId="0" borderId="0" xfId="28" applyNumberFormat="1" applyFont="1" applyBorder="1" applyAlignment="1">
      <alignment horizontal="left" vertical="center"/>
    </xf>
    <xf numFmtId="41" fontId="23" fillId="0" borderId="0" xfId="28" applyNumberFormat="1" applyFont="1" applyBorder="1" applyAlignment="1">
      <alignment horizontal="left" vertical="center"/>
    </xf>
    <xf numFmtId="41" fontId="51" fillId="0" borderId="6" xfId="28" applyNumberFormat="1" applyFont="1" applyFill="1" applyBorder="1"/>
    <xf numFmtId="41" fontId="50" fillId="11" borderId="6" xfId="28" quotePrefix="1" applyNumberFormat="1" applyFont="1" applyFill="1" applyBorder="1"/>
    <xf numFmtId="41" fontId="50" fillId="0" borderId="6" xfId="28" applyNumberFormat="1" applyFont="1" applyFill="1" applyBorder="1"/>
    <xf numFmtId="41" fontId="50" fillId="11" borderId="6" xfId="28" applyNumberFormat="1" applyFont="1" applyFill="1" applyBorder="1"/>
    <xf numFmtId="41" fontId="23" fillId="0" borderId="0" xfId="28" applyNumberFormat="1" applyFont="1" applyFill="1" applyBorder="1"/>
    <xf numFmtId="41" fontId="24" fillId="0" borderId="0" xfId="28" applyNumberFormat="1" applyFont="1" applyAlignment="1">
      <alignment horizontal="center"/>
    </xf>
    <xf numFmtId="165" fontId="26" fillId="0" borderId="6" xfId="788" applyNumberFormat="1" applyFont="1" applyFill="1" applyBorder="1" applyAlignment="1">
      <alignment horizontal="right" vertical="center"/>
    </xf>
    <xf numFmtId="179" fontId="28" fillId="50" borderId="3" xfId="0" applyNumberFormat="1" applyFont="1" applyFill="1" applyBorder="1" applyAlignment="1">
      <alignment horizontal="right" vertical="center"/>
    </xf>
    <xf numFmtId="41" fontId="26" fillId="0" borderId="3" xfId="28" applyFont="1" applyFill="1" applyBorder="1" applyAlignment="1">
      <alignment vertical="center"/>
    </xf>
    <xf numFmtId="0" fontId="27" fillId="0" borderId="0" xfId="0" applyFont="1" applyFill="1" applyBorder="1" applyAlignment="1">
      <alignment vertical="center" wrapText="1"/>
    </xf>
    <xf numFmtId="0" fontId="27" fillId="0" borderId="6" xfId="0" applyFont="1" applyFill="1" applyBorder="1" applyAlignment="1">
      <alignment vertical="center" wrapText="1"/>
    </xf>
    <xf numFmtId="0" fontId="27" fillId="0" borderId="0" xfId="0" applyFont="1" applyFill="1" applyBorder="1" applyAlignment="1">
      <alignment vertical="top" wrapText="1"/>
    </xf>
    <xf numFmtId="3" fontId="27" fillId="0" borderId="6" xfId="0" applyNumberFormat="1" applyFont="1" applyFill="1" applyBorder="1" applyAlignment="1">
      <alignment vertical="top" wrapText="1"/>
    </xf>
    <xf numFmtId="180" fontId="27" fillId="0" borderId="0" xfId="28" applyNumberFormat="1" applyFont="1" applyFill="1" applyBorder="1" applyAlignment="1">
      <alignment vertical="center" wrapText="1"/>
    </xf>
    <xf numFmtId="41" fontId="27" fillId="0" borderId="6" xfId="28" applyFont="1" applyFill="1" applyBorder="1" applyAlignment="1">
      <alignment vertical="center" wrapText="1"/>
    </xf>
    <xf numFmtId="0" fontId="23" fillId="0" borderId="0" xfId="0" applyFont="1" applyAlignment="1">
      <alignment horizontal="left" vertical="top"/>
    </xf>
    <xf numFmtId="0" fontId="27" fillId="0" borderId="3"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51" fillId="11" borderId="11" xfId="0" applyFont="1" applyFill="1" applyBorder="1" applyAlignment="1">
      <alignment vertical="center" wrapText="1"/>
    </xf>
    <xf numFmtId="0" fontId="51" fillId="11" borderId="11" xfId="0" applyFont="1" applyFill="1" applyBorder="1" applyAlignment="1">
      <alignment wrapText="1"/>
    </xf>
    <xf numFmtId="0" fontId="50" fillId="0" borderId="11" xfId="0" applyFont="1" applyFill="1" applyBorder="1" applyAlignment="1">
      <alignment wrapText="1"/>
    </xf>
    <xf numFmtId="0" fontId="50" fillId="11" borderId="11" xfId="0" applyFont="1" applyFill="1" applyBorder="1" applyAlignment="1">
      <alignment wrapText="1"/>
    </xf>
    <xf numFmtId="0" fontId="14" fillId="11" borderId="11" xfId="0" applyFont="1" applyFill="1" applyBorder="1" applyAlignment="1">
      <alignment wrapText="1"/>
    </xf>
    <xf numFmtId="0" fontId="14" fillId="11" borderId="11" xfId="0" applyFont="1" applyFill="1" applyBorder="1"/>
    <xf numFmtId="0" fontId="13" fillId="11" borderId="11" xfId="0" applyFont="1" applyFill="1" applyBorder="1" applyAlignment="1">
      <alignment wrapText="1"/>
    </xf>
    <xf numFmtId="0" fontId="50" fillId="11" borderId="10" xfId="0" applyFont="1" applyFill="1" applyBorder="1" applyAlignment="1">
      <alignment vertical="center" wrapText="1"/>
    </xf>
    <xf numFmtId="0" fontId="51" fillId="0" borderId="13" xfId="0" applyFont="1" applyFill="1" applyBorder="1" applyAlignment="1">
      <alignment horizontal="center" vertical="center" wrapText="1"/>
    </xf>
    <xf numFmtId="0" fontId="51" fillId="0" borderId="4" xfId="0" applyFont="1" applyFill="1" applyBorder="1" applyAlignment="1">
      <alignment horizontal="center" vertical="center" wrapText="1"/>
    </xf>
    <xf numFmtId="0" fontId="51" fillId="11" borderId="0" xfId="0" applyFont="1" applyFill="1" applyBorder="1" applyAlignment="1">
      <alignment vertical="center" wrapText="1"/>
    </xf>
    <xf numFmtId="41" fontId="50" fillId="11" borderId="6" xfId="591" applyNumberFormat="1" applyFont="1" applyFill="1" applyBorder="1" applyAlignment="1">
      <alignment vertical="center" wrapText="1"/>
    </xf>
    <xf numFmtId="0" fontId="50" fillId="11" borderId="0" xfId="0" applyFont="1" applyFill="1" applyBorder="1" applyAlignment="1">
      <alignment vertical="center"/>
    </xf>
    <xf numFmtId="0" fontId="50" fillId="11" borderId="6" xfId="0" applyFont="1" applyFill="1" applyBorder="1" applyAlignment="1">
      <alignment vertical="center"/>
    </xf>
    <xf numFmtId="41" fontId="50" fillId="11" borderId="6" xfId="1013" applyNumberFormat="1" applyFont="1" applyFill="1" applyBorder="1" applyAlignment="1">
      <alignment vertical="center" wrapText="1"/>
    </xf>
    <xf numFmtId="165" fontId="50" fillId="11" borderId="0" xfId="3" applyFont="1" applyFill="1" applyBorder="1" applyAlignment="1">
      <alignment vertical="center"/>
    </xf>
    <xf numFmtId="165" fontId="50" fillId="11" borderId="6" xfId="3" applyFont="1" applyFill="1" applyBorder="1" applyAlignment="1">
      <alignment vertical="center"/>
    </xf>
    <xf numFmtId="169" fontId="50" fillId="11" borderId="0" xfId="1" applyNumberFormat="1"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6" xfId="592" applyNumberFormat="1" applyFont="1" applyFill="1" applyBorder="1" applyAlignment="1">
      <alignment vertical="center" wrapText="1"/>
    </xf>
    <xf numFmtId="41" fontId="50" fillId="11" borderId="6" xfId="47" applyNumberFormat="1" applyFont="1" applyFill="1" applyBorder="1" applyAlignment="1">
      <alignment vertical="center"/>
    </xf>
    <xf numFmtId="0" fontId="50" fillId="11" borderId="0" xfId="0" applyFont="1" applyFill="1" applyBorder="1" applyAlignment="1">
      <alignment vertical="center" wrapText="1"/>
    </xf>
    <xf numFmtId="165" fontId="51" fillId="11" borderId="13" xfId="3" applyNumberFormat="1" applyFont="1" applyFill="1" applyBorder="1" applyAlignment="1">
      <alignment vertical="center"/>
    </xf>
    <xf numFmtId="165" fontId="51" fillId="11" borderId="4" xfId="3" applyNumberFormat="1" applyFont="1" applyFill="1" applyBorder="1" applyAlignment="1">
      <alignment vertical="center"/>
    </xf>
    <xf numFmtId="0" fontId="51" fillId="11" borderId="0" xfId="0" applyFont="1" applyFill="1" applyBorder="1" applyAlignment="1">
      <alignment wrapText="1"/>
    </xf>
    <xf numFmtId="165" fontId="51" fillId="11" borderId="0" xfId="3" applyNumberFormat="1" applyFont="1" applyFill="1" applyBorder="1"/>
    <xf numFmtId="41" fontId="50" fillId="11" borderId="0" xfId="998" applyNumberFormat="1" applyFont="1" applyFill="1" applyBorder="1" applyAlignment="1">
      <alignment vertical="center" wrapText="1"/>
    </xf>
    <xf numFmtId="41" fontId="50" fillId="11" borderId="6" xfId="998" applyNumberFormat="1" applyFont="1" applyFill="1" applyBorder="1" applyAlignment="1">
      <alignment vertical="center" wrapText="1"/>
    </xf>
    <xf numFmtId="41" fontId="50" fillId="11" borderId="0" xfId="1005" applyNumberFormat="1" applyFont="1" applyFill="1" applyBorder="1" applyAlignment="1">
      <alignment vertical="center" wrapText="1"/>
    </xf>
    <xf numFmtId="41" fontId="50" fillId="11" borderId="6" xfId="1005" applyNumberFormat="1" applyFont="1" applyFill="1" applyBorder="1" applyAlignment="1">
      <alignment vertical="center" wrapText="1"/>
    </xf>
    <xf numFmtId="0" fontId="50" fillId="11" borderId="0" xfId="0" applyFont="1" applyFill="1" applyBorder="1" applyAlignment="1">
      <alignment wrapText="1"/>
    </xf>
    <xf numFmtId="0" fontId="50" fillId="11" borderId="0" xfId="0" applyFont="1" applyFill="1" applyBorder="1"/>
    <xf numFmtId="0" fontId="51" fillId="11" borderId="13" xfId="0" applyFont="1" applyFill="1" applyBorder="1" applyAlignment="1">
      <alignment horizontal="center" vertical="center" wrapText="1"/>
    </xf>
    <xf numFmtId="41" fontId="50" fillId="11" borderId="13" xfId="995" applyNumberFormat="1" applyFont="1" applyFill="1" applyBorder="1" applyAlignment="1">
      <alignment vertical="center" wrapText="1"/>
    </xf>
    <xf numFmtId="41" fontId="50" fillId="11" borderId="4" xfId="995" applyNumberFormat="1" applyFont="1" applyFill="1" applyBorder="1" applyAlignment="1">
      <alignment vertical="center" wrapText="1"/>
    </xf>
    <xf numFmtId="165" fontId="51" fillId="11" borderId="2" xfId="0" applyNumberFormat="1" applyFont="1" applyFill="1" applyBorder="1" applyAlignment="1">
      <alignment vertical="center" wrapText="1"/>
    </xf>
    <xf numFmtId="41" fontId="51" fillId="11" borderId="13" xfId="28" applyFont="1" applyFill="1" applyBorder="1" applyAlignment="1">
      <alignment vertical="center"/>
    </xf>
    <xf numFmtId="0" fontId="51" fillId="0" borderId="10" xfId="0" applyFont="1" applyFill="1" applyBorder="1" applyAlignment="1">
      <alignment horizontal="left" vertical="center" wrapText="1"/>
    </xf>
    <xf numFmtId="165" fontId="51" fillId="0" borderId="10" xfId="0" applyNumberFormat="1" applyFont="1" applyFill="1" applyBorder="1" applyAlignment="1">
      <alignment wrapText="1"/>
    </xf>
    <xf numFmtId="169" fontId="13" fillId="11" borderId="10" xfId="1" applyNumberFormat="1" applyFont="1" applyFill="1" applyBorder="1" applyAlignment="1">
      <alignment horizontal="left" vertical="center" wrapText="1"/>
    </xf>
    <xf numFmtId="0" fontId="50" fillId="11" borderId="13" xfId="0" applyFont="1" applyFill="1" applyBorder="1" applyAlignment="1">
      <alignment vertical="center" wrapText="1"/>
    </xf>
    <xf numFmtId="41" fontId="51" fillId="0" borderId="13" xfId="28" applyFont="1" applyFill="1" applyBorder="1" applyAlignment="1">
      <alignment vertical="center"/>
    </xf>
    <xf numFmtId="41" fontId="51" fillId="0" borderId="4" xfId="28" applyFont="1" applyFill="1" applyBorder="1" applyAlignment="1">
      <alignment vertical="center"/>
    </xf>
    <xf numFmtId="41" fontId="50" fillId="11" borderId="0" xfId="28" applyFont="1" applyFill="1" applyBorder="1" applyAlignment="1">
      <alignment wrapText="1"/>
    </xf>
    <xf numFmtId="165" fontId="51" fillId="0" borderId="13" xfId="0" applyNumberFormat="1" applyFont="1" applyFill="1" applyBorder="1"/>
    <xf numFmtId="165" fontId="51" fillId="0" borderId="4" xfId="0" applyNumberFormat="1" applyFont="1" applyFill="1" applyBorder="1"/>
    <xf numFmtId="41" fontId="51" fillId="11" borderId="4" xfId="28" applyFont="1" applyFill="1" applyBorder="1" applyAlignment="1">
      <alignment vertical="center"/>
    </xf>
    <xf numFmtId="0" fontId="23" fillId="0" borderId="11" xfId="0" applyFont="1" applyBorder="1"/>
    <xf numFmtId="0" fontId="23" fillId="0" borderId="6" xfId="0" applyFont="1" applyBorder="1"/>
    <xf numFmtId="0" fontId="50" fillId="11" borderId="12" xfId="0" applyFont="1" applyFill="1" applyBorder="1" applyAlignment="1">
      <alignment wrapText="1"/>
    </xf>
    <xf numFmtId="0" fontId="50" fillId="11" borderId="2" xfId="0" applyFont="1" applyFill="1" applyBorder="1" applyAlignment="1">
      <alignment wrapText="1"/>
    </xf>
    <xf numFmtId="0" fontId="50" fillId="11" borderId="9" xfId="0" applyFont="1" applyFill="1" applyBorder="1" applyAlignment="1">
      <alignment wrapText="1"/>
    </xf>
    <xf numFmtId="0" fontId="51" fillId="11" borderId="2" xfId="0" applyFont="1" applyFill="1" applyBorder="1" applyAlignment="1">
      <alignment wrapText="1"/>
    </xf>
    <xf numFmtId="0" fontId="51" fillId="11" borderId="9" xfId="0" applyFont="1" applyFill="1" applyBorder="1" applyAlignment="1">
      <alignment wrapText="1"/>
    </xf>
    <xf numFmtId="0" fontId="50" fillId="11" borderId="13" xfId="0" applyFont="1" applyFill="1" applyBorder="1" applyAlignment="1">
      <alignment wrapText="1"/>
    </xf>
    <xf numFmtId="0" fontId="51" fillId="0" borderId="20" xfId="0" applyFont="1" applyFill="1" applyBorder="1" applyAlignment="1">
      <alignment vertical="center" wrapText="1"/>
    </xf>
    <xf numFmtId="0" fontId="50" fillId="0" borderId="15" xfId="0" applyFont="1" applyFill="1" applyBorder="1" applyAlignment="1">
      <alignment vertical="center" wrapText="1"/>
    </xf>
    <xf numFmtId="0" fontId="50" fillId="0" borderId="14" xfId="0" applyFont="1" applyFill="1" applyBorder="1" applyAlignment="1">
      <alignment vertical="center" wrapText="1"/>
    </xf>
    <xf numFmtId="0" fontId="23" fillId="0" borderId="6" xfId="0" applyFont="1" applyBorder="1" applyAlignment="1">
      <alignment vertical="center"/>
    </xf>
    <xf numFmtId="169" fontId="50" fillId="11" borderId="6" xfId="1" applyNumberFormat="1" applyFont="1" applyFill="1" applyBorder="1" applyAlignment="1">
      <alignment wrapText="1"/>
    </xf>
    <xf numFmtId="41" fontId="50" fillId="11" borderId="6" xfId="989" applyNumberFormat="1" applyFont="1" applyFill="1" applyBorder="1" applyAlignment="1">
      <alignment wrapText="1"/>
    </xf>
    <xf numFmtId="165" fontId="50" fillId="11" borderId="6" xfId="28" applyNumberFormat="1" applyFont="1" applyFill="1" applyBorder="1" applyAlignment="1">
      <alignment vertical="center"/>
    </xf>
    <xf numFmtId="0" fontId="14" fillId="0" borderId="10" xfId="0" applyFont="1" applyFill="1" applyBorder="1" applyAlignment="1">
      <alignment horizontal="center" vertical="center"/>
    </xf>
    <xf numFmtId="0" fontId="51" fillId="0" borderId="11" xfId="0" applyFont="1" applyFill="1" applyBorder="1"/>
    <xf numFmtId="0" fontId="50" fillId="0" borderId="11" xfId="0" quotePrefix="1" applyFont="1" applyFill="1" applyBorder="1"/>
    <xf numFmtId="0" fontId="51" fillId="0" borderId="11" xfId="0" quotePrefix="1" applyFont="1" applyFill="1" applyBorder="1"/>
    <xf numFmtId="0" fontId="14" fillId="0" borderId="11" xfId="0" quotePrefix="1" applyFont="1" applyFill="1" applyBorder="1"/>
    <xf numFmtId="0" fontId="50" fillId="0" borderId="11" xfId="0" applyFont="1" applyFill="1" applyBorder="1"/>
    <xf numFmtId="0" fontId="14" fillId="0" borderId="11" xfId="0" applyFont="1" applyFill="1" applyBorder="1"/>
    <xf numFmtId="0" fontId="52" fillId="0" borderId="11" xfId="0" applyFont="1" applyFill="1" applyBorder="1"/>
    <xf numFmtId="0" fontId="51" fillId="0" borderId="12" xfId="0" applyFont="1" applyFill="1" applyBorder="1"/>
    <xf numFmtId="165" fontId="51" fillId="0" borderId="13" xfId="0" applyNumberFormat="1" applyFont="1" applyFill="1" applyBorder="1" applyAlignment="1">
      <alignment horizontal="center" vertical="center" wrapText="1"/>
    </xf>
    <xf numFmtId="165" fontId="51" fillId="0" borderId="15" xfId="3" applyNumberFormat="1" applyFont="1" applyFill="1" applyBorder="1"/>
    <xf numFmtId="41" fontId="51" fillId="0" borderId="14" xfId="28" applyNumberFormat="1" applyFont="1" applyFill="1" applyBorder="1"/>
    <xf numFmtId="165" fontId="51" fillId="0" borderId="0" xfId="0" applyNumberFormat="1" applyFont="1" applyFill="1" applyBorder="1"/>
    <xf numFmtId="165" fontId="51" fillId="0" borderId="0" xfId="28" applyNumberFormat="1" applyFont="1" applyFill="1" applyBorder="1"/>
    <xf numFmtId="165" fontId="50" fillId="0" borderId="0" xfId="28" applyNumberFormat="1" applyFont="1" applyFill="1" applyBorder="1"/>
    <xf numFmtId="165" fontId="14" fillId="0" borderId="0" xfId="788" applyNumberFormat="1" applyFont="1" applyFill="1" applyBorder="1"/>
    <xf numFmtId="165" fontId="50" fillId="0" borderId="0" xfId="642" quotePrefix="1" applyNumberFormat="1" applyFont="1" applyFill="1" applyBorder="1"/>
    <xf numFmtId="41" fontId="50" fillId="0" borderId="6" xfId="28" quotePrefix="1" applyNumberFormat="1" applyFont="1" applyFill="1" applyBorder="1"/>
    <xf numFmtId="165" fontId="51" fillId="0" borderId="0" xfId="1" quotePrefix="1" applyNumberFormat="1" applyFont="1" applyFill="1" applyBorder="1"/>
    <xf numFmtId="41" fontId="51" fillId="0" borderId="6" xfId="28" quotePrefix="1" applyNumberFormat="1" applyFont="1" applyFill="1" applyBorder="1"/>
    <xf numFmtId="165" fontId="50" fillId="0" borderId="0" xfId="1000" quotePrefix="1" applyNumberFormat="1" applyFont="1" applyFill="1" applyBorder="1"/>
    <xf numFmtId="165" fontId="50" fillId="0" borderId="0" xfId="788" applyNumberFormat="1" applyFont="1" applyFill="1" applyBorder="1"/>
    <xf numFmtId="165" fontId="50" fillId="0" borderId="0" xfId="0" applyNumberFormat="1" applyFont="1" applyFill="1" applyBorder="1"/>
    <xf numFmtId="165" fontId="51" fillId="0" borderId="0" xfId="3" applyNumberFormat="1" applyFont="1" applyFill="1" applyBorder="1"/>
    <xf numFmtId="165" fontId="51" fillId="0" borderId="6" xfId="3" applyNumberFormat="1" applyFont="1" applyFill="1" applyBorder="1"/>
    <xf numFmtId="165" fontId="50" fillId="0" borderId="0" xfId="3" applyNumberFormat="1" applyFont="1" applyFill="1" applyBorder="1"/>
    <xf numFmtId="165" fontId="50" fillId="0" borderId="6" xfId="3" applyNumberFormat="1" applyFont="1" applyFill="1" applyBorder="1"/>
    <xf numFmtId="165" fontId="14" fillId="0" borderId="0" xfId="3" applyNumberFormat="1" applyFont="1" applyFill="1" applyBorder="1"/>
    <xf numFmtId="165" fontId="14" fillId="0" borderId="6" xfId="3" applyNumberFormat="1" applyFont="1" applyFill="1" applyBorder="1"/>
    <xf numFmtId="165" fontId="50" fillId="0" borderId="6" xfId="0" applyNumberFormat="1" applyFont="1" applyFill="1" applyBorder="1"/>
    <xf numFmtId="165" fontId="50" fillId="0" borderId="0" xfId="47" applyNumberFormat="1" applyFont="1" applyFill="1" applyBorder="1"/>
    <xf numFmtId="165" fontId="13" fillId="0" borderId="0" xfId="3" applyNumberFormat="1" applyFont="1" applyFill="1" applyBorder="1"/>
    <xf numFmtId="165" fontId="51" fillId="0" borderId="2" xfId="3" applyNumberFormat="1" applyFont="1" applyFill="1" applyBorder="1"/>
    <xf numFmtId="165" fontId="51" fillId="0" borderId="9" xfId="3" applyNumberFormat="1" applyFont="1" applyFill="1" applyBorder="1"/>
    <xf numFmtId="0" fontId="51" fillId="0" borderId="15" xfId="0" applyFont="1" applyFill="1" applyBorder="1" applyAlignment="1">
      <alignment wrapText="1"/>
    </xf>
    <xf numFmtId="0" fontId="51" fillId="0" borderId="14" xfId="0" applyFont="1" applyFill="1" applyBorder="1" applyAlignment="1">
      <alignment wrapText="1"/>
    </xf>
    <xf numFmtId="165" fontId="50" fillId="0" borderId="0" xfId="3" applyFont="1" applyFill="1" applyBorder="1" applyAlignment="1">
      <alignment vertical="center"/>
    </xf>
    <xf numFmtId="165" fontId="51" fillId="11" borderId="0" xfId="3" applyFont="1" applyFill="1" applyBorder="1" applyAlignment="1">
      <alignment vertical="center"/>
    </xf>
    <xf numFmtId="165" fontId="51" fillId="0" borderId="6" xfId="3" applyFont="1" applyFill="1" applyBorder="1" applyAlignment="1">
      <alignment vertical="center"/>
    </xf>
    <xf numFmtId="0" fontId="51" fillId="0" borderId="6" xfId="0" applyFont="1" applyFill="1" applyBorder="1" applyAlignment="1">
      <alignment vertical="center" wrapText="1"/>
    </xf>
    <xf numFmtId="165" fontId="51" fillId="11" borderId="6" xfId="3" applyFont="1" applyFill="1" applyBorder="1" applyAlignment="1">
      <alignment vertical="center"/>
    </xf>
    <xf numFmtId="165" fontId="50" fillId="0" borderId="6" xfId="3" applyFont="1" applyFill="1" applyBorder="1" applyAlignment="1">
      <alignment vertical="center"/>
    </xf>
    <xf numFmtId="165" fontId="51" fillId="0" borderId="0" xfId="3" applyFont="1" applyFill="1" applyBorder="1" applyAlignment="1">
      <alignment vertical="center"/>
    </xf>
    <xf numFmtId="0" fontId="51" fillId="0" borderId="0" xfId="0" applyFont="1" applyFill="1" applyBorder="1" applyAlignment="1">
      <alignment vertical="center" wrapText="1"/>
    </xf>
    <xf numFmtId="165" fontId="51" fillId="0" borderId="2" xfId="3" applyFont="1" applyFill="1" applyBorder="1" applyAlignment="1">
      <alignment vertical="center"/>
    </xf>
    <xf numFmtId="165" fontId="51" fillId="0" borderId="9" xfId="3" applyFont="1" applyFill="1" applyBorder="1" applyAlignment="1">
      <alignment vertical="center"/>
    </xf>
    <xf numFmtId="0" fontId="50" fillId="0" borderId="10" xfId="0" applyFont="1" applyFill="1" applyBorder="1" applyAlignment="1">
      <alignment wrapText="1"/>
    </xf>
    <xf numFmtId="171" fontId="51" fillId="0" borderId="13" xfId="22" applyNumberFormat="1" applyFont="1" applyFill="1" applyBorder="1" applyAlignment="1">
      <alignment horizontal="center" wrapText="1"/>
    </xf>
    <xf numFmtId="171" fontId="51" fillId="0" borderId="4" xfId="22" applyNumberFormat="1" applyFont="1" applyFill="1" applyBorder="1" applyAlignment="1">
      <alignment horizontal="center" wrapText="1"/>
    </xf>
    <xf numFmtId="165" fontId="50" fillId="0" borderId="2" xfId="3" applyFont="1" applyFill="1" applyBorder="1" applyAlignment="1">
      <alignment vertical="center"/>
    </xf>
    <xf numFmtId="165" fontId="50" fillId="11" borderId="9" xfId="3" applyFont="1" applyFill="1" applyBorder="1" applyAlignment="1">
      <alignment vertical="center"/>
    </xf>
    <xf numFmtId="165" fontId="50" fillId="11" borderId="2" xfId="3" applyFont="1" applyFill="1" applyBorder="1" applyAlignment="1">
      <alignment vertical="center"/>
    </xf>
    <xf numFmtId="165" fontId="50" fillId="0" borderId="9" xfId="3" applyFont="1" applyFill="1" applyBorder="1" applyAlignment="1">
      <alignment vertical="center" wrapText="1"/>
    </xf>
    <xf numFmtId="165" fontId="51" fillId="0" borderId="2" xfId="0" applyNumberFormat="1" applyFont="1" applyFill="1" applyBorder="1" applyAlignment="1">
      <alignment vertical="center" wrapText="1"/>
    </xf>
    <xf numFmtId="0" fontId="10" fillId="0" borderId="3" xfId="0" applyFont="1" applyFill="1" applyBorder="1" applyAlignment="1">
      <alignment horizontal="center" wrapText="1"/>
    </xf>
    <xf numFmtId="0" fontId="10" fillId="0" borderId="4" xfId="0" applyFont="1" applyFill="1" applyBorder="1" applyAlignment="1">
      <alignment horizontal="center"/>
    </xf>
    <xf numFmtId="180" fontId="26" fillId="0" borderId="2" xfId="28" applyNumberFormat="1" applyFont="1" applyBorder="1" applyAlignment="1">
      <alignment horizontal="right" vertical="center"/>
    </xf>
    <xf numFmtId="165" fontId="26" fillId="0" borderId="9" xfId="0" applyNumberFormat="1" applyFont="1" applyBorder="1" applyAlignment="1">
      <alignment horizontal="right" vertical="center"/>
    </xf>
    <xf numFmtId="41" fontId="27" fillId="16" borderId="9" xfId="28" applyFont="1" applyFill="1" applyBorder="1" applyAlignment="1">
      <alignment horizontal="right" vertical="center"/>
    </xf>
    <xf numFmtId="0" fontId="42" fillId="0" borderId="0" xfId="0" applyFont="1" applyAlignment="1">
      <alignment horizontal="center"/>
    </xf>
    <xf numFmtId="165" fontId="51" fillId="11" borderId="6" xfId="3" applyNumberFormat="1" applyFont="1" applyFill="1" applyBorder="1" applyAlignment="1">
      <alignment vertical="center"/>
    </xf>
    <xf numFmtId="0" fontId="24" fillId="0" borderId="0" xfId="0" applyFont="1" applyBorder="1"/>
    <xf numFmtId="0" fontId="51" fillId="11" borderId="2" xfId="0" applyFont="1" applyFill="1" applyBorder="1" applyAlignment="1">
      <alignment vertical="center" wrapText="1"/>
    </xf>
    <xf numFmtId="165" fontId="51" fillId="11" borderId="2" xfId="3" applyNumberFormat="1" applyFont="1" applyFill="1" applyBorder="1" applyAlignment="1">
      <alignment vertical="center"/>
    </xf>
    <xf numFmtId="165" fontId="50" fillId="0" borderId="0" xfId="1" applyNumberFormat="1" applyFont="1" applyFill="1" applyBorder="1" applyAlignment="1">
      <alignment vertical="center" wrapText="1"/>
    </xf>
    <xf numFmtId="165" fontId="51" fillId="11" borderId="6" xfId="3" applyNumberFormat="1" applyFont="1" applyFill="1" applyBorder="1"/>
    <xf numFmtId="41" fontId="51" fillId="11" borderId="6" xfId="47" applyNumberFormat="1" applyFont="1" applyFill="1" applyBorder="1" applyAlignment="1">
      <alignment vertical="center"/>
    </xf>
    <xf numFmtId="165" fontId="13" fillId="0" borderId="6" xfId="3" applyNumberFormat="1" applyFont="1" applyFill="1" applyBorder="1"/>
    <xf numFmtId="0" fontId="23" fillId="0" borderId="0" xfId="0" applyFont="1" applyFill="1"/>
    <xf numFmtId="167" fontId="26" fillId="0" borderId="3" xfId="121" applyFont="1" applyFill="1" applyBorder="1" applyAlignment="1">
      <alignment horizontal="center" vertical="center"/>
    </xf>
    <xf numFmtId="0" fontId="81" fillId="0" borderId="0" xfId="0" applyFont="1" applyFill="1" applyAlignment="1">
      <alignment vertical="center"/>
    </xf>
    <xf numFmtId="0" fontId="24" fillId="0" borderId="3" xfId="0" applyFont="1" applyFill="1" applyBorder="1" applyAlignment="1">
      <alignment vertical="center" wrapText="1"/>
    </xf>
    <xf numFmtId="165" fontId="23" fillId="0" borderId="8" xfId="0" applyNumberFormat="1" applyFont="1" applyFill="1" applyBorder="1" applyAlignment="1">
      <alignment horizontal="right" vertical="center"/>
    </xf>
    <xf numFmtId="165" fontId="23" fillId="0" borderId="5" xfId="0" applyNumberFormat="1" applyFont="1" applyFill="1" applyBorder="1" applyAlignment="1">
      <alignment horizontal="right" vertical="center"/>
    </xf>
    <xf numFmtId="0" fontId="3" fillId="0" borderId="5" xfId="15" applyFont="1" applyFill="1" applyBorder="1"/>
    <xf numFmtId="3" fontId="28" fillId="50" borderId="3" xfId="0" applyNumberFormat="1" applyFont="1" applyFill="1" applyBorder="1" applyAlignment="1">
      <alignment horizontal="right" vertical="center"/>
    </xf>
    <xf numFmtId="0" fontId="1" fillId="0" borderId="8"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0" borderId="5" xfId="0" applyBorder="1"/>
    <xf numFmtId="0" fontId="0" fillId="0" borderId="7" xfId="0" applyBorder="1"/>
    <xf numFmtId="164" fontId="27" fillId="0" borderId="0" xfId="0" applyNumberFormat="1" applyFont="1" applyBorder="1" applyAlignment="1">
      <alignment vertical="center" wrapText="1"/>
    </xf>
    <xf numFmtId="164" fontId="0" fillId="0" borderId="0" xfId="0" applyNumberFormat="1"/>
    <xf numFmtId="9" fontId="23" fillId="0" borderId="0" xfId="2" applyFont="1" applyAlignment="1">
      <alignment horizontal="center"/>
    </xf>
    <xf numFmtId="9" fontId="51" fillId="0" borderId="0" xfId="2" applyFont="1" applyFill="1" applyBorder="1" applyAlignment="1">
      <alignment horizontal="center"/>
    </xf>
    <xf numFmtId="9" fontId="50" fillId="0" borderId="0" xfId="2" applyFont="1" applyFill="1" applyBorder="1" applyAlignment="1">
      <alignment horizontal="center"/>
    </xf>
    <xf numFmtId="9" fontId="14" fillId="0" borderId="0" xfId="2" applyFont="1" applyFill="1" applyBorder="1" applyAlignment="1">
      <alignment horizontal="center"/>
    </xf>
    <xf numFmtId="9" fontId="13" fillId="0" borderId="0" xfId="2" applyFont="1" applyFill="1" applyBorder="1" applyAlignment="1">
      <alignment horizontal="center"/>
    </xf>
    <xf numFmtId="3" fontId="23" fillId="0" borderId="5" xfId="0" applyNumberFormat="1" applyFont="1" applyFill="1" applyBorder="1" applyAlignment="1">
      <alignment horizontal="right" vertical="center"/>
    </xf>
    <xf numFmtId="41" fontId="23" fillId="0" borderId="5" xfId="28" applyFont="1" applyFill="1" applyBorder="1" applyAlignment="1">
      <alignment horizontal="right" vertical="center"/>
    </xf>
    <xf numFmtId="165" fontId="50" fillId="0" borderId="9" xfId="3" applyFont="1" applyFill="1" applyBorder="1" applyAlignment="1">
      <alignment vertical="center"/>
    </xf>
    <xf numFmtId="165" fontId="24" fillId="0" borderId="3" xfId="3" applyFont="1" applyFill="1" applyBorder="1"/>
    <xf numFmtId="165" fontId="24" fillId="0" borderId="4" xfId="3" applyFont="1" applyFill="1" applyBorder="1"/>
    <xf numFmtId="165" fontId="24" fillId="0" borderId="13" xfId="3" applyFont="1" applyFill="1" applyBorder="1"/>
    <xf numFmtId="41" fontId="24" fillId="0" borderId="4" xfId="28" applyFont="1" applyFill="1" applyBorder="1"/>
    <xf numFmtId="0" fontId="27" fillId="0" borderId="3" xfId="0" applyFont="1" applyBorder="1" applyAlignment="1">
      <alignment horizontal="center" vertical="center" wrapText="1"/>
    </xf>
    <xf numFmtId="0" fontId="23" fillId="0" borderId="9" xfId="0" applyFont="1" applyBorder="1" applyAlignment="1">
      <alignment vertical="center"/>
    </xf>
    <xf numFmtId="41" fontId="50" fillId="11" borderId="14" xfId="47" applyNumberFormat="1" applyFont="1" applyFill="1" applyBorder="1" applyAlignment="1">
      <alignment vertical="center"/>
    </xf>
    <xf numFmtId="174" fontId="3" fillId="11" borderId="3" xfId="26" applyNumberFormat="1" applyFont="1" applyFill="1" applyBorder="1" applyAlignment="1">
      <alignment horizontal="center"/>
    </xf>
    <xf numFmtId="180" fontId="27" fillId="0" borderId="0" xfId="28" applyNumberFormat="1" applyFont="1" applyBorder="1" applyAlignment="1">
      <alignment vertical="top" wrapText="1"/>
    </xf>
    <xf numFmtId="0" fontId="24" fillId="11" borderId="0" xfId="0" applyFont="1" applyFill="1" applyAlignment="1">
      <alignment horizontal="justify" vertical="center"/>
    </xf>
    <xf numFmtId="0" fontId="0" fillId="50" borderId="0" xfId="0" applyFill="1"/>
    <xf numFmtId="0" fontId="0" fillId="50" borderId="0" xfId="0" applyFill="1" applyAlignment="1"/>
    <xf numFmtId="165" fontId="0" fillId="50" borderId="0" xfId="0" applyNumberFormat="1" applyFill="1"/>
    <xf numFmtId="0" fontId="0" fillId="50" borderId="0" xfId="0" applyFill="1" applyBorder="1"/>
    <xf numFmtId="0" fontId="26" fillId="0" borderId="0" xfId="0" applyFont="1" applyFill="1" applyAlignment="1">
      <alignment horizontal="left" vertical="top" wrapText="1"/>
    </xf>
    <xf numFmtId="170" fontId="44" fillId="0" borderId="0" xfId="4" applyNumberFormat="1" applyFont="1" applyFill="1" applyBorder="1" applyAlignment="1" applyProtection="1">
      <alignment horizontal="left" wrapText="1"/>
    </xf>
    <xf numFmtId="0" fontId="50" fillId="0" borderId="0" xfId="0" quotePrefix="1" applyFont="1" applyFill="1" applyBorder="1"/>
    <xf numFmtId="165" fontId="51" fillId="0" borderId="4" xfId="0" applyNumberFormat="1" applyFont="1" applyFill="1" applyBorder="1" applyAlignment="1">
      <alignment horizontal="center" vertical="center" wrapText="1"/>
    </xf>
    <xf numFmtId="0" fontId="42" fillId="51" borderId="0" xfId="0" applyFont="1" applyFill="1"/>
    <xf numFmtId="0" fontId="27" fillId="11" borderId="3" xfId="0" applyFont="1" applyFill="1" applyBorder="1" applyAlignment="1">
      <alignment horizontal="center" vertical="center" wrapText="1"/>
    </xf>
    <xf numFmtId="4" fontId="26" fillId="11" borderId="3" xfId="0" applyNumberFormat="1" applyFont="1" applyFill="1" applyBorder="1" applyAlignment="1">
      <alignment horizontal="right" vertical="center"/>
    </xf>
    <xf numFmtId="3" fontId="26" fillId="11" borderId="3" xfId="0" applyNumberFormat="1" applyFont="1" applyFill="1" applyBorder="1" applyAlignment="1">
      <alignment horizontal="right" vertical="center"/>
    </xf>
    <xf numFmtId="165" fontId="26" fillId="11" borderId="3" xfId="0" applyNumberFormat="1" applyFont="1" applyFill="1" applyBorder="1" applyAlignment="1">
      <alignment horizontal="right" vertical="center"/>
    </xf>
    <xf numFmtId="0" fontId="26" fillId="11" borderId="3" xfId="0" applyFont="1" applyFill="1" applyBorder="1" applyAlignment="1">
      <alignment horizontal="right" vertical="center"/>
    </xf>
    <xf numFmtId="165" fontId="27" fillId="11" borderId="3" xfId="0" applyNumberFormat="1" applyFont="1" applyFill="1" applyBorder="1" applyAlignment="1">
      <alignment horizontal="right" vertical="center"/>
    </xf>
    <xf numFmtId="165" fontId="24" fillId="0" borderId="30" xfId="3" applyFont="1" applyFill="1" applyBorder="1"/>
    <xf numFmtId="165" fontId="24" fillId="0" borderId="42" xfId="3" applyFont="1" applyFill="1" applyBorder="1"/>
    <xf numFmtId="165" fontId="24" fillId="0" borderId="42" xfId="3" applyFont="1" applyFill="1" applyBorder="1" applyAlignment="1">
      <alignment horizontal="right"/>
    </xf>
    <xf numFmtId="165" fontId="51" fillId="0" borderId="0" xfId="3" applyNumberFormat="1" applyFont="1" applyFill="1" applyBorder="1" applyAlignment="1">
      <alignment vertical="center"/>
    </xf>
    <xf numFmtId="165" fontId="51" fillId="0" borderId="6" xfId="3" applyNumberFormat="1" applyFont="1" applyFill="1" applyBorder="1" applyAlignment="1">
      <alignment vertical="center"/>
    </xf>
    <xf numFmtId="41" fontId="50" fillId="0" borderId="0" xfId="591" applyNumberFormat="1" applyFont="1" applyFill="1" applyBorder="1" applyAlignment="1">
      <alignment vertical="center" wrapText="1"/>
    </xf>
    <xf numFmtId="41" fontId="50" fillId="0" borderId="6" xfId="591" applyNumberFormat="1" applyFont="1" applyFill="1" applyBorder="1" applyAlignment="1">
      <alignment vertical="center" wrapText="1"/>
    </xf>
    <xf numFmtId="0" fontId="23" fillId="0" borderId="11" xfId="0" applyFont="1" applyFill="1" applyBorder="1" applyAlignment="1">
      <alignment vertical="center"/>
    </xf>
    <xf numFmtId="0" fontId="23" fillId="0" borderId="0" xfId="0" applyFont="1" applyFill="1" applyBorder="1" applyAlignment="1">
      <alignment vertical="center"/>
    </xf>
    <xf numFmtId="0" fontId="23" fillId="0" borderId="6" xfId="0" applyFont="1" applyFill="1" applyBorder="1" applyAlignment="1">
      <alignment vertical="center"/>
    </xf>
    <xf numFmtId="41" fontId="50" fillId="0" borderId="0" xfId="997" applyNumberFormat="1" applyFont="1" applyFill="1" applyBorder="1" applyAlignment="1">
      <alignment vertical="center" wrapText="1"/>
    </xf>
    <xf numFmtId="41" fontId="50" fillId="0" borderId="6" xfId="997" applyNumberFormat="1" applyFont="1" applyFill="1" applyBorder="1" applyAlignment="1">
      <alignment vertical="center" wrapText="1"/>
    </xf>
    <xf numFmtId="41" fontId="50" fillId="0" borderId="0" xfId="1013" applyNumberFormat="1" applyFont="1" applyFill="1" applyBorder="1" applyAlignment="1">
      <alignment vertical="center" wrapText="1"/>
    </xf>
    <xf numFmtId="0" fontId="50" fillId="0" borderId="11" xfId="0" applyFont="1" applyFill="1" applyBorder="1" applyAlignment="1">
      <alignment vertical="top" wrapText="1"/>
    </xf>
    <xf numFmtId="41" fontId="50" fillId="0" borderId="6" xfId="1013" applyNumberFormat="1" applyFont="1" applyFill="1" applyBorder="1" applyAlignment="1">
      <alignment vertical="center" wrapText="1"/>
    </xf>
    <xf numFmtId="0" fontId="50" fillId="0" borderId="11" xfId="0" applyFont="1" applyFill="1" applyBorder="1" applyAlignment="1">
      <alignment vertical="center"/>
    </xf>
    <xf numFmtId="169" fontId="50" fillId="0" borderId="0" xfId="1" applyNumberFormat="1" applyFont="1" applyFill="1" applyBorder="1" applyAlignment="1">
      <alignment vertical="center" wrapText="1"/>
    </xf>
    <xf numFmtId="41" fontId="50" fillId="0" borderId="0" xfId="592" applyNumberFormat="1" applyFont="1" applyFill="1" applyBorder="1" applyAlignment="1">
      <alignment vertical="center" wrapText="1"/>
    </xf>
    <xf numFmtId="0" fontId="23" fillId="0" borderId="12" xfId="0" applyFont="1" applyFill="1" applyBorder="1" applyAlignment="1">
      <alignment vertical="center"/>
    </xf>
    <xf numFmtId="0" fontId="23" fillId="0" borderId="2" xfId="0" applyFont="1" applyFill="1" applyBorder="1" applyAlignment="1">
      <alignment vertical="center"/>
    </xf>
    <xf numFmtId="0" fontId="51" fillId="0" borderId="10" xfId="0" applyFont="1" applyFill="1" applyBorder="1" applyAlignment="1">
      <alignment vertical="center" wrapText="1"/>
    </xf>
    <xf numFmtId="41" fontId="50" fillId="0" borderId="6" xfId="592" applyNumberFormat="1" applyFont="1" applyFill="1" applyBorder="1" applyAlignment="1">
      <alignment vertical="center" wrapText="1"/>
    </xf>
    <xf numFmtId="41" fontId="50" fillId="0" borderId="15" xfId="47" applyNumberFormat="1" applyFont="1" applyFill="1" applyBorder="1" applyAlignment="1">
      <alignment vertical="center"/>
    </xf>
    <xf numFmtId="41" fontId="50" fillId="0" borderId="0" xfId="47" applyNumberFormat="1" applyFont="1" applyFill="1" applyBorder="1" applyAlignment="1">
      <alignment vertical="center"/>
    </xf>
    <xf numFmtId="41" fontId="50" fillId="0" borderId="6" xfId="47" applyNumberFormat="1" applyFont="1" applyFill="1" applyBorder="1" applyAlignment="1">
      <alignment vertical="center"/>
    </xf>
    <xf numFmtId="41" fontId="51" fillId="0" borderId="0" xfId="47" applyNumberFormat="1" applyFont="1" applyFill="1" applyBorder="1" applyAlignment="1">
      <alignment vertical="center"/>
    </xf>
    <xf numFmtId="165" fontId="51" fillId="0" borderId="15" xfId="3" applyNumberFormat="1" applyFont="1" applyFill="1" applyBorder="1" applyAlignment="1">
      <alignment vertical="center"/>
    </xf>
    <xf numFmtId="0" fontId="23" fillId="0" borderId="20" xfId="0" applyFont="1" applyFill="1" applyBorder="1" applyAlignment="1">
      <alignment vertical="center"/>
    </xf>
    <xf numFmtId="0" fontId="23" fillId="0" borderId="15" xfId="0" applyFont="1" applyFill="1" applyBorder="1" applyAlignment="1">
      <alignment vertical="center"/>
    </xf>
    <xf numFmtId="0" fontId="23" fillId="0" borderId="14" xfId="0" applyFont="1" applyFill="1" applyBorder="1" applyAlignment="1">
      <alignment vertical="center"/>
    </xf>
    <xf numFmtId="0" fontId="0" fillId="51" borderId="0" xfId="0" applyFill="1"/>
    <xf numFmtId="0" fontId="0" fillId="51" borderId="0" xfId="0" applyFill="1" applyAlignment="1"/>
    <xf numFmtId="41" fontId="0" fillId="51" borderId="0" xfId="0" applyNumberFormat="1" applyFill="1"/>
    <xf numFmtId="172" fontId="0" fillId="51" borderId="0" xfId="0" applyNumberFormat="1" applyFill="1"/>
    <xf numFmtId="41" fontId="0" fillId="51" borderId="0" xfId="28" applyFont="1" applyFill="1"/>
    <xf numFmtId="41" fontId="24" fillId="51" borderId="0" xfId="28" applyFont="1" applyFill="1" applyBorder="1"/>
    <xf numFmtId="3" fontId="0" fillId="51" borderId="0" xfId="0" applyNumberFormat="1" applyFill="1"/>
    <xf numFmtId="165" fontId="0" fillId="51" borderId="0" xfId="0" applyNumberFormat="1" applyFill="1"/>
    <xf numFmtId="0" fontId="0" fillId="51" borderId="0" xfId="0" applyFill="1" applyBorder="1"/>
    <xf numFmtId="41" fontId="0" fillId="51" borderId="0" xfId="28" applyFont="1" applyFill="1" applyBorder="1"/>
    <xf numFmtId="165" fontId="0" fillId="51" borderId="0" xfId="0" applyNumberFormat="1" applyFill="1" applyBorder="1"/>
    <xf numFmtId="41" fontId="0" fillId="51" borderId="0" xfId="0" applyNumberFormat="1" applyFill="1" applyBorder="1"/>
    <xf numFmtId="3" fontId="0" fillId="0" borderId="0" xfId="0" applyNumberFormat="1" applyFill="1"/>
    <xf numFmtId="0" fontId="26" fillId="16" borderId="13" xfId="0" applyFont="1" applyFill="1" applyBorder="1" applyAlignment="1">
      <alignment vertical="center"/>
    </xf>
    <xf numFmtId="0" fontId="23" fillId="11" borderId="0" xfId="0" applyFont="1" applyFill="1"/>
    <xf numFmtId="0" fontId="42" fillId="11" borderId="0" xfId="0" applyFont="1" applyFill="1"/>
    <xf numFmtId="0" fontId="51" fillId="11" borderId="11" xfId="0" applyFont="1" applyFill="1" applyBorder="1" applyAlignment="1">
      <alignment horizontal="center"/>
    </xf>
    <xf numFmtId="0" fontId="50" fillId="11" borderId="11" xfId="0" applyFont="1" applyFill="1" applyBorder="1"/>
    <xf numFmtId="165" fontId="51" fillId="11" borderId="11" xfId="3" applyFont="1" applyFill="1" applyBorder="1" applyAlignment="1">
      <alignment vertical="center"/>
    </xf>
    <xf numFmtId="165" fontId="50" fillId="11" borderId="11" xfId="3" applyFont="1" applyFill="1" applyBorder="1" applyAlignment="1">
      <alignment vertical="center"/>
    </xf>
    <xf numFmtId="9" fontId="50" fillId="11" borderId="11" xfId="2" applyFont="1" applyFill="1" applyBorder="1" applyAlignment="1">
      <alignment vertical="center"/>
    </xf>
    <xf numFmtId="164" fontId="0" fillId="51" borderId="0" xfId="0" applyNumberFormat="1" applyFill="1"/>
    <xf numFmtId="43" fontId="0" fillId="51" borderId="0" xfId="1" applyFont="1" applyFill="1"/>
    <xf numFmtId="171" fontId="50" fillId="51" borderId="0" xfId="58" applyNumberFormat="1" applyFont="1" applyFill="1" applyBorder="1"/>
    <xf numFmtId="0" fontId="42" fillId="51" borderId="0" xfId="0" applyFont="1" applyFill="1" applyAlignment="1">
      <alignment vertical="center"/>
    </xf>
    <xf numFmtId="165" fontId="50" fillId="51" borderId="0" xfId="3" applyFont="1" applyFill="1" applyBorder="1" applyAlignment="1">
      <alignment vertical="center"/>
    </xf>
    <xf numFmtId="0" fontId="24" fillId="0" borderId="0" xfId="0" applyFont="1" applyFill="1" applyAlignment="1">
      <alignment horizontal="left" vertical="center"/>
    </xf>
    <xf numFmtId="0" fontId="23" fillId="0" borderId="0" xfId="0" applyFont="1" applyAlignment="1">
      <alignment horizontal="left" vertical="top"/>
    </xf>
    <xf numFmtId="0" fontId="7" fillId="0" borderId="0" xfId="0" applyFont="1" applyFill="1" applyAlignment="1">
      <alignment horizontal="left" vertical="center"/>
    </xf>
    <xf numFmtId="41" fontId="3" fillId="0" borderId="3" xfId="28" applyFont="1" applyFill="1" applyBorder="1" applyAlignment="1">
      <alignment horizontal="right" vertical="center"/>
    </xf>
    <xf numFmtId="3" fontId="3" fillId="0" borderId="4" xfId="0" applyNumberFormat="1" applyFont="1" applyFill="1" applyBorder="1" applyAlignment="1">
      <alignment horizontal="right" vertical="center"/>
    </xf>
    <xf numFmtId="165" fontId="3" fillId="0" borderId="3" xfId="28" applyNumberFormat="1" applyFont="1" applyFill="1" applyBorder="1" applyAlignment="1">
      <alignment horizontal="right" vertical="center"/>
    </xf>
    <xf numFmtId="0" fontId="23" fillId="12" borderId="0" xfId="0" applyFont="1" applyFill="1"/>
    <xf numFmtId="0" fontId="42" fillId="12" borderId="0" xfId="0" applyFont="1" applyFill="1"/>
    <xf numFmtId="0" fontId="23" fillId="12" borderId="0" xfId="0" applyFont="1" applyFill="1" applyAlignment="1">
      <alignment vertical="center"/>
    </xf>
    <xf numFmtId="165" fontId="23" fillId="12" borderId="0" xfId="0" applyNumberFormat="1" applyFont="1" applyFill="1" applyAlignment="1">
      <alignment vertical="center"/>
    </xf>
    <xf numFmtId="41" fontId="23" fillId="12" borderId="0" xfId="0" applyNumberFormat="1" applyFont="1" applyFill="1"/>
    <xf numFmtId="165" fontId="23" fillId="12" borderId="0" xfId="0" applyNumberFormat="1" applyFont="1" applyFill="1"/>
    <xf numFmtId="0" fontId="50" fillId="12" borderId="0" xfId="0" applyFont="1" applyFill="1" applyAlignment="1">
      <alignment wrapText="1"/>
    </xf>
    <xf numFmtId="41" fontId="50" fillId="12" borderId="0" xfId="0" applyNumberFormat="1" applyFont="1" applyFill="1" applyAlignment="1">
      <alignment wrapText="1"/>
    </xf>
    <xf numFmtId="165" fontId="50" fillId="12" borderId="0" xfId="0" applyNumberFormat="1" applyFont="1" applyFill="1" applyAlignment="1">
      <alignment wrapText="1"/>
    </xf>
    <xf numFmtId="41" fontId="50" fillId="12" borderId="0" xfId="0" applyNumberFormat="1" applyFont="1" applyFill="1"/>
    <xf numFmtId="0" fontId="50" fillId="12" borderId="0" xfId="0" applyFont="1" applyFill="1"/>
    <xf numFmtId="41" fontId="50" fillId="12" borderId="0" xfId="28" applyFont="1" applyFill="1" applyAlignment="1">
      <alignment wrapText="1"/>
    </xf>
    <xf numFmtId="0" fontId="23" fillId="12" borderId="0" xfId="0" applyFont="1" applyFill="1" applyAlignment="1">
      <alignment wrapText="1"/>
    </xf>
    <xf numFmtId="165" fontId="23" fillId="12" borderId="0" xfId="0" applyNumberFormat="1" applyFont="1" applyFill="1" applyBorder="1" applyAlignment="1">
      <alignment wrapText="1"/>
    </xf>
    <xf numFmtId="165" fontId="23" fillId="12" borderId="0" xfId="0" applyNumberFormat="1" applyFont="1" applyFill="1" applyAlignment="1">
      <alignment wrapText="1"/>
    </xf>
    <xf numFmtId="0" fontId="3" fillId="12" borderId="0" xfId="5" applyFont="1" applyFill="1"/>
    <xf numFmtId="41" fontId="3" fillId="12" borderId="0" xfId="28" applyFont="1" applyFill="1"/>
    <xf numFmtId="165" fontId="3" fillId="12" borderId="0" xfId="5" applyNumberFormat="1" applyFont="1" applyFill="1"/>
    <xf numFmtId="41" fontId="3" fillId="12" borderId="0" xfId="5" applyNumberFormat="1" applyFont="1" applyFill="1"/>
    <xf numFmtId="41" fontId="27" fillId="11" borderId="3" xfId="28" applyFont="1" applyFill="1" applyBorder="1" applyAlignment="1">
      <alignment vertical="center"/>
    </xf>
    <xf numFmtId="169" fontId="3" fillId="12" borderId="0" xfId="1" applyNumberFormat="1" applyFont="1" applyFill="1"/>
    <xf numFmtId="9" fontId="3" fillId="12" borderId="0" xfId="2" applyFont="1" applyFill="1"/>
    <xf numFmtId="167" fontId="23" fillId="11" borderId="3" xfId="121" applyNumberFormat="1" applyFont="1" applyFill="1" applyBorder="1" applyAlignment="1">
      <alignment horizontal="center" vertical="center"/>
    </xf>
    <xf numFmtId="167" fontId="23" fillId="11" borderId="3" xfId="121" applyFont="1" applyFill="1" applyBorder="1" applyAlignment="1">
      <alignment vertical="center"/>
    </xf>
    <xf numFmtId="41" fontId="50" fillId="0" borderId="13" xfId="995" applyNumberFormat="1" applyFont="1" applyFill="1" applyBorder="1" applyAlignment="1">
      <alignment vertical="center" wrapText="1"/>
    </xf>
    <xf numFmtId="3" fontId="26" fillId="0" borderId="15" xfId="0" applyNumberFormat="1" applyFont="1" applyFill="1" applyBorder="1" applyAlignment="1">
      <alignment horizontal="right" vertical="center"/>
    </xf>
    <xf numFmtId="3" fontId="26" fillId="0" borderId="2" xfId="0" applyNumberFormat="1" applyFont="1" applyFill="1" applyBorder="1" applyAlignment="1">
      <alignment horizontal="right" vertical="center"/>
    </xf>
    <xf numFmtId="3" fontId="29" fillId="0" borderId="2" xfId="0" applyNumberFormat="1" applyFont="1" applyFill="1" applyBorder="1" applyAlignment="1">
      <alignment horizontal="right" vertical="center"/>
    </xf>
    <xf numFmtId="41" fontId="24" fillId="0" borderId="0" xfId="28" applyNumberFormat="1" applyFont="1" applyFill="1" applyBorder="1" applyAlignment="1"/>
    <xf numFmtId="9" fontId="23" fillId="0" borderId="0" xfId="2" applyFont="1" applyFill="1" applyAlignment="1">
      <alignment horizontal="center"/>
    </xf>
    <xf numFmtId="165" fontId="23" fillId="0" borderId="0" xfId="0" applyNumberFormat="1" applyFont="1" applyAlignment="1">
      <alignment vertical="center"/>
    </xf>
    <xf numFmtId="3" fontId="23" fillId="0" borderId="0" xfId="0" applyNumberFormat="1" applyFont="1" applyAlignment="1">
      <alignment vertical="center"/>
    </xf>
    <xf numFmtId="41" fontId="23" fillId="0" borderId="0" xfId="0" applyNumberFormat="1" applyFont="1" applyAlignment="1">
      <alignment vertical="center"/>
    </xf>
    <xf numFmtId="3" fontId="23" fillId="0" borderId="0" xfId="0" applyNumberFormat="1" applyFont="1"/>
    <xf numFmtId="41" fontId="23" fillId="0" borderId="0" xfId="0" applyNumberFormat="1" applyFont="1"/>
    <xf numFmtId="10" fontId="23" fillId="0" borderId="0" xfId="2" applyNumberFormat="1" applyFont="1" applyAlignment="1">
      <alignmen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Fill="1" applyBorder="1" applyAlignment="1">
      <alignment horizontal="left" vertical="center"/>
    </xf>
    <xf numFmtId="170" fontId="44" fillId="0"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5"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4" fillId="0" borderId="0" xfId="0" applyFont="1" applyAlignment="1">
      <alignment horizontal="left" vertical="top"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wrapText="1"/>
    </xf>
    <xf numFmtId="0" fontId="71" fillId="0" borderId="0" xfId="0" applyFont="1" applyAlignment="1">
      <alignment horizontal="left" vertical="top"/>
    </xf>
    <xf numFmtId="0" fontId="3" fillId="0" borderId="0" xfId="0" applyFont="1" applyAlignment="1">
      <alignment horizontal="left" vertical="center"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71" fillId="0" borderId="0" xfId="0" applyFont="1" applyAlignment="1">
      <alignment horizontal="left" vertical="center"/>
    </xf>
    <xf numFmtId="0" fontId="3" fillId="0" borderId="0" xfId="0" applyFont="1" applyFill="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23" fillId="0" borderId="0" xfId="0" applyFont="1" applyFill="1" applyAlignment="1">
      <alignment horizontal="left" vertical="center" wrapText="1"/>
    </xf>
    <xf numFmtId="0" fontId="23" fillId="0" borderId="0" xfId="0" applyFont="1" applyFill="1" applyAlignment="1">
      <alignment horizontal="left" vertical="top" wrapText="1"/>
    </xf>
    <xf numFmtId="0" fontId="26" fillId="0" borderId="0" xfId="0" applyFont="1" applyAlignment="1">
      <alignment horizontal="left" wrapText="1"/>
    </xf>
    <xf numFmtId="0" fontId="26" fillId="0" borderId="0" xfId="0" applyFont="1" applyFill="1" applyAlignment="1">
      <alignment horizontal="left" vertical="top" wrapText="1"/>
    </xf>
    <xf numFmtId="0" fontId="26" fillId="0" borderId="0" xfId="0" applyFont="1" applyAlignment="1">
      <alignment horizontal="left" vertical="top" wrapText="1"/>
    </xf>
    <xf numFmtId="0" fontId="24" fillId="0" borderId="3" xfId="0" applyFont="1" applyFill="1" applyBorder="1" applyAlignment="1">
      <alignment horizontal="center"/>
    </xf>
    <xf numFmtId="0" fontId="24" fillId="0" borderId="8" xfId="0" applyFont="1" applyFill="1" applyBorder="1" applyAlignment="1">
      <alignment horizontal="center"/>
    </xf>
    <xf numFmtId="171"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3" fillId="0" borderId="0" xfId="0" applyFont="1" applyAlignment="1">
      <alignment horizontal="left" vertical="center"/>
    </xf>
    <xf numFmtId="0" fontId="23" fillId="0" borderId="0" xfId="0" applyFont="1" applyAlignment="1">
      <alignment horizontal="left" vertical="top"/>
    </xf>
    <xf numFmtId="0" fontId="25" fillId="0" borderId="0" xfId="0" applyFont="1" applyAlignment="1">
      <alignment horizontal="left" vertical="center" wrapText="1"/>
    </xf>
    <xf numFmtId="167" fontId="23" fillId="11" borderId="8" xfId="121" applyFont="1" applyFill="1" applyBorder="1" applyAlignment="1">
      <alignment horizontal="center" vertical="center"/>
    </xf>
    <xf numFmtId="167" fontId="23" fillId="11" borderId="5" xfId="121" applyFont="1" applyFill="1" applyBorder="1" applyAlignment="1">
      <alignment horizontal="center" vertical="center"/>
    </xf>
    <xf numFmtId="167" fontId="23" fillId="11" borderId="7" xfId="121" applyFont="1" applyFill="1" applyBorder="1" applyAlignment="1">
      <alignment horizontal="center" vertical="center"/>
    </xf>
    <xf numFmtId="0" fontId="43" fillId="0" borderId="0" xfId="0" applyFont="1" applyAlignment="1">
      <alignment horizontal="left" vertical="top" wrapText="1"/>
    </xf>
    <xf numFmtId="49" fontId="24" fillId="0" borderId="0" xfId="0" applyNumberFormat="1" applyFont="1" applyAlignment="1">
      <alignment horizontal="left" vertical="top"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7" fillId="0" borderId="3" xfId="0" applyFont="1" applyFill="1" applyBorder="1" applyAlignment="1">
      <alignment horizontal="center" vertical="center" wrapText="1"/>
    </xf>
    <xf numFmtId="0" fontId="24" fillId="0" borderId="0" xfId="0" applyFont="1" applyFill="1" applyAlignment="1">
      <alignment horizontal="left" vertical="center"/>
    </xf>
    <xf numFmtId="167" fontId="23" fillId="11" borderId="8" xfId="121" applyFont="1" applyFill="1" applyBorder="1" applyAlignment="1">
      <alignment horizontal="center"/>
    </xf>
    <xf numFmtId="167" fontId="23" fillId="11" borderId="5" xfId="121" applyFont="1" applyFill="1" applyBorder="1" applyAlignment="1">
      <alignment horizontal="center"/>
    </xf>
    <xf numFmtId="167" fontId="23" fillId="11" borderId="7" xfId="121" applyFont="1" applyFill="1" applyBorder="1" applyAlignment="1">
      <alignment horizontal="center"/>
    </xf>
    <xf numFmtId="167" fontId="23" fillId="11" borderId="8" xfId="121" applyNumberFormat="1" applyFont="1" applyFill="1" applyBorder="1" applyAlignment="1">
      <alignment horizontal="center" vertical="center"/>
    </xf>
    <xf numFmtId="167" fontId="23" fillId="11" borderId="7" xfId="121" applyNumberFormat="1" applyFont="1" applyFill="1" applyBorder="1" applyAlignment="1">
      <alignment horizontal="center" vertical="center"/>
    </xf>
    <xf numFmtId="167" fontId="23" fillId="11" borderId="3" xfId="121" applyFont="1" applyFill="1" applyBorder="1" applyAlignment="1">
      <alignment horizontal="center" vertical="center"/>
    </xf>
    <xf numFmtId="167" fontId="23" fillId="11" borderId="5" xfId="121" applyNumberFormat="1" applyFont="1" applyFill="1" applyBorder="1" applyAlignment="1">
      <alignment horizontal="center" vertical="center"/>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4" fontId="47" fillId="9" borderId="22" xfId="26" applyNumberFormat="1" applyFont="1" applyFill="1" applyBorder="1" applyAlignment="1">
      <alignment horizontal="center" vertical="center" wrapText="1"/>
    </xf>
    <xf numFmtId="174" fontId="47" fillId="9" borderId="24" xfId="26" applyNumberFormat="1" applyFont="1" applyFill="1" applyBorder="1" applyAlignment="1">
      <alignment horizontal="center" vertical="center" wrapText="1"/>
    </xf>
    <xf numFmtId="174"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181493</xdr:rowOff>
    </xdr:to>
    <xdr:pic>
      <xdr:nvPicPr>
        <xdr:cNvPr id="3" name="Imagen 2"/>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706967</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3</xdr:col>
      <xdr:colOff>2445016</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view="pageBreakPreview" topLeftCell="A15" zoomScaleNormal="100" zoomScaleSheetLayoutView="100" workbookViewId="0">
      <selection activeCell="I16" sqref="I16"/>
    </sheetView>
  </sheetViews>
  <sheetFormatPr baseColWidth="10" defaultRowHeight="15"/>
  <cols>
    <col min="1" max="1" width="14.42578125" customWidth="1"/>
    <col min="2" max="2" width="14.140625" customWidth="1"/>
    <col min="3" max="3" width="23" customWidth="1"/>
    <col min="4" max="4" width="18.85546875" customWidth="1"/>
    <col min="5" max="5" width="18.5703125" customWidth="1"/>
    <col min="6" max="6" width="14.42578125" customWidth="1"/>
    <col min="7" max="7" width="16.7109375" customWidth="1"/>
  </cols>
  <sheetData>
    <row r="1" spans="3:3" s="283" customFormat="1"/>
    <row r="2" spans="3:3" s="283" customFormat="1"/>
    <row r="5" spans="3:3" ht="20.25">
      <c r="C5" s="364" t="s">
        <v>1499</v>
      </c>
    </row>
    <row r="8" spans="3:3" ht="15.75">
      <c r="C8" s="365" t="s">
        <v>1500</v>
      </c>
    </row>
    <row r="9" spans="3:3" ht="15.75">
      <c r="C9" s="365" t="s">
        <v>1894</v>
      </c>
    </row>
    <row r="10" spans="3:3">
      <c r="C10" s="894" t="s">
        <v>1810</v>
      </c>
    </row>
    <row r="18" spans="2:4">
      <c r="B18" s="378"/>
      <c r="C18" s="378"/>
      <c r="D18" s="378"/>
    </row>
    <row r="19" spans="2:4">
      <c r="B19" s="307"/>
      <c r="C19" s="307"/>
      <c r="D19" s="307"/>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44"/>
  <sheetViews>
    <sheetView showGridLines="0" topLeftCell="A4" zoomScaleNormal="100" zoomScaleSheetLayoutView="89" workbookViewId="0">
      <selection activeCell="D8" sqref="D8"/>
    </sheetView>
  </sheetViews>
  <sheetFormatPr baseColWidth="10" defaultRowHeight="15"/>
  <cols>
    <col min="1" max="1" width="2.85546875" style="283" customWidth="1"/>
    <col min="2" max="2" width="21.5703125" style="371" customWidth="1"/>
    <col min="3" max="3" width="34.5703125" customWidth="1"/>
    <col min="4" max="4" width="20" customWidth="1"/>
    <col min="5" max="5" width="13.28515625" customWidth="1"/>
    <col min="7" max="7" width="16.28515625" customWidth="1"/>
    <col min="8" max="8" width="19.42578125" customWidth="1"/>
    <col min="10" max="10" width="2.5703125" customWidth="1"/>
  </cols>
  <sheetData>
    <row r="6" spans="2:4" ht="18">
      <c r="D6" s="306" t="s">
        <v>1501</v>
      </c>
    </row>
    <row r="7" spans="2:4">
      <c r="D7" s="366" t="s">
        <v>1913</v>
      </c>
    </row>
    <row r="8" spans="2:4" s="283" customFormat="1">
      <c r="B8" s="371"/>
      <c r="D8" s="366"/>
    </row>
    <row r="9" spans="2:4">
      <c r="B9" s="348" t="s">
        <v>1502</v>
      </c>
    </row>
    <row r="10" spans="2:4">
      <c r="B10" s="349"/>
    </row>
    <row r="11" spans="2:4">
      <c r="B11" s="348" t="s">
        <v>1503</v>
      </c>
    </row>
    <row r="12" spans="2:4">
      <c r="B12" s="348" t="s">
        <v>1504</v>
      </c>
    </row>
    <row r="13" spans="2:4">
      <c r="B13" s="348" t="s">
        <v>1505</v>
      </c>
    </row>
    <row r="14" spans="2:4">
      <c r="B14" s="348" t="s">
        <v>1506</v>
      </c>
    </row>
    <row r="15" spans="2:4">
      <c r="B15" s="348" t="s">
        <v>1507</v>
      </c>
    </row>
    <row r="16" spans="2:4">
      <c r="B16" s="348" t="s">
        <v>1508</v>
      </c>
    </row>
    <row r="17" spans="2:11">
      <c r="B17" s="348" t="s">
        <v>1509</v>
      </c>
    </row>
    <row r="18" spans="2:11" s="283" customFormat="1">
      <c r="B18" s="348" t="s">
        <v>1584</v>
      </c>
    </row>
    <row r="19" spans="2:11">
      <c r="B19" s="348" t="s">
        <v>1510</v>
      </c>
    </row>
    <row r="20" spans="2:11">
      <c r="B20" s="349"/>
    </row>
    <row r="21" spans="2:11">
      <c r="B21" s="348" t="s">
        <v>1511</v>
      </c>
    </row>
    <row r="22" spans="2:11">
      <c r="B22" s="348"/>
    </row>
    <row r="23" spans="2:11">
      <c r="B23" s="348" t="s">
        <v>1512</v>
      </c>
    </row>
    <row r="24" spans="2:11">
      <c r="B24" s="348" t="s">
        <v>1513</v>
      </c>
    </row>
    <row r="25" spans="2:11" ht="54" customHeight="1">
      <c r="B25" s="1050" t="s">
        <v>1786</v>
      </c>
      <c r="C25" s="1050"/>
      <c r="D25" s="1050"/>
      <c r="E25" s="1050"/>
      <c r="F25" s="1050"/>
      <c r="G25" s="1050"/>
      <c r="H25" s="1050"/>
      <c r="I25" s="1050"/>
      <c r="J25" s="379"/>
      <c r="K25" s="379"/>
    </row>
    <row r="26" spans="2:11">
      <c r="B26" s="367"/>
    </row>
    <row r="27" spans="2:11">
      <c r="B27" s="243" t="s">
        <v>1514</v>
      </c>
    </row>
    <row r="28" spans="2:11" s="283" customFormat="1">
      <c r="B28" s="243"/>
    </row>
    <row r="29" spans="2:11">
      <c r="B29" s="513" t="s">
        <v>1515</v>
      </c>
      <c r="C29" s="514" t="s">
        <v>1516</v>
      </c>
    </row>
    <row r="30" spans="2:11" ht="14.25" customHeight="1">
      <c r="B30" s="374" t="s">
        <v>1517</v>
      </c>
      <c r="C30" s="332" t="s">
        <v>1518</v>
      </c>
    </row>
    <row r="31" spans="2:11">
      <c r="B31" s="374" t="s">
        <v>1519</v>
      </c>
      <c r="C31" s="332" t="s">
        <v>1518</v>
      </c>
    </row>
    <row r="32" spans="2:11">
      <c r="B32" s="374" t="s">
        <v>1520</v>
      </c>
      <c r="C32" s="332" t="s">
        <v>1521</v>
      </c>
    </row>
    <row r="33" spans="2:3" s="556" customFormat="1">
      <c r="B33" s="374" t="s">
        <v>1692</v>
      </c>
      <c r="C33" s="332" t="s">
        <v>1693</v>
      </c>
    </row>
    <row r="34" spans="2:3" s="556" customFormat="1">
      <c r="B34" s="374" t="s">
        <v>1694</v>
      </c>
      <c r="C34" s="332" t="s">
        <v>1721</v>
      </c>
    </row>
    <row r="35" spans="2:3" s="556" customFormat="1">
      <c r="B35" s="374" t="s">
        <v>1694</v>
      </c>
      <c r="C35" s="332" t="s">
        <v>1757</v>
      </c>
    </row>
    <row r="36" spans="2:3">
      <c r="B36" s="771" t="s">
        <v>1522</v>
      </c>
      <c r="C36" s="541" t="s">
        <v>1817</v>
      </c>
    </row>
    <row r="37" spans="2:3">
      <c r="B37" s="771" t="s">
        <v>1523</v>
      </c>
      <c r="C37" s="608" t="s">
        <v>1818</v>
      </c>
    </row>
    <row r="38" spans="2:3" s="283" customFormat="1">
      <c r="B38" s="430"/>
    </row>
    <row r="39" spans="2:3">
      <c r="B39" s="243" t="s">
        <v>1524</v>
      </c>
    </row>
    <row r="40" spans="2:3">
      <c r="B40" s="368"/>
    </row>
    <row r="41" spans="2:3">
      <c r="B41" s="431" t="s">
        <v>1699</v>
      </c>
    </row>
    <row r="42" spans="2:3">
      <c r="B42" s="349" t="s">
        <v>1585</v>
      </c>
    </row>
    <row r="43" spans="2:3">
      <c r="B43" s="349" t="s">
        <v>1586</v>
      </c>
    </row>
    <row r="44" spans="2:3">
      <c r="B44" s="349" t="s">
        <v>1587</v>
      </c>
    </row>
    <row r="45" spans="2:3">
      <c r="B45" s="349" t="s">
        <v>1525</v>
      </c>
    </row>
    <row r="46" spans="2:3">
      <c r="B46" s="349"/>
    </row>
    <row r="47" spans="2:3">
      <c r="B47" s="348" t="s">
        <v>1809</v>
      </c>
    </row>
    <row r="48" spans="2:3" s="283" customFormat="1">
      <c r="B48" s="348"/>
    </row>
    <row r="49" spans="2:8" ht="24">
      <c r="B49" s="509" t="s">
        <v>1526</v>
      </c>
      <c r="C49" s="509" t="s">
        <v>1527</v>
      </c>
      <c r="D49" s="509" t="s">
        <v>1528</v>
      </c>
      <c r="E49" s="509" t="s">
        <v>1529</v>
      </c>
      <c r="F49" s="509" t="s">
        <v>1530</v>
      </c>
      <c r="G49" s="509" t="s">
        <v>1661</v>
      </c>
      <c r="H49" s="509" t="s">
        <v>1531</v>
      </c>
    </row>
    <row r="50" spans="2:8">
      <c r="B50" s="375">
        <v>1</v>
      </c>
      <c r="C50" s="376" t="s">
        <v>1606</v>
      </c>
      <c r="D50" s="319" t="s">
        <v>1588</v>
      </c>
      <c r="E50" s="501">
        <v>17</v>
      </c>
      <c r="F50" s="501">
        <v>17</v>
      </c>
      <c r="G50" s="501">
        <v>17000000</v>
      </c>
      <c r="H50" s="432">
        <v>3.5986452159187127E-3</v>
      </c>
    </row>
    <row r="51" spans="2:8">
      <c r="B51" s="375">
        <v>2</v>
      </c>
      <c r="C51" s="376" t="s">
        <v>1532</v>
      </c>
      <c r="D51" s="319" t="s">
        <v>1702</v>
      </c>
      <c r="E51" s="501">
        <v>4707</v>
      </c>
      <c r="F51" s="501">
        <v>4707</v>
      </c>
      <c r="G51" s="501">
        <v>4707000000</v>
      </c>
      <c r="H51" s="432">
        <v>0.99599999999999989</v>
      </c>
    </row>
    <row r="52" spans="2:8" s="283" customFormat="1">
      <c r="B52" s="510"/>
      <c r="C52" s="511" t="s">
        <v>310</v>
      </c>
      <c r="D52" s="512"/>
      <c r="E52" s="910">
        <f>+SUM(E50:E51)</f>
        <v>4724</v>
      </c>
      <c r="F52" s="910">
        <f>+SUM(F50:F51)</f>
        <v>4724</v>
      </c>
      <c r="G52" s="910">
        <f>+SUM(G50:G51)</f>
        <v>4724000000</v>
      </c>
      <c r="H52" s="762">
        <v>1</v>
      </c>
    </row>
    <row r="53" spans="2:8">
      <c r="B53" s="391"/>
    </row>
    <row r="54" spans="2:8" s="283" customFormat="1">
      <c r="B54" s="507" t="s">
        <v>1662</v>
      </c>
      <c r="C54" s="371"/>
      <c r="D54" s="371"/>
    </row>
    <row r="55" spans="2:8" s="283" customFormat="1" ht="21" customHeight="1">
      <c r="B55" s="373" t="s">
        <v>1667</v>
      </c>
      <c r="C55" s="371"/>
      <c r="D55" s="371"/>
    </row>
    <row r="56" spans="2:8" s="283" customFormat="1">
      <c r="B56" s="517" t="s">
        <v>1663</v>
      </c>
      <c r="C56" s="516" t="s">
        <v>1665</v>
      </c>
      <c r="D56" s="516" t="s">
        <v>1664</v>
      </c>
    </row>
    <row r="57" spans="2:8" s="283" customFormat="1">
      <c r="B57" s="518" t="s">
        <v>1703</v>
      </c>
      <c r="C57" s="501">
        <v>216424910011</v>
      </c>
      <c r="D57" s="515">
        <v>0.8</v>
      </c>
    </row>
    <row r="58" spans="2:8" s="283" customFormat="1">
      <c r="B58" s="518" t="s">
        <v>1666</v>
      </c>
      <c r="C58" s="501">
        <v>217341350017</v>
      </c>
      <c r="D58" s="515">
        <v>0.2</v>
      </c>
    </row>
    <row r="59" spans="2:8" s="283" customFormat="1">
      <c r="B59" s="519" t="s">
        <v>310</v>
      </c>
      <c r="C59" s="326"/>
      <c r="D59" s="520">
        <v>1</v>
      </c>
    </row>
    <row r="60" spans="2:8" s="283" customFormat="1">
      <c r="B60" s="507"/>
    </row>
    <row r="61" spans="2:8" s="283" customFormat="1" ht="21.75" customHeight="1">
      <c r="B61" s="373" t="s">
        <v>1606</v>
      </c>
    </row>
    <row r="62" spans="2:8" s="283" customFormat="1">
      <c r="B62" s="517" t="s">
        <v>1663</v>
      </c>
      <c r="C62" s="516" t="s">
        <v>1665</v>
      </c>
      <c r="D62" s="516" t="s">
        <v>1664</v>
      </c>
    </row>
    <row r="63" spans="2:8" s="283" customFormat="1">
      <c r="B63" s="518" t="s">
        <v>1667</v>
      </c>
      <c r="C63" s="501">
        <v>9362341</v>
      </c>
      <c r="D63" s="515">
        <v>1</v>
      </c>
    </row>
    <row r="64" spans="2:8" s="283" customFormat="1">
      <c r="B64" s="519" t="s">
        <v>310</v>
      </c>
      <c r="C64" s="326"/>
      <c r="D64" s="520">
        <v>1</v>
      </c>
    </row>
    <row r="65" spans="2:4" s="283" customFormat="1">
      <c r="B65" s="508"/>
    </row>
    <row r="66" spans="2:4" s="283" customFormat="1" ht="23.25" customHeight="1">
      <c r="B66" s="373" t="s">
        <v>1703</v>
      </c>
    </row>
    <row r="67" spans="2:4" s="283" customFormat="1">
      <c r="B67" s="517" t="s">
        <v>1663</v>
      </c>
      <c r="C67" s="516" t="s">
        <v>1665</v>
      </c>
      <c r="D67" s="516" t="s">
        <v>1664</v>
      </c>
    </row>
    <row r="68" spans="2:4" s="283" customFormat="1">
      <c r="B68" s="518" t="s">
        <v>1518</v>
      </c>
      <c r="C68" s="501">
        <v>8115054</v>
      </c>
      <c r="D68" s="515">
        <v>1</v>
      </c>
    </row>
    <row r="69" spans="2:4" s="283" customFormat="1">
      <c r="B69" s="519" t="s">
        <v>310</v>
      </c>
      <c r="C69" s="326"/>
      <c r="D69" s="520">
        <v>1</v>
      </c>
    </row>
    <row r="70" spans="2:4" s="283" customFormat="1">
      <c r="B70" s="508"/>
    </row>
    <row r="71" spans="2:4" s="283" customFormat="1" ht="24.75" customHeight="1">
      <c r="B71" s="373" t="s">
        <v>1666</v>
      </c>
      <c r="C71" s="371"/>
      <c r="D71" s="371"/>
    </row>
    <row r="72" spans="2:4" s="283" customFormat="1">
      <c r="B72" s="517" t="s">
        <v>1663</v>
      </c>
      <c r="C72" s="516" t="s">
        <v>1665</v>
      </c>
      <c r="D72" s="516" t="s">
        <v>1664</v>
      </c>
    </row>
    <row r="73" spans="2:4" s="283" customFormat="1">
      <c r="B73" s="584" t="s">
        <v>1704</v>
      </c>
      <c r="C73" s="501">
        <v>216424910011</v>
      </c>
      <c r="D73" s="585">
        <v>1</v>
      </c>
    </row>
    <row r="74" spans="2:4" s="283" customFormat="1">
      <c r="B74" s="519" t="s">
        <v>310</v>
      </c>
      <c r="C74" s="326"/>
      <c r="D74" s="520">
        <f>+D73</f>
        <v>1</v>
      </c>
    </row>
    <row r="75" spans="2:4" s="283" customFormat="1">
      <c r="B75" s="508"/>
    </row>
    <row r="76" spans="2:4">
      <c r="B76" s="243" t="s">
        <v>1533</v>
      </c>
    </row>
    <row r="77" spans="2:4">
      <c r="B77" s="243"/>
    </row>
    <row r="78" spans="2:4">
      <c r="B78" s="243" t="s">
        <v>1705</v>
      </c>
      <c r="D78" s="639" t="s">
        <v>1738</v>
      </c>
    </row>
    <row r="79" spans="2:4">
      <c r="B79" s="243" t="s">
        <v>1706</v>
      </c>
      <c r="D79" s="720" t="s">
        <v>1739</v>
      </c>
    </row>
    <row r="80" spans="2:4">
      <c r="B80" s="243"/>
    </row>
    <row r="81" spans="2:9">
      <c r="B81" s="243" t="s">
        <v>1534</v>
      </c>
    </row>
    <row r="82" spans="2:9" s="283" customFormat="1">
      <c r="B82" s="243"/>
    </row>
    <row r="83" spans="2:9">
      <c r="B83" s="369" t="s">
        <v>1535</v>
      </c>
    </row>
    <row r="84" spans="2:9" s="283" customFormat="1">
      <c r="B84" s="369"/>
    </row>
    <row r="85" spans="2:9">
      <c r="B85" s="372" t="s">
        <v>1607</v>
      </c>
    </row>
    <row r="86" spans="2:9">
      <c r="B86" s="349" t="s">
        <v>1536</v>
      </c>
    </row>
    <row r="87" spans="2:9" ht="42" customHeight="1">
      <c r="B87" s="1049" t="s">
        <v>1589</v>
      </c>
      <c r="C87" s="1049"/>
      <c r="D87" s="1049"/>
      <c r="E87" s="1049"/>
      <c r="F87" s="1049"/>
      <c r="G87" s="1049"/>
      <c r="H87" s="1049"/>
      <c r="I87" s="1049"/>
    </row>
    <row r="88" spans="2:9">
      <c r="B88" s="349"/>
    </row>
    <row r="89" spans="2:9">
      <c r="B89" s="372" t="s">
        <v>1537</v>
      </c>
    </row>
    <row r="90" spans="2:9">
      <c r="B90" s="349" t="s">
        <v>1538</v>
      </c>
    </row>
    <row r="91" spans="2:9" ht="29.25" customHeight="1">
      <c r="B91" s="1049" t="s">
        <v>1765</v>
      </c>
      <c r="C91" s="1049"/>
      <c r="D91" s="1049"/>
      <c r="E91" s="1049"/>
      <c r="F91" s="1049"/>
      <c r="G91" s="1049"/>
      <c r="H91" s="1049"/>
      <c r="I91" s="1049"/>
    </row>
    <row r="92" spans="2:9">
      <c r="B92" s="349"/>
    </row>
    <row r="93" spans="2:9">
      <c r="B93" s="369" t="s">
        <v>1539</v>
      </c>
    </row>
    <row r="94" spans="2:9">
      <c r="B94" s="348"/>
    </row>
    <row r="95" spans="2:9">
      <c r="B95" s="377" t="s">
        <v>1540</v>
      </c>
    </row>
    <row r="96" spans="2:9">
      <c r="B96" s="377" t="s">
        <v>1541</v>
      </c>
    </row>
    <row r="97" spans="2:3" s="556" customFormat="1">
      <c r="B97" s="377" t="s">
        <v>1720</v>
      </c>
    </row>
    <row r="98" spans="2:3" s="556" customFormat="1">
      <c r="B98" s="377" t="s">
        <v>1722</v>
      </c>
    </row>
    <row r="99" spans="2:3" s="556" customFormat="1">
      <c r="B99" s="377" t="s">
        <v>1758</v>
      </c>
    </row>
    <row r="100" spans="2:3">
      <c r="B100" s="905" t="s">
        <v>1819</v>
      </c>
      <c r="C100" s="538"/>
    </row>
    <row r="101" spans="2:3">
      <c r="B101" s="905" t="s">
        <v>1820</v>
      </c>
      <c r="C101" s="538"/>
    </row>
    <row r="102" spans="2:3">
      <c r="B102" s="348"/>
    </row>
    <row r="103" spans="2:3">
      <c r="B103" s="369" t="s">
        <v>1400</v>
      </c>
    </row>
    <row r="104" spans="2:3">
      <c r="B104" s="243"/>
    </row>
    <row r="105" spans="2:3">
      <c r="B105" s="530" t="s">
        <v>1707</v>
      </c>
    </row>
    <row r="106" spans="2:3">
      <c r="B106" s="530" t="s">
        <v>1708</v>
      </c>
    </row>
    <row r="107" spans="2:3">
      <c r="B107" s="530" t="s">
        <v>1686</v>
      </c>
    </row>
    <row r="108" spans="2:3" s="556" customFormat="1">
      <c r="B108" s="530" t="s">
        <v>1787</v>
      </c>
    </row>
    <row r="109" spans="2:3" s="556" customFormat="1">
      <c r="B109" s="530" t="s">
        <v>1709</v>
      </c>
    </row>
    <row r="110" spans="2:3" s="556" customFormat="1">
      <c r="B110" s="530" t="s">
        <v>1542</v>
      </c>
    </row>
    <row r="111" spans="2:3" s="556" customFormat="1">
      <c r="B111" s="530" t="s">
        <v>1710</v>
      </c>
    </row>
    <row r="112" spans="2:3" s="556" customFormat="1">
      <c r="B112" s="530" t="s">
        <v>1785</v>
      </c>
    </row>
    <row r="113" spans="2:2" s="556" customFormat="1">
      <c r="B113" s="530" t="s">
        <v>1795</v>
      </c>
    </row>
    <row r="114" spans="2:2" s="556" customFormat="1">
      <c r="B114" s="530" t="s">
        <v>1687</v>
      </c>
    </row>
    <row r="115" spans="2:2" s="556" customFormat="1">
      <c r="B115" s="530" t="s">
        <v>1905</v>
      </c>
    </row>
    <row r="116" spans="2:2" s="556" customFormat="1">
      <c r="B116" s="530" t="s">
        <v>1906</v>
      </c>
    </row>
    <row r="117" spans="2:2" s="556" customFormat="1">
      <c r="B117" s="530" t="s">
        <v>1907</v>
      </c>
    </row>
    <row r="118" spans="2:2" s="556" customFormat="1">
      <c r="B118" s="530" t="s">
        <v>1908</v>
      </c>
    </row>
    <row r="119" spans="2:2" s="556" customFormat="1">
      <c r="B119" s="530" t="s">
        <v>1909</v>
      </c>
    </row>
    <row r="120" spans="2:2" s="556" customFormat="1">
      <c r="B120" s="530" t="s">
        <v>1796</v>
      </c>
    </row>
    <row r="121" spans="2:2" s="556" customFormat="1">
      <c r="B121" s="530" t="s">
        <v>1797</v>
      </c>
    </row>
    <row r="122" spans="2:2" s="556" customFormat="1">
      <c r="B122" s="530" t="s">
        <v>1798</v>
      </c>
    </row>
    <row r="123" spans="2:2" s="556" customFormat="1">
      <c r="B123" s="530" t="s">
        <v>1910</v>
      </c>
    </row>
    <row r="124" spans="2:2" s="556" customFormat="1">
      <c r="B124" s="530" t="s">
        <v>1911</v>
      </c>
    </row>
    <row r="125" spans="2:2" s="556" customFormat="1">
      <c r="B125" s="530" t="s">
        <v>1912</v>
      </c>
    </row>
    <row r="126" spans="2:2" s="556" customFormat="1">
      <c r="B126" s="377"/>
    </row>
    <row r="127" spans="2:2">
      <c r="B127" s="369" t="s">
        <v>63</v>
      </c>
    </row>
    <row r="128" spans="2:2">
      <c r="B128" s="243"/>
    </row>
    <row r="129" spans="2:2">
      <c r="B129" s="377" t="s">
        <v>1711</v>
      </c>
    </row>
    <row r="130" spans="2:2">
      <c r="B130" s="377" t="s">
        <v>1543</v>
      </c>
    </row>
    <row r="131" spans="2:2">
      <c r="B131" s="530" t="s">
        <v>1712</v>
      </c>
    </row>
    <row r="132" spans="2:2">
      <c r="B132" s="377" t="s">
        <v>1544</v>
      </c>
    </row>
    <row r="133" spans="2:2">
      <c r="B133" s="530" t="s">
        <v>1668</v>
      </c>
    </row>
    <row r="134" spans="2:2" s="283" customFormat="1">
      <c r="B134" s="530" t="s">
        <v>1669</v>
      </c>
    </row>
    <row r="135" spans="2:2" s="283" customFormat="1">
      <c r="B135" s="530" t="s">
        <v>1670</v>
      </c>
    </row>
    <row r="136" spans="2:2" s="538" customFormat="1">
      <c r="B136" s="530" t="s">
        <v>1823</v>
      </c>
    </row>
    <row r="137" spans="2:2">
      <c r="B137" s="530" t="s">
        <v>1713</v>
      </c>
    </row>
    <row r="138" spans="2:2" s="527" customFormat="1">
      <c r="B138" s="530"/>
    </row>
    <row r="139" spans="2:2">
      <c r="B139" s="369" t="s">
        <v>1401</v>
      </c>
    </row>
    <row r="140" spans="2:2">
      <c r="B140" s="243"/>
    </row>
    <row r="141" spans="2:2">
      <c r="B141" s="377" t="s">
        <v>1734</v>
      </c>
    </row>
    <row r="142" spans="2:2">
      <c r="B142" s="368"/>
    </row>
    <row r="143" spans="2:2">
      <c r="B143" s="349"/>
    </row>
    <row r="144" spans="2:2">
      <c r="B144" s="348"/>
    </row>
  </sheetData>
  <mergeCells count="3">
    <mergeCell ref="B87:I87"/>
    <mergeCell ref="B91:I91"/>
    <mergeCell ref="B25:I25"/>
  </mergeCells>
  <hyperlinks>
    <hyperlink ref="B18" r:id="rId1" display="http://www.puentenet.com.py/"/>
  </hyperlinks>
  <pageMargins left="0.7" right="0.7" top="0.75" bottom="0.75" header="0.3" footer="0.3"/>
  <pageSetup paperSize="9" scale="57" fitToHeight="0" orientation="portrait" r:id="rId2"/>
  <rowBreaks count="1" manualBreakCount="1">
    <brk id="80" max="9"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O146"/>
  <sheetViews>
    <sheetView showGridLines="0" zoomScaleNormal="100" zoomScaleSheetLayoutView="100" workbookViewId="0">
      <selection activeCell="S60" sqref="S60"/>
    </sheetView>
  </sheetViews>
  <sheetFormatPr baseColWidth="10" defaultColWidth="11.42578125" defaultRowHeight="12.75"/>
  <cols>
    <col min="1" max="1" width="3.28515625" style="42" customWidth="1"/>
    <col min="2" max="2" width="41.28515625" style="138" customWidth="1"/>
    <col min="3" max="3" width="18.42578125" style="138" customWidth="1"/>
    <col min="4" max="4" width="19.5703125" style="42" customWidth="1"/>
    <col min="5" max="5" width="34.85546875" style="138" customWidth="1"/>
    <col min="6" max="6" width="17.85546875" style="138" customWidth="1"/>
    <col min="7" max="7" width="17.85546875" style="42" customWidth="1"/>
    <col min="8" max="8" width="6.42578125" style="995" customWidth="1"/>
    <col min="9" max="10" width="6.85546875" style="1013" hidden="1" customWidth="1"/>
    <col min="11" max="11" width="4.140625" style="42" hidden="1" customWidth="1"/>
    <col min="12" max="12" width="10.28515625" style="42" hidden="1" customWidth="1"/>
    <col min="13" max="13" width="10.140625" style="42" hidden="1" customWidth="1"/>
    <col min="14" max="14" width="8.5703125" style="42" hidden="1" customWidth="1"/>
    <col min="15" max="15" width="9.5703125" style="42" hidden="1" customWidth="1"/>
    <col min="16" max="16384" width="11.42578125" style="42"/>
  </cols>
  <sheetData>
    <row r="1" spans="2:13">
      <c r="B1" s="131"/>
      <c r="C1" s="131"/>
      <c r="D1" s="131"/>
      <c r="E1" s="131"/>
      <c r="F1" s="131"/>
    </row>
    <row r="2" spans="2:13">
      <c r="B2" s="131"/>
      <c r="C2" s="131"/>
      <c r="D2" s="131"/>
      <c r="E2" s="131"/>
      <c r="F2" s="131"/>
    </row>
    <row r="3" spans="2:13">
      <c r="B3" s="131"/>
      <c r="C3" s="131"/>
      <c r="D3" s="131"/>
      <c r="E3" s="131"/>
      <c r="F3" s="131"/>
    </row>
    <row r="4" spans="2:13">
      <c r="B4" s="131"/>
      <c r="C4" s="131"/>
      <c r="D4" s="131"/>
      <c r="E4" s="131"/>
      <c r="F4" s="131"/>
    </row>
    <row r="5" spans="2:13">
      <c r="B5" s="131"/>
      <c r="C5" s="131"/>
      <c r="D5" s="131"/>
      <c r="E5" s="131"/>
      <c r="F5" s="131"/>
    </row>
    <row r="6" spans="2:13">
      <c r="B6" s="131"/>
      <c r="C6" s="131"/>
      <c r="D6" s="131"/>
      <c r="E6" s="131"/>
      <c r="F6" s="131"/>
    </row>
    <row r="7" spans="2:13" s="133" customFormat="1" ht="27" customHeight="1">
      <c r="B7" s="1051" t="s">
        <v>1590</v>
      </c>
      <c r="C7" s="1051"/>
      <c r="D7" s="1051"/>
      <c r="E7" s="1051"/>
      <c r="F7" s="132"/>
      <c r="H7" s="996"/>
      <c r="I7" s="1014"/>
      <c r="J7" s="1014"/>
    </row>
    <row r="8" spans="2:13" s="133" customFormat="1" ht="27" customHeight="1">
      <c r="B8" s="707" t="s">
        <v>1856</v>
      </c>
      <c r="C8" s="643"/>
      <c r="D8" s="643"/>
      <c r="E8" s="643"/>
      <c r="F8" s="132"/>
      <c r="H8" s="996"/>
      <c r="I8" s="1014"/>
      <c r="J8" s="1014"/>
    </row>
    <row r="9" spans="2:13" s="133" customFormat="1" ht="22.5" customHeight="1">
      <c r="B9" s="1052" t="s">
        <v>1857</v>
      </c>
      <c r="C9" s="1052"/>
      <c r="D9" s="1052"/>
      <c r="E9" s="1052"/>
      <c r="F9" s="134"/>
      <c r="H9" s="996"/>
      <c r="I9" s="1014"/>
      <c r="J9" s="1014"/>
    </row>
    <row r="10" spans="2:13" s="133" customFormat="1" ht="22.15" customHeight="1">
      <c r="B10" s="148" t="s">
        <v>915</v>
      </c>
      <c r="C10" s="135"/>
      <c r="D10" s="134"/>
      <c r="E10" s="134"/>
      <c r="F10" s="134"/>
      <c r="H10" s="996"/>
      <c r="I10" s="1014"/>
      <c r="J10" s="1014"/>
    </row>
    <row r="11" spans="2:13" ht="13.5" customHeight="1">
      <c r="B11" s="136"/>
      <c r="C11" s="137"/>
    </row>
    <row r="12" spans="2:13" s="139" customFormat="1" ht="18.75" customHeight="1">
      <c r="B12" s="772"/>
      <c r="C12" s="781" t="s">
        <v>1858</v>
      </c>
      <c r="D12" s="782" t="s">
        <v>1837</v>
      </c>
      <c r="E12" s="810"/>
      <c r="F12" s="781" t="str">
        <f>+C12</f>
        <v>31.03.2026</v>
      </c>
      <c r="G12" s="782" t="s">
        <v>1837</v>
      </c>
      <c r="H12" s="997"/>
      <c r="I12" s="1015"/>
      <c r="J12" s="1015"/>
    </row>
    <row r="13" spans="2:13" s="139" customFormat="1" ht="16.5" customHeight="1">
      <c r="B13" s="828" t="s">
        <v>1799</v>
      </c>
      <c r="C13" s="829"/>
      <c r="D13" s="830"/>
      <c r="E13" s="828" t="s">
        <v>318</v>
      </c>
      <c r="F13" s="829"/>
      <c r="G13" s="830"/>
      <c r="H13" s="998"/>
      <c r="I13" s="1015"/>
      <c r="J13" s="1015"/>
    </row>
    <row r="14" spans="2:13" s="139" customFormat="1" ht="13.5" customHeight="1">
      <c r="B14" s="773" t="s">
        <v>319</v>
      </c>
      <c r="C14" s="783"/>
      <c r="D14" s="290"/>
      <c r="E14" s="773" t="s">
        <v>320</v>
      </c>
      <c r="F14" s="783"/>
      <c r="G14" s="290"/>
      <c r="H14" s="998"/>
      <c r="I14" s="1015"/>
      <c r="J14" s="1015"/>
    </row>
    <row r="15" spans="2:13" s="139" customFormat="1" ht="6.75" customHeight="1">
      <c r="B15" s="773"/>
      <c r="C15" s="783"/>
      <c r="D15" s="290"/>
      <c r="E15" s="773"/>
      <c r="F15" s="783"/>
      <c r="G15" s="290"/>
      <c r="H15" s="998"/>
      <c r="I15" s="1015"/>
      <c r="J15" s="1015"/>
    </row>
    <row r="16" spans="2:13" s="139" customFormat="1">
      <c r="B16" s="263" t="s">
        <v>911</v>
      </c>
      <c r="C16" s="954">
        <f>SUM(C17:C18)</f>
        <v>863229986</v>
      </c>
      <c r="D16" s="955">
        <f>SUM(D17:D18)</f>
        <v>10801340466</v>
      </c>
      <c r="E16" s="263" t="s">
        <v>451</v>
      </c>
      <c r="F16" s="954">
        <f>SUM(F17:F18)</f>
        <v>2200256593</v>
      </c>
      <c r="G16" s="895">
        <f>SUM(G17:G18)</f>
        <v>918857929</v>
      </c>
      <c r="H16" s="999"/>
      <c r="I16" s="1016">
        <f>+C16-D16-EFE!C33</f>
        <v>0</v>
      </c>
      <c r="J16" s="1015"/>
      <c r="L16" s="1043">
        <f>+C16-NOTAS!C249</f>
        <v>0</v>
      </c>
      <c r="M16" s="1043">
        <f>+D16-NOTAS!D249</f>
        <v>0</v>
      </c>
    </row>
    <row r="17" spans="2:15" s="139" customFormat="1" ht="13.5" customHeight="1">
      <c r="B17" s="253" t="s">
        <v>615</v>
      </c>
      <c r="C17" s="956">
        <v>749437522</v>
      </c>
      <c r="D17" s="957">
        <v>10688933154</v>
      </c>
      <c r="E17" s="253" t="s">
        <v>1633</v>
      </c>
      <c r="F17" s="956">
        <v>2193753103</v>
      </c>
      <c r="G17" s="784">
        <v>905706509</v>
      </c>
      <c r="H17" s="1000"/>
      <c r="I17" s="1015"/>
      <c r="J17" s="1015"/>
      <c r="N17" s="1045">
        <f>+F17-NOTAS!C482</f>
        <v>0</v>
      </c>
      <c r="O17" s="1045">
        <f>+G17-NOTAS!C483</f>
        <v>0</v>
      </c>
    </row>
    <row r="18" spans="2:15" s="139" customFormat="1" ht="24">
      <c r="B18" s="253" t="s">
        <v>1770</v>
      </c>
      <c r="C18" s="956">
        <v>113792464</v>
      </c>
      <c r="D18" s="957">
        <v>112407312</v>
      </c>
      <c r="E18" s="253" t="s">
        <v>1772</v>
      </c>
      <c r="F18" s="956">
        <v>6503490</v>
      </c>
      <c r="G18" s="784">
        <v>13151420</v>
      </c>
      <c r="H18" s="1000"/>
      <c r="I18" s="1015"/>
      <c r="J18" s="1015"/>
      <c r="L18" s="1045">
        <f>+C18-NOTAS!F558</f>
        <v>0</v>
      </c>
      <c r="M18" s="1045">
        <f>+D18-NOTAS!G558</f>
        <v>0</v>
      </c>
    </row>
    <row r="19" spans="2:15" s="139" customFormat="1">
      <c r="B19" s="958"/>
      <c r="C19" s="959"/>
      <c r="D19" s="960"/>
      <c r="E19" s="253"/>
      <c r="F19" s="956"/>
      <c r="G19" s="784"/>
      <c r="H19" s="1000"/>
      <c r="I19" s="1015"/>
      <c r="J19" s="1015"/>
    </row>
    <row r="20" spans="2:15" s="139" customFormat="1">
      <c r="B20" s="263" t="s">
        <v>1920</v>
      </c>
      <c r="C20" s="954">
        <f>SUM(C21:C22)</f>
        <v>16566310523</v>
      </c>
      <c r="D20" s="955">
        <f>SUM(D21:D22)</f>
        <v>3585793906</v>
      </c>
      <c r="E20" s="263" t="s">
        <v>1640</v>
      </c>
      <c r="F20" s="954">
        <f>SUM(F21:F25)</f>
        <v>3746951131</v>
      </c>
      <c r="G20" s="895">
        <f>SUM(G21:G25)</f>
        <v>8705097375</v>
      </c>
      <c r="H20" s="1000"/>
      <c r="I20" s="1015"/>
      <c r="J20" s="1015"/>
      <c r="L20" s="1044">
        <f>+F20-NOTAS!C525-NOTAS!C530-NOTAS!C536</f>
        <v>0</v>
      </c>
      <c r="M20" s="1044">
        <f>+G20-NOTAS!C526-NOTAS!C531-NOTAS!C537-NOTAS!C542</f>
        <v>0</v>
      </c>
    </row>
    <row r="21" spans="2:15" s="139" customFormat="1" ht="15" customHeight="1">
      <c r="B21" s="253" t="s">
        <v>1921</v>
      </c>
      <c r="C21" s="961">
        <v>16363208564</v>
      </c>
      <c r="D21" s="962">
        <v>3583985222</v>
      </c>
      <c r="E21" s="253" t="s">
        <v>1773</v>
      </c>
      <c r="F21" s="963">
        <v>2433598098</v>
      </c>
      <c r="G21" s="787">
        <v>7415277514</v>
      </c>
      <c r="H21" s="1000"/>
      <c r="I21" s="1015"/>
      <c r="J21" s="1015"/>
      <c r="L21" s="1044">
        <f>+C21-NOTAS!H308</f>
        <v>-0.15651702880859375</v>
      </c>
      <c r="M21" s="1044">
        <f>+D21-NOTAS!H309</f>
        <v>0.11284780502319336</v>
      </c>
    </row>
    <row r="22" spans="2:15" s="139" customFormat="1">
      <c r="B22" s="253" t="s">
        <v>36</v>
      </c>
      <c r="C22" s="961">
        <v>203101959</v>
      </c>
      <c r="D22" s="962">
        <v>1808684</v>
      </c>
      <c r="E22" s="253" t="s">
        <v>324</v>
      </c>
      <c r="F22" s="963">
        <v>1303825147</v>
      </c>
      <c r="G22" s="787">
        <v>361590749</v>
      </c>
      <c r="H22" s="999"/>
      <c r="I22" s="1015"/>
      <c r="J22" s="1015"/>
      <c r="L22" s="1044"/>
    </row>
    <row r="23" spans="2:15" s="139" customFormat="1">
      <c r="B23" s="958"/>
      <c r="C23" s="959"/>
      <c r="D23" s="960"/>
      <c r="E23" s="964" t="s">
        <v>577</v>
      </c>
      <c r="F23" s="871">
        <v>9527886</v>
      </c>
      <c r="G23" s="789">
        <v>19635783</v>
      </c>
      <c r="H23" s="1000"/>
      <c r="I23" s="1015"/>
      <c r="J23" s="1015"/>
    </row>
    <row r="24" spans="2:15" s="139" customFormat="1" ht="12.75" customHeight="1">
      <c r="B24" s="263" t="s">
        <v>1922</v>
      </c>
      <c r="C24" s="954">
        <f>SUM(C25:C28)</f>
        <v>6575598195</v>
      </c>
      <c r="D24" s="955">
        <f>SUM(D25:D28)</f>
        <v>11598387958</v>
      </c>
      <c r="E24" s="253" t="s">
        <v>1379</v>
      </c>
      <c r="F24" s="963">
        <v>0</v>
      </c>
      <c r="G24" s="787">
        <v>908593329</v>
      </c>
      <c r="H24" s="1000"/>
      <c r="I24" s="1015"/>
      <c r="J24" s="1015"/>
    </row>
    <row r="25" spans="2:15" s="139" customFormat="1">
      <c r="B25" s="253" t="s">
        <v>1727</v>
      </c>
      <c r="C25" s="963">
        <v>3789607992</v>
      </c>
      <c r="D25" s="965">
        <v>10452371557</v>
      </c>
      <c r="E25" s="966"/>
      <c r="F25" s="967"/>
      <c r="G25" s="791"/>
      <c r="H25" s="1000"/>
      <c r="I25" s="1015"/>
      <c r="J25" s="1015"/>
      <c r="L25" s="1043">
        <f>+C25-NOTAS!D397</f>
        <v>0</v>
      </c>
      <c r="M25" s="1043">
        <f>+D25-NOTAS!D398</f>
        <v>0</v>
      </c>
    </row>
    <row r="26" spans="2:15" s="139" customFormat="1">
      <c r="B26" s="253" t="s">
        <v>846</v>
      </c>
      <c r="C26" s="963">
        <v>609261605</v>
      </c>
      <c r="D26" s="965">
        <v>616620286</v>
      </c>
      <c r="E26" s="263" t="s">
        <v>1769</v>
      </c>
      <c r="F26" s="954">
        <f>SUM(F27)</f>
        <v>8249455</v>
      </c>
      <c r="G26" s="895">
        <f>SUM(G27)</f>
        <v>16499455</v>
      </c>
      <c r="H26" s="1000"/>
      <c r="I26" s="1015"/>
      <c r="J26" s="1015"/>
      <c r="N26" s="1043">
        <f>F26-+NOTAS!C548</f>
        <v>0</v>
      </c>
      <c r="O26" s="1043">
        <f>+G26-NOTAS!C549</f>
        <v>0</v>
      </c>
    </row>
    <row r="27" spans="2:15" s="139" customFormat="1" ht="24" customHeight="1">
      <c r="B27" s="253" t="s">
        <v>1771</v>
      </c>
      <c r="C27" s="963">
        <v>2176728598</v>
      </c>
      <c r="D27" s="965">
        <v>529396115</v>
      </c>
      <c r="E27" s="253" t="s">
        <v>1724</v>
      </c>
      <c r="F27" s="968">
        <v>8249455</v>
      </c>
      <c r="G27" s="792">
        <v>16499455</v>
      </c>
      <c r="H27" s="1000"/>
      <c r="I27" s="1015"/>
      <c r="J27" s="1015"/>
      <c r="K27" s="1048"/>
      <c r="L27" s="1045">
        <f>+C27-NOTAS!F556-NOTAS!F557-NOTAS!F559</f>
        <v>0</v>
      </c>
      <c r="M27" s="1045">
        <f>+D27-NOTAS!G556-NOTAS!G557-NOTAS!G559</f>
        <v>0</v>
      </c>
    </row>
    <row r="28" spans="2:15" s="139" customFormat="1" hidden="1">
      <c r="B28" s="253"/>
      <c r="C28" s="963"/>
      <c r="D28" s="965"/>
      <c r="E28" s="958"/>
      <c r="F28" s="959"/>
      <c r="G28" s="831"/>
      <c r="H28" s="1000"/>
      <c r="I28" s="1015"/>
      <c r="J28" s="1015"/>
    </row>
    <row r="29" spans="2:15" s="139" customFormat="1">
      <c r="B29" s="958"/>
      <c r="C29" s="959"/>
      <c r="D29" s="960"/>
      <c r="E29" s="969"/>
      <c r="F29" s="970"/>
      <c r="G29" s="931"/>
      <c r="H29" s="998"/>
      <c r="I29" s="1015"/>
      <c r="J29" s="1015"/>
    </row>
    <row r="30" spans="2:15" s="139" customFormat="1">
      <c r="B30" s="263" t="s">
        <v>1630</v>
      </c>
      <c r="C30" s="954">
        <f>SUM(C31:C34)</f>
        <v>2664320077</v>
      </c>
      <c r="D30" s="955">
        <f>SUM(D31:D34)</f>
        <v>4156015628</v>
      </c>
      <c r="E30" s="971" t="s">
        <v>327</v>
      </c>
      <c r="F30" s="814">
        <f>+F16+F20+F26</f>
        <v>5955457179</v>
      </c>
      <c r="G30" s="815">
        <f>+G16+G20+G26</f>
        <v>9640454759</v>
      </c>
      <c r="H30" s="999"/>
      <c r="I30" s="1015"/>
      <c r="J30" s="1015"/>
      <c r="L30" s="1043">
        <f>+C30-NOTAS!C459</f>
        <v>0</v>
      </c>
      <c r="M30" s="1043">
        <f>+D30-NOTAS!C460</f>
        <v>0</v>
      </c>
    </row>
    <row r="31" spans="2:15" s="139" customFormat="1">
      <c r="B31" s="253" t="s">
        <v>325</v>
      </c>
      <c r="C31" s="968">
        <v>886613063</v>
      </c>
      <c r="D31" s="972">
        <v>23258452</v>
      </c>
      <c r="E31" s="828"/>
      <c r="F31" s="973"/>
      <c r="G31" s="932"/>
      <c r="H31" s="999"/>
      <c r="I31" s="1015"/>
      <c r="J31" s="1015"/>
      <c r="L31" s="1045">
        <f>+C31-NOTAS!C453-NOTAS!C454</f>
        <v>0</v>
      </c>
    </row>
    <row r="32" spans="2:15" s="139" customFormat="1">
      <c r="B32" s="253" t="s">
        <v>1723</v>
      </c>
      <c r="C32" s="968">
        <v>1326915974</v>
      </c>
      <c r="D32" s="972">
        <v>3747217870</v>
      </c>
      <c r="E32" s="263" t="s">
        <v>1749</v>
      </c>
      <c r="F32" s="974"/>
      <c r="G32" s="793"/>
      <c r="H32" s="999"/>
      <c r="I32" s="1015"/>
      <c r="J32" s="1015"/>
      <c r="L32" s="1045">
        <f>+C32-NOTAS!C452</f>
        <v>0</v>
      </c>
    </row>
    <row r="33" spans="2:15" s="139" customFormat="1">
      <c r="B33" s="253" t="s">
        <v>16</v>
      </c>
      <c r="C33" s="968">
        <v>346818746</v>
      </c>
      <c r="D33" s="972">
        <v>281567012</v>
      </c>
      <c r="E33" s="253"/>
      <c r="F33" s="974"/>
      <c r="G33" s="793"/>
      <c r="H33" s="1000"/>
      <c r="I33" s="1015"/>
      <c r="J33" s="1015"/>
      <c r="L33" s="1045">
        <f>C33-NOTAS!C455-NOTAS!C457</f>
        <v>0</v>
      </c>
    </row>
    <row r="34" spans="2:15" s="139" customFormat="1">
      <c r="B34" s="253" t="s">
        <v>447</v>
      </c>
      <c r="C34" s="974">
        <v>103972294</v>
      </c>
      <c r="D34" s="975">
        <v>103972294</v>
      </c>
      <c r="E34" s="263" t="s">
        <v>1751</v>
      </c>
      <c r="F34" s="976">
        <f>+F35</f>
        <v>0</v>
      </c>
      <c r="G34" s="901">
        <f>+G35</f>
        <v>115076569</v>
      </c>
      <c r="H34" s="999"/>
      <c r="I34" s="1015"/>
      <c r="J34" s="1015"/>
      <c r="L34" s="1045">
        <f>+C34-NOTAS!C456</f>
        <v>0</v>
      </c>
    </row>
    <row r="35" spans="2:15" s="139" customFormat="1">
      <c r="B35" s="958"/>
      <c r="C35" s="959"/>
      <c r="D35" s="960"/>
      <c r="E35" s="253" t="s">
        <v>1633</v>
      </c>
      <c r="F35" s="974">
        <v>0</v>
      </c>
      <c r="G35" s="793">
        <v>115076569</v>
      </c>
      <c r="H35" s="999"/>
      <c r="I35" s="1015"/>
      <c r="J35" s="1015"/>
      <c r="N35" s="1045">
        <f>+F35-NOTAS!D482</f>
        <v>0</v>
      </c>
      <c r="O35" s="1045">
        <f>+G35-NOTAS!D483</f>
        <v>0</v>
      </c>
    </row>
    <row r="36" spans="2:15" s="139" customFormat="1">
      <c r="B36" s="958"/>
      <c r="C36" s="959"/>
      <c r="D36" s="959"/>
      <c r="E36" s="253"/>
      <c r="F36" s="974"/>
      <c r="G36" s="793"/>
      <c r="H36" s="999"/>
      <c r="I36" s="1015"/>
      <c r="J36" s="1015"/>
    </row>
    <row r="37" spans="2:15" s="139" customFormat="1" ht="15" customHeight="1">
      <c r="B37" s="828" t="s">
        <v>326</v>
      </c>
      <c r="C37" s="977">
        <f>C30+C24+C20+C16</f>
        <v>26669458781</v>
      </c>
      <c r="D37" s="977">
        <f>D30+D24+D20+D16</f>
        <v>30141537958</v>
      </c>
      <c r="E37" s="971" t="s">
        <v>1800</v>
      </c>
      <c r="F37" s="814">
        <f>+F34</f>
        <v>0</v>
      </c>
      <c r="G37" s="815">
        <f>+G34</f>
        <v>115076569</v>
      </c>
      <c r="H37" s="998"/>
      <c r="I37" s="1015"/>
      <c r="J37" s="1015"/>
    </row>
    <row r="38" spans="2:15" s="139" customFormat="1" ht="15" customHeight="1">
      <c r="B38" s="978"/>
      <c r="C38" s="979"/>
      <c r="D38" s="980"/>
      <c r="E38" s="811" t="s">
        <v>1753</v>
      </c>
      <c r="F38" s="817">
        <f>+F30+F37</f>
        <v>5955457179</v>
      </c>
      <c r="G38" s="818">
        <f>+G30+G37</f>
        <v>9755531328</v>
      </c>
      <c r="H38" s="998"/>
      <c r="I38" s="1015"/>
      <c r="J38" s="1015"/>
    </row>
    <row r="39" spans="2:15" s="139" customFormat="1" ht="9.75" customHeight="1">
      <c r="B39" s="291"/>
      <c r="C39" s="785"/>
      <c r="D39" s="786"/>
      <c r="E39" s="785"/>
      <c r="F39" s="785"/>
      <c r="G39" s="786"/>
      <c r="H39" s="998"/>
      <c r="I39" s="1015"/>
      <c r="J39" s="1015"/>
    </row>
    <row r="40" spans="2:15" s="139" customFormat="1">
      <c r="B40" s="774" t="s">
        <v>328</v>
      </c>
      <c r="C40" s="797"/>
      <c r="D40" s="293"/>
      <c r="E40" s="896" t="s">
        <v>1811</v>
      </c>
      <c r="F40" s="803"/>
      <c r="G40" s="294"/>
      <c r="H40" s="998"/>
      <c r="I40" s="1015"/>
      <c r="J40" s="1015"/>
    </row>
    <row r="41" spans="2:15" s="139" customFormat="1" ht="7.5" customHeight="1">
      <c r="B41" s="774"/>
      <c r="C41" s="797"/>
      <c r="D41" s="293"/>
      <c r="E41" s="137"/>
      <c r="F41" s="137"/>
      <c r="G41" s="831"/>
      <c r="H41" s="998"/>
      <c r="I41" s="1015"/>
      <c r="J41" s="1015"/>
    </row>
    <row r="42" spans="2:15" s="139" customFormat="1">
      <c r="B42" s="774" t="s">
        <v>450</v>
      </c>
      <c r="C42" s="798">
        <f>+SUM(C43:C45)</f>
        <v>6291552872</v>
      </c>
      <c r="D42" s="900">
        <f>+SUM(D43:D45)</f>
        <v>6291986192</v>
      </c>
      <c r="E42" s="896" t="s">
        <v>1801</v>
      </c>
      <c r="F42" s="798">
        <f>+F43+F44</f>
        <v>26914352500</v>
      </c>
      <c r="G42" s="471">
        <f>+G43+G44</f>
        <v>26914352500</v>
      </c>
      <c r="H42" s="998"/>
      <c r="I42" s="1015"/>
      <c r="J42" s="1015"/>
    </row>
    <row r="43" spans="2:15" ht="13.5" customHeight="1">
      <c r="B43" s="775" t="s">
        <v>1766</v>
      </c>
      <c r="C43" s="899">
        <v>4692531932</v>
      </c>
      <c r="D43" s="832">
        <v>4692531932</v>
      </c>
      <c r="E43" s="794" t="s">
        <v>1802</v>
      </c>
      <c r="F43" s="816">
        <v>4724000000</v>
      </c>
      <c r="G43" s="740">
        <v>4724000000</v>
      </c>
      <c r="H43" s="998"/>
      <c r="N43" s="1043">
        <f>+F43-NOTAS!G589</f>
        <v>0</v>
      </c>
    </row>
    <row r="44" spans="2:15" ht="13.5" customHeight="1">
      <c r="B44" s="292" t="s">
        <v>1009</v>
      </c>
      <c r="C44" s="899">
        <v>1560000000</v>
      </c>
      <c r="D44" s="833">
        <v>1560000000</v>
      </c>
      <c r="E44" s="43" t="s">
        <v>1121</v>
      </c>
      <c r="F44" s="816">
        <v>22190352500</v>
      </c>
      <c r="G44" s="740">
        <v>22190352500</v>
      </c>
      <c r="H44" s="998"/>
      <c r="L44" s="1046">
        <f>+C43+C44-NOTAS!H313-NOTAS!H312</f>
        <v>0</v>
      </c>
      <c r="N44" s="1047">
        <f>+F44-NOTAS!G590</f>
        <v>0</v>
      </c>
    </row>
    <row r="45" spans="2:15" ht="13.5" customHeight="1">
      <c r="B45" s="776" t="s">
        <v>1701</v>
      </c>
      <c r="C45" s="899">
        <v>39020940</v>
      </c>
      <c r="D45" s="833">
        <v>39454260</v>
      </c>
      <c r="E45" s="43"/>
      <c r="F45" s="43"/>
      <c r="G45" s="821"/>
      <c r="H45" s="998"/>
    </row>
    <row r="46" spans="2:15" ht="13.5" customHeight="1">
      <c r="B46" s="820"/>
      <c r="C46" s="43"/>
      <c r="D46" s="821"/>
      <c r="E46" s="896" t="s">
        <v>598</v>
      </c>
      <c r="F46" s="798">
        <f>+SUM(F47:F49)</f>
        <v>7217544102</v>
      </c>
      <c r="G46" s="471">
        <f>+SUM(G47:G49)</f>
        <v>7217544102</v>
      </c>
      <c r="H46" s="998"/>
    </row>
    <row r="47" spans="2:15" ht="12" customHeight="1">
      <c r="B47" s="774" t="s">
        <v>912</v>
      </c>
      <c r="C47" s="798">
        <f>SUM(C48:C53)</f>
        <v>1562533558</v>
      </c>
      <c r="D47" s="900">
        <f>SUM(D48:D53)</f>
        <v>1661772097</v>
      </c>
      <c r="E47" s="43" t="s">
        <v>1803</v>
      </c>
      <c r="F47" s="816">
        <v>944800000</v>
      </c>
      <c r="G47" s="740">
        <v>944800000</v>
      </c>
      <c r="H47" s="998"/>
      <c r="L47" s="48">
        <f>+C47-NOTAS!H435</f>
        <v>0</v>
      </c>
      <c r="M47" s="48">
        <f>+D47-NOTAS!H436</f>
        <v>0</v>
      </c>
      <c r="N47" s="1047">
        <f>+F47+F48-NOTAS!G592</f>
        <v>0</v>
      </c>
    </row>
    <row r="48" spans="2:15">
      <c r="B48" s="777" t="s">
        <v>329</v>
      </c>
      <c r="C48" s="799">
        <v>562212221</v>
      </c>
      <c r="D48" s="800">
        <v>562212221</v>
      </c>
      <c r="E48" s="43" t="s">
        <v>1804</v>
      </c>
      <c r="F48" s="816">
        <v>6242162024</v>
      </c>
      <c r="G48" s="740">
        <v>6242162024</v>
      </c>
      <c r="H48" s="998"/>
      <c r="L48" s="1047">
        <f>+C48-NOTAS!H420</f>
        <v>0</v>
      </c>
      <c r="M48" s="1047">
        <f>+D48-NOTAS!C420</f>
        <v>0</v>
      </c>
    </row>
    <row r="49" spans="2:14">
      <c r="B49" s="778" t="s">
        <v>589</v>
      </c>
      <c r="C49" s="799">
        <v>297897354</v>
      </c>
      <c r="D49" s="800">
        <v>297897354</v>
      </c>
      <c r="E49" s="43" t="s">
        <v>1805</v>
      </c>
      <c r="F49" s="816">
        <v>30582078</v>
      </c>
      <c r="G49" s="740">
        <v>30582078</v>
      </c>
      <c r="H49" s="998"/>
      <c r="L49" s="1047">
        <f>C49-NOTAS!H421</f>
        <v>0</v>
      </c>
      <c r="M49" s="1047">
        <f>+D49-NOTAS!C421</f>
        <v>0</v>
      </c>
      <c r="N49" s="1046">
        <f>+F49-NOTAS!C593</f>
        <v>0</v>
      </c>
    </row>
    <row r="50" spans="2:14">
      <c r="B50" s="777" t="s">
        <v>330</v>
      </c>
      <c r="C50" s="799">
        <v>1704570505</v>
      </c>
      <c r="D50" s="800">
        <v>1624608992</v>
      </c>
      <c r="E50" s="43"/>
      <c r="F50" s="43"/>
      <c r="G50" s="821"/>
      <c r="H50" s="998"/>
      <c r="L50" s="1047">
        <f>+C50-NOTAS!H422</f>
        <v>0</v>
      </c>
      <c r="M50" s="1047">
        <f>+D50-NOTAS!C422</f>
        <v>0</v>
      </c>
    </row>
    <row r="51" spans="2:14">
      <c r="B51" s="777" t="s">
        <v>331</v>
      </c>
      <c r="C51" s="799">
        <v>1982085610</v>
      </c>
      <c r="D51" s="800">
        <v>1982085610</v>
      </c>
      <c r="E51" s="896" t="s">
        <v>529</v>
      </c>
      <c r="F51" s="798">
        <f>+F52+F53</f>
        <v>1867375922</v>
      </c>
      <c r="G51" s="471">
        <f>+G52+G53</f>
        <v>1867375922</v>
      </c>
      <c r="H51" s="998"/>
      <c r="L51" s="1047">
        <f>+C51-NOTAS!C423</f>
        <v>0</v>
      </c>
      <c r="M51" s="1047">
        <f>+D51-NOTAS!C423</f>
        <v>0</v>
      </c>
      <c r="N51" s="1046"/>
    </row>
    <row r="52" spans="2:14">
      <c r="B52" s="775" t="s">
        <v>1725</v>
      </c>
      <c r="C52" s="799">
        <v>947089871</v>
      </c>
      <c r="D52" s="800">
        <v>947089871</v>
      </c>
      <c r="E52" s="794" t="s">
        <v>1377</v>
      </c>
      <c r="F52" s="816">
        <v>440819138</v>
      </c>
      <c r="G52" s="740">
        <v>440819138</v>
      </c>
      <c r="H52" s="998"/>
      <c r="L52" s="1047">
        <f>+C52-NOTAS!H424</f>
        <v>0</v>
      </c>
      <c r="M52" s="1047">
        <f>+D52-NOTAS!C424</f>
        <v>0</v>
      </c>
      <c r="N52" s="1047">
        <f>+F52-NOTAS!G591</f>
        <v>0</v>
      </c>
    </row>
    <row r="53" spans="2:14">
      <c r="B53" s="777" t="s">
        <v>332</v>
      </c>
      <c r="C53" s="788">
        <v>-3931322003</v>
      </c>
      <c r="D53" s="789">
        <v>-3752121951</v>
      </c>
      <c r="E53" s="794" t="s">
        <v>467</v>
      </c>
      <c r="F53" s="816">
        <v>1426556784</v>
      </c>
      <c r="G53" s="722">
        <v>1426556784</v>
      </c>
      <c r="H53" s="998"/>
      <c r="L53" s="48">
        <f>+C53-NOTAS!G435</f>
        <v>0</v>
      </c>
      <c r="M53" s="48">
        <f>+D53-NOTAS!G436</f>
        <v>0</v>
      </c>
      <c r="N53" s="1047">
        <f>+F53-NOTAS!G594</f>
        <v>0</v>
      </c>
    </row>
    <row r="54" spans="2:14">
      <c r="B54" s="777"/>
      <c r="C54" s="790"/>
      <c r="D54" s="791"/>
      <c r="E54" s="43"/>
      <c r="F54" s="43"/>
      <c r="G54" s="821"/>
      <c r="H54" s="291"/>
    </row>
    <row r="55" spans="2:14" ht="13.5" customHeight="1">
      <c r="B55" s="779" t="s">
        <v>1790</v>
      </c>
      <c r="C55" s="798">
        <f>SUM(C56:C57)</f>
        <v>35208822</v>
      </c>
      <c r="D55" s="900">
        <f>SUM(D56:D57)</f>
        <v>46805246</v>
      </c>
      <c r="E55" s="783" t="s">
        <v>602</v>
      </c>
      <c r="F55" s="872">
        <f>+F56+F57</f>
        <v>-7395975670</v>
      </c>
      <c r="G55" s="471">
        <f>+G56+G57</f>
        <v>-7612702359</v>
      </c>
      <c r="H55" s="1001"/>
      <c r="L55" s="48">
        <f>+C55-NOTAS!G444</f>
        <v>0</v>
      </c>
      <c r="M55" s="48">
        <f>+D55-NOTAS!G445</f>
        <v>0</v>
      </c>
    </row>
    <row r="56" spans="2:14">
      <c r="B56" s="777" t="s">
        <v>1789</v>
      </c>
      <c r="C56" s="801">
        <v>512143709</v>
      </c>
      <c r="D56" s="802">
        <v>512143709</v>
      </c>
      <c r="E56" s="794" t="s">
        <v>609</v>
      </c>
      <c r="F56" s="788">
        <v>-7612702359</v>
      </c>
      <c r="G56" s="834">
        <v>0</v>
      </c>
      <c r="H56" s="1001"/>
      <c r="N56" s="48">
        <f>+F56-NOTAS!G595</f>
        <v>0</v>
      </c>
    </row>
    <row r="57" spans="2:14">
      <c r="B57" s="776" t="s">
        <v>1791</v>
      </c>
      <c r="C57" s="788">
        <v>-476934887</v>
      </c>
      <c r="D57" s="789">
        <v>-465338463</v>
      </c>
      <c r="E57" s="794" t="s">
        <v>462</v>
      </c>
      <c r="F57" s="788">
        <f>+EERR!C77</f>
        <v>216726689</v>
      </c>
      <c r="G57" s="834">
        <v>-7612702359</v>
      </c>
      <c r="H57" s="1001"/>
      <c r="N57" s="48">
        <f>+F57-NOTAS!G596</f>
        <v>0</v>
      </c>
    </row>
    <row r="58" spans="2:14">
      <c r="B58" s="822"/>
      <c r="C58" s="823"/>
      <c r="D58" s="824"/>
      <c r="E58" s="897"/>
      <c r="F58" s="825"/>
      <c r="G58" s="826"/>
      <c r="H58" s="291"/>
    </row>
    <row r="59" spans="2:14" ht="15.75" customHeight="1">
      <c r="B59" s="297" t="s">
        <v>333</v>
      </c>
      <c r="C59" s="898">
        <f>C55+C47+C42</f>
        <v>7889295252</v>
      </c>
      <c r="D59" s="898">
        <f>D55+D47+D42</f>
        <v>8000563535</v>
      </c>
      <c r="E59" s="296" t="s">
        <v>1750</v>
      </c>
      <c r="F59" s="795">
        <f>+F42+F46+F51+F55</f>
        <v>28603296854</v>
      </c>
      <c r="G59" s="796">
        <f>+G42+G46+G51+G55</f>
        <v>28386570165</v>
      </c>
      <c r="H59" s="997"/>
      <c r="I59" s="1017">
        <f>+F59-PN!M36</f>
        <v>0</v>
      </c>
      <c r="J59" s="1018">
        <f>+G59-SUM(PN!C26:L26)</f>
        <v>0</v>
      </c>
    </row>
    <row r="60" spans="2:14" ht="19.5" customHeight="1">
      <c r="B60" s="296" t="s">
        <v>334</v>
      </c>
      <c r="C60" s="809">
        <f>C59+C37</f>
        <v>34558754033</v>
      </c>
      <c r="D60" s="809">
        <f>D59+D37</f>
        <v>38142101493</v>
      </c>
      <c r="E60" s="812" t="s">
        <v>335</v>
      </c>
      <c r="F60" s="809">
        <f>+F38+F59</f>
        <v>34558754033</v>
      </c>
      <c r="G60" s="819">
        <f>+G38+G59</f>
        <v>38142101493</v>
      </c>
      <c r="H60" s="1000"/>
      <c r="I60" s="1017">
        <f>+C60-F60</f>
        <v>0</v>
      </c>
      <c r="J60" s="1017">
        <f>+D60-G60</f>
        <v>0</v>
      </c>
    </row>
    <row r="61" spans="2:14" ht="18" customHeight="1">
      <c r="B61" s="255"/>
      <c r="C61" s="804"/>
      <c r="D61" s="804"/>
      <c r="E61" s="295"/>
      <c r="F61" s="803"/>
      <c r="G61" s="827"/>
      <c r="H61" s="872"/>
    </row>
    <row r="62" spans="2:14" ht="19.5" customHeight="1">
      <c r="B62" s="296" t="s">
        <v>1610</v>
      </c>
      <c r="C62" s="805" t="str">
        <f>+C12</f>
        <v>31.03.2026</v>
      </c>
      <c r="D62" s="805" t="str">
        <f>+D12</f>
        <v>31.12.2025</v>
      </c>
      <c r="E62" s="472" t="s">
        <v>1611</v>
      </c>
      <c r="F62" s="805" t="str">
        <f>+F12</f>
        <v>31.03.2026</v>
      </c>
      <c r="G62" s="805" t="str">
        <f>+G12</f>
        <v>31.12.2025</v>
      </c>
      <c r="H62" s="998"/>
    </row>
    <row r="63" spans="2:14" ht="18" customHeight="1">
      <c r="B63" s="780" t="s">
        <v>1010</v>
      </c>
      <c r="C63" s="1037">
        <f>+NOTAS!D728</f>
        <v>9249669982521</v>
      </c>
      <c r="D63" s="807">
        <v>8810262608862</v>
      </c>
      <c r="E63" s="813" t="s">
        <v>1011</v>
      </c>
      <c r="F63" s="1037">
        <f>+C63</f>
        <v>9249669982521</v>
      </c>
      <c r="G63" s="806">
        <v>8810262608862</v>
      </c>
      <c r="H63" s="998"/>
      <c r="L63" s="1046">
        <f>+C63-NOTAS!D728</f>
        <v>0</v>
      </c>
      <c r="M63" s="1046">
        <f>+D63-NOTAS!F728</f>
        <v>0</v>
      </c>
    </row>
    <row r="64" spans="2:14" ht="18.75" customHeight="1">
      <c r="B64" s="297" t="s">
        <v>336</v>
      </c>
      <c r="C64" s="808">
        <f>+C63</f>
        <v>9249669982521</v>
      </c>
      <c r="D64" s="808">
        <f>+D63</f>
        <v>8810262608862</v>
      </c>
      <c r="E64" s="296" t="s">
        <v>337</v>
      </c>
      <c r="F64" s="808">
        <f>+F63</f>
        <v>9249669982521</v>
      </c>
      <c r="G64" s="808">
        <f>+G63</f>
        <v>8810262608862</v>
      </c>
      <c r="H64" s="998"/>
    </row>
    <row r="65" spans="2:8">
      <c r="B65" s="295"/>
      <c r="C65" s="295"/>
      <c r="D65" s="255"/>
      <c r="E65" s="295"/>
      <c r="F65" s="295"/>
      <c r="G65" s="255"/>
      <c r="H65" s="255"/>
    </row>
    <row r="66" spans="2:8">
      <c r="B66" s="254" t="s">
        <v>610</v>
      </c>
      <c r="C66" s="256"/>
      <c r="D66" s="255"/>
      <c r="E66" s="256"/>
      <c r="F66" s="256"/>
      <c r="G66" s="254"/>
      <c r="H66" s="255"/>
    </row>
    <row r="67" spans="2:8">
      <c r="B67" s="256"/>
      <c r="C67" s="256"/>
      <c r="D67" s="255"/>
      <c r="E67" s="256"/>
      <c r="F67" s="256"/>
      <c r="G67" s="254"/>
      <c r="H67" s="255"/>
    </row>
    <row r="68" spans="2:8" ht="25.5" customHeight="1">
      <c r="B68" s="256"/>
      <c r="C68" s="258"/>
      <c r="D68" s="259"/>
      <c r="E68" s="256"/>
      <c r="F68" s="256"/>
      <c r="G68" s="258"/>
      <c r="H68" s="255"/>
    </row>
    <row r="69" spans="2:8" s="1013" customFormat="1" hidden="1">
      <c r="B69" s="1019"/>
      <c r="C69" s="1020">
        <f>+C60-F60</f>
        <v>0</v>
      </c>
      <c r="D69" s="1020">
        <f>+D60-G60</f>
        <v>0</v>
      </c>
      <c r="E69" s="1019"/>
      <c r="F69" s="1021">
        <f>+F57-EERR!C77</f>
        <v>0</v>
      </c>
      <c r="G69" s="1022">
        <v>0</v>
      </c>
      <c r="H69" s="1023"/>
    </row>
    <row r="70" spans="2:8" s="1013" customFormat="1" hidden="1">
      <c r="B70" s="1019"/>
      <c r="C70" s="1021">
        <f>+C64-F64</f>
        <v>0</v>
      </c>
      <c r="D70" s="1021">
        <f>+D64-G64</f>
        <v>0</v>
      </c>
      <c r="E70" s="1019"/>
      <c r="F70" s="1024">
        <f>+F59-PN!$M$36</f>
        <v>0</v>
      </c>
      <c r="G70" s="1024">
        <f>+G59-SUM(PN!C26:L26)</f>
        <v>0</v>
      </c>
      <c r="H70" s="1023"/>
    </row>
    <row r="71" spans="2:8" s="1013" customFormat="1" hidden="1">
      <c r="B71" s="1019"/>
      <c r="C71" s="1021">
        <f>+F38+F59-F60</f>
        <v>0</v>
      </c>
      <c r="D71" s="1021">
        <f>+G38+G59-G60</f>
        <v>0</v>
      </c>
      <c r="E71" s="1019"/>
      <c r="F71" s="1024"/>
      <c r="G71" s="1024"/>
      <c r="H71" s="1023"/>
    </row>
    <row r="72" spans="2:8">
      <c r="B72" s="256"/>
      <c r="C72" s="256"/>
      <c r="D72" s="254"/>
      <c r="E72" s="256"/>
      <c r="F72" s="256"/>
      <c r="G72" s="260"/>
      <c r="H72" s="255"/>
    </row>
    <row r="73" spans="2:8">
      <c r="B73" s="256"/>
      <c r="C73" s="256"/>
      <c r="D73" s="254"/>
      <c r="E73" s="256"/>
      <c r="F73" s="256"/>
      <c r="G73" s="254"/>
      <c r="H73" s="255"/>
    </row>
    <row r="74" spans="2:8">
      <c r="B74" s="256"/>
      <c r="C74" s="256"/>
      <c r="D74" s="254"/>
      <c r="E74" s="256"/>
      <c r="F74" s="256"/>
      <c r="G74" s="254"/>
      <c r="H74" s="255"/>
    </row>
    <row r="75" spans="2:8">
      <c r="B75" s="256"/>
      <c r="C75" s="256"/>
      <c r="D75" s="254"/>
      <c r="E75" s="256"/>
      <c r="F75" s="256"/>
      <c r="G75" s="254"/>
      <c r="H75" s="255"/>
    </row>
    <row r="76" spans="2:8">
      <c r="B76" s="256"/>
      <c r="C76" s="256"/>
      <c r="D76" s="254"/>
      <c r="E76" s="256"/>
      <c r="F76" s="256"/>
      <c r="G76" s="260"/>
      <c r="H76" s="255"/>
    </row>
    <row r="77" spans="2:8">
      <c r="B77" s="256"/>
      <c r="C77" s="256"/>
      <c r="D77" s="254"/>
      <c r="E77" s="256"/>
      <c r="F77" s="256"/>
      <c r="G77" s="260"/>
      <c r="H77" s="255"/>
    </row>
    <row r="78" spans="2:8">
      <c r="B78" s="256"/>
      <c r="C78" s="256"/>
      <c r="D78" s="254"/>
      <c r="E78" s="256"/>
      <c r="F78" s="256"/>
      <c r="G78" s="254"/>
      <c r="H78" s="255"/>
    </row>
    <row r="79" spans="2:8">
      <c r="B79" s="256"/>
      <c r="C79" s="256"/>
      <c r="D79" s="254"/>
      <c r="E79" s="256"/>
      <c r="F79" s="256"/>
      <c r="G79" s="254"/>
      <c r="H79" s="255"/>
    </row>
    <row r="80" spans="2:8">
      <c r="B80" s="256"/>
      <c r="C80" s="256"/>
      <c r="D80" s="254"/>
      <c r="E80" s="256"/>
      <c r="F80" s="256"/>
      <c r="G80" s="254"/>
      <c r="H80" s="255"/>
    </row>
    <row r="81" spans="2:8">
      <c r="B81" s="256"/>
      <c r="C81" s="256"/>
      <c r="D81" s="254"/>
      <c r="E81" s="256"/>
      <c r="F81" s="256"/>
      <c r="G81" s="254"/>
      <c r="H81" s="255"/>
    </row>
    <row r="82" spans="2:8">
      <c r="B82" s="256"/>
      <c r="C82" s="256"/>
      <c r="D82" s="254"/>
      <c r="E82" s="256"/>
      <c r="F82" s="256"/>
      <c r="G82" s="260"/>
      <c r="H82" s="255"/>
    </row>
    <row r="83" spans="2:8">
      <c r="B83" s="256"/>
      <c r="C83" s="256"/>
      <c r="D83" s="254"/>
      <c r="E83" s="256"/>
      <c r="F83" s="256"/>
      <c r="G83" s="254"/>
      <c r="H83" s="255"/>
    </row>
    <row r="84" spans="2:8">
      <c r="B84" s="256"/>
      <c r="C84" s="256"/>
      <c r="D84" s="254"/>
      <c r="E84" s="256"/>
      <c r="F84" s="256"/>
      <c r="G84" s="254"/>
      <c r="H84" s="255"/>
    </row>
    <row r="85" spans="2:8">
      <c r="B85" s="256"/>
      <c r="C85" s="256"/>
      <c r="D85" s="254"/>
      <c r="E85" s="256"/>
      <c r="F85" s="256"/>
      <c r="G85" s="254"/>
      <c r="H85" s="255"/>
    </row>
    <row r="86" spans="2:8">
      <c r="B86" s="256"/>
      <c r="C86" s="256"/>
      <c r="D86" s="254"/>
      <c r="E86" s="256"/>
      <c r="F86" s="256"/>
      <c r="G86" s="254"/>
      <c r="H86" s="255"/>
    </row>
    <row r="87" spans="2:8">
      <c r="B87" s="256"/>
      <c r="C87" s="256"/>
      <c r="D87" s="254"/>
      <c r="E87" s="256"/>
      <c r="F87" s="256"/>
      <c r="G87" s="254"/>
      <c r="H87" s="255"/>
    </row>
    <row r="88" spans="2:8">
      <c r="B88" s="256"/>
      <c r="C88" s="256"/>
      <c r="D88" s="254"/>
      <c r="E88" s="256"/>
      <c r="F88" s="256"/>
      <c r="G88" s="260"/>
      <c r="H88" s="255"/>
    </row>
    <row r="89" spans="2:8">
      <c r="B89" s="256"/>
      <c r="C89" s="256"/>
      <c r="D89" s="254"/>
      <c r="E89" s="256"/>
      <c r="F89" s="256"/>
      <c r="G89" s="254"/>
      <c r="H89" s="255"/>
    </row>
    <row r="90" spans="2:8">
      <c r="B90" s="256"/>
      <c r="C90" s="256"/>
      <c r="D90" s="254"/>
      <c r="E90" s="256"/>
      <c r="F90" s="256"/>
      <c r="G90" s="254"/>
      <c r="H90" s="255"/>
    </row>
    <row r="91" spans="2:8">
      <c r="B91" s="256"/>
      <c r="C91" s="256"/>
      <c r="D91" s="254"/>
      <c r="E91" s="256"/>
      <c r="F91" s="256"/>
      <c r="G91" s="254"/>
      <c r="H91" s="255"/>
    </row>
    <row r="92" spans="2:8">
      <c r="B92" s="256"/>
      <c r="C92" s="256"/>
      <c r="D92" s="254"/>
      <c r="E92" s="256"/>
      <c r="F92" s="256"/>
      <c r="G92" s="254"/>
      <c r="H92" s="255"/>
    </row>
    <row r="93" spans="2:8">
      <c r="B93" s="256"/>
      <c r="C93" s="256"/>
      <c r="D93" s="254"/>
      <c r="E93" s="256"/>
      <c r="F93" s="256"/>
      <c r="G93" s="254"/>
      <c r="H93" s="255"/>
    </row>
    <row r="94" spans="2:8">
      <c r="B94" s="256"/>
      <c r="C94" s="256"/>
      <c r="D94" s="254"/>
      <c r="E94" s="256"/>
      <c r="F94" s="256"/>
      <c r="G94" s="254"/>
      <c r="H94" s="255"/>
    </row>
    <row r="95" spans="2:8">
      <c r="B95" s="256"/>
      <c r="C95" s="256"/>
      <c r="D95" s="254"/>
      <c r="E95" s="256"/>
      <c r="F95" s="256"/>
      <c r="G95" s="254"/>
      <c r="H95" s="255"/>
    </row>
    <row r="96" spans="2:8">
      <c r="B96" s="256"/>
      <c r="C96" s="256"/>
      <c r="D96" s="254"/>
      <c r="E96" s="256"/>
      <c r="F96" s="256"/>
      <c r="G96" s="254"/>
      <c r="H96" s="255"/>
    </row>
    <row r="97" spans="2:8">
      <c r="B97" s="256"/>
      <c r="C97" s="256"/>
      <c r="D97" s="254"/>
      <c r="E97" s="256"/>
      <c r="F97" s="256"/>
      <c r="G97" s="254"/>
      <c r="H97" s="255"/>
    </row>
    <row r="98" spans="2:8">
      <c r="B98" s="256"/>
      <c r="C98" s="256"/>
      <c r="D98" s="254"/>
      <c r="E98" s="256"/>
      <c r="F98" s="256"/>
      <c r="G98" s="254"/>
      <c r="H98" s="255"/>
    </row>
    <row r="99" spans="2:8">
      <c r="B99" s="256"/>
      <c r="C99" s="256"/>
      <c r="D99" s="254"/>
      <c r="E99" s="256"/>
      <c r="F99" s="256"/>
      <c r="G99" s="254"/>
      <c r="H99" s="255"/>
    </row>
    <row r="100" spans="2:8">
      <c r="B100" s="256"/>
      <c r="C100" s="256"/>
      <c r="D100" s="254"/>
      <c r="E100" s="256"/>
      <c r="F100" s="256"/>
      <c r="G100" s="254"/>
      <c r="H100" s="255"/>
    </row>
    <row r="101" spans="2:8">
      <c r="B101" s="256"/>
      <c r="C101" s="256"/>
      <c r="D101" s="254"/>
      <c r="E101" s="256"/>
      <c r="F101" s="256"/>
      <c r="G101" s="254"/>
      <c r="H101" s="255"/>
    </row>
    <row r="102" spans="2:8">
      <c r="B102" s="256"/>
      <c r="C102" s="256"/>
      <c r="D102" s="254"/>
      <c r="E102" s="256"/>
      <c r="F102" s="256"/>
      <c r="G102" s="254"/>
      <c r="H102" s="255"/>
    </row>
    <row r="103" spans="2:8">
      <c r="B103" s="256"/>
      <c r="C103" s="256"/>
      <c r="D103" s="254"/>
      <c r="E103" s="256"/>
      <c r="F103" s="256"/>
      <c r="G103" s="254"/>
      <c r="H103" s="255"/>
    </row>
    <row r="104" spans="2:8">
      <c r="B104" s="256"/>
      <c r="C104" s="256"/>
      <c r="D104" s="254"/>
      <c r="E104" s="256"/>
      <c r="F104" s="256"/>
      <c r="G104" s="254"/>
      <c r="H104" s="255"/>
    </row>
    <row r="105" spans="2:8">
      <c r="B105" s="256"/>
      <c r="C105" s="256"/>
      <c r="D105" s="254"/>
      <c r="E105" s="256"/>
      <c r="F105" s="256"/>
      <c r="G105" s="254"/>
      <c r="H105" s="255"/>
    </row>
    <row r="106" spans="2:8">
      <c r="B106" s="256"/>
      <c r="C106" s="256"/>
      <c r="D106" s="254"/>
      <c r="E106" s="256"/>
      <c r="F106" s="256"/>
      <c r="G106" s="254"/>
      <c r="H106" s="255"/>
    </row>
    <row r="107" spans="2:8">
      <c r="B107" s="256"/>
      <c r="C107" s="256"/>
      <c r="D107" s="254"/>
      <c r="E107" s="256"/>
      <c r="F107" s="256"/>
      <c r="G107" s="254"/>
      <c r="H107" s="255"/>
    </row>
    <row r="108" spans="2:8">
      <c r="B108" s="256"/>
      <c r="C108" s="256"/>
      <c r="D108" s="254"/>
      <c r="E108" s="256"/>
      <c r="F108" s="256"/>
      <c r="G108" s="254"/>
      <c r="H108" s="255"/>
    </row>
    <row r="118" spans="4:6">
      <c r="D118" s="146"/>
      <c r="E118" s="139"/>
      <c r="F118" s="139"/>
    </row>
    <row r="119" spans="4:6">
      <c r="D119" s="145"/>
      <c r="E119" s="139"/>
      <c r="F119" s="139"/>
    </row>
    <row r="120" spans="4:6">
      <c r="E120" s="139"/>
      <c r="F120" s="139"/>
    </row>
    <row r="121" spans="4:6">
      <c r="D121" s="145"/>
      <c r="E121" s="139"/>
      <c r="F121" s="139"/>
    </row>
    <row r="122" spans="4:6">
      <c r="D122" s="143"/>
      <c r="E122" s="139"/>
      <c r="F122" s="139"/>
    </row>
    <row r="123" spans="4:6">
      <c r="D123" s="145"/>
      <c r="E123" s="139"/>
      <c r="F123" s="139"/>
    </row>
    <row r="124" spans="4:6">
      <c r="E124" s="139"/>
      <c r="F124" s="139"/>
    </row>
    <row r="125" spans="4:6">
      <c r="E125" s="137"/>
      <c r="F125" s="137"/>
    </row>
    <row r="126" spans="4:6">
      <c r="E126" s="42"/>
      <c r="F126" s="42"/>
    </row>
    <row r="127" spans="4:6">
      <c r="E127" s="42"/>
      <c r="F127" s="42"/>
    </row>
    <row r="128" spans="4:6">
      <c r="E128" s="42"/>
      <c r="F128" s="42"/>
    </row>
    <row r="129" spans="5:6">
      <c r="E129" s="42"/>
      <c r="F129" s="42"/>
    </row>
    <row r="130" spans="5:6">
      <c r="E130" s="42"/>
      <c r="F130" s="42"/>
    </row>
    <row r="131" spans="5:6">
      <c r="E131" s="42"/>
      <c r="F131" s="42"/>
    </row>
    <row r="132" spans="5:6">
      <c r="E132" s="42"/>
      <c r="F132" s="42"/>
    </row>
    <row r="133" spans="5:6">
      <c r="E133" s="42"/>
      <c r="F133" s="42"/>
    </row>
    <row r="134" spans="5:6">
      <c r="E134" s="42"/>
      <c r="F134" s="42"/>
    </row>
    <row r="135" spans="5:6">
      <c r="E135" s="42"/>
      <c r="F135" s="42"/>
    </row>
    <row r="136" spans="5:6">
      <c r="E136" s="42"/>
      <c r="F136" s="42"/>
    </row>
    <row r="137" spans="5:6">
      <c r="E137" s="42"/>
      <c r="F137" s="42"/>
    </row>
    <row r="138" spans="5:6">
      <c r="E138" s="42"/>
      <c r="F138" s="42"/>
    </row>
    <row r="139" spans="5:6">
      <c r="E139" s="42"/>
      <c r="F139" s="42"/>
    </row>
    <row r="140" spans="5:6">
      <c r="E140" s="42"/>
      <c r="F140" s="42"/>
    </row>
    <row r="141" spans="5:6">
      <c r="E141" s="42"/>
      <c r="F141" s="42"/>
    </row>
    <row r="142" spans="5:6">
      <c r="E142" s="42"/>
      <c r="F142" s="42"/>
    </row>
    <row r="143" spans="5:6">
      <c r="E143" s="42"/>
      <c r="F143" s="42"/>
    </row>
    <row r="144" spans="5:6">
      <c r="E144" s="42"/>
      <c r="F144" s="42"/>
    </row>
    <row r="145" spans="5:6">
      <c r="E145" s="139"/>
      <c r="F145" s="139"/>
    </row>
    <row r="146" spans="5:6">
      <c r="E146" s="147"/>
      <c r="F146" s="147"/>
    </row>
  </sheetData>
  <mergeCells count="2">
    <mergeCell ref="B7:E7"/>
    <mergeCell ref="B9:E9"/>
  </mergeCells>
  <pageMargins left="0.62992125984251968" right="0.23622047244094491" top="0.74803149606299213" bottom="0.74803149606299213" header="0.31496062992125984" footer="0.31496062992125984"/>
  <pageSetup paperSize="9" scale="59" orientation="portrait" r:id="rId1"/>
  <rowBreaks count="2" manualBreakCount="2">
    <brk id="64" max="16383" man="1"/>
    <brk id="7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86"/>
  <sheetViews>
    <sheetView showGridLines="0" zoomScaleNormal="100" zoomScaleSheetLayoutView="100" workbookViewId="0">
      <selection activeCell="B97" sqref="B97"/>
    </sheetView>
  </sheetViews>
  <sheetFormatPr baseColWidth="10" defaultColWidth="11.42578125" defaultRowHeight="12.75"/>
  <cols>
    <col min="1" max="1" width="2.5703125" style="42" customWidth="1"/>
    <col min="2" max="2" width="69.140625" style="42" customWidth="1"/>
    <col min="3" max="3" width="21.5703125" style="700" customWidth="1"/>
    <col min="4" max="4" width="19.42578125" style="751" customWidth="1"/>
    <col min="5" max="5" width="2.28515625" style="42" customWidth="1"/>
    <col min="6" max="6" width="13.42578125" style="43" customWidth="1"/>
    <col min="7" max="7" width="17.28515625" style="42" customWidth="1"/>
    <col min="8" max="8" width="11.42578125" style="918"/>
    <col min="9" max="16384" width="11.42578125" style="42"/>
  </cols>
  <sheetData>
    <row r="1" spans="1:8">
      <c r="A1" s="43"/>
    </row>
    <row r="2" spans="1:8">
      <c r="A2" s="43"/>
    </row>
    <row r="3" spans="1:8">
      <c r="A3" s="43"/>
    </row>
    <row r="4" spans="1:8">
      <c r="A4" s="43"/>
    </row>
    <row r="5" spans="1:8">
      <c r="A5" s="43"/>
    </row>
    <row r="6" spans="1:8">
      <c r="A6" s="43"/>
      <c r="C6" s="701"/>
      <c r="D6" s="752"/>
      <c r="E6" s="149"/>
    </row>
    <row r="7" spans="1:8" ht="41.25" customHeight="1">
      <c r="A7" s="43"/>
      <c r="B7" s="1053" t="s">
        <v>1561</v>
      </c>
      <c r="C7" s="1053"/>
      <c r="D7" s="1053"/>
      <c r="E7" s="150"/>
    </row>
    <row r="8" spans="1:8" ht="23.25">
      <c r="A8" s="43"/>
      <c r="B8" s="382" t="s">
        <v>1895</v>
      </c>
      <c r="C8" s="941"/>
      <c r="D8" s="941"/>
      <c r="E8" s="150"/>
    </row>
    <row r="9" spans="1:8" ht="25.15" customHeight="1">
      <c r="A9" s="43"/>
      <c r="B9" s="1054" t="s">
        <v>1896</v>
      </c>
      <c r="C9" s="1054"/>
      <c r="D9" s="1054"/>
    </row>
    <row r="10" spans="1:8" ht="14.25">
      <c r="A10" s="43"/>
      <c r="B10" s="148" t="s">
        <v>915</v>
      </c>
      <c r="C10" s="702"/>
      <c r="D10" s="753"/>
    </row>
    <row r="11" spans="1:8">
      <c r="A11" s="43"/>
      <c r="B11" s="151"/>
      <c r="C11" s="703"/>
      <c r="D11" s="754"/>
    </row>
    <row r="12" spans="1:8" ht="17.25" customHeight="1">
      <c r="A12" s="43"/>
      <c r="B12" s="835"/>
      <c r="C12" s="844" t="str">
        <f>+'EEFF '!C12</f>
        <v>31.03.2026</v>
      </c>
      <c r="D12" s="943" t="s">
        <v>1859</v>
      </c>
      <c r="E12" s="152"/>
    </row>
    <row r="13" spans="1:8">
      <c r="A13" s="298"/>
      <c r="B13" s="836" t="s">
        <v>338</v>
      </c>
      <c r="C13" s="845">
        <f>C15+C19+C22</f>
        <v>10707803173</v>
      </c>
      <c r="D13" s="846">
        <f>D15+D19+D22</f>
        <v>9338422595</v>
      </c>
      <c r="E13" s="153"/>
    </row>
    <row r="14" spans="1:8" ht="7.5" customHeight="1">
      <c r="A14" s="298"/>
      <c r="B14" s="836"/>
      <c r="C14" s="847"/>
      <c r="D14" s="755"/>
      <c r="E14" s="153"/>
    </row>
    <row r="15" spans="1:8">
      <c r="A15" s="298"/>
      <c r="B15" s="836" t="s">
        <v>590</v>
      </c>
      <c r="C15" s="848">
        <f>+C16+C17</f>
        <v>456117491</v>
      </c>
      <c r="D15" s="755">
        <f>+D16+D17</f>
        <v>777185403</v>
      </c>
      <c r="E15" s="153"/>
      <c r="G15" s="848"/>
      <c r="H15" s="919"/>
    </row>
    <row r="16" spans="1:8" hidden="1">
      <c r="A16" s="298"/>
      <c r="B16" s="837" t="s">
        <v>591</v>
      </c>
      <c r="C16" s="849">
        <v>0</v>
      </c>
      <c r="D16" s="757">
        <v>0</v>
      </c>
      <c r="E16" s="153"/>
      <c r="G16" s="849"/>
      <c r="H16" s="920"/>
    </row>
    <row r="17" spans="1:9">
      <c r="A17" s="298"/>
      <c r="B17" s="837" t="s">
        <v>592</v>
      </c>
      <c r="C17" s="850">
        <v>456117491</v>
      </c>
      <c r="D17" s="757">
        <v>777185403</v>
      </c>
      <c r="E17" s="153"/>
      <c r="G17" s="850"/>
      <c r="H17" s="921"/>
    </row>
    <row r="18" spans="1:9">
      <c r="A18" s="298"/>
      <c r="B18" s="837"/>
      <c r="C18" s="849"/>
      <c r="D18" s="755"/>
      <c r="E18" s="153"/>
      <c r="G18" s="849"/>
      <c r="H18" s="920"/>
    </row>
    <row r="19" spans="1:9">
      <c r="A19" s="298"/>
      <c r="B19" s="838" t="s">
        <v>593</v>
      </c>
      <c r="C19" s="848">
        <f>+C20</f>
        <v>505508193</v>
      </c>
      <c r="D19" s="755">
        <f>+D20</f>
        <v>629858406</v>
      </c>
      <c r="E19" s="153"/>
      <c r="H19" s="42"/>
    </row>
    <row r="20" spans="1:9">
      <c r="A20" s="299"/>
      <c r="B20" s="837" t="s">
        <v>1623</v>
      </c>
      <c r="C20" s="851">
        <v>505508193</v>
      </c>
      <c r="D20" s="852">
        <v>629858406</v>
      </c>
      <c r="E20" s="153"/>
      <c r="H20" s="42"/>
    </row>
    <row r="21" spans="1:9">
      <c r="A21" s="299"/>
      <c r="B21" s="837"/>
      <c r="C21" s="942"/>
      <c r="D21" s="756"/>
      <c r="E21" s="153"/>
      <c r="H21" s="42"/>
    </row>
    <row r="22" spans="1:9">
      <c r="A22" s="299"/>
      <c r="B22" s="838" t="s">
        <v>618</v>
      </c>
      <c r="C22" s="853">
        <f>SUM(C23:C30)</f>
        <v>9746177489</v>
      </c>
      <c r="D22" s="854">
        <f>SUM(D23:D29)</f>
        <v>7931378786</v>
      </c>
      <c r="E22" s="153"/>
      <c r="H22" s="42"/>
    </row>
    <row r="23" spans="1:9">
      <c r="A23" s="299"/>
      <c r="B23" s="839" t="s">
        <v>1649</v>
      </c>
      <c r="C23" s="856">
        <v>2019387799</v>
      </c>
      <c r="D23" s="757">
        <v>2008369267</v>
      </c>
      <c r="E23" s="153"/>
      <c r="H23" s="42"/>
    </row>
    <row r="24" spans="1:9">
      <c r="A24" s="299"/>
      <c r="B24" s="839" t="s">
        <v>1645</v>
      </c>
      <c r="C24" s="856">
        <v>3514243468</v>
      </c>
      <c r="D24" s="757">
        <v>1592792942</v>
      </c>
      <c r="E24" s="154"/>
      <c r="H24" s="42"/>
    </row>
    <row r="25" spans="1:9">
      <c r="A25" s="299"/>
      <c r="B25" s="839" t="s">
        <v>127</v>
      </c>
      <c r="C25" s="856">
        <v>1000143424</v>
      </c>
      <c r="D25" s="757">
        <v>1365679119</v>
      </c>
      <c r="E25" s="153"/>
      <c r="H25" s="42"/>
    </row>
    <row r="26" spans="1:9">
      <c r="A26" s="299"/>
      <c r="B26" s="839" t="s">
        <v>586</v>
      </c>
      <c r="C26" s="856">
        <v>110388656</v>
      </c>
      <c r="D26" s="757">
        <v>1483489030</v>
      </c>
      <c r="E26" s="154"/>
      <c r="H26" s="42"/>
    </row>
    <row r="27" spans="1:9">
      <c r="A27" s="299"/>
      <c r="B27" s="839" t="s">
        <v>339</v>
      </c>
      <c r="C27" s="856">
        <v>585768557</v>
      </c>
      <c r="D27" s="757">
        <v>273692232</v>
      </c>
      <c r="E27" s="153"/>
      <c r="H27" s="42"/>
    </row>
    <row r="28" spans="1:9">
      <c r="A28" s="299"/>
      <c r="B28" s="839" t="s">
        <v>1644</v>
      </c>
      <c r="C28" s="856">
        <v>1432386610</v>
      </c>
      <c r="D28" s="757">
        <v>72893368</v>
      </c>
      <c r="E28" s="153"/>
      <c r="H28" s="42"/>
    </row>
    <row r="29" spans="1:9">
      <c r="A29" s="299"/>
      <c r="B29" s="837" t="s">
        <v>1650</v>
      </c>
      <c r="C29" s="855">
        <v>1083858975</v>
      </c>
      <c r="D29" s="757">
        <v>1134462828</v>
      </c>
      <c r="E29" s="153"/>
      <c r="H29" s="42"/>
    </row>
    <row r="30" spans="1:9" s="903" customFormat="1">
      <c r="A30" s="300"/>
      <c r="B30" s="840"/>
      <c r="C30" s="857"/>
      <c r="D30" s="757"/>
      <c r="E30" s="155"/>
      <c r="F30" s="46"/>
      <c r="G30" s="42"/>
      <c r="H30" s="42"/>
      <c r="I30" s="42"/>
    </row>
    <row r="31" spans="1:9">
      <c r="A31" s="298"/>
      <c r="B31" s="836" t="s">
        <v>340</v>
      </c>
      <c r="C31" s="858">
        <f>SUM(C32:C34)</f>
        <v>-1453189724</v>
      </c>
      <c r="D31" s="859">
        <f>SUM(D32:D34)</f>
        <v>-1458911916</v>
      </c>
      <c r="E31" s="153"/>
      <c r="H31" s="42"/>
    </row>
    <row r="32" spans="1:9">
      <c r="A32" s="300"/>
      <c r="B32" s="840" t="s">
        <v>196</v>
      </c>
      <c r="C32" s="860">
        <v>-316868653</v>
      </c>
      <c r="D32" s="861">
        <v>-194059369</v>
      </c>
      <c r="E32" s="154"/>
      <c r="H32" s="42"/>
    </row>
    <row r="33" spans="1:8">
      <c r="A33" s="300"/>
      <c r="B33" s="840" t="s">
        <v>308</v>
      </c>
      <c r="C33" s="860">
        <v>-62337366</v>
      </c>
      <c r="D33" s="861">
        <v>-329755169</v>
      </c>
      <c r="E33" s="154"/>
      <c r="H33" s="42"/>
    </row>
    <row r="34" spans="1:8">
      <c r="A34" s="300"/>
      <c r="B34" s="840" t="s">
        <v>1652</v>
      </c>
      <c r="C34" s="860">
        <v>-1073983705</v>
      </c>
      <c r="D34" s="861">
        <v>-935097378</v>
      </c>
      <c r="E34" s="154"/>
      <c r="H34" s="42"/>
    </row>
    <row r="35" spans="1:8">
      <c r="A35" s="300"/>
      <c r="B35" s="840"/>
      <c r="C35" s="857"/>
      <c r="D35" s="757"/>
      <c r="E35" s="154"/>
      <c r="H35" s="42"/>
    </row>
    <row r="36" spans="1:8">
      <c r="A36" s="298"/>
      <c r="B36" s="836" t="s">
        <v>341</v>
      </c>
      <c r="C36" s="858">
        <f>C13+C31</f>
        <v>9254613449</v>
      </c>
      <c r="D36" s="755">
        <f>D13+D31</f>
        <v>7879510679</v>
      </c>
      <c r="E36" s="153"/>
      <c r="H36" s="42"/>
    </row>
    <row r="37" spans="1:8">
      <c r="A37" s="298"/>
      <c r="B37" s="836"/>
      <c r="C37" s="860"/>
      <c r="D37" s="757"/>
      <c r="E37" s="155"/>
      <c r="H37" s="42"/>
    </row>
    <row r="38" spans="1:8">
      <c r="A38" s="298"/>
      <c r="B38" s="836" t="s">
        <v>342</v>
      </c>
      <c r="C38" s="858">
        <f>SUM(C39:C41)</f>
        <v>-780569772</v>
      </c>
      <c r="D38" s="859">
        <f>SUM(D39:D41)</f>
        <v>-476212880</v>
      </c>
      <c r="E38" s="153"/>
      <c r="H38" s="42"/>
    </row>
    <row r="39" spans="1:8">
      <c r="A39" s="300"/>
      <c r="B39" s="840" t="s">
        <v>221</v>
      </c>
      <c r="C39" s="860">
        <v>-566942644</v>
      </c>
      <c r="D39" s="861">
        <v>-282788013</v>
      </c>
      <c r="E39" s="154"/>
      <c r="H39" s="42"/>
    </row>
    <row r="40" spans="1:8">
      <c r="A40" s="300"/>
      <c r="B40" s="840" t="s">
        <v>1653</v>
      </c>
      <c r="C40" s="860">
        <v>-213627128</v>
      </c>
      <c r="D40" s="861">
        <v>-193424867</v>
      </c>
      <c r="E40" s="154"/>
      <c r="H40" s="42"/>
    </row>
    <row r="41" spans="1:8" hidden="1">
      <c r="A41" s="300"/>
      <c r="B41" s="840" t="s">
        <v>343</v>
      </c>
      <c r="C41" s="860">
        <v>0</v>
      </c>
      <c r="D41" s="758">
        <v>0</v>
      </c>
      <c r="E41" s="154"/>
      <c r="H41" s="42"/>
    </row>
    <row r="42" spans="1:8">
      <c r="A42" s="300"/>
      <c r="B42" s="840"/>
      <c r="C42" s="857"/>
      <c r="D42" s="758"/>
      <c r="E42" s="46"/>
      <c r="H42" s="42"/>
    </row>
    <row r="43" spans="1:8">
      <c r="A43" s="298"/>
      <c r="B43" s="836" t="s">
        <v>344</v>
      </c>
      <c r="C43" s="858">
        <f>SUM(C44:C57)</f>
        <v>-7948366994</v>
      </c>
      <c r="D43" s="859">
        <f>SUM(D44:D57)</f>
        <v>-8142244186</v>
      </c>
      <c r="E43" s="153"/>
      <c r="H43" s="42"/>
    </row>
    <row r="44" spans="1:8">
      <c r="A44" s="300"/>
      <c r="B44" s="840" t="s">
        <v>141</v>
      </c>
      <c r="C44" s="860">
        <f>-5220433028-C46</f>
        <v>-4548328788</v>
      </c>
      <c r="D44" s="861">
        <v>-3890808885</v>
      </c>
      <c r="E44" s="154"/>
      <c r="H44" s="42"/>
    </row>
    <row r="45" spans="1:8">
      <c r="A45" s="300"/>
      <c r="B45" s="840" t="s">
        <v>445</v>
      </c>
      <c r="C45" s="862">
        <v>-957062329</v>
      </c>
      <c r="D45" s="863">
        <v>-1756721846</v>
      </c>
      <c r="E45" s="154"/>
      <c r="H45" s="42"/>
    </row>
    <row r="46" spans="1:8">
      <c r="A46" s="300"/>
      <c r="B46" s="840" t="s">
        <v>309</v>
      </c>
      <c r="C46" s="862">
        <v>-672104240</v>
      </c>
      <c r="D46" s="863">
        <v>-737520050</v>
      </c>
      <c r="E46" s="154"/>
      <c r="G46" s="43"/>
      <c r="H46" s="42"/>
    </row>
    <row r="47" spans="1:8">
      <c r="A47" s="300"/>
      <c r="B47" s="840" t="s">
        <v>913</v>
      </c>
      <c r="C47" s="862">
        <v>-134991032.18799999</v>
      </c>
      <c r="D47" s="863">
        <v>-119195000</v>
      </c>
      <c r="E47" s="154"/>
      <c r="F47" s="862"/>
      <c r="G47" s="43"/>
      <c r="H47" s="42"/>
    </row>
    <row r="48" spans="1:8">
      <c r="A48" s="300"/>
      <c r="B48" s="840" t="s">
        <v>346</v>
      </c>
      <c r="C48" s="862">
        <v>-378673525</v>
      </c>
      <c r="D48" s="863">
        <v>-186531613</v>
      </c>
      <c r="E48" s="154"/>
      <c r="F48" s="862"/>
      <c r="G48" s="43"/>
      <c r="H48" s="42"/>
    </row>
    <row r="49" spans="1:8">
      <c r="A49" s="300"/>
      <c r="B49" s="840" t="s">
        <v>349</v>
      </c>
      <c r="C49" s="862">
        <v>-176149685</v>
      </c>
      <c r="D49" s="863">
        <v>-238841164</v>
      </c>
      <c r="E49" s="154"/>
      <c r="F49" s="862"/>
      <c r="G49" s="43"/>
      <c r="H49" s="42"/>
    </row>
    <row r="50" spans="1:8">
      <c r="A50" s="300"/>
      <c r="B50" s="840" t="s">
        <v>166</v>
      </c>
      <c r="C50" s="862">
        <v>-286940827</v>
      </c>
      <c r="D50" s="863">
        <v>-283987854</v>
      </c>
      <c r="E50" s="154"/>
      <c r="F50" s="862"/>
      <c r="G50" s="43"/>
      <c r="H50" s="42"/>
    </row>
    <row r="51" spans="1:8">
      <c r="A51" s="300"/>
      <c r="B51" s="840" t="s">
        <v>152</v>
      </c>
      <c r="C51" s="862">
        <v>-196110233</v>
      </c>
      <c r="D51" s="863">
        <v>-416673816</v>
      </c>
      <c r="E51" s="154"/>
      <c r="F51" s="862"/>
      <c r="G51" s="43"/>
      <c r="H51" s="42"/>
    </row>
    <row r="52" spans="1:8">
      <c r="A52" s="300"/>
      <c r="B52" s="840" t="s">
        <v>1774</v>
      </c>
      <c r="C52" s="862">
        <v>-190796476</v>
      </c>
      <c r="D52" s="863">
        <v>-162293598</v>
      </c>
      <c r="E52" s="154"/>
      <c r="F52" s="862"/>
      <c r="G52" s="43"/>
      <c r="H52" s="42"/>
    </row>
    <row r="53" spans="1:8">
      <c r="A53" s="300"/>
      <c r="B53" s="840" t="s">
        <v>173</v>
      </c>
      <c r="C53" s="862">
        <v>-111173746</v>
      </c>
      <c r="D53" s="863">
        <v>-164363243</v>
      </c>
      <c r="E53" s="154"/>
      <c r="F53" s="862"/>
      <c r="G53" s="43"/>
      <c r="H53" s="42"/>
    </row>
    <row r="54" spans="1:8">
      <c r="A54" s="300"/>
      <c r="B54" s="840" t="s">
        <v>156</v>
      </c>
      <c r="C54" s="862">
        <f>-338787764-C47</f>
        <v>-203796731.81200001</v>
      </c>
      <c r="D54" s="863">
        <v>-111055200</v>
      </c>
      <c r="E54" s="154"/>
      <c r="F54" s="862"/>
      <c r="G54" s="43"/>
      <c r="H54" s="42"/>
    </row>
    <row r="55" spans="1:8">
      <c r="A55" s="300"/>
      <c r="B55" s="840" t="s">
        <v>348</v>
      </c>
      <c r="C55" s="860">
        <v>-24308868</v>
      </c>
      <c r="D55" s="861">
        <v>-29197971</v>
      </c>
      <c r="E55" s="154"/>
      <c r="F55" s="860"/>
      <c r="G55" s="43"/>
      <c r="H55" s="42"/>
    </row>
    <row r="56" spans="1:8">
      <c r="A56" s="300"/>
      <c r="B56" s="840" t="s">
        <v>347</v>
      </c>
      <c r="C56" s="860">
        <v>-14484273</v>
      </c>
      <c r="D56" s="861">
        <v>-14678092</v>
      </c>
      <c r="E56" s="154"/>
      <c r="F56" s="860"/>
      <c r="G56" s="43"/>
      <c r="H56" s="42"/>
    </row>
    <row r="57" spans="1:8">
      <c r="A57" s="300"/>
      <c r="B57" s="840" t="s">
        <v>1654</v>
      </c>
      <c r="C57" s="860">
        <v>-53446240</v>
      </c>
      <c r="D57" s="861">
        <v>-30375854</v>
      </c>
      <c r="E57" s="154"/>
      <c r="G57" s="43"/>
      <c r="H57" s="42"/>
    </row>
    <row r="58" spans="1:8" ht="7.5" customHeight="1">
      <c r="A58" s="300"/>
      <c r="B58" s="840"/>
      <c r="C58" s="857"/>
      <c r="D58" s="864"/>
      <c r="E58" s="154"/>
      <c r="H58" s="42"/>
    </row>
    <row r="59" spans="1:8">
      <c r="A59" s="298"/>
      <c r="B59" s="836" t="s">
        <v>350</v>
      </c>
      <c r="C59" s="858">
        <f>C36+C38+C43</f>
        <v>525676683</v>
      </c>
      <c r="D59" s="859">
        <f>D36+D38+D43</f>
        <v>-738946387</v>
      </c>
      <c r="E59" s="153"/>
      <c r="H59" s="42"/>
    </row>
    <row r="60" spans="1:8">
      <c r="A60" s="300"/>
      <c r="B60" s="840"/>
      <c r="C60" s="857"/>
      <c r="D60" s="757"/>
      <c r="E60" s="155"/>
      <c r="H60" s="42"/>
    </row>
    <row r="61" spans="1:8">
      <c r="A61" s="300"/>
      <c r="B61" s="836" t="s">
        <v>1624</v>
      </c>
      <c r="C61" s="847">
        <f>SUM(C62:C63)</f>
        <v>-107496711</v>
      </c>
      <c r="D61" s="755">
        <f>SUM(D62:D63)</f>
        <v>156757106</v>
      </c>
      <c r="E61" s="155"/>
      <c r="H61" s="42"/>
    </row>
    <row r="62" spans="1:8">
      <c r="A62" s="300"/>
      <c r="B62" s="841" t="s">
        <v>1656</v>
      </c>
      <c r="C62" s="865">
        <v>1512564504</v>
      </c>
      <c r="D62" s="758">
        <v>1160339344</v>
      </c>
      <c r="E62" s="155"/>
      <c r="G62" s="865"/>
      <c r="H62" s="920"/>
    </row>
    <row r="63" spans="1:8">
      <c r="A63" s="300"/>
      <c r="B63" s="841" t="s">
        <v>1657</v>
      </c>
      <c r="C63" s="860">
        <v>-1620061215</v>
      </c>
      <c r="D63" s="861">
        <v>-1003582238</v>
      </c>
      <c r="E63" s="155"/>
      <c r="G63" s="860"/>
      <c r="H63" s="920"/>
    </row>
    <row r="64" spans="1:8">
      <c r="A64" s="300"/>
      <c r="B64" s="842"/>
      <c r="C64" s="857"/>
      <c r="D64" s="757"/>
      <c r="E64" s="155"/>
      <c r="G64" s="857"/>
      <c r="H64" s="920"/>
    </row>
    <row r="65" spans="1:8">
      <c r="A65" s="298"/>
      <c r="B65" s="836" t="s">
        <v>1625</v>
      </c>
      <c r="C65" s="858">
        <f>C66+C69</f>
        <v>-193714301</v>
      </c>
      <c r="D65" s="859">
        <f>D66+D69</f>
        <v>-231193615.00000024</v>
      </c>
      <c r="E65" s="153"/>
      <c r="G65" s="858"/>
      <c r="H65" s="919"/>
    </row>
    <row r="66" spans="1:8">
      <c r="A66" s="298"/>
      <c r="B66" s="836" t="s">
        <v>612</v>
      </c>
      <c r="C66" s="858">
        <f>SUM(C67:C68)</f>
        <v>197616566.9920001</v>
      </c>
      <c r="D66" s="755">
        <f>SUM(D67:D68)</f>
        <v>869623698.77099967</v>
      </c>
      <c r="E66" s="153"/>
      <c r="G66" s="858"/>
      <c r="H66" s="919"/>
    </row>
    <row r="67" spans="1:8">
      <c r="A67" s="298"/>
      <c r="B67" s="840" t="s">
        <v>1807</v>
      </c>
      <c r="C67" s="865">
        <v>281125257</v>
      </c>
      <c r="D67" s="758">
        <v>319535992</v>
      </c>
      <c r="E67" s="153"/>
      <c r="G67" s="865"/>
      <c r="H67" s="920"/>
    </row>
    <row r="68" spans="1:8">
      <c r="A68" s="298"/>
      <c r="B68" s="840" t="s">
        <v>1605</v>
      </c>
      <c r="C68" s="862">
        <f>-474839558-C71</f>
        <v>-83508690.007999897</v>
      </c>
      <c r="D68" s="863">
        <v>550087706.77099967</v>
      </c>
      <c r="E68" s="153"/>
      <c r="G68" s="862"/>
      <c r="H68" s="921"/>
    </row>
    <row r="69" spans="1:8">
      <c r="A69" s="298"/>
      <c r="B69" s="836" t="s">
        <v>613</v>
      </c>
      <c r="C69" s="866">
        <f>SUM(C70:C71)</f>
        <v>-391330867.9920001</v>
      </c>
      <c r="D69" s="902">
        <f>SUM(D70:D71)</f>
        <v>-1100817313.7709999</v>
      </c>
      <c r="E69" s="153"/>
      <c r="G69" s="866"/>
      <c r="H69" s="922"/>
    </row>
    <row r="70" spans="1:8">
      <c r="A70" s="300"/>
      <c r="B70" s="840" t="s">
        <v>1808</v>
      </c>
      <c r="C70" s="862">
        <v>0</v>
      </c>
      <c r="D70" s="863">
        <v>-557412645</v>
      </c>
      <c r="E70" s="154"/>
      <c r="G70" s="862"/>
      <c r="H70" s="921"/>
    </row>
    <row r="71" spans="1:8">
      <c r="A71" s="300"/>
      <c r="B71" s="840" t="s">
        <v>521</v>
      </c>
      <c r="C71" s="862">
        <f>+NOTAS!D233+NOTAS!D234</f>
        <v>-391330867.9920001</v>
      </c>
      <c r="D71" s="863">
        <v>-543404668.77099991</v>
      </c>
      <c r="E71" s="154"/>
      <c r="G71" s="862"/>
      <c r="H71" s="921"/>
    </row>
    <row r="72" spans="1:8" ht="7.5" customHeight="1">
      <c r="A72" s="300"/>
      <c r="B72" s="840"/>
      <c r="C72" s="865"/>
      <c r="D72" s="757"/>
      <c r="E72" s="155"/>
      <c r="G72" s="865"/>
      <c r="H72" s="920"/>
    </row>
    <row r="73" spans="1:8">
      <c r="A73" s="298"/>
      <c r="B73" s="836" t="s">
        <v>1740</v>
      </c>
      <c r="C73" s="858">
        <f>C59+C65+C61</f>
        <v>224465671</v>
      </c>
      <c r="D73" s="859">
        <f>D59+D65+D61</f>
        <v>-813382896.00000024</v>
      </c>
      <c r="E73" s="153"/>
      <c r="G73" s="858"/>
      <c r="H73" s="919"/>
    </row>
    <row r="74" spans="1:8" ht="7.5" customHeight="1">
      <c r="A74" s="298"/>
      <c r="B74" s="836"/>
      <c r="C74" s="847"/>
      <c r="D74" s="757"/>
      <c r="E74" s="153"/>
      <c r="G74" s="847"/>
      <c r="H74" s="919"/>
    </row>
    <row r="75" spans="1:8">
      <c r="A75" s="298"/>
      <c r="B75" s="836" t="s">
        <v>243</v>
      </c>
      <c r="C75" s="860">
        <v>-7738982</v>
      </c>
      <c r="D75" s="861">
        <v>-114440268</v>
      </c>
      <c r="E75" s="154"/>
      <c r="G75" s="858"/>
      <c r="H75" s="919"/>
    </row>
    <row r="76" spans="1:8" ht="7.5" customHeight="1">
      <c r="A76" s="298"/>
      <c r="B76" s="836"/>
      <c r="C76" s="847"/>
      <c r="D76" s="755"/>
      <c r="E76" s="154"/>
      <c r="G76" s="847"/>
      <c r="H76" s="919"/>
    </row>
    <row r="77" spans="1:8">
      <c r="A77" s="298"/>
      <c r="B77" s="843" t="s">
        <v>1897</v>
      </c>
      <c r="C77" s="867">
        <f>C73+C75</f>
        <v>216726689</v>
      </c>
      <c r="D77" s="868">
        <f>D73+D75</f>
        <v>-927823164.00000024</v>
      </c>
      <c r="E77" s="153"/>
      <c r="G77" s="847"/>
      <c r="H77" s="919"/>
    </row>
    <row r="78" spans="1:8">
      <c r="A78" s="43"/>
      <c r="D78" s="759"/>
      <c r="G78" s="847"/>
      <c r="H78" s="919"/>
    </row>
    <row r="79" spans="1:8">
      <c r="B79" s="254" t="s">
        <v>610</v>
      </c>
      <c r="E79" s="48"/>
      <c r="G79" s="847"/>
      <c r="H79" s="919"/>
    </row>
    <row r="80" spans="1:8">
      <c r="E80" s="48"/>
    </row>
    <row r="81" spans="2:8">
      <c r="C81" s="704"/>
      <c r="E81" s="48"/>
    </row>
    <row r="82" spans="2:8">
      <c r="B82" s="156"/>
      <c r="C82" s="705"/>
      <c r="D82" s="760"/>
      <c r="E82" s="47"/>
    </row>
    <row r="83" spans="2:8">
      <c r="B83" s="157"/>
      <c r="C83" s="706"/>
    </row>
    <row r="84" spans="2:8" s="903" customFormat="1" hidden="1">
      <c r="C84" s="700">
        <f>+C77-PN!L35</f>
        <v>0</v>
      </c>
      <c r="D84" s="1041">
        <v>0</v>
      </c>
      <c r="F84" s="46"/>
      <c r="H84" s="1042"/>
    </row>
    <row r="85" spans="2:8">
      <c r="C85" s="704"/>
    </row>
    <row r="86" spans="2:8">
      <c r="C86" s="704"/>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K44"/>
  <sheetViews>
    <sheetView showGridLines="0" zoomScaleNormal="100" zoomScaleSheetLayoutView="100" workbookViewId="0">
      <selection activeCell="B48" sqref="B48"/>
    </sheetView>
  </sheetViews>
  <sheetFormatPr baseColWidth="10" defaultColWidth="11.42578125" defaultRowHeight="14.25"/>
  <cols>
    <col min="1" max="1" width="2.140625" style="133" customWidth="1"/>
    <col min="2" max="2" width="68.5703125" style="247" customWidth="1"/>
    <col min="3" max="3" width="21.42578125" style="252" customWidth="1"/>
    <col min="4" max="4" width="18.28515625" style="247" customWidth="1"/>
    <col min="5" max="5" width="2.28515625" style="133" customWidth="1"/>
    <col min="6" max="6" width="17.5703125" style="133" hidden="1" customWidth="1"/>
    <col min="7" max="7" width="18.7109375" style="133" bestFit="1" customWidth="1"/>
    <col min="8" max="9" width="11.42578125" style="133"/>
    <col min="10" max="11" width="15.28515625" style="944" hidden="1" customWidth="1"/>
    <col min="12" max="16384" width="11.42578125" style="133"/>
  </cols>
  <sheetData>
    <row r="4" spans="2:11" ht="15">
      <c r="B4" s="1055"/>
      <c r="C4" s="1055"/>
      <c r="D4" s="1055"/>
      <c r="E4" s="245"/>
      <c r="F4" s="245"/>
    </row>
    <row r="5" spans="2:11" ht="15">
      <c r="B5" s="1055"/>
      <c r="C5" s="1055"/>
      <c r="D5" s="1055"/>
      <c r="E5" s="246"/>
      <c r="F5" s="246"/>
    </row>
    <row r="6" spans="2:11" ht="23.25">
      <c r="B6" s="1056" t="s">
        <v>872</v>
      </c>
      <c r="C6" s="1056"/>
      <c r="D6" s="1056"/>
      <c r="E6" s="246"/>
      <c r="F6" s="246"/>
    </row>
    <row r="7" spans="2:11" ht="23.25">
      <c r="B7" s="383" t="str">
        <f>+EERR!$B$8</f>
        <v>correspondiente al periodo finalizado 31 de marzo de 2026</v>
      </c>
      <c r="C7" s="380"/>
      <c r="D7" s="380"/>
      <c r="E7" s="246"/>
      <c r="F7" s="246"/>
    </row>
    <row r="8" spans="2:11" ht="23.25" customHeight="1">
      <c r="B8" s="1054" t="str">
        <f>+EERR!$B$9</f>
        <v>Presentado en forma comparativa con el mismo periodo del ejercicio anterior finalizado el 31 de marzo de 2025</v>
      </c>
      <c r="C8" s="1054"/>
      <c r="D8" s="1054"/>
      <c r="E8" s="246"/>
      <c r="F8" s="246"/>
    </row>
    <row r="9" spans="2:11">
      <c r="B9" s="148" t="s">
        <v>915</v>
      </c>
      <c r="C9" s="261"/>
      <c r="D9" s="261"/>
      <c r="E9" s="246"/>
      <c r="F9" s="246"/>
    </row>
    <row r="10" spans="2:11" ht="26.25" customHeight="1">
      <c r="B10" s="244"/>
      <c r="C10" s="244"/>
      <c r="D10" s="244"/>
      <c r="E10" s="247"/>
    </row>
    <row r="11" spans="2:11">
      <c r="B11" s="881"/>
      <c r="C11" s="882" t="str">
        <f>'EEFF '!C12</f>
        <v>31.03.2026</v>
      </c>
      <c r="D11" s="883" t="str">
        <f>+EERR!D12</f>
        <v>31.03.2025</v>
      </c>
    </row>
    <row r="12" spans="2:11">
      <c r="B12" s="262" t="s">
        <v>1012</v>
      </c>
      <c r="C12" s="869"/>
      <c r="D12" s="870"/>
    </row>
    <row r="13" spans="2:11" s="248" customFormat="1">
      <c r="B13" s="253" t="s">
        <v>611</v>
      </c>
      <c r="C13" s="788">
        <v>15623096225</v>
      </c>
      <c r="D13" s="789">
        <v>14014224283</v>
      </c>
      <c r="J13" s="1005"/>
      <c r="K13" s="1005"/>
    </row>
    <row r="14" spans="2:11" s="248" customFormat="1">
      <c r="B14" s="253" t="s">
        <v>471</v>
      </c>
      <c r="C14" s="871">
        <v>-10279961959</v>
      </c>
      <c r="D14" s="789">
        <v>-3562292938</v>
      </c>
      <c r="F14" s="249"/>
      <c r="G14" s="741"/>
      <c r="J14" s="1006"/>
      <c r="K14" s="1006"/>
    </row>
    <row r="15" spans="2:11" s="248" customFormat="1">
      <c r="B15" s="253" t="s">
        <v>472</v>
      </c>
      <c r="C15" s="884">
        <v>-2027485635</v>
      </c>
      <c r="D15" s="885">
        <v>-5123023695</v>
      </c>
      <c r="F15" s="250"/>
      <c r="J15" s="1006"/>
      <c r="K15" s="1006"/>
    </row>
    <row r="16" spans="2:11" s="248" customFormat="1">
      <c r="B16" s="263" t="s">
        <v>473</v>
      </c>
      <c r="C16" s="872">
        <f>SUM(C13:C15)</f>
        <v>3315648631</v>
      </c>
      <c r="D16" s="873">
        <f>SUM(D13:D15)</f>
        <v>5328907650</v>
      </c>
      <c r="F16" s="250"/>
      <c r="J16" s="1006"/>
      <c r="K16" s="1006"/>
    </row>
    <row r="17" spans="2:11" s="248" customFormat="1" ht="7.5" customHeight="1">
      <c r="B17" s="263"/>
      <c r="C17" s="783"/>
      <c r="D17" s="874"/>
      <c r="F17" s="250"/>
      <c r="J17" s="1006"/>
      <c r="K17" s="1006"/>
    </row>
    <row r="18" spans="2:11" s="248" customFormat="1">
      <c r="B18" s="263" t="s">
        <v>1013</v>
      </c>
      <c r="C18" s="783"/>
      <c r="D18" s="874"/>
      <c r="F18" s="250"/>
      <c r="J18" s="1006"/>
      <c r="K18" s="1006"/>
    </row>
    <row r="19" spans="2:11" s="248" customFormat="1">
      <c r="B19" s="253" t="s">
        <v>617</v>
      </c>
      <c r="C19" s="871">
        <v>-13454922855</v>
      </c>
      <c r="D19" s="876">
        <v>-6637955494</v>
      </c>
      <c r="F19" s="250"/>
      <c r="J19" s="1006"/>
      <c r="K19" s="1006"/>
    </row>
    <row r="20" spans="2:11" s="248" customFormat="1">
      <c r="B20" s="253" t="s">
        <v>1775</v>
      </c>
      <c r="C20" s="788">
        <v>-79961513</v>
      </c>
      <c r="D20" s="876">
        <v>-349478221</v>
      </c>
      <c r="F20" s="250">
        <f>+C20+NOTAS!D425</f>
        <v>0</v>
      </c>
      <c r="J20" s="1006">
        <f>-+C20-NOTAS!D425</f>
        <v>0</v>
      </c>
      <c r="K20" s="1006">
        <f>-D20-NOTAS!D426</f>
        <v>-536455234</v>
      </c>
    </row>
    <row r="21" spans="2:11" s="248" customFormat="1" hidden="1">
      <c r="B21" s="253" t="s">
        <v>1776</v>
      </c>
      <c r="C21" s="788">
        <v>0</v>
      </c>
      <c r="D21" s="789">
        <v>0</v>
      </c>
      <c r="E21" s="249"/>
      <c r="F21" s="250"/>
      <c r="J21" s="1006"/>
      <c r="K21" s="1006"/>
    </row>
    <row r="22" spans="2:11" s="248" customFormat="1">
      <c r="B22" s="253" t="s">
        <v>1659</v>
      </c>
      <c r="C22" s="886">
        <v>281125257</v>
      </c>
      <c r="D22" s="925">
        <v>319535992</v>
      </c>
      <c r="E22" s="249"/>
      <c r="F22" s="250">
        <f>+C22-EERR!C67</f>
        <v>0</v>
      </c>
      <c r="J22" s="1006">
        <f>+C22-NOTAS!C685</f>
        <v>0</v>
      </c>
      <c r="K22" s="1006">
        <f>+D22-NOTAS!D685</f>
        <v>0</v>
      </c>
    </row>
    <row r="23" spans="2:11" s="248" customFormat="1">
      <c r="B23" s="263" t="s">
        <v>1014</v>
      </c>
      <c r="C23" s="872">
        <f>SUM(C19:C22)</f>
        <v>-13253759111</v>
      </c>
      <c r="D23" s="875">
        <f>SUM(D19:D22)</f>
        <v>-6667897723</v>
      </c>
      <c r="J23" s="1006"/>
      <c r="K23" s="1006"/>
    </row>
    <row r="24" spans="2:11" s="248" customFormat="1" ht="7.5" customHeight="1">
      <c r="B24" s="263"/>
      <c r="C24" s="783"/>
      <c r="D24" s="874"/>
      <c r="J24" s="1006"/>
      <c r="K24" s="1006"/>
    </row>
    <row r="25" spans="2:11" s="248" customFormat="1" hidden="1">
      <c r="B25" s="263" t="s">
        <v>1015</v>
      </c>
      <c r="C25" s="783"/>
      <c r="D25" s="874"/>
      <c r="J25" s="1006"/>
      <c r="K25" s="1006"/>
    </row>
    <row r="26" spans="2:11" s="248" customFormat="1" hidden="1">
      <c r="B26" s="253" t="s">
        <v>470</v>
      </c>
      <c r="C26" s="788">
        <v>0</v>
      </c>
      <c r="D26" s="739">
        <v>0</v>
      </c>
      <c r="J26" s="1006"/>
      <c r="K26" s="1006"/>
    </row>
    <row r="27" spans="2:11" s="248" customFormat="1" hidden="1">
      <c r="B27" s="253" t="s">
        <v>502</v>
      </c>
      <c r="C27" s="788">
        <v>0</v>
      </c>
      <c r="D27" s="876">
        <v>0</v>
      </c>
      <c r="J27" s="1006"/>
      <c r="K27" s="1006"/>
    </row>
    <row r="28" spans="2:11" s="248" customFormat="1" hidden="1">
      <c r="B28" s="253" t="s">
        <v>1855</v>
      </c>
      <c r="C28" s="788">
        <v>0</v>
      </c>
      <c r="D28" s="876">
        <v>0</v>
      </c>
      <c r="J28" s="1006">
        <f>+C28-NOTAS!D590</f>
        <v>0</v>
      </c>
      <c r="K28" s="1006"/>
    </row>
    <row r="29" spans="2:11" s="248" customFormat="1" ht="15" hidden="1" customHeight="1">
      <c r="B29" s="253" t="s">
        <v>1853</v>
      </c>
      <c r="C29" s="788">
        <v>0</v>
      </c>
      <c r="D29" s="876"/>
      <c r="F29" s="251"/>
      <c r="J29" s="1006"/>
      <c r="K29" s="1006"/>
    </row>
    <row r="30" spans="2:11" s="248" customFormat="1" hidden="1">
      <c r="B30" s="253" t="s">
        <v>1777</v>
      </c>
      <c r="C30" s="886">
        <v>0</v>
      </c>
      <c r="D30" s="887"/>
      <c r="F30" s="249"/>
      <c r="J30" s="1006">
        <f>+-C30-NOTAS!C689</f>
        <v>0</v>
      </c>
      <c r="K30" s="1006">
        <f>+-D30-NOTAS!D689</f>
        <v>-557412645</v>
      </c>
    </row>
    <row r="31" spans="2:11" s="248" customFormat="1" hidden="1">
      <c r="B31" s="263" t="s">
        <v>476</v>
      </c>
      <c r="C31" s="877">
        <f>SUM(C26:C30)</f>
        <v>0</v>
      </c>
      <c r="D31" s="873">
        <f>SUM(D26:D30)</f>
        <v>0</v>
      </c>
      <c r="F31" s="249"/>
      <c r="J31" s="1006"/>
      <c r="K31" s="1006"/>
    </row>
    <row r="32" spans="2:11" s="248" customFormat="1" ht="7.5" hidden="1" customHeight="1">
      <c r="B32" s="263"/>
      <c r="C32" s="878"/>
      <c r="D32" s="874"/>
      <c r="J32" s="1006"/>
      <c r="K32" s="1006"/>
    </row>
    <row r="33" spans="2:11" s="248" customFormat="1">
      <c r="B33" s="263" t="s">
        <v>1836</v>
      </c>
      <c r="C33" s="877">
        <f>+C16+C23+C31</f>
        <v>-9938110480</v>
      </c>
      <c r="D33" s="873">
        <f>+D16+D23+D31</f>
        <v>-1338990073</v>
      </c>
      <c r="J33" s="1006"/>
      <c r="K33" s="1006"/>
    </row>
    <row r="34" spans="2:11" s="248" customFormat="1">
      <c r="B34" s="535" t="s">
        <v>1898</v>
      </c>
      <c r="C34" s="888">
        <v>10801340466</v>
      </c>
      <c r="D34" s="880">
        <v>2297804982</v>
      </c>
      <c r="J34" s="1006"/>
      <c r="K34" s="1006"/>
    </row>
    <row r="35" spans="2:11" s="248" customFormat="1">
      <c r="B35" s="536" t="s">
        <v>1899</v>
      </c>
      <c r="C35" s="879">
        <f>+C33+C34</f>
        <v>863229986</v>
      </c>
      <c r="D35" s="880">
        <f>+D33+D34</f>
        <v>958814909</v>
      </c>
      <c r="J35" s="1005"/>
      <c r="K35" s="1005"/>
    </row>
    <row r="36" spans="2:11">
      <c r="B36" s="264"/>
      <c r="C36" s="265"/>
      <c r="D36" s="266"/>
    </row>
    <row r="37" spans="2:11">
      <c r="B37" s="257" t="s">
        <v>610</v>
      </c>
      <c r="C37" s="267"/>
      <c r="D37" s="268"/>
      <c r="E37" s="247"/>
    </row>
    <row r="38" spans="2:11">
      <c r="B38" s="256"/>
      <c r="C38" s="269"/>
      <c r="D38" s="270"/>
      <c r="E38" s="247"/>
    </row>
    <row r="39" spans="2:11" ht="13.5" hidden="1" customHeight="1"/>
    <row r="40" spans="2:11" s="1013" customFormat="1" ht="12.75" hidden="1">
      <c r="B40" s="1025"/>
      <c r="C40" s="1026">
        <f>+C35-'EEFF '!$C$16</f>
        <v>0</v>
      </c>
      <c r="D40" s="1027"/>
    </row>
    <row r="41" spans="2:11" s="1013" customFormat="1" ht="12.75" hidden="1">
      <c r="B41" s="1025"/>
      <c r="C41" s="1026">
        <f>+C34-'EEFF '!D16</f>
        <v>0</v>
      </c>
      <c r="D41" s="1026"/>
    </row>
    <row r="42" spans="2:11" s="1013" customFormat="1" ht="12.75" hidden="1">
      <c r="B42" s="1025"/>
      <c r="C42" s="1026">
        <f>+C35-C34-C33</f>
        <v>0</v>
      </c>
      <c r="D42" s="1026">
        <f>+D35-D34-D33</f>
        <v>0</v>
      </c>
    </row>
    <row r="43" spans="2:11" s="1013" customFormat="1" ht="12.75" hidden="1">
      <c r="B43" s="1025"/>
      <c r="C43" s="1026">
        <f>+C16+C23-C33</f>
        <v>0</v>
      </c>
      <c r="D43" s="1026">
        <f>+D16+D23-D33</f>
        <v>0</v>
      </c>
    </row>
    <row r="44" spans="2:11" hidden="1"/>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6" customWidth="1"/>
    <col min="2" max="2" width="57.85546875" style="56" customWidth="1"/>
    <col min="3" max="3" width="2" style="68" customWidth="1"/>
    <col min="4" max="4" width="21.140625" style="68" customWidth="1"/>
    <col min="5" max="5" width="2" style="68" customWidth="1"/>
    <col min="6" max="6" width="16.7109375" style="56" customWidth="1"/>
    <col min="7" max="7" width="11.85546875" style="56" customWidth="1"/>
    <col min="8" max="8" width="14.42578125" style="56" customWidth="1"/>
    <col min="9" max="9" width="11.85546875" style="56" customWidth="1"/>
    <col min="10" max="11" width="9.140625" style="56"/>
    <col min="12" max="12" width="13.28515625" style="56" bestFit="1" customWidth="1"/>
    <col min="13" max="13" width="12.140625" style="56" bestFit="1" customWidth="1"/>
    <col min="14" max="252" width="9.140625" style="56"/>
    <col min="253" max="253" width="3" style="56" customWidth="1"/>
    <col min="254" max="254" width="57.85546875" style="56" customWidth="1"/>
    <col min="255" max="255" width="9.42578125" style="56" customWidth="1"/>
    <col min="256" max="256" width="2" style="56" customWidth="1"/>
    <col min="257" max="257" width="16.28515625" style="56" customWidth="1"/>
    <col min="258" max="258" width="2" style="56" customWidth="1"/>
    <col min="259" max="259" width="15.140625" style="56" customWidth="1"/>
    <col min="260" max="260" width="13.5703125" style="56" customWidth="1"/>
    <col min="261" max="508" width="9.140625" style="56"/>
    <col min="509" max="509" width="3" style="56" customWidth="1"/>
    <col min="510" max="510" width="57.85546875" style="56" customWidth="1"/>
    <col min="511" max="511" width="9.42578125" style="56" customWidth="1"/>
    <col min="512" max="512" width="2" style="56" customWidth="1"/>
    <col min="513" max="513" width="16.28515625" style="56" customWidth="1"/>
    <col min="514" max="514" width="2" style="56" customWidth="1"/>
    <col min="515" max="515" width="15.140625" style="56" customWidth="1"/>
    <col min="516" max="516" width="13.5703125" style="56" customWidth="1"/>
    <col min="517" max="764" width="9.140625" style="56"/>
    <col min="765" max="765" width="3" style="56" customWidth="1"/>
    <col min="766" max="766" width="57.85546875" style="56" customWidth="1"/>
    <col min="767" max="767" width="9.42578125" style="56" customWidth="1"/>
    <col min="768" max="768" width="2" style="56" customWidth="1"/>
    <col min="769" max="769" width="16.28515625" style="56" customWidth="1"/>
    <col min="770" max="770" width="2" style="56" customWidth="1"/>
    <col min="771" max="771" width="15.140625" style="56" customWidth="1"/>
    <col min="772" max="772" width="13.5703125" style="56" customWidth="1"/>
    <col min="773" max="1020" width="9.140625" style="56"/>
    <col min="1021" max="1021" width="3" style="56" customWidth="1"/>
    <col min="1022" max="1022" width="57.85546875" style="56" customWidth="1"/>
    <col min="1023" max="1023" width="9.42578125" style="56" customWidth="1"/>
    <col min="1024" max="1024" width="2" style="56" customWidth="1"/>
    <col min="1025" max="1025" width="16.28515625" style="56" customWidth="1"/>
    <col min="1026" max="1026" width="2" style="56" customWidth="1"/>
    <col min="1027" max="1027" width="15.140625" style="56" customWidth="1"/>
    <col min="1028" max="1028" width="13.5703125" style="56" customWidth="1"/>
    <col min="1029" max="1276" width="9.140625" style="56"/>
    <col min="1277" max="1277" width="3" style="56" customWidth="1"/>
    <col min="1278" max="1278" width="57.85546875" style="56" customWidth="1"/>
    <col min="1279" max="1279" width="9.42578125" style="56" customWidth="1"/>
    <col min="1280" max="1280" width="2" style="56" customWidth="1"/>
    <col min="1281" max="1281" width="16.28515625" style="56" customWidth="1"/>
    <col min="1282" max="1282" width="2" style="56" customWidth="1"/>
    <col min="1283" max="1283" width="15.140625" style="56" customWidth="1"/>
    <col min="1284" max="1284" width="13.5703125" style="56" customWidth="1"/>
    <col min="1285" max="1532" width="9.140625" style="56"/>
    <col min="1533" max="1533" width="3" style="56" customWidth="1"/>
    <col min="1534" max="1534" width="57.85546875" style="56" customWidth="1"/>
    <col min="1535" max="1535" width="9.42578125" style="56" customWidth="1"/>
    <col min="1536" max="1536" width="2" style="56" customWidth="1"/>
    <col min="1537" max="1537" width="16.28515625" style="56" customWidth="1"/>
    <col min="1538" max="1538" width="2" style="56" customWidth="1"/>
    <col min="1539" max="1539" width="15.140625" style="56" customWidth="1"/>
    <col min="1540" max="1540" width="13.5703125" style="56" customWidth="1"/>
    <col min="1541" max="1788" width="9.140625" style="56"/>
    <col min="1789" max="1789" width="3" style="56" customWidth="1"/>
    <col min="1790" max="1790" width="57.85546875" style="56" customWidth="1"/>
    <col min="1791" max="1791" width="9.42578125" style="56" customWidth="1"/>
    <col min="1792" max="1792" width="2" style="56" customWidth="1"/>
    <col min="1793" max="1793" width="16.28515625" style="56" customWidth="1"/>
    <col min="1794" max="1794" width="2" style="56" customWidth="1"/>
    <col min="1795" max="1795" width="15.140625" style="56" customWidth="1"/>
    <col min="1796" max="1796" width="13.5703125" style="56" customWidth="1"/>
    <col min="1797" max="2044" width="9.140625" style="56"/>
    <col min="2045" max="2045" width="3" style="56" customWidth="1"/>
    <col min="2046" max="2046" width="57.85546875" style="56" customWidth="1"/>
    <col min="2047" max="2047" width="9.42578125" style="56" customWidth="1"/>
    <col min="2048" max="2048" width="2" style="56" customWidth="1"/>
    <col min="2049" max="2049" width="16.28515625" style="56" customWidth="1"/>
    <col min="2050" max="2050" width="2" style="56" customWidth="1"/>
    <col min="2051" max="2051" width="15.140625" style="56" customWidth="1"/>
    <col min="2052" max="2052" width="13.5703125" style="56" customWidth="1"/>
    <col min="2053" max="2300" width="9.140625" style="56"/>
    <col min="2301" max="2301" width="3" style="56" customWidth="1"/>
    <col min="2302" max="2302" width="57.85546875" style="56" customWidth="1"/>
    <col min="2303" max="2303" width="9.42578125" style="56" customWidth="1"/>
    <col min="2304" max="2304" width="2" style="56" customWidth="1"/>
    <col min="2305" max="2305" width="16.28515625" style="56" customWidth="1"/>
    <col min="2306" max="2306" width="2" style="56" customWidth="1"/>
    <col min="2307" max="2307" width="15.140625" style="56" customWidth="1"/>
    <col min="2308" max="2308" width="13.5703125" style="56" customWidth="1"/>
    <col min="2309" max="2556" width="9.140625" style="56"/>
    <col min="2557" max="2557" width="3" style="56" customWidth="1"/>
    <col min="2558" max="2558" width="57.85546875" style="56" customWidth="1"/>
    <col min="2559" max="2559" width="9.42578125" style="56" customWidth="1"/>
    <col min="2560" max="2560" width="2" style="56" customWidth="1"/>
    <col min="2561" max="2561" width="16.28515625" style="56" customWidth="1"/>
    <col min="2562" max="2562" width="2" style="56" customWidth="1"/>
    <col min="2563" max="2563" width="15.140625" style="56" customWidth="1"/>
    <col min="2564" max="2564" width="13.5703125" style="56" customWidth="1"/>
    <col min="2565" max="2812" width="9.140625" style="56"/>
    <col min="2813" max="2813" width="3" style="56" customWidth="1"/>
    <col min="2814" max="2814" width="57.85546875" style="56" customWidth="1"/>
    <col min="2815" max="2815" width="9.42578125" style="56" customWidth="1"/>
    <col min="2816" max="2816" width="2" style="56" customWidth="1"/>
    <col min="2817" max="2817" width="16.28515625" style="56" customWidth="1"/>
    <col min="2818" max="2818" width="2" style="56" customWidth="1"/>
    <col min="2819" max="2819" width="15.140625" style="56" customWidth="1"/>
    <col min="2820" max="2820" width="13.5703125" style="56" customWidth="1"/>
    <col min="2821" max="3068" width="9.140625" style="56"/>
    <col min="3069" max="3069" width="3" style="56" customWidth="1"/>
    <col min="3070" max="3070" width="57.85546875" style="56" customWidth="1"/>
    <col min="3071" max="3071" width="9.42578125" style="56" customWidth="1"/>
    <col min="3072" max="3072" width="2" style="56" customWidth="1"/>
    <col min="3073" max="3073" width="16.28515625" style="56" customWidth="1"/>
    <col min="3074" max="3074" width="2" style="56" customWidth="1"/>
    <col min="3075" max="3075" width="15.140625" style="56" customWidth="1"/>
    <col min="3076" max="3076" width="13.5703125" style="56" customWidth="1"/>
    <col min="3077" max="3324" width="9.140625" style="56"/>
    <col min="3325" max="3325" width="3" style="56" customWidth="1"/>
    <col min="3326" max="3326" width="57.85546875" style="56" customWidth="1"/>
    <col min="3327" max="3327" width="9.42578125" style="56" customWidth="1"/>
    <col min="3328" max="3328" width="2" style="56" customWidth="1"/>
    <col min="3329" max="3329" width="16.28515625" style="56" customWidth="1"/>
    <col min="3330" max="3330" width="2" style="56" customWidth="1"/>
    <col min="3331" max="3331" width="15.140625" style="56" customWidth="1"/>
    <col min="3332" max="3332" width="13.5703125" style="56" customWidth="1"/>
    <col min="3333" max="3580" width="9.140625" style="56"/>
    <col min="3581" max="3581" width="3" style="56" customWidth="1"/>
    <col min="3582" max="3582" width="57.85546875" style="56" customWidth="1"/>
    <col min="3583" max="3583" width="9.42578125" style="56" customWidth="1"/>
    <col min="3584" max="3584" width="2" style="56" customWidth="1"/>
    <col min="3585" max="3585" width="16.28515625" style="56" customWidth="1"/>
    <col min="3586" max="3586" width="2" style="56" customWidth="1"/>
    <col min="3587" max="3587" width="15.140625" style="56" customWidth="1"/>
    <col min="3588" max="3588" width="13.5703125" style="56" customWidth="1"/>
    <col min="3589" max="3836" width="9.140625" style="56"/>
    <col min="3837" max="3837" width="3" style="56" customWidth="1"/>
    <col min="3838" max="3838" width="57.85546875" style="56" customWidth="1"/>
    <col min="3839" max="3839" width="9.42578125" style="56" customWidth="1"/>
    <col min="3840" max="3840" width="2" style="56" customWidth="1"/>
    <col min="3841" max="3841" width="16.28515625" style="56" customWidth="1"/>
    <col min="3842" max="3842" width="2" style="56" customWidth="1"/>
    <col min="3843" max="3843" width="15.140625" style="56" customWidth="1"/>
    <col min="3844" max="3844" width="13.5703125" style="56" customWidth="1"/>
    <col min="3845" max="4092" width="9.140625" style="56"/>
    <col min="4093" max="4093" width="3" style="56" customWidth="1"/>
    <col min="4094" max="4094" width="57.85546875" style="56" customWidth="1"/>
    <col min="4095" max="4095" width="9.42578125" style="56" customWidth="1"/>
    <col min="4096" max="4096" width="2" style="56" customWidth="1"/>
    <col min="4097" max="4097" width="16.28515625" style="56" customWidth="1"/>
    <col min="4098" max="4098" width="2" style="56" customWidth="1"/>
    <col min="4099" max="4099" width="15.140625" style="56" customWidth="1"/>
    <col min="4100" max="4100" width="13.5703125" style="56" customWidth="1"/>
    <col min="4101" max="4348" width="9.140625" style="56"/>
    <col min="4349" max="4349" width="3" style="56" customWidth="1"/>
    <col min="4350" max="4350" width="57.85546875" style="56" customWidth="1"/>
    <col min="4351" max="4351" width="9.42578125" style="56" customWidth="1"/>
    <col min="4352" max="4352" width="2" style="56" customWidth="1"/>
    <col min="4353" max="4353" width="16.28515625" style="56" customWidth="1"/>
    <col min="4354" max="4354" width="2" style="56" customWidth="1"/>
    <col min="4355" max="4355" width="15.140625" style="56" customWidth="1"/>
    <col min="4356" max="4356" width="13.5703125" style="56" customWidth="1"/>
    <col min="4357" max="4604" width="9.140625" style="56"/>
    <col min="4605" max="4605" width="3" style="56" customWidth="1"/>
    <col min="4606" max="4606" width="57.85546875" style="56" customWidth="1"/>
    <col min="4607" max="4607" width="9.42578125" style="56" customWidth="1"/>
    <col min="4608" max="4608" width="2" style="56" customWidth="1"/>
    <col min="4609" max="4609" width="16.28515625" style="56" customWidth="1"/>
    <col min="4610" max="4610" width="2" style="56" customWidth="1"/>
    <col min="4611" max="4611" width="15.140625" style="56" customWidth="1"/>
    <col min="4612" max="4612" width="13.5703125" style="56" customWidth="1"/>
    <col min="4613" max="4860" width="9.140625" style="56"/>
    <col min="4861" max="4861" width="3" style="56" customWidth="1"/>
    <col min="4862" max="4862" width="57.85546875" style="56" customWidth="1"/>
    <col min="4863" max="4863" width="9.42578125" style="56" customWidth="1"/>
    <col min="4864" max="4864" width="2" style="56" customWidth="1"/>
    <col min="4865" max="4865" width="16.28515625" style="56" customWidth="1"/>
    <col min="4866" max="4866" width="2" style="56" customWidth="1"/>
    <col min="4867" max="4867" width="15.140625" style="56" customWidth="1"/>
    <col min="4868" max="4868" width="13.5703125" style="56" customWidth="1"/>
    <col min="4869" max="5116" width="9.140625" style="56"/>
    <col min="5117" max="5117" width="3" style="56" customWidth="1"/>
    <col min="5118" max="5118" width="57.85546875" style="56" customWidth="1"/>
    <col min="5119" max="5119" width="9.42578125" style="56" customWidth="1"/>
    <col min="5120" max="5120" width="2" style="56" customWidth="1"/>
    <col min="5121" max="5121" width="16.28515625" style="56" customWidth="1"/>
    <col min="5122" max="5122" width="2" style="56" customWidth="1"/>
    <col min="5123" max="5123" width="15.140625" style="56" customWidth="1"/>
    <col min="5124" max="5124" width="13.5703125" style="56" customWidth="1"/>
    <col min="5125" max="5372" width="9.140625" style="56"/>
    <col min="5373" max="5373" width="3" style="56" customWidth="1"/>
    <col min="5374" max="5374" width="57.85546875" style="56" customWidth="1"/>
    <col min="5375" max="5375" width="9.42578125" style="56" customWidth="1"/>
    <col min="5376" max="5376" width="2" style="56" customWidth="1"/>
    <col min="5377" max="5377" width="16.28515625" style="56" customWidth="1"/>
    <col min="5378" max="5378" width="2" style="56" customWidth="1"/>
    <col min="5379" max="5379" width="15.140625" style="56" customWidth="1"/>
    <col min="5380" max="5380" width="13.5703125" style="56" customWidth="1"/>
    <col min="5381" max="5628" width="9.140625" style="56"/>
    <col min="5629" max="5629" width="3" style="56" customWidth="1"/>
    <col min="5630" max="5630" width="57.85546875" style="56" customWidth="1"/>
    <col min="5631" max="5631" width="9.42578125" style="56" customWidth="1"/>
    <col min="5632" max="5632" width="2" style="56" customWidth="1"/>
    <col min="5633" max="5633" width="16.28515625" style="56" customWidth="1"/>
    <col min="5634" max="5634" width="2" style="56" customWidth="1"/>
    <col min="5635" max="5635" width="15.140625" style="56" customWidth="1"/>
    <col min="5636" max="5636" width="13.5703125" style="56" customWidth="1"/>
    <col min="5637" max="5884" width="9.140625" style="56"/>
    <col min="5885" max="5885" width="3" style="56" customWidth="1"/>
    <col min="5886" max="5886" width="57.85546875" style="56" customWidth="1"/>
    <col min="5887" max="5887" width="9.42578125" style="56" customWidth="1"/>
    <col min="5888" max="5888" width="2" style="56" customWidth="1"/>
    <col min="5889" max="5889" width="16.28515625" style="56" customWidth="1"/>
    <col min="5890" max="5890" width="2" style="56" customWidth="1"/>
    <col min="5891" max="5891" width="15.140625" style="56" customWidth="1"/>
    <col min="5892" max="5892" width="13.5703125" style="56" customWidth="1"/>
    <col min="5893" max="6140" width="9.140625" style="56"/>
    <col min="6141" max="6141" width="3" style="56" customWidth="1"/>
    <col min="6142" max="6142" width="57.85546875" style="56" customWidth="1"/>
    <col min="6143" max="6143" width="9.42578125" style="56" customWidth="1"/>
    <col min="6144" max="6144" width="2" style="56" customWidth="1"/>
    <col min="6145" max="6145" width="16.28515625" style="56" customWidth="1"/>
    <col min="6146" max="6146" width="2" style="56" customWidth="1"/>
    <col min="6147" max="6147" width="15.140625" style="56" customWidth="1"/>
    <col min="6148" max="6148" width="13.5703125" style="56" customWidth="1"/>
    <col min="6149" max="6396" width="9.140625" style="56"/>
    <col min="6397" max="6397" width="3" style="56" customWidth="1"/>
    <col min="6398" max="6398" width="57.85546875" style="56" customWidth="1"/>
    <col min="6399" max="6399" width="9.42578125" style="56" customWidth="1"/>
    <col min="6400" max="6400" width="2" style="56" customWidth="1"/>
    <col min="6401" max="6401" width="16.28515625" style="56" customWidth="1"/>
    <col min="6402" max="6402" width="2" style="56" customWidth="1"/>
    <col min="6403" max="6403" width="15.140625" style="56" customWidth="1"/>
    <col min="6404" max="6404" width="13.5703125" style="56" customWidth="1"/>
    <col min="6405" max="6652" width="9.140625" style="56"/>
    <col min="6653" max="6653" width="3" style="56" customWidth="1"/>
    <col min="6654" max="6654" width="57.85546875" style="56" customWidth="1"/>
    <col min="6655" max="6655" width="9.42578125" style="56" customWidth="1"/>
    <col min="6656" max="6656" width="2" style="56" customWidth="1"/>
    <col min="6657" max="6657" width="16.28515625" style="56" customWidth="1"/>
    <col min="6658" max="6658" width="2" style="56" customWidth="1"/>
    <col min="6659" max="6659" width="15.140625" style="56" customWidth="1"/>
    <col min="6660" max="6660" width="13.5703125" style="56" customWidth="1"/>
    <col min="6661" max="6908" width="9.140625" style="56"/>
    <col min="6909" max="6909" width="3" style="56" customWidth="1"/>
    <col min="6910" max="6910" width="57.85546875" style="56" customWidth="1"/>
    <col min="6911" max="6911" width="9.42578125" style="56" customWidth="1"/>
    <col min="6912" max="6912" width="2" style="56" customWidth="1"/>
    <col min="6913" max="6913" width="16.28515625" style="56" customWidth="1"/>
    <col min="6914" max="6914" width="2" style="56" customWidth="1"/>
    <col min="6915" max="6915" width="15.140625" style="56" customWidth="1"/>
    <col min="6916" max="6916" width="13.5703125" style="56" customWidth="1"/>
    <col min="6917" max="7164" width="9.140625" style="56"/>
    <col min="7165" max="7165" width="3" style="56" customWidth="1"/>
    <col min="7166" max="7166" width="57.85546875" style="56" customWidth="1"/>
    <col min="7167" max="7167" width="9.42578125" style="56" customWidth="1"/>
    <col min="7168" max="7168" width="2" style="56" customWidth="1"/>
    <col min="7169" max="7169" width="16.28515625" style="56" customWidth="1"/>
    <col min="7170" max="7170" width="2" style="56" customWidth="1"/>
    <col min="7171" max="7171" width="15.140625" style="56" customWidth="1"/>
    <col min="7172" max="7172" width="13.5703125" style="56" customWidth="1"/>
    <col min="7173" max="7420" width="9.140625" style="56"/>
    <col min="7421" max="7421" width="3" style="56" customWidth="1"/>
    <col min="7422" max="7422" width="57.85546875" style="56" customWidth="1"/>
    <col min="7423" max="7423" width="9.42578125" style="56" customWidth="1"/>
    <col min="7424" max="7424" width="2" style="56" customWidth="1"/>
    <col min="7425" max="7425" width="16.28515625" style="56" customWidth="1"/>
    <col min="7426" max="7426" width="2" style="56" customWidth="1"/>
    <col min="7427" max="7427" width="15.140625" style="56" customWidth="1"/>
    <col min="7428" max="7428" width="13.5703125" style="56" customWidth="1"/>
    <col min="7429" max="7676" width="9.140625" style="56"/>
    <col min="7677" max="7677" width="3" style="56" customWidth="1"/>
    <col min="7678" max="7678" width="57.85546875" style="56" customWidth="1"/>
    <col min="7679" max="7679" width="9.42578125" style="56" customWidth="1"/>
    <col min="7680" max="7680" width="2" style="56" customWidth="1"/>
    <col min="7681" max="7681" width="16.28515625" style="56" customWidth="1"/>
    <col min="7682" max="7682" width="2" style="56" customWidth="1"/>
    <col min="7683" max="7683" width="15.140625" style="56" customWidth="1"/>
    <col min="7684" max="7684" width="13.5703125" style="56" customWidth="1"/>
    <col min="7685" max="7932" width="9.140625" style="56"/>
    <col min="7933" max="7933" width="3" style="56" customWidth="1"/>
    <col min="7934" max="7934" width="57.85546875" style="56" customWidth="1"/>
    <col min="7935" max="7935" width="9.42578125" style="56" customWidth="1"/>
    <col min="7936" max="7936" width="2" style="56" customWidth="1"/>
    <col min="7937" max="7937" width="16.28515625" style="56" customWidth="1"/>
    <col min="7938" max="7938" width="2" style="56" customWidth="1"/>
    <col min="7939" max="7939" width="15.140625" style="56" customWidth="1"/>
    <col min="7940" max="7940" width="13.5703125" style="56" customWidth="1"/>
    <col min="7941" max="8188" width="9.140625" style="56"/>
    <col min="8189" max="8189" width="3" style="56" customWidth="1"/>
    <col min="8190" max="8190" width="57.85546875" style="56" customWidth="1"/>
    <col min="8191" max="8191" width="9.42578125" style="56" customWidth="1"/>
    <col min="8192" max="8192" width="2" style="56" customWidth="1"/>
    <col min="8193" max="8193" width="16.28515625" style="56" customWidth="1"/>
    <col min="8194" max="8194" width="2" style="56" customWidth="1"/>
    <col min="8195" max="8195" width="15.140625" style="56" customWidth="1"/>
    <col min="8196" max="8196" width="13.5703125" style="56" customWidth="1"/>
    <col min="8197" max="8444" width="9.140625" style="56"/>
    <col min="8445" max="8445" width="3" style="56" customWidth="1"/>
    <col min="8446" max="8446" width="57.85546875" style="56" customWidth="1"/>
    <col min="8447" max="8447" width="9.42578125" style="56" customWidth="1"/>
    <col min="8448" max="8448" width="2" style="56" customWidth="1"/>
    <col min="8449" max="8449" width="16.28515625" style="56" customWidth="1"/>
    <col min="8450" max="8450" width="2" style="56" customWidth="1"/>
    <col min="8451" max="8451" width="15.140625" style="56" customWidth="1"/>
    <col min="8452" max="8452" width="13.5703125" style="56" customWidth="1"/>
    <col min="8453" max="8700" width="9.140625" style="56"/>
    <col min="8701" max="8701" width="3" style="56" customWidth="1"/>
    <col min="8702" max="8702" width="57.85546875" style="56" customWidth="1"/>
    <col min="8703" max="8703" width="9.42578125" style="56" customWidth="1"/>
    <col min="8704" max="8704" width="2" style="56" customWidth="1"/>
    <col min="8705" max="8705" width="16.28515625" style="56" customWidth="1"/>
    <col min="8706" max="8706" width="2" style="56" customWidth="1"/>
    <col min="8707" max="8707" width="15.140625" style="56" customWidth="1"/>
    <col min="8708" max="8708" width="13.5703125" style="56" customWidth="1"/>
    <col min="8709" max="8956" width="9.140625" style="56"/>
    <col min="8957" max="8957" width="3" style="56" customWidth="1"/>
    <col min="8958" max="8958" width="57.85546875" style="56" customWidth="1"/>
    <col min="8959" max="8959" width="9.42578125" style="56" customWidth="1"/>
    <col min="8960" max="8960" width="2" style="56" customWidth="1"/>
    <col min="8961" max="8961" width="16.28515625" style="56" customWidth="1"/>
    <col min="8962" max="8962" width="2" style="56" customWidth="1"/>
    <col min="8963" max="8963" width="15.140625" style="56" customWidth="1"/>
    <col min="8964" max="8964" width="13.5703125" style="56" customWidth="1"/>
    <col min="8965" max="9212" width="9.140625" style="56"/>
    <col min="9213" max="9213" width="3" style="56" customWidth="1"/>
    <col min="9214" max="9214" width="57.85546875" style="56" customWidth="1"/>
    <col min="9215" max="9215" width="9.42578125" style="56" customWidth="1"/>
    <col min="9216" max="9216" width="2" style="56" customWidth="1"/>
    <col min="9217" max="9217" width="16.28515625" style="56" customWidth="1"/>
    <col min="9218" max="9218" width="2" style="56" customWidth="1"/>
    <col min="9219" max="9219" width="15.140625" style="56" customWidth="1"/>
    <col min="9220" max="9220" width="13.5703125" style="56" customWidth="1"/>
    <col min="9221" max="9468" width="9.140625" style="56"/>
    <col min="9469" max="9469" width="3" style="56" customWidth="1"/>
    <col min="9470" max="9470" width="57.85546875" style="56" customWidth="1"/>
    <col min="9471" max="9471" width="9.42578125" style="56" customWidth="1"/>
    <col min="9472" max="9472" width="2" style="56" customWidth="1"/>
    <col min="9473" max="9473" width="16.28515625" style="56" customWidth="1"/>
    <col min="9474" max="9474" width="2" style="56" customWidth="1"/>
    <col min="9475" max="9475" width="15.140625" style="56" customWidth="1"/>
    <col min="9476" max="9476" width="13.5703125" style="56" customWidth="1"/>
    <col min="9477" max="9724" width="9.140625" style="56"/>
    <col min="9725" max="9725" width="3" style="56" customWidth="1"/>
    <col min="9726" max="9726" width="57.85546875" style="56" customWidth="1"/>
    <col min="9727" max="9727" width="9.42578125" style="56" customWidth="1"/>
    <col min="9728" max="9728" width="2" style="56" customWidth="1"/>
    <col min="9729" max="9729" width="16.28515625" style="56" customWidth="1"/>
    <col min="9730" max="9730" width="2" style="56" customWidth="1"/>
    <col min="9731" max="9731" width="15.140625" style="56" customWidth="1"/>
    <col min="9732" max="9732" width="13.5703125" style="56" customWidth="1"/>
    <col min="9733" max="9980" width="9.140625" style="56"/>
    <col min="9981" max="9981" width="3" style="56" customWidth="1"/>
    <col min="9982" max="9982" width="57.85546875" style="56" customWidth="1"/>
    <col min="9983" max="9983" width="9.42578125" style="56" customWidth="1"/>
    <col min="9984" max="9984" width="2" style="56" customWidth="1"/>
    <col min="9985" max="9985" width="16.28515625" style="56" customWidth="1"/>
    <col min="9986" max="9986" width="2" style="56" customWidth="1"/>
    <col min="9987" max="9987" width="15.140625" style="56" customWidth="1"/>
    <col min="9988" max="9988" width="13.5703125" style="56" customWidth="1"/>
    <col min="9989" max="10236" width="9.140625" style="56"/>
    <col min="10237" max="10237" width="3" style="56" customWidth="1"/>
    <col min="10238" max="10238" width="57.85546875" style="56" customWidth="1"/>
    <col min="10239" max="10239" width="9.42578125" style="56" customWidth="1"/>
    <col min="10240" max="10240" width="2" style="56" customWidth="1"/>
    <col min="10241" max="10241" width="16.28515625" style="56" customWidth="1"/>
    <col min="10242" max="10242" width="2" style="56" customWidth="1"/>
    <col min="10243" max="10243" width="15.140625" style="56" customWidth="1"/>
    <col min="10244" max="10244" width="13.5703125" style="56" customWidth="1"/>
    <col min="10245" max="10492" width="9.140625" style="56"/>
    <col min="10493" max="10493" width="3" style="56" customWidth="1"/>
    <col min="10494" max="10494" width="57.85546875" style="56" customWidth="1"/>
    <col min="10495" max="10495" width="9.42578125" style="56" customWidth="1"/>
    <col min="10496" max="10496" width="2" style="56" customWidth="1"/>
    <col min="10497" max="10497" width="16.28515625" style="56" customWidth="1"/>
    <col min="10498" max="10498" width="2" style="56" customWidth="1"/>
    <col min="10499" max="10499" width="15.140625" style="56" customWidth="1"/>
    <col min="10500" max="10500" width="13.5703125" style="56" customWidth="1"/>
    <col min="10501" max="10748" width="9.140625" style="56"/>
    <col min="10749" max="10749" width="3" style="56" customWidth="1"/>
    <col min="10750" max="10750" width="57.85546875" style="56" customWidth="1"/>
    <col min="10751" max="10751" width="9.42578125" style="56" customWidth="1"/>
    <col min="10752" max="10752" width="2" style="56" customWidth="1"/>
    <col min="10753" max="10753" width="16.28515625" style="56" customWidth="1"/>
    <col min="10754" max="10754" width="2" style="56" customWidth="1"/>
    <col min="10755" max="10755" width="15.140625" style="56" customWidth="1"/>
    <col min="10756" max="10756" width="13.5703125" style="56" customWidth="1"/>
    <col min="10757" max="11004" width="9.140625" style="56"/>
    <col min="11005" max="11005" width="3" style="56" customWidth="1"/>
    <col min="11006" max="11006" width="57.85546875" style="56" customWidth="1"/>
    <col min="11007" max="11007" width="9.42578125" style="56" customWidth="1"/>
    <col min="11008" max="11008" width="2" style="56" customWidth="1"/>
    <col min="11009" max="11009" width="16.28515625" style="56" customWidth="1"/>
    <col min="11010" max="11010" width="2" style="56" customWidth="1"/>
    <col min="11011" max="11011" width="15.140625" style="56" customWidth="1"/>
    <col min="11012" max="11012" width="13.5703125" style="56" customWidth="1"/>
    <col min="11013" max="11260" width="9.140625" style="56"/>
    <col min="11261" max="11261" width="3" style="56" customWidth="1"/>
    <col min="11262" max="11262" width="57.85546875" style="56" customWidth="1"/>
    <col min="11263" max="11263" width="9.42578125" style="56" customWidth="1"/>
    <col min="11264" max="11264" width="2" style="56" customWidth="1"/>
    <col min="11265" max="11265" width="16.28515625" style="56" customWidth="1"/>
    <col min="11266" max="11266" width="2" style="56" customWidth="1"/>
    <col min="11267" max="11267" width="15.140625" style="56" customWidth="1"/>
    <col min="11268" max="11268" width="13.5703125" style="56" customWidth="1"/>
    <col min="11269" max="11516" width="9.140625" style="56"/>
    <col min="11517" max="11517" width="3" style="56" customWidth="1"/>
    <col min="11518" max="11518" width="57.85546875" style="56" customWidth="1"/>
    <col min="11519" max="11519" width="9.42578125" style="56" customWidth="1"/>
    <col min="11520" max="11520" width="2" style="56" customWidth="1"/>
    <col min="11521" max="11521" width="16.28515625" style="56" customWidth="1"/>
    <col min="11522" max="11522" width="2" style="56" customWidth="1"/>
    <col min="11523" max="11523" width="15.140625" style="56" customWidth="1"/>
    <col min="11524" max="11524" width="13.5703125" style="56" customWidth="1"/>
    <col min="11525" max="11772" width="9.140625" style="56"/>
    <col min="11773" max="11773" width="3" style="56" customWidth="1"/>
    <col min="11774" max="11774" width="57.85546875" style="56" customWidth="1"/>
    <col min="11775" max="11775" width="9.42578125" style="56" customWidth="1"/>
    <col min="11776" max="11776" width="2" style="56" customWidth="1"/>
    <col min="11777" max="11777" width="16.28515625" style="56" customWidth="1"/>
    <col min="11778" max="11778" width="2" style="56" customWidth="1"/>
    <col min="11779" max="11779" width="15.140625" style="56" customWidth="1"/>
    <col min="11780" max="11780" width="13.5703125" style="56" customWidth="1"/>
    <col min="11781" max="12028" width="9.140625" style="56"/>
    <col min="12029" max="12029" width="3" style="56" customWidth="1"/>
    <col min="12030" max="12030" width="57.85546875" style="56" customWidth="1"/>
    <col min="12031" max="12031" width="9.42578125" style="56" customWidth="1"/>
    <col min="12032" max="12032" width="2" style="56" customWidth="1"/>
    <col min="12033" max="12033" width="16.28515625" style="56" customWidth="1"/>
    <col min="12034" max="12034" width="2" style="56" customWidth="1"/>
    <col min="12035" max="12035" width="15.140625" style="56" customWidth="1"/>
    <col min="12036" max="12036" width="13.5703125" style="56" customWidth="1"/>
    <col min="12037" max="12284" width="9.140625" style="56"/>
    <col min="12285" max="12285" width="3" style="56" customWidth="1"/>
    <col min="12286" max="12286" width="57.85546875" style="56" customWidth="1"/>
    <col min="12287" max="12287" width="9.42578125" style="56" customWidth="1"/>
    <col min="12288" max="12288" width="2" style="56" customWidth="1"/>
    <col min="12289" max="12289" width="16.28515625" style="56" customWidth="1"/>
    <col min="12290" max="12290" width="2" style="56" customWidth="1"/>
    <col min="12291" max="12291" width="15.140625" style="56" customWidth="1"/>
    <col min="12292" max="12292" width="13.5703125" style="56" customWidth="1"/>
    <col min="12293" max="12540" width="9.140625" style="56"/>
    <col min="12541" max="12541" width="3" style="56" customWidth="1"/>
    <col min="12542" max="12542" width="57.85546875" style="56" customWidth="1"/>
    <col min="12543" max="12543" width="9.42578125" style="56" customWidth="1"/>
    <col min="12544" max="12544" width="2" style="56" customWidth="1"/>
    <col min="12545" max="12545" width="16.28515625" style="56" customWidth="1"/>
    <col min="12546" max="12546" width="2" style="56" customWidth="1"/>
    <col min="12547" max="12547" width="15.140625" style="56" customWidth="1"/>
    <col min="12548" max="12548" width="13.5703125" style="56" customWidth="1"/>
    <col min="12549" max="12796" width="9.140625" style="56"/>
    <col min="12797" max="12797" width="3" style="56" customWidth="1"/>
    <col min="12798" max="12798" width="57.85546875" style="56" customWidth="1"/>
    <col min="12799" max="12799" width="9.42578125" style="56" customWidth="1"/>
    <col min="12800" max="12800" width="2" style="56" customWidth="1"/>
    <col min="12801" max="12801" width="16.28515625" style="56" customWidth="1"/>
    <col min="12802" max="12802" width="2" style="56" customWidth="1"/>
    <col min="12803" max="12803" width="15.140625" style="56" customWidth="1"/>
    <col min="12804" max="12804" width="13.5703125" style="56" customWidth="1"/>
    <col min="12805" max="13052" width="9.140625" style="56"/>
    <col min="13053" max="13053" width="3" style="56" customWidth="1"/>
    <col min="13054" max="13054" width="57.85546875" style="56" customWidth="1"/>
    <col min="13055" max="13055" width="9.42578125" style="56" customWidth="1"/>
    <col min="13056" max="13056" width="2" style="56" customWidth="1"/>
    <col min="13057" max="13057" width="16.28515625" style="56" customWidth="1"/>
    <col min="13058" max="13058" width="2" style="56" customWidth="1"/>
    <col min="13059" max="13059" width="15.140625" style="56" customWidth="1"/>
    <col min="13060" max="13060" width="13.5703125" style="56" customWidth="1"/>
    <col min="13061" max="13308" width="9.140625" style="56"/>
    <col min="13309" max="13309" width="3" style="56" customWidth="1"/>
    <col min="13310" max="13310" width="57.85546875" style="56" customWidth="1"/>
    <col min="13311" max="13311" width="9.42578125" style="56" customWidth="1"/>
    <col min="13312" max="13312" width="2" style="56" customWidth="1"/>
    <col min="13313" max="13313" width="16.28515625" style="56" customWidth="1"/>
    <col min="13314" max="13314" width="2" style="56" customWidth="1"/>
    <col min="13315" max="13315" width="15.140625" style="56" customWidth="1"/>
    <col min="13316" max="13316" width="13.5703125" style="56" customWidth="1"/>
    <col min="13317" max="13564" width="9.140625" style="56"/>
    <col min="13565" max="13565" width="3" style="56" customWidth="1"/>
    <col min="13566" max="13566" width="57.85546875" style="56" customWidth="1"/>
    <col min="13567" max="13567" width="9.42578125" style="56" customWidth="1"/>
    <col min="13568" max="13568" width="2" style="56" customWidth="1"/>
    <col min="13569" max="13569" width="16.28515625" style="56" customWidth="1"/>
    <col min="13570" max="13570" width="2" style="56" customWidth="1"/>
    <col min="13571" max="13571" width="15.140625" style="56" customWidth="1"/>
    <col min="13572" max="13572" width="13.5703125" style="56" customWidth="1"/>
    <col min="13573" max="13820" width="9.140625" style="56"/>
    <col min="13821" max="13821" width="3" style="56" customWidth="1"/>
    <col min="13822" max="13822" width="57.85546875" style="56" customWidth="1"/>
    <col min="13823" max="13823" width="9.42578125" style="56" customWidth="1"/>
    <col min="13824" max="13824" width="2" style="56" customWidth="1"/>
    <col min="13825" max="13825" width="16.28515625" style="56" customWidth="1"/>
    <col min="13826" max="13826" width="2" style="56" customWidth="1"/>
    <col min="13827" max="13827" width="15.140625" style="56" customWidth="1"/>
    <col min="13828" max="13828" width="13.5703125" style="56" customWidth="1"/>
    <col min="13829" max="14076" width="9.140625" style="56"/>
    <col min="14077" max="14077" width="3" style="56" customWidth="1"/>
    <col min="14078" max="14078" width="57.85546875" style="56" customWidth="1"/>
    <col min="14079" max="14079" width="9.42578125" style="56" customWidth="1"/>
    <col min="14080" max="14080" width="2" style="56" customWidth="1"/>
    <col min="14081" max="14081" width="16.28515625" style="56" customWidth="1"/>
    <col min="14082" max="14082" width="2" style="56" customWidth="1"/>
    <col min="14083" max="14083" width="15.140625" style="56" customWidth="1"/>
    <col min="14084" max="14084" width="13.5703125" style="56" customWidth="1"/>
    <col min="14085" max="14332" width="9.140625" style="56"/>
    <col min="14333" max="14333" width="3" style="56" customWidth="1"/>
    <col min="14334" max="14334" width="57.85546875" style="56" customWidth="1"/>
    <col min="14335" max="14335" width="9.42578125" style="56" customWidth="1"/>
    <col min="14336" max="14336" width="2" style="56" customWidth="1"/>
    <col min="14337" max="14337" width="16.28515625" style="56" customWidth="1"/>
    <col min="14338" max="14338" width="2" style="56" customWidth="1"/>
    <col min="14339" max="14339" width="15.140625" style="56" customWidth="1"/>
    <col min="14340" max="14340" width="13.5703125" style="56" customWidth="1"/>
    <col min="14341" max="14588" width="9.140625" style="56"/>
    <col min="14589" max="14589" width="3" style="56" customWidth="1"/>
    <col min="14590" max="14590" width="57.85546875" style="56" customWidth="1"/>
    <col min="14591" max="14591" width="9.42578125" style="56" customWidth="1"/>
    <col min="14592" max="14592" width="2" style="56" customWidth="1"/>
    <col min="14593" max="14593" width="16.28515625" style="56" customWidth="1"/>
    <col min="14594" max="14594" width="2" style="56" customWidth="1"/>
    <col min="14595" max="14595" width="15.140625" style="56" customWidth="1"/>
    <col min="14596" max="14596" width="13.5703125" style="56" customWidth="1"/>
    <col min="14597" max="14844" width="9.140625" style="56"/>
    <col min="14845" max="14845" width="3" style="56" customWidth="1"/>
    <col min="14846" max="14846" width="57.85546875" style="56" customWidth="1"/>
    <col min="14847" max="14847" width="9.42578125" style="56" customWidth="1"/>
    <col min="14848" max="14848" width="2" style="56" customWidth="1"/>
    <col min="14849" max="14849" width="16.28515625" style="56" customWidth="1"/>
    <col min="14850" max="14850" width="2" style="56" customWidth="1"/>
    <col min="14851" max="14851" width="15.140625" style="56" customWidth="1"/>
    <col min="14852" max="14852" width="13.5703125" style="56" customWidth="1"/>
    <col min="14853" max="15100" width="9.140625" style="56"/>
    <col min="15101" max="15101" width="3" style="56" customWidth="1"/>
    <col min="15102" max="15102" width="57.85546875" style="56" customWidth="1"/>
    <col min="15103" max="15103" width="9.42578125" style="56" customWidth="1"/>
    <col min="15104" max="15104" width="2" style="56" customWidth="1"/>
    <col min="15105" max="15105" width="16.28515625" style="56" customWidth="1"/>
    <col min="15106" max="15106" width="2" style="56" customWidth="1"/>
    <col min="15107" max="15107" width="15.140625" style="56" customWidth="1"/>
    <col min="15108" max="15108" width="13.5703125" style="56" customWidth="1"/>
    <col min="15109" max="15356" width="9.140625" style="56"/>
    <col min="15357" max="15357" width="3" style="56" customWidth="1"/>
    <col min="15358" max="15358" width="57.85546875" style="56" customWidth="1"/>
    <col min="15359" max="15359" width="9.42578125" style="56" customWidth="1"/>
    <col min="15360" max="15360" width="2" style="56" customWidth="1"/>
    <col min="15361" max="15361" width="16.28515625" style="56" customWidth="1"/>
    <col min="15362" max="15362" width="2" style="56" customWidth="1"/>
    <col min="15363" max="15363" width="15.140625" style="56" customWidth="1"/>
    <col min="15364" max="15364" width="13.5703125" style="56" customWidth="1"/>
    <col min="15365" max="15612" width="9.140625" style="56"/>
    <col min="15613" max="15613" width="3" style="56" customWidth="1"/>
    <col min="15614" max="15614" width="57.85546875" style="56" customWidth="1"/>
    <col min="15615" max="15615" width="9.42578125" style="56" customWidth="1"/>
    <col min="15616" max="15616" width="2" style="56" customWidth="1"/>
    <col min="15617" max="15617" width="16.28515625" style="56" customWidth="1"/>
    <col min="15618" max="15618" width="2" style="56" customWidth="1"/>
    <col min="15619" max="15619" width="15.140625" style="56" customWidth="1"/>
    <col min="15620" max="15620" width="13.5703125" style="56" customWidth="1"/>
    <col min="15621" max="15868" width="9.140625" style="56"/>
    <col min="15869" max="15869" width="3" style="56" customWidth="1"/>
    <col min="15870" max="15870" width="57.85546875" style="56" customWidth="1"/>
    <col min="15871" max="15871" width="9.42578125" style="56" customWidth="1"/>
    <col min="15872" max="15872" width="2" style="56" customWidth="1"/>
    <col min="15873" max="15873" width="16.28515625" style="56" customWidth="1"/>
    <col min="15874" max="15874" width="2" style="56" customWidth="1"/>
    <col min="15875" max="15875" width="15.140625" style="56" customWidth="1"/>
    <col min="15876" max="15876" width="13.5703125" style="56" customWidth="1"/>
    <col min="15877" max="16124" width="9.140625" style="56"/>
    <col min="16125" max="16125" width="3" style="56" customWidth="1"/>
    <col min="16126" max="16126" width="57.85546875" style="56" customWidth="1"/>
    <col min="16127" max="16127" width="9.42578125" style="56" customWidth="1"/>
    <col min="16128" max="16128" width="2" style="56" customWidth="1"/>
    <col min="16129" max="16129" width="16.28515625" style="56" customWidth="1"/>
    <col min="16130" max="16130" width="2" style="56" customWidth="1"/>
    <col min="16131" max="16131" width="15.140625" style="56" customWidth="1"/>
    <col min="16132" max="16132" width="13.5703125" style="56" customWidth="1"/>
    <col min="16133" max="16384" width="9.140625" style="56"/>
  </cols>
  <sheetData>
    <row r="1" spans="1:13" ht="18">
      <c r="A1" s="55" t="s">
        <v>871</v>
      </c>
      <c r="B1" s="55"/>
      <c r="C1" s="55"/>
      <c r="D1" s="55"/>
      <c r="E1" s="55"/>
    </row>
    <row r="2" spans="1:13" ht="9.75" customHeight="1">
      <c r="A2" s="57"/>
      <c r="B2" s="57"/>
      <c r="C2" s="58"/>
      <c r="D2" s="58"/>
      <c r="E2" s="58"/>
    </row>
    <row r="3" spans="1:13" ht="25.5">
      <c r="A3" s="59" t="s">
        <v>872</v>
      </c>
      <c r="B3" s="59"/>
      <c r="C3" s="60"/>
      <c r="D3" s="60"/>
      <c r="E3" s="60"/>
    </row>
    <row r="4" spans="1:13" ht="25.5">
      <c r="A4" s="61" t="s">
        <v>896</v>
      </c>
      <c r="B4" s="62"/>
      <c r="C4" s="63"/>
      <c r="D4" s="63"/>
      <c r="E4" s="63"/>
    </row>
    <row r="5" spans="1:13" ht="18.75" customHeight="1">
      <c r="A5" s="64" t="s">
        <v>873</v>
      </c>
      <c r="B5" s="65"/>
      <c r="C5" s="66"/>
      <c r="D5" s="66"/>
      <c r="E5" s="66"/>
      <c r="L5" s="56" t="s">
        <v>906</v>
      </c>
      <c r="M5" s="125">
        <v>5618.9334167365605</v>
      </c>
    </row>
    <row r="6" spans="1:13">
      <c r="A6" s="67"/>
      <c r="B6" s="68"/>
      <c r="C6" s="69"/>
      <c r="D6" s="56"/>
      <c r="E6" s="56"/>
      <c r="L6" s="56" t="s">
        <v>1304</v>
      </c>
      <c r="M6" s="56">
        <v>5960.54</v>
      </c>
    </row>
    <row r="7" spans="1:13">
      <c r="A7" s="67"/>
      <c r="B7" s="68"/>
      <c r="C7" s="70"/>
      <c r="D7" s="71" t="s">
        <v>799</v>
      </c>
      <c r="E7" s="70"/>
      <c r="F7" s="121" t="s">
        <v>3</v>
      </c>
      <c r="H7" s="121" t="s">
        <v>908</v>
      </c>
      <c r="I7" s="121" t="s">
        <v>909</v>
      </c>
    </row>
    <row r="8" spans="1:13">
      <c r="A8" s="72" t="s">
        <v>874</v>
      </c>
      <c r="B8" s="68"/>
      <c r="C8" s="73"/>
      <c r="D8" s="73"/>
      <c r="E8" s="73"/>
    </row>
    <row r="9" spans="1:13">
      <c r="A9" s="68"/>
      <c r="B9" s="68"/>
      <c r="C9" s="73"/>
      <c r="D9" s="74"/>
      <c r="E9" s="73"/>
    </row>
    <row r="10" spans="1:13">
      <c r="A10" s="68" t="s">
        <v>875</v>
      </c>
      <c r="C10" s="75"/>
      <c r="D10" s="76">
        <f>+EERR!C73</f>
        <v>224465671</v>
      </c>
      <c r="E10" s="75"/>
      <c r="F10" s="76">
        <v>-954316</v>
      </c>
      <c r="H10" s="77">
        <f>+D10/$M$5</f>
        <v>39948.092342829041</v>
      </c>
      <c r="I10" s="77">
        <f>+H10-F10</f>
        <v>994264.0923428291</v>
      </c>
    </row>
    <row r="11" spans="1:13">
      <c r="B11" s="68"/>
      <c r="C11" s="75"/>
      <c r="D11" s="76"/>
      <c r="E11" s="75"/>
    </row>
    <row r="12" spans="1:13">
      <c r="A12" s="78" t="s">
        <v>584</v>
      </c>
      <c r="B12" s="68"/>
      <c r="C12" s="75"/>
      <c r="D12" s="77"/>
      <c r="E12" s="75"/>
    </row>
    <row r="13" spans="1:13">
      <c r="A13" s="79"/>
      <c r="B13" s="68" t="s">
        <v>876</v>
      </c>
      <c r="C13" s="75"/>
      <c r="D13" s="76" t="e">
        <f>+'Armado EFE indirecto'!P11</f>
        <v>#REF!</v>
      </c>
      <c r="E13" s="75"/>
      <c r="F13" s="122">
        <v>71787</v>
      </c>
      <c r="H13" s="77" t="e">
        <f t="shared" ref="H13:H18" si="0">+D13/$M$5</f>
        <v>#REF!</v>
      </c>
      <c r="I13" s="77" t="e">
        <f t="shared" ref="I13:I18" si="1">+H13-F13</f>
        <v>#REF!</v>
      </c>
    </row>
    <row r="14" spans="1:13">
      <c r="A14" s="79"/>
      <c r="B14" s="68" t="s">
        <v>877</v>
      </c>
      <c r="C14" s="75"/>
      <c r="D14" s="76" t="e">
        <f>+'Armado EFE indirecto'!P12</f>
        <v>#REF!</v>
      </c>
      <c r="E14" s="75"/>
      <c r="F14" s="122">
        <v>4619</v>
      </c>
      <c r="H14" s="77" t="e">
        <f t="shared" si="0"/>
        <v>#REF!</v>
      </c>
      <c r="I14" s="77" t="e">
        <f t="shared" si="1"/>
        <v>#REF!</v>
      </c>
    </row>
    <row r="15" spans="1:13">
      <c r="A15" s="79"/>
      <c r="B15" s="68" t="s">
        <v>878</v>
      </c>
      <c r="C15" s="75"/>
      <c r="D15" s="76">
        <f>+'Armado EFE indirecto'!P7+'Armado EFE indirecto'!P8</f>
        <v>0</v>
      </c>
      <c r="E15" s="75"/>
      <c r="F15" s="122">
        <v>8637</v>
      </c>
      <c r="H15" s="77">
        <f t="shared" si="0"/>
        <v>0</v>
      </c>
      <c r="I15" s="77">
        <f t="shared" si="1"/>
        <v>-8637</v>
      </c>
    </row>
    <row r="16" spans="1:13">
      <c r="A16" s="79"/>
      <c r="B16" s="68" t="s">
        <v>521</v>
      </c>
      <c r="C16" s="75"/>
      <c r="D16" s="76">
        <f>+'Armado EFE indirecto'!P17</f>
        <v>474839558</v>
      </c>
      <c r="E16" s="75"/>
      <c r="F16" s="122">
        <v>-40272</v>
      </c>
      <c r="H16" s="77">
        <f t="shared" si="0"/>
        <v>84507.062601176658</v>
      </c>
      <c r="I16" s="77">
        <f t="shared" si="1"/>
        <v>124779.06260117666</v>
      </c>
    </row>
    <row r="17" spans="1:9">
      <c r="A17" s="79"/>
      <c r="B17" s="68" t="s">
        <v>914</v>
      </c>
      <c r="C17" s="75"/>
      <c r="D17" s="76">
        <f>-'Armado EFE indirecto'!$K$19</f>
        <v>0</v>
      </c>
      <c r="E17" s="75"/>
      <c r="F17" s="122">
        <f>+D17/5590.47</f>
        <v>0</v>
      </c>
      <c r="H17" s="77">
        <f t="shared" si="0"/>
        <v>0</v>
      </c>
      <c r="I17" s="77">
        <f t="shared" si="1"/>
        <v>0</v>
      </c>
    </row>
    <row r="18" spans="1:9">
      <c r="B18" s="68" t="s">
        <v>903</v>
      </c>
      <c r="C18" s="75"/>
      <c r="D18" s="77">
        <f>+'Armado EFE indirecto'!P18</f>
        <v>0</v>
      </c>
      <c r="E18" s="75"/>
      <c r="F18" s="123">
        <v>0</v>
      </c>
      <c r="H18" s="77">
        <f t="shared" si="0"/>
        <v>0</v>
      </c>
      <c r="I18" s="77">
        <f t="shared" si="1"/>
        <v>0</v>
      </c>
    </row>
    <row r="19" spans="1:9">
      <c r="A19" s="68"/>
      <c r="B19" s="68"/>
      <c r="C19" s="80"/>
      <c r="D19" s="81" t="e">
        <f>SUM(D10:D18)</f>
        <v>#REF!</v>
      </c>
      <c r="E19" s="82"/>
      <c r="F19" s="81">
        <f>SUM(F10:F18)</f>
        <v>-909545</v>
      </c>
      <c r="H19" s="81" t="e">
        <f>SUM(H10:H18)</f>
        <v>#REF!</v>
      </c>
      <c r="I19" s="81"/>
    </row>
    <row r="20" spans="1:9">
      <c r="A20" s="83" t="s">
        <v>879</v>
      </c>
      <c r="B20" s="68"/>
      <c r="C20" s="84"/>
      <c r="D20" s="77"/>
      <c r="E20" s="84"/>
    </row>
    <row r="21" spans="1:9">
      <c r="A21" s="85"/>
      <c r="B21" s="56" t="s">
        <v>728</v>
      </c>
      <c r="C21" s="84"/>
      <c r="D21" s="76">
        <f>+'Armado EFE indirecto'!B22</f>
        <v>2421961104</v>
      </c>
      <c r="E21" s="84"/>
      <c r="F21" s="76">
        <f>+D21/$M$6</f>
        <v>406332.49739117594</v>
      </c>
      <c r="H21" s="74">
        <f>+D21/$M$5</f>
        <v>431035.73656629288</v>
      </c>
      <c r="I21" s="77">
        <f>+H21-F21</f>
        <v>24703.239175116934</v>
      </c>
    </row>
    <row r="22" spans="1:9" hidden="1">
      <c r="A22" s="85"/>
      <c r="B22" s="56" t="s">
        <v>727</v>
      </c>
      <c r="C22" s="84"/>
      <c r="D22" s="76">
        <f>+'[66]Armado EFE'!B24</f>
        <v>0</v>
      </c>
      <c r="E22" s="84"/>
      <c r="F22" s="76">
        <f t="shared" ref="F22:F27" si="2">+D22/$M$6</f>
        <v>0</v>
      </c>
      <c r="H22" s="74">
        <f t="shared" ref="H22:H27" si="3">+D22/$M$5</f>
        <v>0</v>
      </c>
    </row>
    <row r="23" spans="1:9">
      <c r="A23" s="68"/>
      <c r="B23" s="68" t="s">
        <v>448</v>
      </c>
      <c r="C23" s="75"/>
      <c r="D23" s="76">
        <f>+'Armado EFE indirecto'!B23</f>
        <v>-4954131</v>
      </c>
      <c r="E23" s="75"/>
      <c r="F23" s="76">
        <f t="shared" si="2"/>
        <v>-831.15472759179534</v>
      </c>
      <c r="H23" s="74">
        <f t="shared" si="3"/>
        <v>-881.68530085151406</v>
      </c>
      <c r="I23" s="77">
        <f>+H23-F23</f>
        <v>-50.530573259718722</v>
      </c>
    </row>
    <row r="24" spans="1:9">
      <c r="A24" s="68"/>
      <c r="B24" s="68" t="s">
        <v>447</v>
      </c>
      <c r="C24" s="75"/>
      <c r="D24" s="76">
        <f>+'Armado EFE indirecto'!B24</f>
        <v>341247591</v>
      </c>
      <c r="E24" s="75"/>
      <c r="F24" s="76">
        <f t="shared" si="2"/>
        <v>57251.120032748709</v>
      </c>
      <c r="H24" s="74">
        <f t="shared" si="3"/>
        <v>60731.737803398704</v>
      </c>
      <c r="I24" s="77">
        <f>+H24-F24</f>
        <v>3480.6177706499948</v>
      </c>
    </row>
    <row r="25" spans="1:9">
      <c r="A25" s="68"/>
      <c r="B25" s="68" t="s">
        <v>904</v>
      </c>
      <c r="C25" s="75"/>
      <c r="D25" s="76">
        <f>+'Armado EFE indirecto'!B26</f>
        <v>-1668217533</v>
      </c>
      <c r="E25" s="75"/>
      <c r="F25" s="76">
        <f t="shared" si="2"/>
        <v>-279876.91266227554</v>
      </c>
      <c r="H25" s="74">
        <f t="shared" si="3"/>
        <v>-296892.20520589291</v>
      </c>
      <c r="I25" s="77">
        <f>+H25-F25</f>
        <v>-17015.292543617368</v>
      </c>
    </row>
    <row r="26" spans="1:9">
      <c r="A26" s="68"/>
      <c r="B26" s="68" t="s">
        <v>443</v>
      </c>
      <c r="C26" s="75"/>
      <c r="D26" s="76">
        <f>+'Armado EFE indirecto'!B27</f>
        <v>1218110856</v>
      </c>
      <c r="E26" s="75"/>
      <c r="F26" s="76">
        <f t="shared" si="2"/>
        <v>204362.50004194252</v>
      </c>
      <c r="H26" s="74">
        <f t="shared" si="3"/>
        <v>216786.84648081678</v>
      </c>
      <c r="I26" s="77">
        <f>+H26-F26</f>
        <v>12424.346438874258</v>
      </c>
    </row>
    <row r="27" spans="1:9">
      <c r="A27" s="68"/>
      <c r="B27" s="68" t="s">
        <v>506</v>
      </c>
      <c r="C27" s="75"/>
      <c r="D27" s="76">
        <f>+'Armado EFE indirecto'!B28+'Armado EFE indirecto'!B29</f>
        <v>-470725946</v>
      </c>
      <c r="E27" s="75"/>
      <c r="F27" s="124">
        <f t="shared" si="2"/>
        <v>-78973.708086851198</v>
      </c>
      <c r="H27" s="74">
        <f t="shared" si="3"/>
        <v>-83774.964230381389</v>
      </c>
      <c r="I27" s="77">
        <f>+H27-F27</f>
        <v>-4801.2561435301905</v>
      </c>
    </row>
    <row r="28" spans="1:9">
      <c r="A28" s="68"/>
      <c r="B28" s="68"/>
      <c r="C28" s="75"/>
      <c r="D28" s="81" t="e">
        <f>SUM(D21:D27)+D19</f>
        <v>#REF!</v>
      </c>
      <c r="E28" s="86"/>
      <c r="F28" s="81">
        <f>SUM(F21:F27)+F19</f>
        <v>-601280.65801085136</v>
      </c>
      <c r="H28" s="81" t="e">
        <f>SUM(H21:H27)+H19</f>
        <v>#REF!</v>
      </c>
      <c r="I28" s="81"/>
    </row>
    <row r="29" spans="1:9">
      <c r="A29" s="68"/>
      <c r="B29" s="68"/>
      <c r="C29" s="75"/>
      <c r="D29" s="76"/>
      <c r="E29" s="75"/>
    </row>
    <row r="30" spans="1:9">
      <c r="A30" s="68" t="s">
        <v>880</v>
      </c>
      <c r="B30" s="68"/>
      <c r="C30" s="75"/>
      <c r="D30" s="76">
        <v>0</v>
      </c>
      <c r="E30" s="75"/>
      <c r="F30" s="122">
        <v>0</v>
      </c>
      <c r="H30" s="77">
        <f>+D30/5590.47</f>
        <v>0</v>
      </c>
      <c r="I30" s="77">
        <f>+H30-F30</f>
        <v>0</v>
      </c>
    </row>
    <row r="31" spans="1:9">
      <c r="A31" s="68"/>
      <c r="B31" s="68"/>
      <c r="C31" s="75"/>
      <c r="D31" s="76"/>
      <c r="E31" s="75"/>
    </row>
    <row r="32" spans="1:9">
      <c r="A32" s="87" t="s">
        <v>881</v>
      </c>
      <c r="C32" s="75"/>
      <c r="D32" s="81" t="e">
        <f>+D28+D30</f>
        <v>#REF!</v>
      </c>
      <c r="E32" s="86"/>
      <c r="F32" s="81">
        <f>+F28+F30</f>
        <v>-601280.65801085136</v>
      </c>
      <c r="H32" s="81" t="e">
        <f>+H28+H30</f>
        <v>#REF!</v>
      </c>
      <c r="I32" s="81"/>
    </row>
    <row r="33" spans="1:9">
      <c r="A33" s="68"/>
      <c r="B33" s="68"/>
      <c r="C33" s="75"/>
      <c r="D33" s="76"/>
      <c r="E33" s="75"/>
    </row>
    <row r="34" spans="1:9">
      <c r="A34" s="72" t="s">
        <v>882</v>
      </c>
      <c r="B34" s="88"/>
      <c r="C34" s="75"/>
      <c r="D34" s="76"/>
      <c r="E34" s="75"/>
    </row>
    <row r="35" spans="1:9">
      <c r="A35" s="56" t="s">
        <v>883</v>
      </c>
      <c r="C35" s="75"/>
      <c r="D35" s="76" t="e">
        <f>+'Armado EFE indirecto'!B6</f>
        <v>#REF!</v>
      </c>
      <c r="E35" s="75"/>
      <c r="F35" s="76" t="e">
        <f>+D35/$M$6</f>
        <v>#REF!</v>
      </c>
      <c r="H35" s="74" t="e">
        <f>+D35/$M$5</f>
        <v>#REF!</v>
      </c>
      <c r="I35" s="77" t="e">
        <f>+H35-F35</f>
        <v>#REF!</v>
      </c>
    </row>
    <row r="36" spans="1:9" hidden="1">
      <c r="A36" s="56" t="s">
        <v>884</v>
      </c>
      <c r="C36" s="75"/>
      <c r="D36" s="76">
        <v>0</v>
      </c>
      <c r="E36" s="75"/>
      <c r="H36" s="77">
        <f>+D36/5590.47</f>
        <v>0</v>
      </c>
      <c r="I36" s="77">
        <f>+H36-F36</f>
        <v>0</v>
      </c>
    </row>
    <row r="37" spans="1:9">
      <c r="A37" s="56" t="s">
        <v>905</v>
      </c>
      <c r="C37" s="75"/>
      <c r="D37" s="76">
        <f>+'Armado EFE indirecto'!B8</f>
        <v>0</v>
      </c>
      <c r="E37" s="75"/>
      <c r="F37" s="76">
        <f>+D37/$M$6</f>
        <v>0</v>
      </c>
      <c r="H37" s="74">
        <f>+D37/$M$5</f>
        <v>0</v>
      </c>
      <c r="I37" s="77">
        <f>+H37-F37</f>
        <v>0</v>
      </c>
    </row>
    <row r="38" spans="1:9">
      <c r="A38" s="56" t="s">
        <v>907</v>
      </c>
      <c r="C38" s="75"/>
      <c r="D38" s="76">
        <f>+'Armado EFE indirecto'!B16</f>
        <v>433320</v>
      </c>
      <c r="E38" s="75"/>
      <c r="F38" s="76">
        <f>+D38/$M$6</f>
        <v>72.698111244954319</v>
      </c>
      <c r="H38" s="74">
        <f>+D38/$M$5</f>
        <v>77.117838540195663</v>
      </c>
      <c r="I38" s="77">
        <f>+H38-F38</f>
        <v>4.4197272952413442</v>
      </c>
    </row>
    <row r="39" spans="1:9" hidden="1">
      <c r="A39" s="68" t="s">
        <v>885</v>
      </c>
      <c r="C39" s="75"/>
      <c r="D39" s="76">
        <v>0</v>
      </c>
      <c r="E39" s="75"/>
    </row>
    <row r="40" spans="1:9" hidden="1">
      <c r="A40" s="68" t="s">
        <v>886</v>
      </c>
      <c r="C40" s="75"/>
      <c r="D40" s="76">
        <v>0</v>
      </c>
      <c r="E40" s="75"/>
    </row>
    <row r="41" spans="1:9">
      <c r="A41" s="89" t="s">
        <v>887</v>
      </c>
      <c r="C41" s="75"/>
      <c r="D41" s="81" t="e">
        <f>+D35+D36+D40+D39+D37+D38</f>
        <v>#REF!</v>
      </c>
      <c r="E41" s="86"/>
      <c r="F41" s="81" t="e">
        <f>+F35+F36+F40+F39+F37+F38</f>
        <v>#REF!</v>
      </c>
      <c r="H41" s="81" t="e">
        <f>+H35+H36+H40+H39+H37+H38</f>
        <v>#REF!</v>
      </c>
      <c r="I41" s="81"/>
    </row>
    <row r="42" spans="1:9">
      <c r="B42" s="88"/>
      <c r="C42" s="75"/>
      <c r="D42" s="76"/>
      <c r="E42" s="75"/>
    </row>
    <row r="43" spans="1:9">
      <c r="A43" s="90" t="s">
        <v>888</v>
      </c>
      <c r="B43" s="91"/>
      <c r="C43" s="75"/>
      <c r="D43" s="76"/>
      <c r="E43" s="75"/>
    </row>
    <row r="44" spans="1:9">
      <c r="A44" s="120" t="s">
        <v>898</v>
      </c>
      <c r="B44" s="91"/>
      <c r="C44" s="75"/>
      <c r="D44" s="76">
        <f>+'Armado EFE indirecto'!B14</f>
        <v>0</v>
      </c>
      <c r="E44" s="75"/>
      <c r="F44" s="128">
        <v>0</v>
      </c>
      <c r="H44" s="77">
        <f>+D44/5590.47</f>
        <v>0</v>
      </c>
      <c r="I44" s="77">
        <f>+H44-F44</f>
        <v>0</v>
      </c>
    </row>
    <row r="45" spans="1:9" hidden="1">
      <c r="A45" s="92" t="s">
        <v>889</v>
      </c>
      <c r="B45" s="92"/>
      <c r="C45" s="75"/>
      <c r="D45" s="76">
        <v>0</v>
      </c>
      <c r="E45" s="93"/>
    </row>
    <row r="46" spans="1:9">
      <c r="A46" s="94" t="s">
        <v>890</v>
      </c>
      <c r="B46" s="91"/>
      <c r="C46" s="75"/>
      <c r="D46" s="81">
        <f>+D44+D45</f>
        <v>0</v>
      </c>
      <c r="E46" s="95"/>
      <c r="F46" s="81">
        <f>+F44+F45</f>
        <v>0</v>
      </c>
      <c r="H46" s="81">
        <f>+H44+H45</f>
        <v>0</v>
      </c>
      <c r="I46" s="81"/>
    </row>
    <row r="47" spans="1:9">
      <c r="B47" s="88"/>
      <c r="C47" s="75"/>
      <c r="D47" s="76"/>
      <c r="E47" s="75"/>
    </row>
    <row r="48" spans="1:9">
      <c r="A48" s="89" t="s">
        <v>891</v>
      </c>
      <c r="B48" s="68"/>
      <c r="C48" s="75"/>
      <c r="D48" s="96" t="e">
        <f>+D41+D32+D46</f>
        <v>#REF!</v>
      </c>
      <c r="E48" s="86"/>
      <c r="F48" s="96" t="e">
        <f>+F41+F32+F46</f>
        <v>#REF!</v>
      </c>
      <c r="H48" s="77"/>
      <c r="I48" s="77"/>
    </row>
    <row r="49" spans="1:9">
      <c r="A49" s="97"/>
      <c r="B49" s="98"/>
      <c r="C49" s="99"/>
      <c r="D49" s="96"/>
      <c r="E49" s="100"/>
    </row>
    <row r="50" spans="1:9">
      <c r="A50" s="97" t="s">
        <v>892</v>
      </c>
      <c r="B50" s="101"/>
      <c r="C50" s="75"/>
      <c r="D50" s="96">
        <f>+'EEFF '!D16</f>
        <v>10801340466</v>
      </c>
      <c r="E50" s="86"/>
      <c r="F50" s="122">
        <v>809588</v>
      </c>
      <c r="H50" s="77">
        <f>+D50/5590.47</f>
        <v>1932098.8156630837</v>
      </c>
      <c r="I50" s="77">
        <f>+H50-F50</f>
        <v>1122510.8156630837</v>
      </c>
    </row>
    <row r="51" spans="1:9">
      <c r="A51" s="97"/>
      <c r="B51" s="101"/>
      <c r="C51" s="84"/>
      <c r="D51" s="102"/>
      <c r="E51" s="84"/>
      <c r="F51" s="122"/>
    </row>
    <row r="52" spans="1:9" ht="15.75" thickBot="1">
      <c r="A52" s="97" t="s">
        <v>893</v>
      </c>
      <c r="B52" s="101"/>
      <c r="C52" s="75"/>
      <c r="D52" s="103" t="e">
        <f>+D48+D50</f>
        <v>#REF!</v>
      </c>
      <c r="E52" s="86"/>
      <c r="F52" s="122">
        <v>1516164</v>
      </c>
      <c r="G52" s="127"/>
      <c r="H52" s="126" t="e">
        <f>+D52/5590.47</f>
        <v>#REF!</v>
      </c>
      <c r="I52" s="126" t="e">
        <f>+H52-F52</f>
        <v>#REF!</v>
      </c>
    </row>
    <row r="53" spans="1:9" ht="15.75" thickTop="1">
      <c r="A53" s="104"/>
      <c r="B53" s="101"/>
      <c r="C53" s="75"/>
      <c r="D53" s="56"/>
      <c r="E53" s="75"/>
      <c r="H53" s="129"/>
      <c r="I53" s="130" t="e">
        <f>+SUM(I10:I52)</f>
        <v>#REF!</v>
      </c>
    </row>
    <row r="54" spans="1:9">
      <c r="A54" s="104"/>
      <c r="B54" s="101"/>
      <c r="C54" s="75"/>
      <c r="D54" s="56"/>
      <c r="E54" s="75"/>
      <c r="F54" s="127">
        <f>+F52-F50</f>
        <v>706576</v>
      </c>
    </row>
    <row r="55" spans="1:9">
      <c r="A55" s="105" t="s">
        <v>894</v>
      </c>
      <c r="B55" s="101"/>
      <c r="C55" s="75"/>
      <c r="D55" s="56"/>
      <c r="E55" s="75"/>
      <c r="F55" s="127">
        <f>+F54-24314</f>
        <v>682262</v>
      </c>
    </row>
    <row r="56" spans="1:9">
      <c r="A56" s="104"/>
      <c r="B56" s="101"/>
      <c r="C56" s="75"/>
      <c r="D56" s="56"/>
      <c r="E56" s="75"/>
    </row>
    <row r="57" spans="1:9">
      <c r="A57" s="104"/>
      <c r="B57" s="101"/>
      <c r="C57" s="75"/>
      <c r="D57" s="56"/>
      <c r="E57" s="75"/>
    </row>
    <row r="58" spans="1:9">
      <c r="A58" s="106" t="s">
        <v>724</v>
      </c>
      <c r="B58" s="107"/>
      <c r="C58" s="108"/>
      <c r="D58" s="108"/>
      <c r="E58" s="108"/>
    </row>
    <row r="59" spans="1:9">
      <c r="A59" s="104" t="s">
        <v>895</v>
      </c>
      <c r="B59" s="68"/>
      <c r="D59" s="109">
        <f>+'EEFF '!C16</f>
        <v>863229986</v>
      </c>
    </row>
    <row r="60" spans="1:9" ht="15.75" thickBot="1">
      <c r="A60" s="110" t="s">
        <v>530</v>
      </c>
      <c r="B60" s="111"/>
      <c r="C60" s="111"/>
      <c r="D60" s="112" t="e">
        <f>+D52-D59</f>
        <v>#REF!</v>
      </c>
      <c r="E60" s="111"/>
    </row>
    <row r="61" spans="1:9" ht="15.75" thickTop="1">
      <c r="A61" s="113"/>
      <c r="C61" s="109"/>
      <c r="D61" s="109"/>
      <c r="E61" s="109"/>
    </row>
    <row r="62" spans="1:9">
      <c r="C62" s="114"/>
      <c r="D62" s="114"/>
      <c r="E62" s="114"/>
    </row>
    <row r="64" spans="1:9">
      <c r="B64" s="115"/>
      <c r="C64" s="116"/>
      <c r="D64" s="116"/>
      <c r="E64" s="116"/>
    </row>
    <row r="65" spans="2:5">
      <c r="B65" s="115"/>
      <c r="C65" s="117"/>
      <c r="D65" s="117"/>
      <c r="E65" s="117"/>
    </row>
    <row r="66" spans="2:5">
      <c r="B66" s="115"/>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3" t="s">
        <v>726</v>
      </c>
      <c r="C2" s="53" t="s">
        <v>728</v>
      </c>
      <c r="D2" s="53" t="s">
        <v>448</v>
      </c>
      <c r="E2" s="53" t="s">
        <v>449</v>
      </c>
      <c r="F2" s="53" t="s">
        <v>450</v>
      </c>
      <c r="G2" s="53" t="s">
        <v>505</v>
      </c>
      <c r="H2" s="53" t="s">
        <v>729</v>
      </c>
      <c r="I2" s="53" t="s">
        <v>451</v>
      </c>
      <c r="J2" s="53" t="s">
        <v>897</v>
      </c>
      <c r="K2" s="53" t="s">
        <v>64</v>
      </c>
      <c r="L2" s="53" t="s">
        <v>506</v>
      </c>
      <c r="M2" s="53" t="s">
        <v>594</v>
      </c>
      <c r="N2" s="53" t="s">
        <v>869</v>
      </c>
      <c r="O2" s="53" t="s">
        <v>609</v>
      </c>
      <c r="P2" s="53" t="s">
        <v>462</v>
      </c>
      <c r="Q2" s="54" t="s">
        <v>730</v>
      </c>
    </row>
    <row r="3" spans="1:17">
      <c r="A3" s="6" t="s">
        <v>731</v>
      </c>
      <c r="B3" s="7">
        <f>+'EEFF '!D16</f>
        <v>10801340466</v>
      </c>
      <c r="C3" s="7">
        <f>+'EEFF '!D20</f>
        <v>3585793906</v>
      </c>
      <c r="D3" s="7">
        <f>+'EEFF '!D24</f>
        <v>11598387958</v>
      </c>
      <c r="E3" s="7">
        <f>+'EEFF '!D30</f>
        <v>4156015628</v>
      </c>
      <c r="F3" s="7">
        <f>+'EEFF '!D42</f>
        <v>6291986192</v>
      </c>
      <c r="G3" s="7">
        <f>+'EEFF '!D47</f>
        <v>1661772097</v>
      </c>
      <c r="H3" s="7">
        <f>+'EEFF '!D55</f>
        <v>46805246</v>
      </c>
      <c r="I3" s="7">
        <f>-'EEFF '!G16</f>
        <v>-918857929</v>
      </c>
      <c r="J3" s="7" t="e">
        <f>-'EEFF '!#REF!</f>
        <v>#REF!</v>
      </c>
      <c r="K3" s="7">
        <f>-'EEFF '!G20</f>
        <v>-8705097375</v>
      </c>
      <c r="L3" s="7">
        <f>-'EEFF '!G26</f>
        <v>-16499455</v>
      </c>
      <c r="M3" s="7">
        <f>-PN!D37-PN!E37</f>
        <v>-4724057500</v>
      </c>
      <c r="N3" s="7">
        <f>-PN!H37-PN!J37</f>
        <v>-900138862</v>
      </c>
      <c r="O3" s="7">
        <f>-PN!K37</f>
        <v>349541376</v>
      </c>
      <c r="P3" s="7">
        <f>-PN!L37</f>
        <v>-38270474</v>
      </c>
      <c r="Q3" s="8" t="e">
        <f t="shared" ref="Q3:Q22" si="0">+SUM(B3:P3)</f>
        <v>#REF!</v>
      </c>
    </row>
    <row r="4" spans="1:17">
      <c r="A4" s="6" t="s">
        <v>870</v>
      </c>
      <c r="B4" s="9"/>
      <c r="C4" s="9"/>
      <c r="D4" s="9"/>
      <c r="E4" s="9"/>
      <c r="F4" s="9"/>
      <c r="G4" s="9"/>
      <c r="H4" s="9"/>
      <c r="I4" s="9"/>
      <c r="J4" s="9"/>
      <c r="K4" s="9"/>
      <c r="L4" s="9"/>
      <c r="M4" s="9"/>
      <c r="N4" s="9"/>
      <c r="O4" s="9">
        <f>-P4</f>
        <v>-38270474</v>
      </c>
      <c r="P4" s="9">
        <f>-P3</f>
        <v>38270474</v>
      </c>
      <c r="Q4" s="8">
        <f t="shared" si="0"/>
        <v>0</v>
      </c>
    </row>
    <row r="5" spans="1:17">
      <c r="A5" s="6" t="s">
        <v>732</v>
      </c>
      <c r="B5" s="9">
        <f>-O5</f>
        <v>0</v>
      </c>
      <c r="C5" s="9"/>
      <c r="D5" s="9"/>
      <c r="E5" s="9"/>
      <c r="F5" s="9"/>
      <c r="G5" s="9"/>
      <c r="H5" s="9"/>
      <c r="I5" s="9"/>
      <c r="J5" s="9"/>
      <c r="K5" s="9"/>
      <c r="L5" s="9"/>
      <c r="M5" s="9"/>
      <c r="N5" s="9"/>
      <c r="O5" s="9"/>
      <c r="P5" s="9"/>
      <c r="Q5" s="8">
        <f t="shared" si="0"/>
        <v>0</v>
      </c>
    </row>
    <row r="6" spans="1:17">
      <c r="A6" s="6" t="s">
        <v>733</v>
      </c>
      <c r="B6" s="9" t="e">
        <f>-G6-H6</f>
        <v>#REF!</v>
      </c>
      <c r="C6" s="9"/>
      <c r="D6" s="9"/>
      <c r="E6" s="9"/>
      <c r="F6" s="9"/>
      <c r="G6" s="9" t="e">
        <f>+#REF!</f>
        <v>#REF!</v>
      </c>
      <c r="H6" s="9" t="e">
        <f>+#REF!+#REF!</f>
        <v>#REF!</v>
      </c>
      <c r="I6" s="9"/>
      <c r="J6" s="9"/>
      <c r="K6" s="9"/>
      <c r="L6" s="9"/>
      <c r="M6" s="9"/>
      <c r="N6" s="9"/>
      <c r="O6" s="9"/>
      <c r="P6" s="9"/>
      <c r="Q6" s="8" t="e">
        <f t="shared" si="0"/>
        <v>#REF!</v>
      </c>
    </row>
    <row r="7" spans="1:17">
      <c r="A7" s="6" t="s">
        <v>734</v>
      </c>
      <c r="B7" s="9"/>
      <c r="C7" s="9"/>
      <c r="D7" s="9"/>
      <c r="E7" s="9"/>
      <c r="F7" s="9"/>
      <c r="G7" s="9">
        <v>0</v>
      </c>
      <c r="H7" s="9"/>
      <c r="I7" s="9"/>
      <c r="J7" s="9"/>
      <c r="K7" s="9"/>
      <c r="L7" s="9"/>
      <c r="M7" s="9"/>
      <c r="N7" s="9"/>
      <c r="O7" s="9"/>
      <c r="P7" s="9">
        <f>-G7</f>
        <v>0</v>
      </c>
      <c r="Q7" s="8">
        <f t="shared" si="0"/>
        <v>0</v>
      </c>
    </row>
    <row r="8" spans="1:17">
      <c r="A8" s="6" t="s">
        <v>902</v>
      </c>
      <c r="B8" s="9"/>
      <c r="C8" s="9"/>
      <c r="D8" s="9"/>
      <c r="E8" s="9"/>
      <c r="F8" s="9"/>
      <c r="G8" s="9">
        <v>0</v>
      </c>
      <c r="H8" s="9"/>
      <c r="I8" s="9"/>
      <c r="J8" s="9"/>
      <c r="K8" s="9"/>
      <c r="L8" s="9"/>
      <c r="M8" s="9"/>
      <c r="N8" s="9"/>
      <c r="O8" s="9"/>
      <c r="P8" s="9"/>
      <c r="Q8" s="8">
        <f t="shared" si="0"/>
        <v>0</v>
      </c>
    </row>
    <row r="9" spans="1:17">
      <c r="A9" s="6" t="s">
        <v>735</v>
      </c>
      <c r="B9" s="9">
        <f>-H9</f>
        <v>0</v>
      </c>
      <c r="C9" s="9"/>
      <c r="D9" s="9"/>
      <c r="E9" s="9"/>
      <c r="F9" s="9"/>
      <c r="G9" s="9"/>
      <c r="H9" s="9"/>
      <c r="I9" s="9"/>
      <c r="J9" s="9"/>
      <c r="K9" s="9"/>
      <c r="L9" s="9"/>
      <c r="M9" s="9"/>
      <c r="N9" s="9"/>
      <c r="O9" s="9"/>
      <c r="P9" s="9">
        <f>-G9</f>
        <v>0</v>
      </c>
      <c r="Q9" s="8">
        <f t="shared" si="0"/>
        <v>0</v>
      </c>
    </row>
    <row r="10" spans="1:17">
      <c r="A10" s="6" t="s">
        <v>736</v>
      </c>
      <c r="B10" s="9"/>
      <c r="C10" s="9"/>
      <c r="D10" s="9"/>
      <c r="E10" s="9"/>
      <c r="F10" s="9"/>
      <c r="G10" s="9"/>
      <c r="H10" s="9"/>
      <c r="I10" s="9"/>
      <c r="J10" s="9"/>
      <c r="K10" s="9"/>
      <c r="L10" s="9"/>
      <c r="M10" s="9"/>
      <c r="N10" s="9"/>
      <c r="O10" s="9"/>
      <c r="P10" s="9">
        <f>-G10</f>
        <v>0</v>
      </c>
      <c r="Q10" s="8">
        <f t="shared" si="0"/>
        <v>0</v>
      </c>
    </row>
    <row r="11" spans="1:17">
      <c r="A11" s="6" t="s">
        <v>737</v>
      </c>
      <c r="B11" s="9"/>
      <c r="C11" s="9"/>
      <c r="D11" s="9"/>
      <c r="E11" s="9"/>
      <c r="F11" s="9"/>
      <c r="G11" s="9" t="e">
        <f>+#REF!</f>
        <v>#REF!</v>
      </c>
      <c r="H11" s="9"/>
      <c r="I11" s="9"/>
      <c r="J11" s="9"/>
      <c r="K11" s="9"/>
      <c r="L11" s="9"/>
      <c r="M11" s="9"/>
      <c r="N11" s="9"/>
      <c r="O11" s="9"/>
      <c r="P11" s="9" t="e">
        <f>-G11</f>
        <v>#REF!</v>
      </c>
      <c r="Q11" s="8" t="e">
        <f t="shared" si="0"/>
        <v>#REF!</v>
      </c>
    </row>
    <row r="12" spans="1:17">
      <c r="A12" s="6" t="s">
        <v>738</v>
      </c>
      <c r="B12" s="9"/>
      <c r="C12" s="9"/>
      <c r="D12" s="9"/>
      <c r="E12" s="9"/>
      <c r="F12" s="9"/>
      <c r="G12" s="9"/>
      <c r="H12" s="9" t="e">
        <f>+#REF!+#REF!</f>
        <v>#REF!</v>
      </c>
      <c r="I12" s="9"/>
      <c r="J12" s="9"/>
      <c r="K12" s="9"/>
      <c r="L12" s="9"/>
      <c r="M12" s="9"/>
      <c r="N12" s="9"/>
      <c r="O12" s="9"/>
      <c r="P12" s="9" t="e">
        <f>-H12</f>
        <v>#REF!</v>
      </c>
      <c r="Q12" s="8" t="e">
        <f t="shared" si="0"/>
        <v>#REF!</v>
      </c>
    </row>
    <row r="13" spans="1:17">
      <c r="A13" s="6" t="s">
        <v>899</v>
      </c>
      <c r="B13" s="9"/>
      <c r="C13" s="9"/>
      <c r="D13" s="9"/>
      <c r="E13" s="9"/>
      <c r="F13" s="9"/>
      <c r="G13" s="9" t="e">
        <f>+#REF!+#REF!</f>
        <v>#REF!</v>
      </c>
      <c r="H13" s="9"/>
      <c r="I13" s="9"/>
      <c r="J13" s="9"/>
      <c r="K13" s="9"/>
      <c r="L13" s="9"/>
      <c r="M13" s="9"/>
      <c r="N13" s="9" t="e">
        <f>-G13</f>
        <v>#REF!</v>
      </c>
      <c r="O13" s="9"/>
      <c r="P13" s="9">
        <f>-H13</f>
        <v>0</v>
      </c>
      <c r="Q13" s="8" t="e">
        <f t="shared" si="0"/>
        <v>#REF!</v>
      </c>
    </row>
    <row r="14" spans="1:17">
      <c r="A14" s="6" t="s">
        <v>898</v>
      </c>
      <c r="B14" s="9">
        <f>-M14</f>
        <v>0</v>
      </c>
      <c r="C14" s="9"/>
      <c r="D14" s="9"/>
      <c r="E14" s="9"/>
      <c r="F14" s="9"/>
      <c r="G14" s="9"/>
      <c r="H14" s="9"/>
      <c r="I14" s="9"/>
      <c r="J14" s="9"/>
      <c r="K14" s="9"/>
      <c r="L14" s="9"/>
      <c r="M14" s="9">
        <f>-PN!D27+PN!D28+PN!E28</f>
        <v>0</v>
      </c>
      <c r="N14" s="9"/>
      <c r="O14" s="9"/>
      <c r="P14" s="9">
        <f>-H14</f>
        <v>0</v>
      </c>
      <c r="Q14" s="8">
        <f t="shared" si="0"/>
        <v>0</v>
      </c>
    </row>
    <row r="15" spans="1:17">
      <c r="A15" s="6" t="s">
        <v>900</v>
      </c>
      <c r="B15" s="9"/>
      <c r="C15" s="9"/>
      <c r="D15" s="9"/>
      <c r="E15" s="9"/>
      <c r="F15" s="9">
        <f>PN!J34</f>
        <v>0</v>
      </c>
      <c r="G15" s="9"/>
      <c r="H15" s="9"/>
      <c r="I15" s="9"/>
      <c r="J15" s="9"/>
      <c r="K15" s="9"/>
      <c r="L15" s="9"/>
      <c r="M15" s="9"/>
      <c r="N15" s="9">
        <f>-F15</f>
        <v>0</v>
      </c>
      <c r="O15" s="9"/>
      <c r="P15" s="9">
        <v>0</v>
      </c>
      <c r="Q15" s="8">
        <f t="shared" si="0"/>
        <v>0</v>
      </c>
    </row>
    <row r="16" spans="1:17">
      <c r="A16" s="6" t="s">
        <v>901</v>
      </c>
      <c r="B16" s="9">
        <f>-F16</f>
        <v>433320</v>
      </c>
      <c r="C16" s="9"/>
      <c r="D16" s="9"/>
      <c r="E16" s="9"/>
      <c r="F16" s="9">
        <f>+'EEFF '!C45-+'EEFF '!D45</f>
        <v>-433320</v>
      </c>
      <c r="G16" s="9"/>
      <c r="H16" s="9"/>
      <c r="I16" s="9"/>
      <c r="J16" s="9"/>
      <c r="K16" s="9"/>
      <c r="L16" s="9"/>
      <c r="M16" s="9"/>
      <c r="N16" s="9"/>
      <c r="O16" s="9"/>
      <c r="P16" s="9">
        <v>0</v>
      </c>
      <c r="Q16" s="8">
        <f t="shared" si="0"/>
        <v>0</v>
      </c>
    </row>
    <row r="17" spans="1:17">
      <c r="A17" s="6" t="s">
        <v>521</v>
      </c>
      <c r="B17" s="9"/>
      <c r="C17" s="9">
        <f>+EERR!C68+EERR!C71</f>
        <v>-474839558</v>
      </c>
      <c r="D17" s="9"/>
      <c r="E17" s="9"/>
      <c r="F17" s="9"/>
      <c r="G17" s="9"/>
      <c r="H17" s="9"/>
      <c r="I17" s="9"/>
      <c r="J17" s="9"/>
      <c r="K17" s="9"/>
      <c r="L17" s="9"/>
      <c r="M17" s="9"/>
      <c r="N17" s="9"/>
      <c r="O17" s="9"/>
      <c r="P17" s="9">
        <f>-C17-F17</f>
        <v>474839558</v>
      </c>
      <c r="Q17" s="8">
        <f t="shared" si="0"/>
        <v>0</v>
      </c>
    </row>
    <row r="18" spans="1:17">
      <c r="A18" s="6" t="s">
        <v>903</v>
      </c>
      <c r="B18" s="10"/>
      <c r="C18" s="10"/>
      <c r="D18" s="11"/>
      <c r="E18" s="11"/>
      <c r="F18" s="13"/>
      <c r="G18" s="11"/>
      <c r="H18" s="11"/>
      <c r="I18" s="11"/>
      <c r="J18" s="11"/>
      <c r="K18" s="12"/>
      <c r="L18" s="12"/>
      <c r="M18" s="11"/>
      <c r="N18" s="11"/>
      <c r="O18" s="11"/>
      <c r="P18" s="10">
        <f>-K18</f>
        <v>0</v>
      </c>
      <c r="Q18" s="8">
        <f t="shared" si="0"/>
        <v>0</v>
      </c>
    </row>
    <row r="19" spans="1:17">
      <c r="A19" s="6" t="s">
        <v>910</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739</v>
      </c>
      <c r="B21" s="11"/>
      <c r="C21" s="11"/>
      <c r="D21" s="11"/>
      <c r="E21" s="11"/>
      <c r="F21" s="11"/>
      <c r="G21" s="11"/>
      <c r="H21" s="11"/>
      <c r="I21" s="11"/>
      <c r="J21" s="11"/>
      <c r="K21" s="11"/>
      <c r="L21" s="11"/>
      <c r="M21" s="11"/>
      <c r="N21" s="11"/>
      <c r="O21" s="11"/>
      <c r="P21" s="11"/>
      <c r="Q21" s="8">
        <f t="shared" si="0"/>
        <v>0</v>
      </c>
    </row>
    <row r="22" spans="1:17">
      <c r="A22" s="6" t="s">
        <v>728</v>
      </c>
      <c r="B22" s="119">
        <f>-C22</f>
        <v>2421961104</v>
      </c>
      <c r="C22" s="118">
        <v>-2421961104</v>
      </c>
      <c r="D22" s="11"/>
      <c r="E22" s="11"/>
      <c r="F22" s="11"/>
      <c r="G22" s="11"/>
      <c r="H22" s="11"/>
      <c r="I22" s="11"/>
      <c r="J22" s="11"/>
      <c r="K22" s="11"/>
      <c r="L22" s="11"/>
      <c r="M22" s="11"/>
      <c r="N22" s="11"/>
      <c r="O22" s="11"/>
      <c r="P22" s="11"/>
      <c r="Q22" s="8">
        <f t="shared" si="0"/>
        <v>0</v>
      </c>
    </row>
    <row r="23" spans="1:17">
      <c r="A23" s="6" t="s">
        <v>448</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447</v>
      </c>
      <c r="B24" s="10">
        <f>-E24</f>
        <v>341247591</v>
      </c>
      <c r="C24" s="10"/>
      <c r="D24" s="12"/>
      <c r="E24" s="12">
        <v>-341247591</v>
      </c>
      <c r="F24" s="12"/>
      <c r="G24" s="12"/>
      <c r="H24" s="12"/>
      <c r="I24" s="12"/>
      <c r="J24" s="11"/>
      <c r="K24" s="11"/>
      <c r="L24" s="11"/>
      <c r="M24" s="11"/>
      <c r="N24" s="11"/>
      <c r="O24" s="11"/>
      <c r="P24" s="11"/>
      <c r="Q24" s="8">
        <f t="shared" si="1"/>
        <v>0</v>
      </c>
    </row>
    <row r="25" spans="1:17">
      <c r="A25" s="6" t="s">
        <v>450</v>
      </c>
      <c r="B25" s="10">
        <f>-F25</f>
        <v>0</v>
      </c>
      <c r="C25" s="10"/>
      <c r="D25" s="12"/>
      <c r="E25" s="12"/>
      <c r="F25" s="12"/>
      <c r="G25" s="12"/>
      <c r="H25" s="12"/>
      <c r="I25" s="12"/>
      <c r="J25" s="11"/>
      <c r="K25" s="11"/>
      <c r="L25" s="11"/>
      <c r="M25" s="11"/>
      <c r="N25" s="11"/>
      <c r="O25" s="11"/>
      <c r="P25" s="11"/>
      <c r="Q25" s="8">
        <f t="shared" si="1"/>
        <v>0</v>
      </c>
    </row>
    <row r="26" spans="1:17">
      <c r="A26" s="6" t="s">
        <v>451</v>
      </c>
      <c r="B26" s="10">
        <f>-I26</f>
        <v>-1668217533</v>
      </c>
      <c r="C26" s="10"/>
      <c r="D26" s="12"/>
      <c r="E26" s="12"/>
      <c r="F26" s="12"/>
      <c r="G26" s="12"/>
      <c r="H26" s="12"/>
      <c r="I26" s="12">
        <v>1668217533</v>
      </c>
      <c r="J26" s="11"/>
      <c r="K26" s="11"/>
      <c r="L26" s="11"/>
      <c r="M26" s="11"/>
      <c r="N26" s="11"/>
      <c r="O26" s="11"/>
      <c r="P26" s="11"/>
      <c r="Q26" s="8">
        <f t="shared" si="1"/>
        <v>0</v>
      </c>
    </row>
    <row r="27" spans="1:17">
      <c r="A27" s="6" t="s">
        <v>443</v>
      </c>
      <c r="B27" s="10">
        <f>-J27</f>
        <v>1218110856</v>
      </c>
      <c r="C27" s="10"/>
      <c r="D27" s="12"/>
      <c r="E27" s="12"/>
      <c r="F27" s="12"/>
      <c r="G27" s="12"/>
      <c r="H27" s="12"/>
      <c r="I27" s="12"/>
      <c r="J27" s="118">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8">
        <v>468100356</v>
      </c>
      <c r="L28" s="11"/>
      <c r="M28" s="11"/>
      <c r="N28" s="11"/>
      <c r="O28" s="11"/>
      <c r="P28" s="11"/>
      <c r="Q28" s="8">
        <f t="shared" si="1"/>
        <v>0</v>
      </c>
    </row>
    <row r="29" spans="1:17">
      <c r="A29" s="6" t="s">
        <v>506</v>
      </c>
      <c r="B29" s="10">
        <f>-L29</f>
        <v>-2625590</v>
      </c>
      <c r="C29" s="10"/>
      <c r="D29" s="11"/>
      <c r="E29" s="11"/>
      <c r="F29" s="11"/>
      <c r="G29" s="11"/>
      <c r="H29" s="11"/>
      <c r="I29" s="11"/>
      <c r="J29" s="11"/>
      <c r="K29" s="12"/>
      <c r="L29" s="12">
        <v>2625590</v>
      </c>
      <c r="M29" s="11"/>
      <c r="N29" s="11"/>
      <c r="O29" s="11"/>
      <c r="P29" s="11"/>
      <c r="Q29" s="8">
        <f t="shared" si="1"/>
        <v>0</v>
      </c>
    </row>
    <row r="30" spans="1:17">
      <c r="A30" s="6" t="s">
        <v>740</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741</v>
      </c>
      <c r="B32" s="18" t="e">
        <f t="shared" ref="B32:P32" si="2">+SUM(B3:B31)</f>
        <v>#REF!</v>
      </c>
      <c r="C32" s="18">
        <f t="shared" si="2"/>
        <v>688993244</v>
      </c>
      <c r="D32" s="18">
        <f t="shared" si="2"/>
        <v>11603342089</v>
      </c>
      <c r="E32" s="18">
        <f t="shared" si="2"/>
        <v>3814768037</v>
      </c>
      <c r="F32" s="18">
        <f t="shared" si="2"/>
        <v>6291552872</v>
      </c>
      <c r="G32" s="18" t="e">
        <f t="shared" si="2"/>
        <v>#REF!</v>
      </c>
      <c r="H32" s="18" t="e">
        <f t="shared" si="2"/>
        <v>#REF!</v>
      </c>
      <c r="I32" s="18">
        <f t="shared" si="2"/>
        <v>749359604</v>
      </c>
      <c r="J32" s="18" t="e">
        <f t="shared" si="2"/>
        <v>#REF!</v>
      </c>
      <c r="K32" s="18">
        <f t="shared" si="2"/>
        <v>-8236997019</v>
      </c>
      <c r="L32" s="18">
        <f t="shared" si="2"/>
        <v>-13873865</v>
      </c>
      <c r="M32" s="18">
        <f t="shared" si="2"/>
        <v>-4724057500</v>
      </c>
      <c r="N32" s="18" t="e">
        <f t="shared" si="2"/>
        <v>#REF!</v>
      </c>
      <c r="O32" s="18">
        <f t="shared" si="2"/>
        <v>311270902</v>
      </c>
      <c r="P32" s="18" t="e">
        <f t="shared" si="2"/>
        <v>#REF!</v>
      </c>
      <c r="Q32" s="19" t="e">
        <f t="shared" si="1"/>
        <v>#REF!</v>
      </c>
    </row>
    <row r="33" spans="1:17">
      <c r="A33" s="15" t="s">
        <v>742</v>
      </c>
      <c r="B33" s="20">
        <f>+'EEFF '!C16</f>
        <v>863229986</v>
      </c>
      <c r="C33" s="20">
        <f>+'EEFF '!C20</f>
        <v>16566310523</v>
      </c>
      <c r="D33" s="20">
        <f>+'EEFF '!C24</f>
        <v>6575598195</v>
      </c>
      <c r="E33" s="20">
        <f>+'EEFF '!C30</f>
        <v>2664320077</v>
      </c>
      <c r="F33" s="20">
        <f>+'EEFF '!C42</f>
        <v>6291552872</v>
      </c>
      <c r="G33" s="20">
        <f>+'EEFF '!C47</f>
        <v>1562533558</v>
      </c>
      <c r="H33" s="20">
        <f>+'EEFF '!C55</f>
        <v>35208822</v>
      </c>
      <c r="I33" s="20">
        <f>-'EEFF '!F16</f>
        <v>-2200256593</v>
      </c>
      <c r="J33" s="20" t="e">
        <f>-'EEFF '!#REF!</f>
        <v>#REF!</v>
      </c>
      <c r="K33" s="20">
        <f>-'EEFF '!F20</f>
        <v>-3746951131</v>
      </c>
      <c r="L33" s="20">
        <f>-'EEFF '!F26</f>
        <v>-8249455</v>
      </c>
      <c r="M33" s="20">
        <f>-PN!D36-PN!E36</f>
        <v>-26914352500</v>
      </c>
      <c r="N33" s="20">
        <f>-PN!H36-PN!J36</f>
        <v>-1457138862</v>
      </c>
      <c r="O33" s="20">
        <f>-PN!K36</f>
        <v>7612702359</v>
      </c>
      <c r="P33" s="20">
        <f>-PN!L36</f>
        <v>-216726689</v>
      </c>
      <c r="Q33" s="21" t="e">
        <f t="shared" si="1"/>
        <v>#REF!</v>
      </c>
    </row>
    <row r="34" spans="1:17">
      <c r="A34" s="6" t="s">
        <v>743</v>
      </c>
      <c r="B34" s="22" t="e">
        <f>+B32-B33</f>
        <v>#REF!</v>
      </c>
      <c r="C34" s="22">
        <f>+C32-C33</f>
        <v>-15877317279</v>
      </c>
      <c r="D34" s="22">
        <f>+D32-D33</f>
        <v>5027743894</v>
      </c>
      <c r="E34" s="22">
        <f>+E32-E33</f>
        <v>1150447960</v>
      </c>
      <c r="F34" s="22">
        <f>+F32-F33</f>
        <v>0</v>
      </c>
      <c r="G34" s="22" t="e">
        <f>+G32+-G33</f>
        <v>#REF!</v>
      </c>
      <c r="H34" s="22" t="e">
        <f t="shared" ref="H34:Q34" si="3">+H32-H33</f>
        <v>#REF!</v>
      </c>
      <c r="I34" s="22">
        <f t="shared" si="3"/>
        <v>2949616197</v>
      </c>
      <c r="J34" s="22" t="e">
        <f t="shared" si="3"/>
        <v>#REF!</v>
      </c>
      <c r="K34" s="22">
        <f t="shared" si="3"/>
        <v>-4490045888</v>
      </c>
      <c r="L34" s="22">
        <f t="shared" si="3"/>
        <v>-5624410</v>
      </c>
      <c r="M34" s="22">
        <f t="shared" si="3"/>
        <v>22190295000</v>
      </c>
      <c r="N34" s="22" t="e">
        <f t="shared" si="3"/>
        <v>#REF!</v>
      </c>
      <c r="O34" s="22">
        <f t="shared" si="3"/>
        <v>-7301431457</v>
      </c>
      <c r="P34" s="22" t="e">
        <f t="shared" si="3"/>
        <v>#REF!</v>
      </c>
      <c r="Q34" s="22" t="e">
        <f t="shared" si="3"/>
        <v>#REF!</v>
      </c>
    </row>
    <row r="36" spans="1:17">
      <c r="P36" s="23"/>
    </row>
    <row r="38" spans="1:17" hidden="1"/>
    <row r="39" spans="1:17" hidden="1">
      <c r="K39" s="23"/>
      <c r="L39" s="23"/>
    </row>
    <row r="40" spans="1:17" ht="16.5" hidden="1">
      <c r="A40" s="1057" t="s">
        <v>744</v>
      </c>
      <c r="B40" s="1057"/>
      <c r="C40" s="24"/>
      <c r="D40" s="24"/>
      <c r="E40" s="25">
        <f>+E41-E42</f>
        <v>18493290.208000001</v>
      </c>
      <c r="F40" s="24"/>
      <c r="K40" s="26"/>
      <c r="L40" s="26"/>
    </row>
    <row r="41" spans="1:17" hidden="1">
      <c r="A41" s="27" t="s">
        <v>745</v>
      </c>
      <c r="B41" s="28">
        <v>23924200</v>
      </c>
      <c r="C41" s="24" t="s">
        <v>746</v>
      </c>
      <c r="D41" s="24"/>
      <c r="E41" s="29">
        <f>+[67]ESP!$T$25</f>
        <v>19993760.208000001</v>
      </c>
      <c r="F41" s="24"/>
      <c r="K41" s="26"/>
      <c r="L41" s="26"/>
    </row>
    <row r="42" spans="1:17" hidden="1">
      <c r="A42" s="30" t="s">
        <v>747</v>
      </c>
      <c r="B42" s="31">
        <f>+[67]ESP!$Q$26</f>
        <v>-313256</v>
      </c>
      <c r="C42" s="24" t="s">
        <v>748</v>
      </c>
      <c r="D42" s="25"/>
      <c r="E42" s="32">
        <f>+[67]ESP!$T$26</f>
        <v>1500470</v>
      </c>
      <c r="F42" s="24"/>
      <c r="K42" s="26"/>
      <c r="L42" s="26"/>
    </row>
    <row r="43" spans="1:17" hidden="1">
      <c r="A43" s="30" t="s">
        <v>749</v>
      </c>
      <c r="B43" s="33">
        <v>21494230.208000001</v>
      </c>
      <c r="C43" s="24"/>
      <c r="D43" s="24"/>
      <c r="E43" s="25">
        <f>+B43</f>
        <v>21494230.208000001</v>
      </c>
      <c r="F43" s="24"/>
      <c r="G43" s="34"/>
      <c r="H43" s="34"/>
      <c r="I43" s="34"/>
      <c r="J43" s="26"/>
      <c r="M43" s="34"/>
      <c r="N43" s="34"/>
    </row>
    <row r="44" spans="1:17" hidden="1">
      <c r="A44" s="30" t="s">
        <v>750</v>
      </c>
      <c r="B44" s="28">
        <v>-18005636.978</v>
      </c>
      <c r="C44" s="24" t="s">
        <v>748</v>
      </c>
      <c r="D44" s="24"/>
      <c r="E44" s="24"/>
      <c r="F44" s="24"/>
      <c r="G44" s="34"/>
      <c r="H44" s="34"/>
      <c r="I44" s="34"/>
    </row>
    <row r="45" spans="1:17" hidden="1">
      <c r="A45" s="24"/>
      <c r="B45" s="25">
        <f>+SUM(B41:B44)</f>
        <v>27099537.230000004</v>
      </c>
      <c r="C45" s="24"/>
      <c r="D45" s="24"/>
      <c r="E45" s="24"/>
      <c r="F45" s="24"/>
    </row>
    <row r="46" spans="1:17" hidden="1">
      <c r="A46" s="24" t="s">
        <v>751</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6291986192</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X48"/>
  <sheetViews>
    <sheetView showGridLines="0" topLeftCell="B1" zoomScale="90" zoomScaleNormal="90" zoomScaleSheetLayoutView="90" workbookViewId="0">
      <selection activeCell="B49" sqref="B49"/>
    </sheetView>
  </sheetViews>
  <sheetFormatPr baseColWidth="10" defaultColWidth="9.140625" defaultRowHeight="12.75"/>
  <cols>
    <col min="1" max="1" width="3.42578125" style="159" customWidth="1"/>
    <col min="2" max="2" width="34.7109375" style="159" customWidth="1"/>
    <col min="3" max="4" width="17.140625" style="159" customWidth="1"/>
    <col min="5" max="5" width="19.140625" style="159" customWidth="1"/>
    <col min="6" max="7" width="14.7109375" style="159" customWidth="1"/>
    <col min="8" max="8" width="16.7109375" style="159" customWidth="1"/>
    <col min="9" max="9" width="15.140625" style="159" customWidth="1"/>
    <col min="10" max="10" width="18" style="159" customWidth="1"/>
    <col min="11" max="11" width="17.85546875" style="159" customWidth="1"/>
    <col min="12" max="12" width="16.5703125" style="159" customWidth="1"/>
    <col min="13" max="13" width="15.85546875" style="159" customWidth="1"/>
    <col min="14" max="14" width="16" style="159" customWidth="1"/>
    <col min="15" max="15" width="3.5703125" style="159" customWidth="1"/>
    <col min="16" max="16" width="7.5703125" style="1028" hidden="1" customWidth="1"/>
    <col min="17" max="17" width="2" style="159" hidden="1" customWidth="1"/>
    <col min="18" max="18" width="8.5703125" style="1028" hidden="1" customWidth="1"/>
    <col min="19" max="19" width="16.5703125" style="1028" hidden="1" customWidth="1"/>
    <col min="20" max="21" width="9.140625" style="1028" hidden="1" customWidth="1"/>
    <col min="22" max="22" width="9.140625" style="159" customWidth="1"/>
    <col min="23" max="16384" width="9.140625" style="159"/>
  </cols>
  <sheetData>
    <row r="1" spans="2:14" ht="15.75" customHeight="1"/>
    <row r="2" spans="2:14" ht="15.75" customHeight="1"/>
    <row r="3" spans="2:14" ht="15.75" customHeight="1"/>
    <row r="4" spans="2:14" ht="15.75" customHeight="1"/>
    <row r="5" spans="2:14" ht="15.75" customHeight="1">
      <c r="B5" s="149"/>
      <c r="C5" s="149"/>
      <c r="D5" s="149"/>
      <c r="E5" s="158"/>
      <c r="F5" s="158"/>
      <c r="G5" s="158"/>
      <c r="H5" s="158"/>
      <c r="I5" s="158"/>
      <c r="J5" s="158"/>
      <c r="K5" s="158"/>
      <c r="L5" s="158"/>
      <c r="M5" s="158"/>
    </row>
    <row r="6" spans="2:14" ht="23.25">
      <c r="B6" s="271" t="s">
        <v>1608</v>
      </c>
      <c r="C6" s="158"/>
      <c r="D6" s="158"/>
      <c r="E6" s="158"/>
      <c r="F6" s="158"/>
      <c r="G6" s="158"/>
      <c r="H6" s="158"/>
      <c r="I6" s="158"/>
      <c r="J6" s="158"/>
      <c r="K6" s="158"/>
      <c r="L6" s="158"/>
      <c r="M6" s="158"/>
    </row>
    <row r="7" spans="2:14" ht="23.25">
      <c r="B7" s="271" t="str">
        <f>+EFE!B7</f>
        <v>correspondiente al periodo finalizado 31 de marzo de 2026</v>
      </c>
      <c r="C7" s="158"/>
      <c r="D7" s="158"/>
      <c r="E7" s="158"/>
      <c r="F7" s="158"/>
      <c r="G7" s="158"/>
      <c r="H7" s="158"/>
      <c r="I7" s="158"/>
      <c r="J7" s="158"/>
      <c r="K7" s="158"/>
      <c r="L7" s="158"/>
      <c r="M7" s="158"/>
    </row>
    <row r="8" spans="2:14" ht="15.75" customHeight="1">
      <c r="B8" s="272" t="str">
        <f>+EERR!$B$9</f>
        <v>Presentado en forma comparativa con el mismo periodo del ejercicio anterior finalizado el 31 de marzo de 2025</v>
      </c>
      <c r="C8" s="150"/>
      <c r="D8" s="150"/>
      <c r="E8" s="150"/>
      <c r="F8" s="150"/>
      <c r="G8" s="150"/>
      <c r="H8" s="150"/>
      <c r="I8" s="150"/>
      <c r="J8" s="150"/>
      <c r="K8" s="150"/>
      <c r="L8" s="150"/>
      <c r="M8" s="160"/>
    </row>
    <row r="9" spans="2:14" ht="15" customHeight="1">
      <c r="B9" s="148" t="s">
        <v>915</v>
      </c>
      <c r="C9" s="137"/>
      <c r="D9" s="137"/>
      <c r="E9" s="150"/>
      <c r="F9" s="150"/>
      <c r="G9" s="150"/>
      <c r="H9" s="150"/>
      <c r="I9" s="150"/>
      <c r="J9" s="150"/>
      <c r="K9" s="150"/>
      <c r="L9" s="150"/>
      <c r="M9" s="150"/>
    </row>
    <row r="11" spans="2:14" ht="24" customHeight="1">
      <c r="B11" s="1060" t="s">
        <v>464</v>
      </c>
      <c r="C11" s="1058" t="s">
        <v>594</v>
      </c>
      <c r="D11" s="1062"/>
      <c r="E11" s="1059"/>
      <c r="F11" s="1058" t="s">
        <v>598</v>
      </c>
      <c r="G11" s="1062"/>
      <c r="H11" s="1059"/>
      <c r="I11" s="1058" t="s">
        <v>529</v>
      </c>
      <c r="J11" s="1059"/>
      <c r="K11" s="1058" t="s">
        <v>602</v>
      </c>
      <c r="L11" s="1059"/>
      <c r="M11" s="1058" t="s">
        <v>444</v>
      </c>
      <c r="N11" s="1059"/>
    </row>
    <row r="12" spans="2:14" ht="45.75" customHeight="1">
      <c r="B12" s="1061"/>
      <c r="C12" s="161" t="s">
        <v>595</v>
      </c>
      <c r="D12" s="161" t="s">
        <v>596</v>
      </c>
      <c r="E12" s="161" t="s">
        <v>597</v>
      </c>
      <c r="F12" s="161" t="s">
        <v>601</v>
      </c>
      <c r="G12" s="161" t="s">
        <v>600</v>
      </c>
      <c r="H12" s="162" t="s">
        <v>599</v>
      </c>
      <c r="I12" s="162" t="s">
        <v>1615</v>
      </c>
      <c r="J12" s="163" t="s">
        <v>467</v>
      </c>
      <c r="K12" s="162" t="s">
        <v>603</v>
      </c>
      <c r="L12" s="162" t="s">
        <v>604</v>
      </c>
      <c r="M12" s="163" t="s">
        <v>616</v>
      </c>
      <c r="N12" s="162" t="s">
        <v>792</v>
      </c>
    </row>
    <row r="13" spans="2:14" hidden="1">
      <c r="B13" s="164" t="s">
        <v>531</v>
      </c>
      <c r="C13" s="165"/>
      <c r="D13" s="165"/>
      <c r="E13" s="166">
        <v>730174418</v>
      </c>
      <c r="F13" s="166">
        <v>0</v>
      </c>
      <c r="G13" s="166">
        <v>0</v>
      </c>
      <c r="H13" s="167">
        <v>0</v>
      </c>
      <c r="I13" s="168"/>
      <c r="J13" s="168">
        <v>0</v>
      </c>
      <c r="K13" s="167"/>
      <c r="L13" s="167">
        <v>0</v>
      </c>
      <c r="M13" s="168"/>
      <c r="N13" s="277">
        <f t="shared" ref="N13:N18" si="0">+SUM(C13:L13)</f>
        <v>730174418</v>
      </c>
    </row>
    <row r="14" spans="2:14" hidden="1">
      <c r="B14" s="169" t="s">
        <v>532</v>
      </c>
      <c r="C14" s="170"/>
      <c r="D14" s="170"/>
      <c r="E14" s="171">
        <v>133825582</v>
      </c>
      <c r="F14" s="171">
        <v>0</v>
      </c>
      <c r="G14" s="171">
        <v>0</v>
      </c>
      <c r="H14" s="172">
        <v>0</v>
      </c>
      <c r="I14" s="173"/>
      <c r="J14" s="173">
        <v>0</v>
      </c>
      <c r="K14" s="172"/>
      <c r="L14" s="174">
        <v>0</v>
      </c>
      <c r="M14" s="174"/>
      <c r="N14" s="175">
        <f t="shared" si="0"/>
        <v>133825582</v>
      </c>
    </row>
    <row r="15" spans="2:14" ht="25.5" hidden="1">
      <c r="B15" s="169" t="s">
        <v>465</v>
      </c>
      <c r="C15" s="170"/>
      <c r="D15" s="172">
        <f>1243947075</f>
        <v>1243947075</v>
      </c>
      <c r="E15" s="171">
        <v>0</v>
      </c>
      <c r="F15" s="171">
        <v>0</v>
      </c>
      <c r="G15" s="171">
        <v>0</v>
      </c>
      <c r="H15" s="172">
        <v>0</v>
      </c>
      <c r="I15" s="173"/>
      <c r="J15" s="173">
        <v>0</v>
      </c>
      <c r="K15" s="172"/>
      <c r="L15" s="174">
        <v>0</v>
      </c>
      <c r="M15" s="174"/>
      <c r="N15" s="175">
        <f t="shared" si="0"/>
        <v>1243947075</v>
      </c>
    </row>
    <row r="16" spans="2:14" hidden="1">
      <c r="B16" s="169" t="s">
        <v>466</v>
      </c>
      <c r="C16" s="170"/>
      <c r="D16" s="170"/>
      <c r="E16" s="171">
        <v>0</v>
      </c>
      <c r="F16" s="171">
        <v>0</v>
      </c>
      <c r="G16" s="171">
        <v>0</v>
      </c>
      <c r="H16" s="172">
        <v>0</v>
      </c>
      <c r="I16" s="173"/>
      <c r="J16" s="173">
        <v>0</v>
      </c>
      <c r="K16" s="172"/>
      <c r="L16" s="174">
        <v>0</v>
      </c>
      <c r="M16" s="174"/>
      <c r="N16" s="175">
        <f t="shared" si="0"/>
        <v>0</v>
      </c>
    </row>
    <row r="17" spans="2:18" hidden="1">
      <c r="B17" s="169" t="s">
        <v>468</v>
      </c>
      <c r="C17" s="170"/>
      <c r="D17" s="170"/>
      <c r="E17" s="171">
        <v>0</v>
      </c>
      <c r="F17" s="171">
        <v>0</v>
      </c>
      <c r="G17" s="171">
        <v>0</v>
      </c>
      <c r="H17" s="172">
        <v>3385940</v>
      </c>
      <c r="I17" s="173"/>
      <c r="J17" s="173">
        <f>1128079</f>
        <v>1128079</v>
      </c>
      <c r="K17" s="172"/>
      <c r="L17" s="174">
        <v>0</v>
      </c>
      <c r="M17" s="174"/>
      <c r="N17" s="175">
        <f t="shared" si="0"/>
        <v>4514019</v>
      </c>
    </row>
    <row r="18" spans="2:18" hidden="1">
      <c r="B18" s="176" t="s">
        <v>462</v>
      </c>
      <c r="C18" s="177"/>
      <c r="D18" s="177"/>
      <c r="E18" s="178">
        <v>0</v>
      </c>
      <c r="F18" s="178"/>
      <c r="G18" s="178"/>
      <c r="H18" s="179">
        <v>0</v>
      </c>
      <c r="I18" s="180"/>
      <c r="J18" s="180">
        <v>0</v>
      </c>
      <c r="K18" s="179"/>
      <c r="L18" s="144">
        <v>-505417474</v>
      </c>
      <c r="M18" s="174"/>
      <c r="N18" s="175">
        <f t="shared" si="0"/>
        <v>-505417474</v>
      </c>
    </row>
    <row r="19" spans="2:18" ht="13.5" hidden="1" thickBot="1">
      <c r="B19" s="181" t="s">
        <v>469</v>
      </c>
      <c r="C19" s="182"/>
      <c r="D19" s="183">
        <f t="shared" ref="D19:N19" si="1">+SUM(D13:D18)</f>
        <v>1243947075</v>
      </c>
      <c r="E19" s="183">
        <f t="shared" si="1"/>
        <v>864000000</v>
      </c>
      <c r="F19" s="184">
        <f t="shared" si="1"/>
        <v>0</v>
      </c>
      <c r="G19" s="184">
        <f t="shared" si="1"/>
        <v>0</v>
      </c>
      <c r="H19" s="184">
        <f t="shared" si="1"/>
        <v>3385940</v>
      </c>
      <c r="I19" s="185"/>
      <c r="J19" s="185">
        <f t="shared" si="1"/>
        <v>1128079</v>
      </c>
      <c r="K19" s="186">
        <f t="shared" si="1"/>
        <v>0</v>
      </c>
      <c r="L19" s="186">
        <f t="shared" si="1"/>
        <v>-505417474</v>
      </c>
      <c r="M19" s="187"/>
      <c r="N19" s="188">
        <f t="shared" si="1"/>
        <v>1607043620</v>
      </c>
    </row>
    <row r="20" spans="2:18" ht="13.5" hidden="1" thickTop="1">
      <c r="B20" s="141" t="s">
        <v>470</v>
      </c>
      <c r="C20" s="141"/>
      <c r="D20" s="189">
        <f>-D19</f>
        <v>-1243947075</v>
      </c>
      <c r="E20" s="190">
        <f>-D20</f>
        <v>1243947075</v>
      </c>
      <c r="F20" s="190">
        <v>0</v>
      </c>
      <c r="G20" s="190">
        <v>0</v>
      </c>
      <c r="H20" s="190">
        <v>0</v>
      </c>
      <c r="I20" s="190"/>
      <c r="J20" s="190">
        <v>0</v>
      </c>
      <c r="K20" s="190">
        <f>+L19</f>
        <v>-505417474</v>
      </c>
      <c r="L20" s="190">
        <f>-L19</f>
        <v>505417474</v>
      </c>
      <c r="M20" s="275"/>
      <c r="N20" s="175">
        <f t="shared" ref="N20:N25" si="2">+SUM(C20:L20)</f>
        <v>0</v>
      </c>
    </row>
    <row r="21" spans="2:18" ht="25.5" hidden="1">
      <c r="B21" s="140" t="s">
        <v>524</v>
      </c>
      <c r="C21" s="192"/>
      <c r="D21" s="192"/>
      <c r="E21" s="191">
        <v>2892052925</v>
      </c>
      <c r="F21" s="191">
        <v>0</v>
      </c>
      <c r="G21" s="191">
        <v>0</v>
      </c>
      <c r="H21" s="193"/>
      <c r="I21" s="193"/>
      <c r="J21" s="193"/>
      <c r="K21" s="193"/>
      <c r="L21" s="193"/>
      <c r="M21" s="276"/>
      <c r="N21" s="175">
        <f t="shared" si="2"/>
        <v>2892052925</v>
      </c>
    </row>
    <row r="22" spans="2:18" ht="25.5" hidden="1">
      <c r="B22" s="140" t="s">
        <v>465</v>
      </c>
      <c r="C22" s="192"/>
      <c r="D22" s="194" t="e">
        <f>-+#REF!</f>
        <v>#REF!</v>
      </c>
      <c r="E22" s="191">
        <v>0</v>
      </c>
      <c r="F22" s="191">
        <v>0</v>
      </c>
      <c r="G22" s="191">
        <v>0</v>
      </c>
      <c r="H22" s="193">
        <v>0</v>
      </c>
      <c r="I22" s="193"/>
      <c r="J22" s="193">
        <v>0</v>
      </c>
      <c r="K22" s="193"/>
      <c r="L22" s="193">
        <v>0</v>
      </c>
      <c r="M22" s="276"/>
      <c r="N22" s="175" t="e">
        <f t="shared" si="2"/>
        <v>#REF!</v>
      </c>
    </row>
    <row r="23" spans="2:18" hidden="1">
      <c r="B23" s="140" t="s">
        <v>466</v>
      </c>
      <c r="C23" s="192"/>
      <c r="D23" s="192"/>
      <c r="E23" s="191">
        <v>0</v>
      </c>
      <c r="F23" s="191">
        <v>0</v>
      </c>
      <c r="G23" s="191">
        <v>0</v>
      </c>
      <c r="H23" s="193" t="e">
        <f>-+#REF!</f>
        <v>#REF!</v>
      </c>
      <c r="I23" s="193"/>
      <c r="J23" s="193">
        <v>0</v>
      </c>
      <c r="K23" s="193"/>
      <c r="L23" s="193">
        <v>0</v>
      </c>
      <c r="M23" s="276"/>
      <c r="N23" s="175" t="e">
        <f t="shared" si="2"/>
        <v>#REF!</v>
      </c>
    </row>
    <row r="24" spans="2:18" hidden="1">
      <c r="B24" s="140" t="s">
        <v>468</v>
      </c>
      <c r="C24" s="192"/>
      <c r="D24" s="192"/>
      <c r="E24" s="191">
        <v>0</v>
      </c>
      <c r="F24" s="191">
        <v>0</v>
      </c>
      <c r="G24" s="191">
        <v>0</v>
      </c>
      <c r="H24" s="193">
        <v>0</v>
      </c>
      <c r="I24" s="193"/>
      <c r="J24" s="193">
        <v>48446759</v>
      </c>
      <c r="K24" s="193"/>
      <c r="L24" s="193">
        <v>0</v>
      </c>
      <c r="M24" s="276"/>
      <c r="N24" s="175">
        <f t="shared" si="2"/>
        <v>48446759</v>
      </c>
    </row>
    <row r="25" spans="2:18" hidden="1">
      <c r="B25" s="176" t="s">
        <v>462</v>
      </c>
      <c r="C25" s="177"/>
      <c r="D25" s="177"/>
      <c r="E25" s="195">
        <v>0</v>
      </c>
      <c r="F25" s="195">
        <v>0</v>
      </c>
      <c r="G25" s="195">
        <v>0</v>
      </c>
      <c r="H25" s="196">
        <v>0</v>
      </c>
      <c r="I25" s="196"/>
      <c r="J25" s="196">
        <v>0</v>
      </c>
      <c r="K25" s="196"/>
      <c r="L25" s="196">
        <f>+EERR!D77</f>
        <v>-927823164.00000024</v>
      </c>
      <c r="M25" s="275"/>
      <c r="N25" s="175">
        <f t="shared" si="2"/>
        <v>-927823164.00000024</v>
      </c>
    </row>
    <row r="26" spans="2:18" ht="15" customHeight="1">
      <c r="B26" s="197" t="s">
        <v>1838</v>
      </c>
      <c r="C26" s="713">
        <v>0</v>
      </c>
      <c r="D26" s="714">
        <v>22190352500</v>
      </c>
      <c r="E26" s="714">
        <v>4724000000</v>
      </c>
      <c r="F26" s="714">
        <v>944800000</v>
      </c>
      <c r="G26" s="714">
        <v>6242162024</v>
      </c>
      <c r="H26" s="714">
        <v>30582078</v>
      </c>
      <c r="I26" s="714">
        <v>440819138</v>
      </c>
      <c r="J26" s="714">
        <v>1426556784</v>
      </c>
      <c r="K26" s="714">
        <v>-7612702359</v>
      </c>
      <c r="L26" s="201">
        <v>0</v>
      </c>
      <c r="M26" s="274"/>
      <c r="N26" s="278">
        <f>+SUM(C26:L26)</f>
        <v>28386570165</v>
      </c>
      <c r="O26" s="199"/>
      <c r="P26" s="1029">
        <f>+SUM(C26:L26)-'EEFF '!G59</f>
        <v>0</v>
      </c>
      <c r="R26" s="1030">
        <f>+N26-'EEFF '!$G$59</f>
        <v>0</v>
      </c>
    </row>
    <row r="27" spans="2:18" ht="14.25" customHeight="1">
      <c r="B27" s="45" t="s">
        <v>1378</v>
      </c>
      <c r="C27" s="201">
        <f>+SUM(C21:C26)</f>
        <v>0</v>
      </c>
      <c r="D27" s="282">
        <v>0</v>
      </c>
      <c r="E27" s="282">
        <v>0</v>
      </c>
      <c r="F27" s="282">
        <v>0</v>
      </c>
      <c r="G27" s="282">
        <v>0</v>
      </c>
      <c r="H27" s="282">
        <v>0</v>
      </c>
      <c r="I27" s="282">
        <v>0</v>
      </c>
      <c r="J27" s="282">
        <v>0</v>
      </c>
      <c r="K27" s="282">
        <v>0</v>
      </c>
      <c r="L27" s="201">
        <v>0</v>
      </c>
      <c r="M27" s="198"/>
      <c r="N27" s="175"/>
    </row>
    <row r="28" spans="2:18" ht="14.25" hidden="1" customHeight="1">
      <c r="B28" s="202" t="s">
        <v>889</v>
      </c>
      <c r="C28" s="201">
        <f>+SUM(C22:C27)</f>
        <v>0</v>
      </c>
      <c r="D28" s="282">
        <v>0</v>
      </c>
      <c r="E28" s="282">
        <v>0</v>
      </c>
      <c r="F28" s="282">
        <v>0</v>
      </c>
      <c r="G28" s="282">
        <v>0</v>
      </c>
      <c r="H28" s="282">
        <v>0</v>
      </c>
      <c r="I28" s="282">
        <v>0</v>
      </c>
      <c r="J28" s="282">
        <v>0</v>
      </c>
      <c r="K28" s="282">
        <v>0</v>
      </c>
      <c r="L28" s="200">
        <v>0</v>
      </c>
      <c r="M28" s="198"/>
      <c r="N28" s="175"/>
    </row>
    <row r="29" spans="2:18" ht="14.25" hidden="1" customHeight="1">
      <c r="B29" s="202" t="s">
        <v>1377</v>
      </c>
      <c r="C29" s="201">
        <v>0</v>
      </c>
      <c r="D29" s="282">
        <v>0</v>
      </c>
      <c r="E29" s="282">
        <v>0</v>
      </c>
      <c r="F29" s="282">
        <v>0</v>
      </c>
      <c r="G29" s="282">
        <v>0</v>
      </c>
      <c r="H29" s="282">
        <v>0</v>
      </c>
      <c r="I29" s="282">
        <v>0</v>
      </c>
      <c r="J29" s="282">
        <v>0</v>
      </c>
      <c r="K29" s="282">
        <v>0</v>
      </c>
      <c r="L29" s="201">
        <v>0</v>
      </c>
      <c r="M29" s="198"/>
      <c r="N29" s="175"/>
    </row>
    <row r="30" spans="2:18" ht="14.25" hidden="1" customHeight="1">
      <c r="B30" s="202" t="s">
        <v>605</v>
      </c>
      <c r="C30" s="201">
        <f>+SUM(C23:C28)</f>
        <v>0</v>
      </c>
      <c r="D30" s="282">
        <v>0</v>
      </c>
      <c r="E30" s="282">
        <v>0</v>
      </c>
      <c r="F30" s="282">
        <v>0</v>
      </c>
      <c r="G30" s="282">
        <v>0</v>
      </c>
      <c r="H30" s="282">
        <v>0</v>
      </c>
      <c r="I30" s="282">
        <v>0</v>
      </c>
      <c r="J30" s="282">
        <v>0</v>
      </c>
      <c r="K30" s="282">
        <v>0</v>
      </c>
      <c r="L30" s="201">
        <v>0</v>
      </c>
      <c r="M30" s="198"/>
      <c r="N30" s="175"/>
    </row>
    <row r="31" spans="2:18" ht="14.25" hidden="1" customHeight="1">
      <c r="B31" s="202" t="s">
        <v>1376</v>
      </c>
      <c r="C31" s="201">
        <v>0</v>
      </c>
      <c r="D31" s="282">
        <v>0</v>
      </c>
      <c r="E31" s="282">
        <v>0</v>
      </c>
      <c r="F31" s="282">
        <v>0</v>
      </c>
      <c r="G31" s="282">
        <v>0</v>
      </c>
      <c r="H31" s="282">
        <v>0</v>
      </c>
      <c r="I31" s="282">
        <v>0</v>
      </c>
      <c r="J31" s="282">
        <v>0</v>
      </c>
      <c r="K31" s="282">
        <v>0</v>
      </c>
      <c r="L31" s="201">
        <v>0</v>
      </c>
      <c r="M31" s="198"/>
      <c r="N31" s="175"/>
    </row>
    <row r="32" spans="2:18" ht="14.25" customHeight="1">
      <c r="B32" s="549" t="s">
        <v>1695</v>
      </c>
      <c r="C32" s="201">
        <v>0</v>
      </c>
      <c r="D32" s="282">
        <v>0</v>
      </c>
      <c r="E32" s="282">
        <v>0</v>
      </c>
      <c r="F32" s="282">
        <v>0</v>
      </c>
      <c r="G32" s="282">
        <v>0</v>
      </c>
      <c r="H32" s="282">
        <v>0</v>
      </c>
      <c r="I32" s="282">
        <v>0</v>
      </c>
      <c r="J32" s="282">
        <v>0</v>
      </c>
      <c r="K32" s="282">
        <v>0</v>
      </c>
      <c r="L32" s="200">
        <v>0</v>
      </c>
      <c r="M32" s="198"/>
      <c r="N32" s="175"/>
    </row>
    <row r="33" spans="2:24" ht="14.25" customHeight="1">
      <c r="B33" s="202" t="s">
        <v>1612</v>
      </c>
      <c r="C33" s="201">
        <v>0</v>
      </c>
      <c r="D33" s="282">
        <v>0</v>
      </c>
      <c r="E33" s="282">
        <v>0</v>
      </c>
      <c r="F33" s="282">
        <v>0</v>
      </c>
      <c r="G33" s="282">
        <v>0</v>
      </c>
      <c r="H33" s="282">
        <v>0</v>
      </c>
      <c r="I33" s="282">
        <v>0</v>
      </c>
      <c r="J33" s="282">
        <v>0</v>
      </c>
      <c r="K33" s="282">
        <v>0</v>
      </c>
      <c r="L33" s="200">
        <v>0</v>
      </c>
      <c r="M33" s="198"/>
      <c r="N33" s="175"/>
    </row>
    <row r="34" spans="2:24" ht="14.25" customHeight="1">
      <c r="B34" s="273" t="s">
        <v>468</v>
      </c>
      <c r="C34" s="201">
        <f>+SUM(C23:C28)</f>
        <v>0</v>
      </c>
      <c r="D34" s="282">
        <v>0</v>
      </c>
      <c r="E34" s="282">
        <v>0</v>
      </c>
      <c r="F34" s="282">
        <v>0</v>
      </c>
      <c r="G34" s="282">
        <v>0</v>
      </c>
      <c r="H34" s="282">
        <v>0</v>
      </c>
      <c r="I34" s="282">
        <v>0</v>
      </c>
      <c r="J34" s="282">
        <v>0</v>
      </c>
      <c r="K34" s="282">
        <v>0</v>
      </c>
      <c r="L34" s="200">
        <v>0</v>
      </c>
      <c r="M34" s="198"/>
      <c r="N34" s="175"/>
    </row>
    <row r="35" spans="2:24" ht="14.25" customHeight="1">
      <c r="B35" s="549" t="s">
        <v>1900</v>
      </c>
      <c r="C35" s="201">
        <f>+SUM(C24:C34)</f>
        <v>0</v>
      </c>
      <c r="D35" s="282">
        <v>0</v>
      </c>
      <c r="E35" s="282">
        <v>0</v>
      </c>
      <c r="F35" s="282">
        <v>0</v>
      </c>
      <c r="G35" s="282">
        <v>0</v>
      </c>
      <c r="H35" s="282">
        <v>0</v>
      </c>
      <c r="I35" s="282">
        <v>0</v>
      </c>
      <c r="J35" s="282">
        <v>0</v>
      </c>
      <c r="K35" s="282">
        <v>0</v>
      </c>
      <c r="L35" s="200">
        <f>+EERR!$C$77</f>
        <v>216726689</v>
      </c>
      <c r="M35" s="274"/>
      <c r="N35" s="278"/>
    </row>
    <row r="36" spans="2:24" ht="14.25" customHeight="1">
      <c r="B36" s="906" t="s">
        <v>1860</v>
      </c>
      <c r="C36" s="926">
        <f t="shared" ref="C36:L36" si="3">+SUM(C26:C35)</f>
        <v>0</v>
      </c>
      <c r="D36" s="927">
        <f t="shared" si="3"/>
        <v>22190352500</v>
      </c>
      <c r="E36" s="927">
        <f t="shared" si="3"/>
        <v>4724000000</v>
      </c>
      <c r="F36" s="927">
        <f t="shared" si="3"/>
        <v>944800000</v>
      </c>
      <c r="G36" s="927">
        <f t="shared" si="3"/>
        <v>6242162024</v>
      </c>
      <c r="H36" s="926">
        <f t="shared" si="3"/>
        <v>30582078</v>
      </c>
      <c r="I36" s="926">
        <f t="shared" si="3"/>
        <v>440819138</v>
      </c>
      <c r="J36" s="928">
        <f t="shared" si="3"/>
        <v>1426556784</v>
      </c>
      <c r="K36" s="926">
        <f t="shared" si="3"/>
        <v>-7612702359</v>
      </c>
      <c r="L36" s="926">
        <f t="shared" si="3"/>
        <v>216726689</v>
      </c>
      <c r="M36" s="929">
        <f>SUM(C36:L36)</f>
        <v>28603296854</v>
      </c>
      <c r="N36" s="927">
        <v>0</v>
      </c>
      <c r="P36" s="1030">
        <f>+M36-'EEFF '!F59</f>
        <v>0</v>
      </c>
      <c r="R36" s="1031">
        <f>+M36-'EEFF '!F59</f>
        <v>0</v>
      </c>
      <c r="S36" s="1033" t="s">
        <v>1847</v>
      </c>
      <c r="T36" s="1033">
        <f>+L36-'EEFF '!F57</f>
        <v>0</v>
      </c>
      <c r="U36" s="1033">
        <f>+M36-'EEFF '!F59</f>
        <v>0</v>
      </c>
      <c r="V36" s="1"/>
      <c r="W36" s="1"/>
      <c r="X36" s="1"/>
    </row>
    <row r="37" spans="2:24" ht="14.25" customHeight="1" thickBot="1">
      <c r="B37" s="182" t="s">
        <v>1861</v>
      </c>
      <c r="C37" s="951">
        <v>0</v>
      </c>
      <c r="D37" s="952">
        <v>57500</v>
      </c>
      <c r="E37" s="952">
        <v>4724000000</v>
      </c>
      <c r="F37" s="952">
        <v>651284666</v>
      </c>
      <c r="G37" s="952">
        <v>5010533478</v>
      </c>
      <c r="H37" s="952">
        <v>30582078</v>
      </c>
      <c r="I37" s="952">
        <v>440819138</v>
      </c>
      <c r="J37" s="952">
        <v>869556784</v>
      </c>
      <c r="K37" s="953">
        <v>-349541376</v>
      </c>
      <c r="L37" s="952">
        <v>38270474</v>
      </c>
      <c r="M37" s="952"/>
      <c r="N37" s="952">
        <f>+SUM(C37:L37)</f>
        <v>11415562742</v>
      </c>
      <c r="P37" s="1030"/>
      <c r="R37" s="1030"/>
      <c r="S37" s="1033"/>
      <c r="T37" s="1033">
        <f>+L36-EERR!C77</f>
        <v>0</v>
      </c>
      <c r="U37" s="1033"/>
      <c r="V37" s="1"/>
      <c r="W37" s="1"/>
      <c r="X37" s="1"/>
    </row>
    <row r="38" spans="2:24" ht="13.5" thickTop="1">
      <c r="M38" s="203"/>
      <c r="N38" s="1"/>
    </row>
    <row r="39" spans="2:24">
      <c r="B39" s="42" t="s">
        <v>610</v>
      </c>
      <c r="D39" s="204"/>
      <c r="E39" s="1"/>
      <c r="F39" s="1"/>
      <c r="G39" s="1"/>
      <c r="H39" s="1"/>
      <c r="I39" s="1"/>
      <c r="J39" s="1"/>
      <c r="K39" s="1"/>
      <c r="L39" s="1"/>
      <c r="M39" s="1"/>
      <c r="N39" s="1"/>
      <c r="S39" s="1028" t="s">
        <v>1919</v>
      </c>
      <c r="T39" s="1034">
        <f>+F36/E36</f>
        <v>0.2</v>
      </c>
    </row>
    <row r="40" spans="2:24">
      <c r="D40" s="204"/>
      <c r="E40" s="205"/>
      <c r="F40" s="205"/>
      <c r="G40" s="205"/>
      <c r="H40" s="1"/>
      <c r="I40" s="1"/>
      <c r="J40" s="1"/>
      <c r="K40" s="1"/>
      <c r="L40" s="1"/>
      <c r="M40" s="1"/>
      <c r="N40" s="1"/>
      <c r="S40" s="1028" t="s">
        <v>1852</v>
      </c>
      <c r="T40" s="1034">
        <f>+F26/E26</f>
        <v>0.2</v>
      </c>
    </row>
    <row r="41" spans="2:24">
      <c r="D41" s="204"/>
      <c r="E41" s="205"/>
    </row>
    <row r="42" spans="2:24">
      <c r="D42" s="204"/>
      <c r="E42" s="205"/>
    </row>
    <row r="43" spans="2:24" hidden="1">
      <c r="D43" s="204">
        <f>+D26-'EEFF '!G44</f>
        <v>0</v>
      </c>
      <c r="E43" s="204">
        <f>+E26-'EEFF '!G43</f>
        <v>0</v>
      </c>
      <c r="F43" s="204">
        <f>+F26-'EEFF '!G47</f>
        <v>0</v>
      </c>
      <c r="G43" s="204">
        <f>+G26-'EEFF '!G48</f>
        <v>0</v>
      </c>
      <c r="H43" s="204">
        <f>+H26-'EEFF '!G49</f>
        <v>0</v>
      </c>
      <c r="I43" s="204">
        <f>+I26-'EEFF '!G52</f>
        <v>0</v>
      </c>
      <c r="J43" s="204">
        <f>+J26-'EEFF '!G53</f>
        <v>0</v>
      </c>
      <c r="K43" s="204">
        <f>+K26-'EEFF '!G55</f>
        <v>0</v>
      </c>
    </row>
    <row r="44" spans="2:24" hidden="1">
      <c r="D44" s="204">
        <f>+D36-'EEFF '!F44</f>
        <v>0</v>
      </c>
      <c r="E44" s="204">
        <f>+E36-'EEFF '!F43</f>
        <v>0</v>
      </c>
      <c r="F44" s="204">
        <f>+F36-'EEFF '!F47</f>
        <v>0</v>
      </c>
      <c r="G44" s="204">
        <f>+G36-'EEFF '!F48</f>
        <v>0</v>
      </c>
      <c r="H44" s="204">
        <f>+H36-'EEFF '!F49</f>
        <v>0</v>
      </c>
      <c r="I44" s="204">
        <f>+I36-'EEFF '!F52</f>
        <v>0</v>
      </c>
      <c r="J44" s="204">
        <f>+J36-'EEFF '!F53</f>
        <v>0</v>
      </c>
      <c r="K44" s="204">
        <f>+K36-'EEFF '!F56</f>
        <v>0</v>
      </c>
      <c r="L44" s="204">
        <f>+L35-'EEFF '!F57</f>
        <v>0</v>
      </c>
    </row>
    <row r="46" spans="2:24">
      <c r="B46" s="203"/>
    </row>
    <row r="47" spans="2:24">
      <c r="B47" s="203"/>
      <c r="M47" s="203"/>
    </row>
    <row r="48" spans="2:24">
      <c r="B48" s="279"/>
      <c r="M48" s="279"/>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1" man="1"/>
  </colBreaks>
  <ignoredErrors>
    <ignoredError sqref="E36 F36:L36 N37 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6:U748"/>
  <sheetViews>
    <sheetView showGridLines="0" topLeftCell="A712" zoomScale="90" zoomScaleNormal="90" zoomScaleSheetLayoutView="90" workbookViewId="0">
      <selection activeCell="D728" sqref="D728"/>
    </sheetView>
  </sheetViews>
  <sheetFormatPr baseColWidth="10" defaultRowHeight="15"/>
  <cols>
    <col min="1" max="1" width="3.140625" customWidth="1"/>
    <col min="2" max="2" width="59.5703125" customWidth="1"/>
    <col min="3" max="3" width="30.5703125" customWidth="1"/>
    <col min="4" max="4" width="39.85546875" customWidth="1"/>
    <col min="5" max="5" width="12.5703125" style="283" hidden="1" customWidth="1"/>
    <col min="6" max="6" width="20.5703125" customWidth="1"/>
    <col min="7" max="7" width="20.7109375" customWidth="1"/>
    <col min="8" max="8" width="21" customWidth="1"/>
    <col min="9" max="9" width="20" customWidth="1"/>
    <col min="10" max="10" width="23.140625" customWidth="1"/>
    <col min="11" max="11" width="20.42578125" bestFit="1" customWidth="1"/>
    <col min="12" max="12" width="20.7109375" bestFit="1" customWidth="1"/>
    <col min="13" max="13" width="3" style="556" customWidth="1"/>
    <col min="14" max="14" width="15.85546875" style="556" customWidth="1"/>
    <col min="15" max="15" width="16.140625" style="556" customWidth="1"/>
    <col min="16" max="16" width="19.5703125" style="556" customWidth="1"/>
    <col min="17" max="17" width="3.42578125" style="981" customWidth="1"/>
    <col min="18" max="18" width="16.85546875" style="981" customWidth="1"/>
    <col min="19" max="19" width="15.28515625" style="981" customWidth="1"/>
    <col min="20" max="20" width="18.5703125" style="981" bestFit="1" customWidth="1"/>
    <col min="21" max="21" width="13.28515625" style="936" bestFit="1" customWidth="1"/>
    <col min="24" max="24" width="15.7109375" bestFit="1" customWidth="1"/>
  </cols>
  <sheetData>
    <row r="6" spans="2:21" ht="23.25">
      <c r="B6" s="1069" t="s">
        <v>1609</v>
      </c>
      <c r="C6" s="1069"/>
      <c r="D6" s="1069"/>
      <c r="E6" s="1069"/>
      <c r="F6" s="1069"/>
      <c r="G6" s="1069"/>
      <c r="H6" s="1069"/>
      <c r="I6" s="1069"/>
      <c r="J6" s="1069"/>
    </row>
    <row r="7" spans="2:21" s="283" customFormat="1" ht="23.25">
      <c r="B7" s="502" t="str">
        <f>+EERR!B8</f>
        <v>correspondiente al periodo finalizado 31 de marzo de 2026</v>
      </c>
      <c r="C7" s="502"/>
      <c r="D7" s="502"/>
      <c r="E7" s="502"/>
      <c r="F7" s="502"/>
      <c r="G7" s="502"/>
      <c r="H7" s="502"/>
      <c r="I7" s="502"/>
      <c r="J7" s="502"/>
      <c r="M7" s="556"/>
      <c r="N7" s="556"/>
      <c r="O7" s="556"/>
      <c r="P7" s="556"/>
      <c r="Q7" s="981"/>
      <c r="R7" s="981"/>
      <c r="S7" s="981"/>
      <c r="T7" s="981"/>
      <c r="U7" s="936"/>
    </row>
    <row r="8" spans="2:21">
      <c r="B8" s="139" t="s">
        <v>1403</v>
      </c>
    </row>
    <row r="9" spans="2:21">
      <c r="B9" s="304"/>
    </row>
    <row r="10" spans="2:21" ht="18">
      <c r="B10" s="1071" t="s">
        <v>1547</v>
      </c>
      <c r="C10" s="1071"/>
      <c r="D10" s="1071"/>
      <c r="E10" s="1071"/>
      <c r="F10" s="1071"/>
      <c r="G10" s="1071"/>
      <c r="H10" s="1071"/>
      <c r="I10" s="370"/>
    </row>
    <row r="11" spans="2:21">
      <c r="B11" s="304"/>
    </row>
    <row r="12" spans="2:21">
      <c r="B12" s="1070" t="s">
        <v>1675</v>
      </c>
      <c r="C12" s="1070"/>
      <c r="D12" s="1070"/>
      <c r="E12" s="1070"/>
      <c r="F12" s="1070"/>
      <c r="G12" s="1070"/>
      <c r="H12" s="1070"/>
      <c r="I12" s="1070"/>
      <c r="J12" s="1070"/>
    </row>
    <row r="13" spans="2:21">
      <c r="B13" s="304"/>
    </row>
    <row r="14" spans="2:21" ht="18">
      <c r="B14" s="1071" t="s">
        <v>1546</v>
      </c>
      <c r="C14" s="1071"/>
      <c r="D14" s="1071"/>
      <c r="E14" s="1071"/>
      <c r="F14" s="1071"/>
      <c r="G14" s="1071"/>
      <c r="H14" s="1071"/>
      <c r="I14" s="1071"/>
    </row>
    <row r="15" spans="2:21" ht="18">
      <c r="B15" s="303"/>
    </row>
    <row r="16" spans="2:21">
      <c r="B16" s="1065" t="s">
        <v>1545</v>
      </c>
      <c r="C16" s="1065"/>
      <c r="D16" s="1065"/>
      <c r="E16" s="1065"/>
      <c r="F16" s="1065"/>
      <c r="G16" s="1065"/>
      <c r="H16" s="1065"/>
      <c r="I16" s="1065"/>
      <c r="J16" s="1065"/>
    </row>
    <row r="17" spans="2:21" ht="8.25" customHeight="1">
      <c r="B17" s="304"/>
    </row>
    <row r="18" spans="2:21" ht="29.45" customHeight="1">
      <c r="B18" s="1049" t="s">
        <v>1405</v>
      </c>
      <c r="C18" s="1049"/>
      <c r="D18" s="1049"/>
      <c r="E18" s="1049"/>
      <c r="F18" s="1049"/>
      <c r="G18" s="1049"/>
      <c r="H18" s="1049"/>
      <c r="I18" s="1049"/>
      <c r="J18" s="1049"/>
    </row>
    <row r="19" spans="2:21">
      <c r="B19" s="302"/>
    </row>
    <row r="20" spans="2:21">
      <c r="B20" s="1049" t="s">
        <v>1759</v>
      </c>
      <c r="C20" s="1049"/>
      <c r="D20" s="1049"/>
      <c r="E20" s="1049"/>
      <c r="F20" s="1049"/>
      <c r="G20" s="1049"/>
      <c r="H20" s="1049"/>
      <c r="I20" s="1049"/>
      <c r="J20" s="1049"/>
    </row>
    <row r="21" spans="2:21">
      <c r="B21" s="304"/>
    </row>
    <row r="22" spans="2:21" s="538" customFormat="1" ht="32.25" customHeight="1">
      <c r="B22" s="1072" t="s">
        <v>1822</v>
      </c>
      <c r="C22" s="1072"/>
      <c r="D22" s="1072"/>
      <c r="E22" s="1072"/>
      <c r="F22" s="1072"/>
      <c r="G22" s="1072"/>
      <c r="H22" s="1072"/>
      <c r="I22" s="1072"/>
      <c r="J22" s="1072"/>
      <c r="Q22" s="981"/>
      <c r="R22" s="981"/>
      <c r="S22" s="981"/>
      <c r="T22" s="981"/>
      <c r="U22" s="936"/>
    </row>
    <row r="23" spans="2:21">
      <c r="B23" s="305"/>
    </row>
    <row r="24" spans="2:21">
      <c r="B24" s="243" t="s">
        <v>1548</v>
      </c>
    </row>
    <row r="25" spans="2:21" ht="6.75" customHeight="1">
      <c r="B25" s="243"/>
    </row>
    <row r="26" spans="2:21">
      <c r="B26" s="1074" t="s">
        <v>1698</v>
      </c>
      <c r="C26" s="1074"/>
      <c r="D26" s="1074"/>
      <c r="E26" s="1074"/>
      <c r="F26" s="1074"/>
      <c r="G26" s="1074"/>
      <c r="H26" s="1074"/>
      <c r="I26" s="1074"/>
      <c r="J26" s="1074"/>
    </row>
    <row r="27" spans="2:21">
      <c r="B27" s="305"/>
    </row>
    <row r="28" spans="2:21" s="556" customFormat="1">
      <c r="B28" s="1075" t="s">
        <v>1816</v>
      </c>
      <c r="C28" s="1075"/>
      <c r="D28" s="1075"/>
      <c r="E28" s="1075"/>
      <c r="F28" s="1075"/>
      <c r="G28" s="1075"/>
      <c r="H28" s="1075"/>
      <c r="I28" s="1075"/>
      <c r="J28" s="1075"/>
      <c r="Q28" s="981"/>
      <c r="R28" s="981"/>
      <c r="S28" s="981"/>
      <c r="T28" s="981"/>
      <c r="U28" s="936"/>
    </row>
    <row r="29" spans="2:21" s="556" customFormat="1">
      <c r="B29" s="305"/>
      <c r="Q29" s="981"/>
      <c r="R29" s="981"/>
      <c r="S29" s="981"/>
      <c r="T29" s="981"/>
      <c r="U29" s="936"/>
    </row>
    <row r="30" spans="2:21" ht="18">
      <c r="B30" s="1071" t="s">
        <v>1549</v>
      </c>
      <c r="C30" s="1071"/>
      <c r="D30" s="1071"/>
      <c r="E30" s="1071"/>
      <c r="F30" s="1071"/>
      <c r="G30" s="1071"/>
      <c r="H30" s="1071"/>
      <c r="I30" s="1071"/>
    </row>
    <row r="31" spans="2:21">
      <c r="B31" s="304"/>
    </row>
    <row r="32" spans="2:21">
      <c r="B32" s="348" t="s">
        <v>1550</v>
      </c>
      <c r="C32" s="348"/>
      <c r="D32" s="348"/>
      <c r="E32" s="348"/>
      <c r="F32" s="348"/>
      <c r="G32" s="348"/>
      <c r="H32" s="348"/>
      <c r="I32" s="348"/>
      <c r="J32" s="348"/>
    </row>
    <row r="33" spans="2:21" ht="4.5" customHeight="1">
      <c r="B33" s="304"/>
    </row>
    <row r="34" spans="2:21" ht="51" customHeight="1">
      <c r="B34" s="1076" t="s">
        <v>1914</v>
      </c>
      <c r="C34" s="1076"/>
      <c r="D34" s="1076"/>
      <c r="E34" s="1076"/>
      <c r="F34" s="1076"/>
      <c r="G34" s="1076"/>
      <c r="H34" s="1076"/>
      <c r="I34" s="1076"/>
      <c r="J34" s="1076"/>
    </row>
    <row r="35" spans="2:21">
      <c r="B35" s="715"/>
    </row>
    <row r="36" spans="2:21" s="716" customFormat="1">
      <c r="B36" s="1073" t="s">
        <v>1406</v>
      </c>
      <c r="C36" s="1073"/>
      <c r="D36" s="1073"/>
      <c r="E36" s="1073"/>
      <c r="F36" s="1073"/>
      <c r="G36" s="1073"/>
      <c r="H36" s="1073"/>
      <c r="I36" s="1073"/>
      <c r="J36" s="1073"/>
      <c r="Q36" s="982"/>
      <c r="R36" s="982"/>
      <c r="S36" s="982"/>
      <c r="T36" s="982"/>
      <c r="U36" s="937"/>
    </row>
    <row r="37" spans="2:21">
      <c r="B37" s="243"/>
    </row>
    <row r="38" spans="2:21">
      <c r="B38" s="1063" t="s">
        <v>1407</v>
      </c>
      <c r="C38" s="1063"/>
      <c r="D38" s="1063"/>
      <c r="E38" s="1063"/>
      <c r="F38" s="1063"/>
      <c r="G38" s="1063"/>
      <c r="H38" s="1063"/>
      <c r="I38" s="1063"/>
      <c r="J38" s="1063"/>
    </row>
    <row r="39" spans="2:21">
      <c r="B39" s="304"/>
    </row>
    <row r="40" spans="2:21" ht="40.5" customHeight="1">
      <c r="B40" s="1049" t="s">
        <v>1689</v>
      </c>
      <c r="C40" s="1049"/>
      <c r="D40" s="1049"/>
      <c r="E40" s="1049"/>
      <c r="F40" s="1049"/>
      <c r="G40" s="1049"/>
      <c r="H40" s="1049"/>
      <c r="I40" s="1049"/>
      <c r="J40" s="1049"/>
    </row>
    <row r="41" spans="2:21" ht="27" customHeight="1">
      <c r="B41" s="1077" t="s">
        <v>1901</v>
      </c>
      <c r="C41" s="1077"/>
      <c r="D41" s="1077"/>
      <c r="E41" s="1077"/>
      <c r="F41" s="1077"/>
      <c r="G41" s="1077"/>
      <c r="H41" s="1077"/>
      <c r="I41" s="1077"/>
      <c r="J41" s="1077"/>
    </row>
    <row r="42" spans="2:21" s="283" customFormat="1">
      <c r="B42" s="310"/>
      <c r="C42" s="310"/>
      <c r="D42" s="310"/>
      <c r="E42" s="310"/>
      <c r="F42" s="310"/>
      <c r="G42" s="310"/>
      <c r="H42" s="310"/>
      <c r="I42" s="310"/>
      <c r="J42" s="310"/>
      <c r="M42" s="556"/>
      <c r="N42" s="556"/>
      <c r="O42" s="556"/>
      <c r="P42" s="556"/>
      <c r="Q42" s="981"/>
      <c r="R42" s="981"/>
      <c r="S42" s="981"/>
      <c r="T42" s="981"/>
      <c r="U42" s="936"/>
    </row>
    <row r="43" spans="2:21">
      <c r="B43" s="1065" t="s">
        <v>1413</v>
      </c>
      <c r="C43" s="1065"/>
      <c r="D43" s="1065"/>
      <c r="E43" s="1065"/>
      <c r="F43" s="1065"/>
      <c r="G43" s="1065"/>
      <c r="H43" s="1065"/>
      <c r="I43" s="1065"/>
      <c r="J43" s="1065"/>
    </row>
    <row r="44" spans="2:21">
      <c r="B44" s="304"/>
    </row>
    <row r="45" spans="2:21" ht="31.5" customHeight="1">
      <c r="B45" s="1049" t="s">
        <v>1784</v>
      </c>
      <c r="C45" s="1049"/>
      <c r="D45" s="1049"/>
      <c r="E45" s="1049"/>
      <c r="F45" s="1049"/>
      <c r="G45" s="1049"/>
      <c r="H45" s="1049"/>
      <c r="I45" s="1049"/>
      <c r="J45" s="1049"/>
    </row>
    <row r="46" spans="2:21" s="283" customFormat="1" ht="54.75" customHeight="1">
      <c r="B46" s="1049" t="s">
        <v>1616</v>
      </c>
      <c r="C46" s="1049"/>
      <c r="D46" s="1049"/>
      <c r="E46" s="1049"/>
      <c r="F46" s="1049"/>
      <c r="G46" s="1049"/>
      <c r="H46" s="1049"/>
      <c r="I46" s="1049"/>
      <c r="J46" s="1049"/>
      <c r="M46" s="556"/>
      <c r="N46" s="556"/>
      <c r="O46" s="556"/>
      <c r="P46" s="556"/>
      <c r="Q46" s="981"/>
      <c r="R46" s="981"/>
      <c r="S46" s="981"/>
      <c r="T46" s="981"/>
      <c r="U46" s="936"/>
    </row>
    <row r="47" spans="2:21">
      <c r="B47" s="305"/>
    </row>
    <row r="48" spans="2:21">
      <c r="B48" s="1064" t="s">
        <v>1414</v>
      </c>
      <c r="C48" s="1064"/>
      <c r="D48" s="1064"/>
      <c r="E48" s="1064"/>
      <c r="F48" s="1064"/>
      <c r="G48" s="1064"/>
      <c r="H48" s="1064"/>
      <c r="I48" s="1064"/>
      <c r="J48" s="1064"/>
    </row>
    <row r="49" spans="2:21">
      <c r="B49" s="305"/>
    </row>
    <row r="50" spans="2:21" ht="15.75" customHeight="1">
      <c r="B50" s="1049" t="s">
        <v>1902</v>
      </c>
      <c r="C50" s="1049"/>
      <c r="D50" s="1049"/>
      <c r="E50" s="1049"/>
      <c r="F50" s="1049"/>
      <c r="G50" s="1049"/>
      <c r="H50" s="1049"/>
      <c r="I50" s="1049"/>
      <c r="J50" s="1049"/>
    </row>
    <row r="51" spans="2:21">
      <c r="B51" s="305"/>
    </row>
    <row r="52" spans="2:21">
      <c r="B52" s="381" t="s">
        <v>1562</v>
      </c>
      <c r="C52" s="1092"/>
      <c r="D52" s="1092"/>
      <c r="E52" s="1092"/>
      <c r="F52" s="1092"/>
      <c r="G52" s="1092"/>
      <c r="H52" s="1092"/>
      <c r="I52" s="1092"/>
      <c r="J52" s="1092"/>
    </row>
    <row r="53" spans="2:21">
      <c r="B53" s="305"/>
    </row>
    <row r="54" spans="2:21">
      <c r="B54" s="1063" t="s">
        <v>1408</v>
      </c>
      <c r="C54" s="1063"/>
      <c r="D54" s="1063"/>
      <c r="E54" s="1063"/>
      <c r="F54" s="1063"/>
      <c r="G54" s="1063"/>
      <c r="H54" s="1063"/>
      <c r="I54" s="1063"/>
      <c r="J54" s="1063"/>
    </row>
    <row r="55" spans="2:21">
      <c r="B55" s="139"/>
    </row>
    <row r="56" spans="2:21" s="538" customFormat="1" ht="29.25" customHeight="1">
      <c r="B56" s="1077" t="s">
        <v>1848</v>
      </c>
      <c r="C56" s="1077"/>
      <c r="D56" s="1077"/>
      <c r="E56" s="1077"/>
      <c r="F56" s="1077"/>
      <c r="G56" s="1077"/>
      <c r="H56" s="1077"/>
      <c r="I56" s="1077"/>
      <c r="J56" s="1077"/>
      <c r="Q56" s="981"/>
      <c r="R56" s="981"/>
      <c r="S56" s="981"/>
      <c r="T56" s="981"/>
      <c r="U56" s="936"/>
    </row>
    <row r="57" spans="2:21">
      <c r="B57" s="305"/>
    </row>
    <row r="58" spans="2:21">
      <c r="B58" s="1063" t="s">
        <v>1409</v>
      </c>
      <c r="C58" s="1063"/>
      <c r="D58" s="1063"/>
      <c r="E58" s="1063"/>
      <c r="F58" s="1063"/>
      <c r="G58" s="1063"/>
      <c r="H58" s="1063"/>
      <c r="I58" s="1063"/>
      <c r="J58" s="1063"/>
    </row>
    <row r="59" spans="2:21">
      <c r="B59" s="304"/>
    </row>
    <row r="60" spans="2:21">
      <c r="B60" s="1063" t="s">
        <v>1741</v>
      </c>
      <c r="C60" s="1063"/>
      <c r="D60" s="1063"/>
      <c r="E60" s="1063"/>
      <c r="F60" s="1063"/>
      <c r="G60" s="1063"/>
      <c r="H60" s="1063"/>
      <c r="I60" s="1063"/>
      <c r="J60" s="1063"/>
    </row>
    <row r="61" spans="2:21">
      <c r="B61" s="304"/>
    </row>
    <row r="62" spans="2:21" s="556" customFormat="1" ht="27.75" customHeight="1">
      <c r="B62" s="1049" t="s">
        <v>1742</v>
      </c>
      <c r="C62" s="1049"/>
      <c r="D62" s="1049"/>
      <c r="E62" s="1049"/>
      <c r="F62" s="1049"/>
      <c r="G62" s="1049"/>
      <c r="H62" s="1049"/>
      <c r="I62" s="1049"/>
      <c r="J62" s="1049"/>
      <c r="Q62" s="981"/>
      <c r="R62" s="981"/>
      <c r="S62" s="981"/>
      <c r="T62" s="981"/>
      <c r="U62" s="936"/>
    </row>
    <row r="63" spans="2:21" s="556" customFormat="1">
      <c r="B63" s="304"/>
      <c r="Q63" s="981"/>
      <c r="R63" s="981"/>
      <c r="S63" s="981"/>
      <c r="T63" s="981"/>
      <c r="U63" s="936"/>
    </row>
    <row r="64" spans="2:21">
      <c r="B64" s="1063" t="s">
        <v>1454</v>
      </c>
      <c r="C64" s="1063"/>
      <c r="D64" s="1063"/>
      <c r="E64" s="1063"/>
      <c r="F64" s="1063"/>
      <c r="G64" s="1063"/>
      <c r="H64" s="1063"/>
      <c r="I64" s="1063"/>
      <c r="J64" s="1063"/>
    </row>
    <row r="65" spans="2:21">
      <c r="B65" s="304"/>
    </row>
    <row r="66" spans="2:21" ht="25.5" customHeight="1">
      <c r="B66" s="1049" t="s">
        <v>1743</v>
      </c>
      <c r="C66" s="1049"/>
      <c r="D66" s="1049"/>
      <c r="E66" s="1049"/>
      <c r="F66" s="1049"/>
      <c r="G66" s="1049"/>
      <c r="H66" s="1049"/>
      <c r="I66" s="1049"/>
      <c r="J66" s="1049"/>
    </row>
    <row r="67" spans="2:21" s="556" customFormat="1">
      <c r="B67" s="574"/>
      <c r="C67" s="574"/>
      <c r="D67" s="574"/>
      <c r="E67" s="574"/>
      <c r="F67" s="574"/>
      <c r="G67" s="574"/>
      <c r="H67" s="574"/>
      <c r="I67" s="574"/>
      <c r="J67" s="574"/>
      <c r="Q67" s="981"/>
      <c r="R67" s="981"/>
      <c r="S67" s="981"/>
      <c r="T67" s="981"/>
      <c r="U67" s="936"/>
    </row>
    <row r="68" spans="2:21" s="556" customFormat="1">
      <c r="B68" s="1093" t="s">
        <v>1685</v>
      </c>
      <c r="C68" s="1093"/>
      <c r="D68" s="1093"/>
      <c r="E68" s="1093"/>
      <c r="F68" s="1093"/>
      <c r="G68" s="1093"/>
      <c r="H68" s="1093"/>
      <c r="I68" s="1093"/>
      <c r="J68" s="1093"/>
      <c r="Q68" s="981"/>
      <c r="R68" s="981"/>
      <c r="S68" s="981"/>
      <c r="T68" s="981"/>
      <c r="U68" s="936"/>
    </row>
    <row r="69" spans="2:21" s="556" customFormat="1">
      <c r="B69" s="574"/>
      <c r="C69" s="574"/>
      <c r="D69" s="574"/>
      <c r="E69" s="574"/>
      <c r="F69" s="574"/>
      <c r="G69" s="574"/>
      <c r="H69" s="574"/>
      <c r="I69" s="574"/>
      <c r="J69" s="574"/>
      <c r="Q69" s="981"/>
      <c r="R69" s="981"/>
      <c r="S69" s="981"/>
      <c r="T69" s="981"/>
      <c r="U69" s="936"/>
    </row>
    <row r="70" spans="2:21" s="556" customFormat="1">
      <c r="B70" s="1077" t="s">
        <v>1788</v>
      </c>
      <c r="C70" s="1077"/>
      <c r="D70" s="1077"/>
      <c r="E70" s="1077"/>
      <c r="F70" s="1077"/>
      <c r="G70" s="1077"/>
      <c r="H70" s="1077"/>
      <c r="I70" s="1077"/>
      <c r="J70" s="1077"/>
      <c r="Q70" s="981"/>
      <c r="R70" s="981"/>
      <c r="S70" s="981"/>
      <c r="T70" s="981"/>
      <c r="U70" s="936"/>
    </row>
    <row r="71" spans="2:21">
      <c r="B71" s="139"/>
    </row>
    <row r="72" spans="2:21">
      <c r="B72" s="1064" t="s">
        <v>1410</v>
      </c>
      <c r="C72" s="1064"/>
      <c r="D72" s="1064"/>
      <c r="E72" s="1064"/>
      <c r="F72" s="1064"/>
      <c r="G72" s="1064"/>
      <c r="H72" s="1064"/>
      <c r="I72" s="1064"/>
      <c r="J72" s="1064"/>
    </row>
    <row r="73" spans="2:21">
      <c r="B73" s="305"/>
    </row>
    <row r="74" spans="2:21" ht="29.25" customHeight="1">
      <c r="B74" s="1049" t="s">
        <v>1591</v>
      </c>
      <c r="C74" s="1049"/>
      <c r="D74" s="1049"/>
      <c r="E74" s="1049"/>
      <c r="F74" s="1049"/>
      <c r="G74" s="1049"/>
      <c r="H74" s="1049"/>
      <c r="I74" s="1049"/>
      <c r="J74" s="1049"/>
    </row>
    <row r="75" spans="2:21">
      <c r="B75" s="305"/>
    </row>
    <row r="76" spans="2:21" s="283" customFormat="1" ht="30.6" customHeight="1">
      <c r="B76" s="1049" t="s">
        <v>1592</v>
      </c>
      <c r="C76" s="1049"/>
      <c r="D76" s="1049"/>
      <c r="E76" s="1049"/>
      <c r="F76" s="1049"/>
      <c r="G76" s="1049"/>
      <c r="H76" s="1049"/>
      <c r="I76" s="1049"/>
      <c r="J76" s="1049"/>
      <c r="M76" s="556"/>
      <c r="N76" s="556"/>
      <c r="O76" s="556"/>
      <c r="P76" s="556"/>
      <c r="Q76" s="981"/>
      <c r="R76" s="981"/>
      <c r="S76" s="981"/>
      <c r="T76" s="981"/>
      <c r="U76" s="936"/>
    </row>
    <row r="77" spans="2:21" s="283" customFormat="1">
      <c r="B77" s="305"/>
      <c r="M77" s="556"/>
      <c r="N77" s="556"/>
      <c r="O77" s="556"/>
      <c r="P77" s="556"/>
      <c r="Q77" s="981"/>
      <c r="R77" s="981"/>
      <c r="S77" s="981"/>
      <c r="T77" s="981"/>
      <c r="U77" s="936"/>
    </row>
    <row r="78" spans="2:21">
      <c r="B78" s="1049" t="s">
        <v>1411</v>
      </c>
      <c r="C78" s="1049"/>
      <c r="D78" s="1049"/>
      <c r="E78" s="1049"/>
      <c r="F78" s="1049"/>
      <c r="G78" s="1049"/>
      <c r="H78" s="1049"/>
      <c r="I78" s="1049"/>
      <c r="J78" s="1049"/>
    </row>
    <row r="79" spans="2:21">
      <c r="B79" s="305"/>
    </row>
    <row r="80" spans="2:21">
      <c r="B80" s="1049" t="s">
        <v>1671</v>
      </c>
      <c r="C80" s="1049"/>
      <c r="D80" s="1049"/>
      <c r="E80" s="1049"/>
      <c r="F80" s="1049"/>
      <c r="G80" s="1049"/>
      <c r="H80" s="1049"/>
      <c r="I80" s="1049"/>
      <c r="J80" s="1049"/>
    </row>
    <row r="81" spans="2:21">
      <c r="B81" s="305"/>
    </row>
    <row r="82" spans="2:21">
      <c r="B82" s="304" t="s">
        <v>1551</v>
      </c>
      <c r="C82" s="1063"/>
      <c r="D82" s="1063"/>
      <c r="E82" s="1063"/>
      <c r="F82" s="1063"/>
      <c r="G82" s="1063"/>
      <c r="H82" s="1063"/>
      <c r="I82" s="1063"/>
      <c r="J82" s="1063"/>
    </row>
    <row r="83" spans="2:21">
      <c r="B83" s="305"/>
    </row>
    <row r="84" spans="2:21">
      <c r="B84" s="1049" t="s">
        <v>1412</v>
      </c>
      <c r="C84" s="1049"/>
      <c r="D84" s="1049"/>
      <c r="E84" s="1049"/>
      <c r="F84" s="1049"/>
      <c r="G84" s="1049"/>
      <c r="H84" s="1049"/>
      <c r="I84" s="1049"/>
      <c r="J84" s="1049"/>
    </row>
    <row r="86" spans="2:21">
      <c r="B86" s="348" t="s">
        <v>1552</v>
      </c>
      <c r="C86" s="371"/>
      <c r="D86" s="348"/>
      <c r="E86" s="348"/>
      <c r="F86" s="348"/>
      <c r="G86" s="348"/>
      <c r="H86" s="348"/>
      <c r="I86" s="348"/>
      <c r="J86" s="348"/>
    </row>
    <row r="87" spans="2:21">
      <c r="B87" s="304"/>
    </row>
    <row r="88" spans="2:21">
      <c r="B88" s="1064" t="s">
        <v>1415</v>
      </c>
      <c r="C88" s="1064"/>
      <c r="D88" s="1064"/>
      <c r="E88" s="1064"/>
      <c r="F88" s="1064"/>
      <c r="G88" s="1064"/>
      <c r="H88" s="1064"/>
      <c r="I88" s="1064"/>
      <c r="J88" s="1064"/>
    </row>
    <row r="89" spans="2:21">
      <c r="B89" s="304"/>
    </row>
    <row r="90" spans="2:21">
      <c r="B90" s="1049" t="s">
        <v>1416</v>
      </c>
      <c r="C90" s="1049"/>
      <c r="D90" s="1049"/>
      <c r="E90" s="1049"/>
      <c r="F90" s="1049"/>
      <c r="G90" s="1049"/>
      <c r="H90" s="1049"/>
      <c r="I90" s="1049"/>
      <c r="J90" s="1049"/>
    </row>
    <row r="91" spans="2:21">
      <c r="B91" s="305"/>
    </row>
    <row r="92" spans="2:21">
      <c r="B92" s="1088" t="s">
        <v>1417</v>
      </c>
      <c r="C92" s="1088"/>
      <c r="D92" s="311" t="s">
        <v>1617</v>
      </c>
      <c r="E92" s="311"/>
    </row>
    <row r="93" spans="2:21">
      <c r="B93" s="1066" t="s">
        <v>446</v>
      </c>
      <c r="C93" s="1066"/>
      <c r="D93" s="312">
        <v>2</v>
      </c>
      <c r="E93" s="312"/>
    </row>
    <row r="94" spans="2:21">
      <c r="B94" s="1066" t="s">
        <v>329</v>
      </c>
      <c r="C94" s="1066"/>
      <c r="D94" s="312">
        <v>5</v>
      </c>
      <c r="E94" s="312"/>
    </row>
    <row r="95" spans="2:21">
      <c r="B95" s="1068" t="s">
        <v>589</v>
      </c>
      <c r="C95" s="1068"/>
      <c r="D95" s="312">
        <v>5</v>
      </c>
      <c r="E95" s="312"/>
    </row>
    <row r="96" spans="2:21" s="556" customFormat="1">
      <c r="B96" s="699" t="s">
        <v>1725</v>
      </c>
      <c r="C96" s="699"/>
      <c r="D96" s="312">
        <v>5</v>
      </c>
      <c r="E96" s="312"/>
      <c r="Q96" s="981"/>
      <c r="R96" s="981"/>
      <c r="S96" s="981"/>
      <c r="T96" s="981"/>
      <c r="U96" s="936"/>
    </row>
    <row r="97" spans="2:21">
      <c r="B97" s="1066" t="s">
        <v>331</v>
      </c>
      <c r="C97" s="1066"/>
      <c r="D97" s="312">
        <v>5</v>
      </c>
      <c r="E97" s="312"/>
    </row>
    <row r="98" spans="2:21">
      <c r="B98" s="305"/>
    </row>
    <row r="99" spans="2:21">
      <c r="B99" s="1065" t="s">
        <v>1418</v>
      </c>
      <c r="C99" s="1065"/>
      <c r="D99" s="1065"/>
      <c r="E99" s="1065"/>
      <c r="F99" s="1065"/>
      <c r="G99" s="1065"/>
      <c r="H99" s="1065"/>
      <c r="I99" s="1065"/>
      <c r="J99" s="1065"/>
    </row>
    <row r="100" spans="2:21">
      <c r="B100" s="305"/>
    </row>
    <row r="101" spans="2:21">
      <c r="B101" s="1049" t="s">
        <v>1419</v>
      </c>
      <c r="C101" s="1049"/>
      <c r="D101" s="1049"/>
      <c r="E101" s="1049"/>
      <c r="F101" s="1049"/>
      <c r="G101" s="1049"/>
      <c r="H101" s="1049"/>
      <c r="I101" s="1049"/>
      <c r="J101" s="1049"/>
    </row>
    <row r="102" spans="2:21">
      <c r="B102" s="305"/>
    </row>
    <row r="103" spans="2:21">
      <c r="B103" s="1087" t="s">
        <v>1420</v>
      </c>
      <c r="C103" s="1087"/>
      <c r="D103" s="1087"/>
      <c r="E103" s="1087"/>
      <c r="F103" s="1087"/>
      <c r="G103" s="1087"/>
      <c r="H103" s="1087"/>
      <c r="I103" s="1087"/>
      <c r="J103" s="1087"/>
    </row>
    <row r="104" spans="2:21">
      <c r="B104" s="305"/>
    </row>
    <row r="105" spans="2:21">
      <c r="B105" s="1088" t="s">
        <v>1417</v>
      </c>
      <c r="C105" s="1088"/>
      <c r="D105" s="311" t="s">
        <v>1618</v>
      </c>
      <c r="E105" s="311"/>
    </row>
    <row r="106" spans="2:21">
      <c r="B106" s="1066" t="s">
        <v>777</v>
      </c>
      <c r="C106" s="1066"/>
      <c r="D106" s="312">
        <v>5</v>
      </c>
      <c r="E106" s="312"/>
    </row>
    <row r="107" spans="2:21" hidden="1">
      <c r="B107" s="1066" t="s">
        <v>1421</v>
      </c>
      <c r="C107" s="1066"/>
      <c r="D107" s="312">
        <v>4</v>
      </c>
      <c r="E107" s="312"/>
    </row>
    <row r="108" spans="2:21" s="283" customFormat="1">
      <c r="B108" s="505"/>
      <c r="C108" s="505"/>
      <c r="D108" s="312"/>
      <c r="E108" s="312"/>
      <c r="M108" s="556"/>
      <c r="N108" s="556"/>
      <c r="O108" s="556"/>
      <c r="P108" s="556"/>
      <c r="Q108" s="981"/>
      <c r="R108" s="981"/>
      <c r="S108" s="981"/>
      <c r="T108" s="981"/>
      <c r="U108" s="936"/>
    </row>
    <row r="109" spans="2:21">
      <c r="B109" s="504" t="s">
        <v>1622</v>
      </c>
    </row>
    <row r="110" spans="2:21" s="283" customFormat="1">
      <c r="B110" s="504"/>
      <c r="M110" s="556"/>
      <c r="N110" s="556"/>
      <c r="O110" s="556"/>
      <c r="P110" s="556"/>
      <c r="Q110" s="981"/>
      <c r="R110" s="981"/>
      <c r="S110" s="981"/>
      <c r="T110" s="981"/>
      <c r="U110" s="936"/>
    </row>
    <row r="111" spans="2:21">
      <c r="B111" s="304" t="s">
        <v>1563</v>
      </c>
      <c r="C111" s="1065"/>
      <c r="D111" s="1065"/>
      <c r="E111" s="1065"/>
      <c r="F111" s="1065"/>
      <c r="G111" s="1065"/>
      <c r="H111" s="1065"/>
      <c r="I111" s="1065"/>
      <c r="J111" s="1065"/>
    </row>
    <row r="112" spans="2:21">
      <c r="B112" s="304"/>
    </row>
    <row r="113" spans="2:10">
      <c r="B113" s="1065" t="s">
        <v>1422</v>
      </c>
      <c r="C113" s="1065"/>
      <c r="D113" s="1065"/>
      <c r="E113" s="1065"/>
      <c r="F113" s="1065"/>
      <c r="G113" s="1065"/>
      <c r="H113" s="1065"/>
      <c r="I113" s="1065"/>
      <c r="J113" s="1065"/>
    </row>
    <row r="114" spans="2:10">
      <c r="B114" s="305"/>
    </row>
    <row r="115" spans="2:10">
      <c r="B115" s="1049" t="s">
        <v>1423</v>
      </c>
      <c r="C115" s="1049"/>
      <c r="D115" s="1049"/>
      <c r="E115" s="1049"/>
      <c r="F115" s="1049"/>
      <c r="G115" s="1049"/>
      <c r="H115" s="1049"/>
      <c r="I115" s="1049"/>
      <c r="J115" s="1049"/>
    </row>
    <row r="116" spans="2:10">
      <c r="B116" s="304"/>
    </row>
    <row r="117" spans="2:10">
      <c r="B117" s="1063" t="s">
        <v>1424</v>
      </c>
      <c r="C117" s="1063"/>
      <c r="D117" s="1063"/>
      <c r="E117" s="1063"/>
      <c r="F117" s="1063"/>
      <c r="G117" s="1063"/>
      <c r="H117" s="1063"/>
      <c r="I117" s="1063"/>
      <c r="J117" s="1063"/>
    </row>
    <row r="118" spans="2:10">
      <c r="B118" s="305"/>
    </row>
    <row r="119" spans="2:10">
      <c r="B119" s="1087" t="s">
        <v>1425</v>
      </c>
      <c r="C119" s="1087"/>
      <c r="D119" s="1087"/>
      <c r="E119" s="1087"/>
      <c r="F119" s="1087"/>
      <c r="G119" s="1087"/>
      <c r="H119" s="1087"/>
      <c r="I119" s="1087"/>
      <c r="J119" s="1087"/>
    </row>
    <row r="120" spans="2:10">
      <c r="B120" s="304"/>
    </row>
    <row r="121" spans="2:10">
      <c r="B121" s="304" t="s">
        <v>1553</v>
      </c>
      <c r="C121" s="1064"/>
      <c r="D121" s="1064"/>
      <c r="E121" s="1064"/>
      <c r="F121" s="1064"/>
      <c r="G121" s="1064"/>
      <c r="H121" s="1064"/>
      <c r="I121" s="1064"/>
      <c r="J121" s="1064"/>
    </row>
    <row r="122" spans="2:10">
      <c r="B122" s="243"/>
    </row>
    <row r="123" spans="2:10" ht="24.75" customHeight="1">
      <c r="B123" s="1049" t="s">
        <v>1426</v>
      </c>
      <c r="C123" s="1049"/>
      <c r="D123" s="1049"/>
      <c r="E123" s="1049"/>
      <c r="F123" s="1049"/>
      <c r="G123" s="1049"/>
      <c r="H123" s="1049"/>
      <c r="I123" s="1049"/>
      <c r="J123" s="1049"/>
    </row>
    <row r="124" spans="2:10">
      <c r="B124" s="305"/>
    </row>
    <row r="125" spans="2:10">
      <c r="B125" s="1065" t="s">
        <v>1554</v>
      </c>
      <c r="C125" s="1065"/>
      <c r="D125" s="1065"/>
      <c r="E125" s="1065"/>
      <c r="F125" s="1065"/>
      <c r="G125" s="1065"/>
      <c r="H125" s="1065"/>
      <c r="I125" s="1065"/>
      <c r="J125" s="1065"/>
    </row>
    <row r="126" spans="2:10">
      <c r="B126" s="305"/>
    </row>
    <row r="127" spans="2:10">
      <c r="B127" s="1049" t="s">
        <v>1427</v>
      </c>
      <c r="C127" s="1049"/>
      <c r="D127" s="1049"/>
      <c r="E127" s="1049"/>
      <c r="F127" s="1049"/>
      <c r="G127" s="1049"/>
      <c r="H127" s="1049"/>
      <c r="I127" s="1049"/>
      <c r="J127" s="1049"/>
    </row>
    <row r="128" spans="2:10">
      <c r="B128" s="309"/>
    </row>
    <row r="129" spans="2:21" ht="18">
      <c r="B129" s="1067" t="s">
        <v>1555</v>
      </c>
      <c r="C129" s="1067"/>
      <c r="D129" s="1067"/>
      <c r="E129" s="1067"/>
      <c r="F129" s="1067"/>
      <c r="G129" s="1067"/>
      <c r="H129" s="1067"/>
      <c r="I129" s="1067"/>
      <c r="J129" s="1067"/>
    </row>
    <row r="130" spans="2:21">
      <c r="B130" s="139"/>
    </row>
    <row r="131" spans="2:21">
      <c r="B131" s="1049" t="s">
        <v>1619</v>
      </c>
      <c r="C131" s="1049"/>
      <c r="D131" s="1049"/>
      <c r="E131" s="1049"/>
      <c r="F131" s="1049"/>
      <c r="G131" s="1049"/>
      <c r="H131" s="1049"/>
      <c r="I131" s="1049"/>
      <c r="J131" s="1049"/>
    </row>
    <row r="132" spans="2:21" s="283" customFormat="1">
      <c r="M132" s="556"/>
      <c r="N132" s="556"/>
      <c r="O132" s="556"/>
      <c r="P132" s="556"/>
      <c r="Q132" s="981"/>
      <c r="R132" s="981"/>
      <c r="S132" s="981"/>
      <c r="T132" s="981"/>
      <c r="U132" s="936"/>
    </row>
    <row r="133" spans="2:21" ht="18">
      <c r="B133" s="370" t="s">
        <v>1556</v>
      </c>
      <c r="C133" s="370"/>
      <c r="D133" s="370"/>
      <c r="E133" s="370"/>
      <c r="F133" s="370"/>
      <c r="G133" s="370"/>
      <c r="H133" s="370"/>
      <c r="I133" s="370"/>
      <c r="J133" s="370"/>
    </row>
    <row r="134" spans="2:21">
      <c r="B134" s="304"/>
    </row>
    <row r="135" spans="2:21">
      <c r="B135" s="1065" t="s">
        <v>1428</v>
      </c>
      <c r="C135" s="1065"/>
      <c r="D135" s="1065"/>
      <c r="E135" s="1065"/>
      <c r="F135" s="1065"/>
      <c r="G135" s="1065"/>
      <c r="H135" s="1065"/>
      <c r="I135" s="1065"/>
      <c r="J135" s="1065"/>
    </row>
    <row r="136" spans="2:21">
      <c r="B136" s="304"/>
    </row>
    <row r="137" spans="2:21" ht="28.5" customHeight="1">
      <c r="B137" s="1049" t="s">
        <v>1862</v>
      </c>
      <c r="C137" s="1049"/>
      <c r="D137" s="1049"/>
      <c r="E137" s="1049"/>
      <c r="F137" s="1049"/>
      <c r="G137" s="1049"/>
      <c r="H137" s="1049"/>
      <c r="I137" s="1049"/>
      <c r="J137" s="1049"/>
    </row>
    <row r="138" spans="2:21">
      <c r="B138" s="305"/>
    </row>
    <row r="139" spans="2:21">
      <c r="B139" s="1049" t="s">
        <v>1429</v>
      </c>
      <c r="C139" s="1049"/>
      <c r="D139" s="1049"/>
      <c r="E139" s="1049"/>
      <c r="F139" s="1049"/>
      <c r="G139" s="1049"/>
      <c r="H139" s="1049"/>
      <c r="I139" s="1049"/>
      <c r="J139" s="1049"/>
    </row>
    <row r="140" spans="2:21">
      <c r="B140" s="304"/>
    </row>
    <row r="141" spans="2:21" s="556" customFormat="1" ht="30">
      <c r="B141" s="568"/>
      <c r="C141" s="569"/>
      <c r="D141" s="889" t="s">
        <v>1863</v>
      </c>
      <c r="E141" s="890"/>
      <c r="F141" s="889" t="s">
        <v>1915</v>
      </c>
      <c r="G141" s="889" t="s">
        <v>1916</v>
      </c>
      <c r="Q141" s="981"/>
      <c r="R141" s="981"/>
      <c r="S141" s="981"/>
      <c r="T141" s="981"/>
      <c r="U141" s="936"/>
    </row>
    <row r="142" spans="2:21">
      <c r="B142" s="570" t="s">
        <v>1430</v>
      </c>
      <c r="C142" s="571"/>
      <c r="D142" s="576"/>
      <c r="E142" s="911"/>
      <c r="F142" s="576"/>
      <c r="G142" s="576"/>
      <c r="L142" s="556"/>
      <c r="P142"/>
    </row>
    <row r="143" spans="2:21">
      <c r="B143" s="350" t="s">
        <v>1683</v>
      </c>
      <c r="C143" s="565"/>
      <c r="D143" s="577">
        <v>6503.49</v>
      </c>
      <c r="E143" s="912"/>
      <c r="F143" s="577">
        <v>7994.25</v>
      </c>
      <c r="G143" s="577">
        <v>6575.71</v>
      </c>
      <c r="L143" s="556"/>
      <c r="P143"/>
    </row>
    <row r="144" spans="2:21">
      <c r="B144" s="463" t="s">
        <v>1684</v>
      </c>
      <c r="C144" s="572"/>
      <c r="D144" s="578">
        <v>6503.49</v>
      </c>
      <c r="E144" s="913"/>
      <c r="F144" s="578">
        <v>7994.25</v>
      </c>
      <c r="G144" s="578">
        <f>+G143</f>
        <v>6575.71</v>
      </c>
      <c r="L144" s="556"/>
      <c r="P144"/>
    </row>
    <row r="145" spans="2:21">
      <c r="B145" s="562" t="s">
        <v>1431</v>
      </c>
      <c r="C145" s="561"/>
      <c r="D145" s="579"/>
      <c r="E145" s="914"/>
      <c r="F145" s="579"/>
      <c r="G145" s="579"/>
      <c r="L145" s="556"/>
      <c r="P145"/>
    </row>
    <row r="146" spans="2:21">
      <c r="B146" s="350" t="s">
        <v>1683</v>
      </c>
      <c r="C146" s="561"/>
      <c r="D146" s="577">
        <v>7494.62</v>
      </c>
      <c r="E146" s="914"/>
      <c r="F146" s="577">
        <v>8633.7900000000009</v>
      </c>
      <c r="G146" s="577">
        <v>7732.38</v>
      </c>
      <c r="L146" s="556"/>
      <c r="P146"/>
    </row>
    <row r="147" spans="2:21">
      <c r="B147" s="463" t="s">
        <v>1684</v>
      </c>
      <c r="C147" s="567"/>
      <c r="D147" s="578">
        <v>7494.62</v>
      </c>
      <c r="E147" s="915"/>
      <c r="F147" s="578">
        <v>8633.7900000000009</v>
      </c>
      <c r="G147" s="578">
        <f>+G146</f>
        <v>7732.38</v>
      </c>
      <c r="L147" s="556"/>
      <c r="P147"/>
    </row>
    <row r="148" spans="2:21">
      <c r="B148" s="562" t="s">
        <v>1432</v>
      </c>
      <c r="C148" s="566"/>
      <c r="D148" s="579"/>
      <c r="E148" s="561"/>
      <c r="F148" s="579"/>
      <c r="G148" s="579"/>
      <c r="L148" s="556"/>
      <c r="P148"/>
    </row>
    <row r="149" spans="2:21">
      <c r="B149" s="350" t="s">
        <v>1683</v>
      </c>
      <c r="C149" s="561"/>
      <c r="D149" s="604">
        <v>4.71</v>
      </c>
      <c r="E149" s="561"/>
      <c r="F149" s="604">
        <v>7.45</v>
      </c>
      <c r="G149" s="604">
        <v>4.5</v>
      </c>
      <c r="L149" s="556"/>
      <c r="P149"/>
    </row>
    <row r="150" spans="2:21">
      <c r="B150" s="463" t="s">
        <v>1684</v>
      </c>
      <c r="C150" s="567"/>
      <c r="D150" s="605">
        <v>4.71</v>
      </c>
      <c r="E150" s="573"/>
      <c r="F150" s="605">
        <v>7.45</v>
      </c>
      <c r="G150" s="605">
        <f>+G149</f>
        <v>4.5</v>
      </c>
      <c r="L150" s="556"/>
      <c r="P150"/>
    </row>
    <row r="151" spans="2:21" s="283" customFormat="1">
      <c r="B151" s="562" t="s">
        <v>1627</v>
      </c>
      <c r="C151" s="566"/>
      <c r="D151" s="579"/>
      <c r="E151" s="561"/>
      <c r="F151" s="579"/>
      <c r="G151" s="579"/>
      <c r="L151" s="556"/>
      <c r="M151" s="556"/>
      <c r="N151" s="556"/>
      <c r="O151" s="556"/>
      <c r="Q151" s="981"/>
      <c r="R151" s="981"/>
      <c r="S151" s="981"/>
      <c r="T151" s="981"/>
      <c r="U151" s="936"/>
    </row>
    <row r="152" spans="2:21" s="283" customFormat="1">
      <c r="B152" s="350" t="s">
        <v>1683</v>
      </c>
      <c r="C152" s="561"/>
      <c r="D152" s="580">
        <v>8587.2099999999991</v>
      </c>
      <c r="E152" s="564"/>
      <c r="F152" s="580">
        <v>10320.58</v>
      </c>
      <c r="G152" s="580">
        <v>8852.2199999999993</v>
      </c>
      <c r="L152" s="556"/>
      <c r="M152" s="556"/>
      <c r="N152" s="556"/>
      <c r="O152" s="556"/>
      <c r="Q152" s="981"/>
      <c r="R152" s="981"/>
      <c r="S152" s="981"/>
      <c r="T152" s="981"/>
      <c r="U152" s="936"/>
    </row>
    <row r="153" spans="2:21" s="283" customFormat="1">
      <c r="B153" s="463" t="s">
        <v>1684</v>
      </c>
      <c r="C153" s="567"/>
      <c r="D153" s="581">
        <v>8587.2099999999991</v>
      </c>
      <c r="E153" s="563"/>
      <c r="F153" s="581">
        <v>10320.58</v>
      </c>
      <c r="G153" s="581">
        <f>+G152</f>
        <v>8852.2199999999993</v>
      </c>
      <c r="L153" s="556"/>
      <c r="M153" s="556"/>
      <c r="N153" s="556"/>
      <c r="O153" s="556"/>
      <c r="Q153" s="981"/>
      <c r="R153" s="981"/>
      <c r="S153" s="981"/>
      <c r="T153" s="981"/>
      <c r="U153" s="936"/>
    </row>
    <row r="154" spans="2:21" s="556" customFormat="1">
      <c r="B154" s="562" t="s">
        <v>1691</v>
      </c>
      <c r="C154" s="566"/>
      <c r="D154" s="579"/>
      <c r="E154" s="561"/>
      <c r="F154" s="579"/>
      <c r="G154" s="579"/>
      <c r="Q154" s="981"/>
      <c r="R154" s="981"/>
      <c r="S154" s="981"/>
      <c r="T154" s="981"/>
      <c r="U154" s="936"/>
    </row>
    <row r="155" spans="2:21" s="556" customFormat="1">
      <c r="B155" s="350" t="s">
        <v>1683</v>
      </c>
      <c r="C155" s="561"/>
      <c r="D155" s="580">
        <v>4659.33</v>
      </c>
      <c r="E155" s="564"/>
      <c r="F155" s="580">
        <v>5556.19</v>
      </c>
      <c r="G155" s="580">
        <v>4800.1400000000003</v>
      </c>
      <c r="Q155" s="981"/>
      <c r="R155" s="981"/>
      <c r="S155" s="981"/>
      <c r="T155" s="981"/>
      <c r="U155" s="936"/>
    </row>
    <row r="156" spans="2:21" s="556" customFormat="1">
      <c r="B156" s="463" t="s">
        <v>1684</v>
      </c>
      <c r="C156" s="567"/>
      <c r="D156" s="581">
        <v>4659.33</v>
      </c>
      <c r="E156" s="563"/>
      <c r="F156" s="581">
        <v>5556.19</v>
      </c>
      <c r="G156" s="581">
        <f>+G155</f>
        <v>4800.1400000000003</v>
      </c>
      <c r="Q156" s="981"/>
      <c r="R156" s="981"/>
      <c r="S156" s="981"/>
      <c r="T156" s="981"/>
      <c r="U156" s="936"/>
    </row>
    <row r="157" spans="2:21" s="556" customFormat="1">
      <c r="B157" s="562" t="s">
        <v>1726</v>
      </c>
      <c r="C157" s="566"/>
      <c r="D157" s="579"/>
      <c r="E157" s="561"/>
      <c r="F157" s="579"/>
      <c r="G157" s="579"/>
      <c r="Q157" s="981"/>
      <c r="R157" s="981"/>
      <c r="S157" s="981"/>
      <c r="T157" s="981"/>
      <c r="U157" s="936"/>
    </row>
    <row r="158" spans="2:21" s="556" customFormat="1">
      <c r="B158" s="350" t="s">
        <v>1683</v>
      </c>
      <c r="C158" s="561"/>
      <c r="D158" s="580">
        <v>4462.04</v>
      </c>
      <c r="E158" s="564"/>
      <c r="F158" s="580">
        <v>4981.22</v>
      </c>
      <c r="G158" s="580">
        <v>4401.78</v>
      </c>
      <c r="Q158" s="981"/>
      <c r="R158" s="981"/>
      <c r="S158" s="981"/>
      <c r="T158" s="981"/>
      <c r="U158" s="936"/>
    </row>
    <row r="159" spans="2:21" s="556" customFormat="1">
      <c r="B159" s="463" t="s">
        <v>1684</v>
      </c>
      <c r="C159" s="567"/>
      <c r="D159" s="581">
        <v>4462.04</v>
      </c>
      <c r="E159" s="563"/>
      <c r="F159" s="581">
        <v>4981.22</v>
      </c>
      <c r="G159" s="581">
        <f>+G158</f>
        <v>4401.78</v>
      </c>
      <c r="Q159" s="981"/>
      <c r="R159" s="981"/>
      <c r="S159" s="981"/>
      <c r="T159" s="981"/>
      <c r="U159" s="936"/>
    </row>
    <row r="160" spans="2:21" s="556" customFormat="1">
      <c r="B160" s="562" t="s">
        <v>1833</v>
      </c>
      <c r="C160" s="566"/>
      <c r="D160" s="579"/>
      <c r="E160" s="561"/>
      <c r="F160" s="579"/>
      <c r="G160" s="579"/>
      <c r="Q160" s="981"/>
      <c r="R160" s="981"/>
      <c r="S160" s="981"/>
      <c r="T160" s="981"/>
      <c r="U160" s="936"/>
    </row>
    <row r="161" spans="2:21" s="556" customFormat="1">
      <c r="B161" s="350" t="s">
        <v>1683</v>
      </c>
      <c r="C161" s="561"/>
      <c r="D161" s="580">
        <v>8108.08</v>
      </c>
      <c r="E161" s="564"/>
      <c r="F161" s="580">
        <v>9039.18</v>
      </c>
      <c r="G161" s="580">
        <v>8317.3700000000008</v>
      </c>
      <c r="Q161" s="981"/>
      <c r="R161" s="981"/>
      <c r="S161" s="981"/>
      <c r="T161" s="981"/>
      <c r="U161" s="936"/>
    </row>
    <row r="162" spans="2:21" s="556" customFormat="1">
      <c r="B162" s="463" t="s">
        <v>1684</v>
      </c>
      <c r="C162" s="567"/>
      <c r="D162" s="581">
        <v>8108.08</v>
      </c>
      <c r="E162" s="563"/>
      <c r="F162" s="581">
        <v>9039.18</v>
      </c>
      <c r="G162" s="581">
        <f>+G161</f>
        <v>8317.3700000000008</v>
      </c>
      <c r="Q162" s="981"/>
      <c r="R162" s="981"/>
      <c r="S162" s="981"/>
      <c r="T162" s="981"/>
      <c r="U162" s="936"/>
    </row>
    <row r="163" spans="2:21" s="556" customFormat="1">
      <c r="B163" s="606"/>
      <c r="C163" s="407"/>
      <c r="D163" s="603"/>
      <c r="E163" s="603"/>
      <c r="F163" s="603"/>
      <c r="Q163" s="981"/>
      <c r="R163" s="981"/>
      <c r="S163" s="981"/>
      <c r="T163" s="981"/>
      <c r="U163" s="936"/>
    </row>
    <row r="164" spans="2:21">
      <c r="B164" s="283"/>
      <c r="C164" s="283"/>
      <c r="D164" s="314"/>
      <c r="E164" s="314"/>
      <c r="F164" s="314"/>
      <c r="G164" s="283"/>
      <c r="H164" s="283"/>
      <c r="I164" s="283"/>
    </row>
    <row r="165" spans="2:21">
      <c r="B165" s="1007" t="s">
        <v>1620</v>
      </c>
      <c r="C165" s="488"/>
      <c r="D165" s="313"/>
      <c r="E165" s="313"/>
      <c r="F165" s="488"/>
      <c r="G165" s="488"/>
      <c r="H165" s="488"/>
      <c r="I165" s="488"/>
    </row>
    <row r="166" spans="2:21">
      <c r="B166" s="935"/>
    </row>
    <row r="167" spans="2:21" s="538" customFormat="1">
      <c r="B167" s="1077" t="s">
        <v>1892</v>
      </c>
      <c r="C167" s="1077"/>
      <c r="D167" s="1077"/>
      <c r="E167" s="1077"/>
      <c r="F167" s="1077"/>
      <c r="G167" s="1077"/>
      <c r="H167" s="1077"/>
      <c r="I167" s="1077"/>
      <c r="Q167" s="981"/>
      <c r="R167" s="981"/>
      <c r="S167" s="981"/>
      <c r="T167" s="981"/>
      <c r="U167" s="936"/>
    </row>
    <row r="169" spans="2:21" ht="45" customHeight="1">
      <c r="B169" s="688" t="s">
        <v>1433</v>
      </c>
      <c r="C169" s="726"/>
      <c r="D169" s="681" t="s">
        <v>1834</v>
      </c>
      <c r="E169" s="681"/>
      <c r="F169" s="681" t="s">
        <v>1681</v>
      </c>
      <c r="G169" s="727" t="s">
        <v>1864</v>
      </c>
      <c r="H169" s="727" t="s">
        <v>1865</v>
      </c>
      <c r="I169" s="727" t="s">
        <v>1869</v>
      </c>
      <c r="J169" s="728" t="s">
        <v>1870</v>
      </c>
    </row>
    <row r="170" spans="2:21">
      <c r="B170" s="646" t="s">
        <v>317</v>
      </c>
      <c r="C170" s="647"/>
      <c r="D170" s="647"/>
      <c r="E170" s="647"/>
      <c r="F170" s="647"/>
      <c r="G170" s="647"/>
      <c r="H170" s="647"/>
      <c r="I170" s="647"/>
      <c r="J170" s="648"/>
    </row>
    <row r="171" spans="2:21" s="556" customFormat="1">
      <c r="B171" s="649" t="s">
        <v>1680</v>
      </c>
      <c r="C171" s="650"/>
      <c r="D171" s="650"/>
      <c r="E171" s="650"/>
      <c r="F171" s="650"/>
      <c r="G171" s="650"/>
      <c r="H171" s="650"/>
      <c r="I171" s="764"/>
      <c r="J171" s="765"/>
      <c r="Q171" s="981"/>
      <c r="R171" s="981"/>
      <c r="S171" s="981"/>
      <c r="T171" s="981"/>
      <c r="U171" s="936"/>
    </row>
    <row r="172" spans="2:21">
      <c r="B172" s="649" t="s">
        <v>569</v>
      </c>
      <c r="C172" s="650"/>
      <c r="D172" s="650"/>
      <c r="E172" s="650"/>
      <c r="F172" s="650"/>
      <c r="G172" s="650"/>
      <c r="H172" s="916"/>
      <c r="I172" s="764"/>
      <c r="J172" s="765"/>
    </row>
    <row r="173" spans="2:21">
      <c r="B173" s="596" t="s">
        <v>1434</v>
      </c>
      <c r="C173" s="651"/>
      <c r="D173" s="652" t="s">
        <v>3</v>
      </c>
      <c r="E173" s="652"/>
      <c r="F173" s="660">
        <v>85915.703722155333</v>
      </c>
      <c r="G173" s="654">
        <v>6503.49</v>
      </c>
      <c r="H173" s="655">
        <v>558751920</v>
      </c>
      <c r="I173" s="656">
        <v>6575.71</v>
      </c>
      <c r="J173" s="657">
        <v>10532129931</v>
      </c>
      <c r="K173" s="917"/>
      <c r="T173" s="1002">
        <f t="shared" ref="T173:T204" si="0">+F173*G173-H173</f>
        <v>0</v>
      </c>
    </row>
    <row r="174" spans="2:21" s="556" customFormat="1">
      <c r="B174" s="596" t="s">
        <v>1434</v>
      </c>
      <c r="C174" s="651"/>
      <c r="D174" s="652" t="s">
        <v>293</v>
      </c>
      <c r="E174" s="652"/>
      <c r="F174" s="660"/>
      <c r="G174" s="654"/>
      <c r="H174" s="655"/>
      <c r="I174" s="656">
        <v>7732.38</v>
      </c>
      <c r="J174" s="657">
        <v>39264252</v>
      </c>
      <c r="K174" s="917"/>
      <c r="Q174" s="981"/>
      <c r="R174" s="981"/>
      <c r="S174" s="981"/>
      <c r="T174" s="1002">
        <f t="shared" si="0"/>
        <v>0</v>
      </c>
      <c r="U174" s="936"/>
    </row>
    <row r="175" spans="2:21" s="556" customFormat="1">
      <c r="B175" s="596" t="s">
        <v>1434</v>
      </c>
      <c r="C175" s="651"/>
      <c r="D175" s="652" t="s">
        <v>182</v>
      </c>
      <c r="E175" s="652"/>
      <c r="F175" s="660">
        <v>565.1804670912951</v>
      </c>
      <c r="G175" s="654">
        <v>4.71</v>
      </c>
      <c r="H175" s="655">
        <v>2662</v>
      </c>
      <c r="I175" s="656">
        <v>4.5</v>
      </c>
      <c r="J175" s="657">
        <v>2544</v>
      </c>
      <c r="K175" s="917"/>
      <c r="Q175" s="981"/>
      <c r="R175" s="983">
        <f>+H173+H174+H175-C243</f>
        <v>0</v>
      </c>
      <c r="S175" s="981"/>
      <c r="T175" s="1002">
        <f t="shared" si="0"/>
        <v>0</v>
      </c>
      <c r="U175" s="936"/>
    </row>
    <row r="176" spans="2:21">
      <c r="B176" s="596" t="s">
        <v>871</v>
      </c>
      <c r="C176" s="651"/>
      <c r="D176" s="652" t="s">
        <v>3</v>
      </c>
      <c r="E176" s="652"/>
      <c r="F176" s="660">
        <v>11803.970022249592</v>
      </c>
      <c r="G176" s="654">
        <v>6503.49</v>
      </c>
      <c r="H176" s="655">
        <v>76767001</v>
      </c>
      <c r="I176" s="656">
        <v>6575.71</v>
      </c>
      <c r="J176" s="657">
        <v>74249103</v>
      </c>
      <c r="K176" s="917"/>
      <c r="M176" s="531"/>
      <c r="N176" s="531"/>
      <c r="O176" s="531"/>
      <c r="P176" s="531"/>
      <c r="T176" s="1002">
        <f t="shared" si="0"/>
        <v>0</v>
      </c>
    </row>
    <row r="177" spans="2:21" s="527" customFormat="1">
      <c r="B177" s="596" t="s">
        <v>871</v>
      </c>
      <c r="C177" s="651"/>
      <c r="D177" s="652" t="s">
        <v>182</v>
      </c>
      <c r="E177" s="652"/>
      <c r="F177" s="660">
        <v>29.511677282377921</v>
      </c>
      <c r="G177" s="654">
        <v>4.71</v>
      </c>
      <c r="H177" s="655">
        <v>139</v>
      </c>
      <c r="I177" s="660">
        <v>4.5</v>
      </c>
      <c r="J177" s="657">
        <v>133</v>
      </c>
      <c r="K177" s="917"/>
      <c r="M177" s="531"/>
      <c r="N177" s="531"/>
      <c r="O177" s="531"/>
      <c r="P177" s="531"/>
      <c r="Q177" s="981"/>
      <c r="R177" s="981"/>
      <c r="S177" s="981"/>
      <c r="T177" s="1002">
        <f t="shared" si="0"/>
        <v>0</v>
      </c>
      <c r="U177" s="936"/>
    </row>
    <row r="178" spans="2:21">
      <c r="B178" s="596" t="s">
        <v>871</v>
      </c>
      <c r="C178" s="651"/>
      <c r="D178" s="652" t="s">
        <v>631</v>
      </c>
      <c r="E178" s="652"/>
      <c r="F178" s="660">
        <v>368.58990455709295</v>
      </c>
      <c r="G178" s="654">
        <v>4659.33</v>
      </c>
      <c r="H178" s="655">
        <v>1717382</v>
      </c>
      <c r="I178" s="656">
        <v>4800.1400000000003</v>
      </c>
      <c r="J178" s="657">
        <v>1769284</v>
      </c>
      <c r="K178" s="917"/>
      <c r="R178" s="983">
        <f>+SUM(H176:H182)-C247</f>
        <v>0</v>
      </c>
      <c r="T178" s="1002">
        <f t="shared" si="0"/>
        <v>0</v>
      </c>
    </row>
    <row r="179" spans="2:21" s="556" customFormat="1">
      <c r="B179" s="596" t="s">
        <v>871</v>
      </c>
      <c r="C179" s="651"/>
      <c r="D179" s="652" t="s">
        <v>1756</v>
      </c>
      <c r="E179" s="652"/>
      <c r="F179" s="660">
        <v>48.699922008767288</v>
      </c>
      <c r="G179" s="654">
        <v>4462.04</v>
      </c>
      <c r="H179" s="655">
        <v>217301</v>
      </c>
      <c r="I179" s="653">
        <v>4401.78</v>
      </c>
      <c r="J179" s="657">
        <v>214367</v>
      </c>
      <c r="K179" s="917"/>
      <c r="Q179" s="981"/>
      <c r="R179" s="983"/>
      <c r="S179" s="981"/>
      <c r="T179" s="1002">
        <f t="shared" si="0"/>
        <v>0</v>
      </c>
      <c r="U179" s="936"/>
    </row>
    <row r="180" spans="2:21">
      <c r="B180" s="596" t="s">
        <v>871</v>
      </c>
      <c r="C180" s="651"/>
      <c r="D180" s="652" t="s">
        <v>383</v>
      </c>
      <c r="E180" s="652"/>
      <c r="F180" s="660">
        <v>3874.5400426913984</v>
      </c>
      <c r="G180" s="654">
        <v>8587.2099999999991</v>
      </c>
      <c r="H180" s="655">
        <v>33271489</v>
      </c>
      <c r="I180" s="658">
        <v>8852.2199999999993</v>
      </c>
      <c r="J180" s="657">
        <v>34298280</v>
      </c>
      <c r="K180" s="917"/>
      <c r="T180" s="1002">
        <f t="shared" si="0"/>
        <v>0</v>
      </c>
    </row>
    <row r="181" spans="2:21" s="556" customFormat="1">
      <c r="B181" s="596" t="s">
        <v>871</v>
      </c>
      <c r="C181" s="651"/>
      <c r="D181" s="652" t="s">
        <v>1696</v>
      </c>
      <c r="E181" s="652"/>
      <c r="F181" s="660">
        <v>14.999975333247821</v>
      </c>
      <c r="G181" s="654">
        <v>8108.08</v>
      </c>
      <c r="H181" s="655">
        <v>121621</v>
      </c>
      <c r="I181" s="653">
        <v>8317.3700000000008</v>
      </c>
      <c r="J181" s="657">
        <v>124761</v>
      </c>
      <c r="K181" s="917"/>
      <c r="Q181" s="981"/>
      <c r="R181" s="981"/>
      <c r="S181" s="981"/>
      <c r="T181" s="1002">
        <f t="shared" si="0"/>
        <v>0</v>
      </c>
      <c r="U181" s="936"/>
    </row>
    <row r="182" spans="2:21" s="283" customFormat="1">
      <c r="B182" s="596" t="s">
        <v>871</v>
      </c>
      <c r="C182" s="659"/>
      <c r="D182" s="652" t="s">
        <v>293</v>
      </c>
      <c r="E182" s="652"/>
      <c r="F182" s="660">
        <v>226.49994262551004</v>
      </c>
      <c r="G182" s="654">
        <v>7494.62</v>
      </c>
      <c r="H182" s="655">
        <v>1697531</v>
      </c>
      <c r="I182" s="660">
        <v>7732.38</v>
      </c>
      <c r="J182" s="657">
        <v>1751384</v>
      </c>
      <c r="K182" s="917"/>
      <c r="M182" s="556"/>
      <c r="N182" s="556"/>
      <c r="O182" s="556"/>
      <c r="P182" s="556"/>
      <c r="Q182" s="981"/>
      <c r="R182" s="981"/>
      <c r="S182" s="981"/>
      <c r="T182" s="1002">
        <f t="shared" si="0"/>
        <v>0</v>
      </c>
      <c r="U182" s="936"/>
    </row>
    <row r="183" spans="2:21" s="556" customFormat="1">
      <c r="B183" s="596"/>
      <c r="C183" s="659"/>
      <c r="D183" s="652"/>
      <c r="E183" s="652"/>
      <c r="F183" s="660"/>
      <c r="G183" s="654"/>
      <c r="H183" s="655"/>
      <c r="I183" s="660"/>
      <c r="J183" s="657"/>
      <c r="Q183" s="981"/>
      <c r="R183" s="981"/>
      <c r="S183" s="981"/>
      <c r="T183" s="1002">
        <f t="shared" si="0"/>
        <v>0</v>
      </c>
      <c r="U183" s="936"/>
    </row>
    <row r="184" spans="2:21">
      <c r="B184" s="664" t="s">
        <v>534</v>
      </c>
      <c r="C184" s="665"/>
      <c r="D184" s="665"/>
      <c r="E184" s="665"/>
      <c r="F184" s="934"/>
      <c r="G184" s="665"/>
      <c r="H184" s="666"/>
      <c r="I184" s="766"/>
      <c r="J184" s="767"/>
      <c r="T184" s="1002">
        <f t="shared" si="0"/>
        <v>0</v>
      </c>
    </row>
    <row r="185" spans="2:21">
      <c r="B185" s="1094" t="s">
        <v>1435</v>
      </c>
      <c r="C185" s="1095"/>
      <c r="D185" s="661" t="s">
        <v>3</v>
      </c>
      <c r="E185" s="661"/>
      <c r="F185" s="660">
        <v>211591.73997346041</v>
      </c>
      <c r="G185" s="654">
        <v>6503.49</v>
      </c>
      <c r="H185" s="655">
        <v>1376084765</v>
      </c>
      <c r="I185" s="660">
        <v>6575.71</v>
      </c>
      <c r="J185" s="657">
        <v>1531271252</v>
      </c>
      <c r="K185" s="917"/>
      <c r="T185" s="1002">
        <f t="shared" si="0"/>
        <v>0</v>
      </c>
    </row>
    <row r="186" spans="2:21" s="556" customFormat="1">
      <c r="B186" s="669" t="s">
        <v>1679</v>
      </c>
      <c r="C186" s="670"/>
      <c r="D186" s="661" t="s">
        <v>3</v>
      </c>
      <c r="E186" s="661"/>
      <c r="F186" s="660">
        <v>1100.9699407548869</v>
      </c>
      <c r="G186" s="654">
        <v>6503.49</v>
      </c>
      <c r="H186" s="655">
        <v>7160147</v>
      </c>
      <c r="I186" s="660">
        <v>6575.71</v>
      </c>
      <c r="J186" s="657">
        <v>15913</v>
      </c>
      <c r="K186" s="917"/>
      <c r="Q186" s="981"/>
      <c r="R186" s="981"/>
      <c r="S186" s="981"/>
      <c r="T186" s="1002">
        <f t="shared" si="0"/>
        <v>0</v>
      </c>
      <c r="U186" s="936"/>
    </row>
    <row r="187" spans="2:21" s="556" customFormat="1">
      <c r="B187" s="724"/>
      <c r="C187" s="725"/>
      <c r="D187" s="661"/>
      <c r="E187" s="661"/>
      <c r="F187" s="660"/>
      <c r="G187" s="667"/>
      <c r="H187" s="655"/>
      <c r="I187" s="660"/>
      <c r="J187" s="657"/>
      <c r="Q187" s="981"/>
      <c r="R187" s="981"/>
      <c r="S187" s="981"/>
      <c r="T187" s="1002">
        <f t="shared" si="0"/>
        <v>0</v>
      </c>
      <c r="U187" s="936"/>
    </row>
    <row r="188" spans="2:21">
      <c r="B188" s="649" t="s">
        <v>448</v>
      </c>
      <c r="C188" s="650"/>
      <c r="D188" s="650"/>
      <c r="E188" s="650"/>
      <c r="F188" s="711"/>
      <c r="G188" s="650"/>
      <c r="H188" s="916"/>
      <c r="I188" s="768"/>
      <c r="J188" s="769"/>
      <c r="T188" s="1002">
        <f t="shared" si="0"/>
        <v>0</v>
      </c>
    </row>
    <row r="189" spans="2:21">
      <c r="B189" s="673" t="s">
        <v>1727</v>
      </c>
      <c r="C189" s="674"/>
      <c r="D189" s="661" t="s">
        <v>3</v>
      </c>
      <c r="E189" s="661"/>
      <c r="F189" s="660">
        <v>342298.2899950642</v>
      </c>
      <c r="G189" s="671">
        <v>6503.49</v>
      </c>
      <c r="H189" s="655">
        <v>2226133506</v>
      </c>
      <c r="I189" s="660">
        <v>6575.71</v>
      </c>
      <c r="J189" s="657">
        <v>1100711582</v>
      </c>
      <c r="K189" s="917"/>
      <c r="T189" s="1002">
        <f t="shared" si="0"/>
        <v>0</v>
      </c>
    </row>
    <row r="190" spans="2:21" s="556" customFormat="1">
      <c r="B190" s="673" t="s">
        <v>1727</v>
      </c>
      <c r="C190" s="674"/>
      <c r="D190" s="652" t="s">
        <v>293</v>
      </c>
      <c r="E190" s="661"/>
      <c r="F190" s="660">
        <v>82.069938168979888</v>
      </c>
      <c r="G190" s="671">
        <v>7494.62</v>
      </c>
      <c r="H190" s="655">
        <v>615083</v>
      </c>
      <c r="I190" s="522">
        <v>7732.38</v>
      </c>
      <c r="J190" s="663">
        <v>0</v>
      </c>
      <c r="K190" s="917"/>
      <c r="Q190" s="981"/>
      <c r="R190" s="981"/>
      <c r="S190" s="981"/>
      <c r="T190" s="1002">
        <f t="shared" si="0"/>
        <v>0</v>
      </c>
      <c r="U190" s="936"/>
    </row>
    <row r="191" spans="2:21" s="556" customFormat="1">
      <c r="B191" s="697" t="s">
        <v>1727</v>
      </c>
      <c r="C191" s="698"/>
      <c r="D191" s="661" t="s">
        <v>182</v>
      </c>
      <c r="E191" s="661"/>
      <c r="F191" s="660">
        <v>298198.93842887471</v>
      </c>
      <c r="G191" s="671">
        <v>4.71</v>
      </c>
      <c r="H191" s="655">
        <v>1404517</v>
      </c>
      <c r="I191" s="660">
        <v>4.5</v>
      </c>
      <c r="J191" s="657">
        <v>1337247</v>
      </c>
      <c r="K191" s="917"/>
      <c r="Q191" s="981"/>
      <c r="R191" s="981"/>
      <c r="S191" s="981"/>
      <c r="T191" s="1002">
        <f t="shared" si="0"/>
        <v>0</v>
      </c>
      <c r="U191" s="936"/>
    </row>
    <row r="192" spans="2:21" s="556" customFormat="1">
      <c r="B192" s="724" t="s">
        <v>1727</v>
      </c>
      <c r="C192" s="725"/>
      <c r="D192" s="661" t="s">
        <v>383</v>
      </c>
      <c r="E192" s="661">
        <v>266.99998005996702</v>
      </c>
      <c r="F192" s="660">
        <v>4205.9800563861845</v>
      </c>
      <c r="G192" s="671">
        <v>8587.2099999999991</v>
      </c>
      <c r="H192" s="655">
        <v>36117634</v>
      </c>
      <c r="I192" s="660">
        <v>8852.2199999999993</v>
      </c>
      <c r="J192" s="657">
        <v>36936331</v>
      </c>
      <c r="K192" s="917"/>
      <c r="Q192" s="981"/>
      <c r="R192" s="981"/>
      <c r="S192" s="981"/>
      <c r="T192" s="1002">
        <f t="shared" si="0"/>
        <v>0</v>
      </c>
      <c r="U192" s="936"/>
    </row>
    <row r="193" spans="2:21" s="556" customFormat="1">
      <c r="B193" s="724" t="s">
        <v>1727</v>
      </c>
      <c r="C193" s="725"/>
      <c r="D193" s="661" t="s">
        <v>631</v>
      </c>
      <c r="E193" s="661">
        <v>16</v>
      </c>
      <c r="F193" s="660">
        <v>15.979979954199424</v>
      </c>
      <c r="G193" s="671">
        <v>4659.33</v>
      </c>
      <c r="H193" s="655">
        <v>74456</v>
      </c>
      <c r="I193" s="660">
        <v>4800.1400000000003</v>
      </c>
      <c r="J193" s="657">
        <v>3456</v>
      </c>
      <c r="K193" s="917"/>
      <c r="Q193" s="981"/>
      <c r="R193" s="981"/>
      <c r="S193" s="981"/>
      <c r="T193" s="1002">
        <f t="shared" si="0"/>
        <v>0</v>
      </c>
      <c r="U193" s="936"/>
    </row>
    <row r="194" spans="2:21" s="556" customFormat="1" hidden="1">
      <c r="B194" s="724" t="s">
        <v>1727</v>
      </c>
      <c r="C194" s="725"/>
      <c r="D194" s="661" t="s">
        <v>1696</v>
      </c>
      <c r="E194" s="661">
        <v>4.9999582671072069</v>
      </c>
      <c r="F194" s="660">
        <v>0</v>
      </c>
      <c r="G194" s="653">
        <v>8108.08</v>
      </c>
      <c r="H194" s="653">
        <v>0</v>
      </c>
      <c r="I194" s="660"/>
      <c r="J194" s="657"/>
      <c r="Q194" s="981"/>
      <c r="R194" s="981"/>
      <c r="S194" s="981"/>
      <c r="T194" s="1002">
        <f t="shared" si="0"/>
        <v>0</v>
      </c>
      <c r="U194" s="936"/>
    </row>
    <row r="195" spans="2:21" s="556" customFormat="1" hidden="1">
      <c r="B195" s="724" t="s">
        <v>1727</v>
      </c>
      <c r="C195" s="725"/>
      <c r="D195" s="661" t="s">
        <v>1756</v>
      </c>
      <c r="E195" s="661">
        <v>15.999992050779621</v>
      </c>
      <c r="F195" s="660">
        <v>0</v>
      </c>
      <c r="G195" s="653">
        <v>4462.04</v>
      </c>
      <c r="H195" s="653">
        <v>0</v>
      </c>
      <c r="I195" s="660"/>
      <c r="J195" s="657"/>
      <c r="Q195" s="981"/>
      <c r="R195" s="981"/>
      <c r="S195" s="981"/>
      <c r="T195" s="1002">
        <f t="shared" si="0"/>
        <v>0</v>
      </c>
      <c r="U195" s="936"/>
    </row>
    <row r="196" spans="2:21" s="283" customFormat="1">
      <c r="B196" s="673" t="s">
        <v>1778</v>
      </c>
      <c r="C196" s="674"/>
      <c r="D196" s="661" t="s">
        <v>3</v>
      </c>
      <c r="E196" s="661"/>
      <c r="F196" s="660">
        <v>28800.450066041463</v>
      </c>
      <c r="G196" s="671">
        <v>6503.49</v>
      </c>
      <c r="H196" s="655">
        <v>187303439</v>
      </c>
      <c r="I196" s="660">
        <v>6575.71</v>
      </c>
      <c r="J196" s="657">
        <v>269217721</v>
      </c>
      <c r="K196" s="917"/>
      <c r="M196" s="556"/>
      <c r="N196" s="556"/>
      <c r="O196" s="556"/>
      <c r="P196" s="556"/>
      <c r="Q196" s="981"/>
      <c r="R196" s="981"/>
      <c r="S196" s="981"/>
      <c r="T196" s="1002">
        <f t="shared" si="0"/>
        <v>0</v>
      </c>
      <c r="U196" s="936"/>
    </row>
    <row r="197" spans="2:21" hidden="1">
      <c r="B197" s="673" t="s">
        <v>1728</v>
      </c>
      <c r="C197" s="674"/>
      <c r="D197" s="661" t="s">
        <v>3</v>
      </c>
      <c r="E197" s="661"/>
      <c r="F197" s="660">
        <v>0</v>
      </c>
      <c r="G197" s="671"/>
      <c r="H197" s="676"/>
      <c r="I197" s="660">
        <v>6575.71</v>
      </c>
      <c r="J197" s="761">
        <v>0</v>
      </c>
      <c r="K197" s="917"/>
      <c r="T197" s="1002">
        <f t="shared" si="0"/>
        <v>0</v>
      </c>
    </row>
    <row r="198" spans="2:21" s="283" customFormat="1">
      <c r="B198" s="673" t="s">
        <v>323</v>
      </c>
      <c r="C198" s="674"/>
      <c r="D198" s="661" t="s">
        <v>3</v>
      </c>
      <c r="E198" s="661"/>
      <c r="F198" s="660">
        <v>278319.61208520347</v>
      </c>
      <c r="G198" s="671">
        <v>6503.49</v>
      </c>
      <c r="H198" s="655">
        <v>1810048814</v>
      </c>
      <c r="I198" s="660">
        <v>6575.71</v>
      </c>
      <c r="J198" s="657">
        <v>418153175</v>
      </c>
      <c r="K198" s="917"/>
      <c r="M198" s="556"/>
      <c r="N198" s="556"/>
      <c r="O198" s="556"/>
      <c r="P198" s="556"/>
      <c r="Q198" s="981"/>
      <c r="R198" s="981"/>
      <c r="S198" s="981"/>
      <c r="T198" s="1002">
        <f t="shared" si="0"/>
        <v>0</v>
      </c>
      <c r="U198" s="936"/>
    </row>
    <row r="199" spans="2:21" s="556" customFormat="1">
      <c r="B199" s="673"/>
      <c r="C199" s="674"/>
      <c r="D199" s="661"/>
      <c r="E199" s="661"/>
      <c r="F199" s="653"/>
      <c r="G199" s="671"/>
      <c r="H199" s="655"/>
      <c r="I199" s="660"/>
      <c r="J199" s="709"/>
      <c r="Q199" s="981"/>
      <c r="R199" s="981"/>
      <c r="S199" s="981"/>
      <c r="T199" s="1002">
        <f t="shared" si="0"/>
        <v>0</v>
      </c>
      <c r="U199" s="936"/>
    </row>
    <row r="200" spans="2:21">
      <c r="B200" s="649" t="s">
        <v>449</v>
      </c>
      <c r="C200" s="650"/>
      <c r="D200" s="650"/>
      <c r="E200" s="650"/>
      <c r="F200" s="653"/>
      <c r="G200" s="650"/>
      <c r="H200" s="650"/>
      <c r="I200" s="711"/>
      <c r="J200" s="708"/>
      <c r="T200" s="1002">
        <f t="shared" si="0"/>
        <v>0</v>
      </c>
    </row>
    <row r="201" spans="2:21">
      <c r="B201" s="673" t="s">
        <v>442</v>
      </c>
      <c r="C201" s="674"/>
      <c r="D201" s="661" t="s">
        <v>3</v>
      </c>
      <c r="E201" s="661"/>
      <c r="F201" s="653">
        <v>125425.70004720542</v>
      </c>
      <c r="G201" s="672">
        <v>6503.49</v>
      </c>
      <c r="H201" s="655">
        <v>815704786</v>
      </c>
      <c r="I201" s="710">
        <v>6575.71</v>
      </c>
      <c r="J201" s="663">
        <v>228366518</v>
      </c>
      <c r="K201" s="917"/>
      <c r="T201" s="1002">
        <f t="shared" si="0"/>
        <v>0</v>
      </c>
    </row>
    <row r="202" spans="2:21" s="556" customFormat="1">
      <c r="B202" s="673" t="s">
        <v>1813</v>
      </c>
      <c r="C202" s="674"/>
      <c r="D202" s="661" t="s">
        <v>3</v>
      </c>
      <c r="E202" s="661"/>
      <c r="F202" s="653">
        <v>15987.15366672356</v>
      </c>
      <c r="G202" s="672">
        <v>6503.49</v>
      </c>
      <c r="H202" s="655">
        <v>103972294</v>
      </c>
      <c r="I202" s="710">
        <v>6575.71</v>
      </c>
      <c r="J202" s="663">
        <v>103972294</v>
      </c>
      <c r="K202" s="917"/>
      <c r="Q202" s="981"/>
      <c r="R202" s="981"/>
      <c r="S202" s="981"/>
      <c r="T202" s="1002">
        <f t="shared" si="0"/>
        <v>0</v>
      </c>
      <c r="U202" s="936"/>
    </row>
    <row r="203" spans="2:21" s="556" customFormat="1">
      <c r="B203" s="673" t="s">
        <v>1782</v>
      </c>
      <c r="C203" s="674"/>
      <c r="D203" s="661" t="s">
        <v>3</v>
      </c>
      <c r="E203" s="661"/>
      <c r="F203" s="653">
        <v>204031.36992599358</v>
      </c>
      <c r="G203" s="672">
        <v>6503.49</v>
      </c>
      <c r="H203" s="655">
        <v>1326915974</v>
      </c>
      <c r="I203" s="710">
        <v>0</v>
      </c>
      <c r="J203" s="663">
        <v>0</v>
      </c>
      <c r="K203" s="917"/>
      <c r="Q203" s="981"/>
      <c r="R203" s="981"/>
      <c r="S203" s="981"/>
      <c r="T203" s="1002">
        <f t="shared" si="0"/>
        <v>0</v>
      </c>
      <c r="U203" s="936"/>
    </row>
    <row r="204" spans="2:21" s="556" customFormat="1">
      <c r="B204" s="673" t="s">
        <v>1723</v>
      </c>
      <c r="C204" s="674"/>
      <c r="D204" s="661" t="s">
        <v>3</v>
      </c>
      <c r="E204" s="661">
        <v>252956.37001594895</v>
      </c>
      <c r="F204" s="653"/>
      <c r="G204" s="672"/>
      <c r="H204" s="653"/>
      <c r="I204" s="522">
        <v>6575.71</v>
      </c>
      <c r="J204" s="663">
        <v>3518876789</v>
      </c>
      <c r="K204" s="917"/>
      <c r="Q204" s="981"/>
      <c r="R204" s="981"/>
      <c r="S204" s="981"/>
      <c r="T204" s="1002">
        <f t="shared" si="0"/>
        <v>0</v>
      </c>
      <c r="U204" s="936"/>
    </row>
    <row r="205" spans="2:21" s="556" customFormat="1">
      <c r="B205" s="673"/>
      <c r="C205" s="674"/>
      <c r="D205" s="661"/>
      <c r="E205" s="661"/>
      <c r="F205" s="653"/>
      <c r="G205" s="672"/>
      <c r="H205" s="655"/>
      <c r="I205" s="522"/>
      <c r="J205" s="663"/>
      <c r="Q205" s="981"/>
      <c r="R205" s="981"/>
      <c r="S205" s="981"/>
      <c r="T205" s="1002">
        <f t="shared" ref="T205:T223" si="1">+F205*G205-H205</f>
        <v>0</v>
      </c>
      <c r="U205" s="936"/>
    </row>
    <row r="206" spans="2:21" s="556" customFormat="1">
      <c r="B206" s="649" t="s">
        <v>328</v>
      </c>
      <c r="C206" s="674"/>
      <c r="D206" s="661"/>
      <c r="E206" s="661"/>
      <c r="F206" s="653"/>
      <c r="G206" s="672"/>
      <c r="H206" s="653"/>
      <c r="I206" s="662"/>
      <c r="J206" s="668"/>
      <c r="Q206" s="981"/>
      <c r="R206" s="981"/>
      <c r="S206" s="981"/>
      <c r="T206" s="1002">
        <f t="shared" si="1"/>
        <v>0</v>
      </c>
      <c r="U206" s="936"/>
    </row>
    <row r="207" spans="2:21">
      <c r="B207" s="649" t="s">
        <v>450</v>
      </c>
      <c r="C207" s="650"/>
      <c r="D207" s="650"/>
      <c r="E207" s="650"/>
      <c r="F207" s="650"/>
      <c r="G207" s="650"/>
      <c r="H207" s="650"/>
      <c r="I207" s="650"/>
      <c r="J207" s="566"/>
      <c r="T207" s="1002">
        <f t="shared" si="1"/>
        <v>0</v>
      </c>
    </row>
    <row r="208" spans="2:21">
      <c r="B208" s="673" t="s">
        <v>1436</v>
      </c>
      <c r="C208" s="674"/>
      <c r="D208" s="661" t="s">
        <v>3</v>
      </c>
      <c r="E208" s="661"/>
      <c r="F208" s="653">
        <v>6000</v>
      </c>
      <c r="G208" s="672">
        <v>6503.49</v>
      </c>
      <c r="H208" s="653">
        <v>39020940</v>
      </c>
      <c r="I208" s="662">
        <v>6575.71</v>
      </c>
      <c r="J208" s="668">
        <v>39454260</v>
      </c>
      <c r="K208" s="917"/>
      <c r="T208" s="1002">
        <f t="shared" si="1"/>
        <v>0</v>
      </c>
    </row>
    <row r="209" spans="2:21" s="556" customFormat="1" ht="10.5" customHeight="1">
      <c r="B209" s="673"/>
      <c r="C209" s="674"/>
      <c r="D209" s="661"/>
      <c r="E209" s="661"/>
      <c r="F209" s="653"/>
      <c r="G209" s="675"/>
      <c r="H209" s="655"/>
      <c r="I209" s="662"/>
      <c r="J209" s="668"/>
      <c r="Q209" s="981"/>
      <c r="R209" s="981"/>
      <c r="S209" s="981"/>
      <c r="T209" s="1002">
        <f t="shared" si="1"/>
        <v>0</v>
      </c>
      <c r="U209" s="936"/>
    </row>
    <row r="210" spans="2:21">
      <c r="B210" s="649" t="s">
        <v>318</v>
      </c>
      <c r="C210" s="650"/>
      <c r="D210" s="650"/>
      <c r="E210" s="650"/>
      <c r="F210" s="650"/>
      <c r="G210" s="650"/>
      <c r="H210" s="650"/>
      <c r="I210" s="650"/>
      <c r="J210" s="566"/>
      <c r="T210" s="1002">
        <f t="shared" si="1"/>
        <v>0</v>
      </c>
    </row>
    <row r="211" spans="2:21" s="556" customFormat="1">
      <c r="B211" s="649" t="s">
        <v>1682</v>
      </c>
      <c r="C211" s="650"/>
      <c r="D211" s="650"/>
      <c r="E211" s="650"/>
      <c r="F211" s="650"/>
      <c r="G211" s="650"/>
      <c r="H211" s="650"/>
      <c r="I211" s="650"/>
      <c r="J211" s="566"/>
      <c r="Q211" s="981"/>
      <c r="R211" s="981"/>
      <c r="S211" s="981"/>
      <c r="T211" s="1002">
        <f t="shared" si="1"/>
        <v>0</v>
      </c>
      <c r="U211" s="936"/>
    </row>
    <row r="212" spans="2:21">
      <c r="B212" s="649" t="s">
        <v>451</v>
      </c>
      <c r="C212" s="650"/>
      <c r="D212" s="650"/>
      <c r="E212" s="650"/>
      <c r="F212" s="650"/>
      <c r="G212" s="650"/>
      <c r="H212" s="650"/>
      <c r="I212" s="650"/>
      <c r="J212" s="566"/>
      <c r="T212" s="1002">
        <f t="shared" si="1"/>
        <v>0</v>
      </c>
    </row>
    <row r="213" spans="2:21">
      <c r="B213" s="1094" t="s">
        <v>1633</v>
      </c>
      <c r="C213" s="1095"/>
      <c r="D213" s="661" t="s">
        <v>3</v>
      </c>
      <c r="E213" s="661"/>
      <c r="F213" s="676">
        <v>-263861.06505891454</v>
      </c>
      <c r="G213" s="677">
        <v>6503.49</v>
      </c>
      <c r="H213" s="676">
        <v>-1716017798</v>
      </c>
      <c r="I213" s="710">
        <v>6575.71</v>
      </c>
      <c r="J213" s="761">
        <v>-730909822</v>
      </c>
      <c r="K213" s="917"/>
      <c r="T213" s="1002">
        <f t="shared" si="1"/>
        <v>0</v>
      </c>
    </row>
    <row r="214" spans="2:21">
      <c r="B214" s="1094" t="s">
        <v>1637</v>
      </c>
      <c r="C214" s="1095"/>
      <c r="D214" s="661" t="s">
        <v>3</v>
      </c>
      <c r="E214" s="661"/>
      <c r="F214" s="676">
        <v>-1000</v>
      </c>
      <c r="G214" s="677">
        <v>6503.49</v>
      </c>
      <c r="H214" s="676">
        <v>-6503490</v>
      </c>
      <c r="I214" s="710">
        <v>6575.71</v>
      </c>
      <c r="J214" s="761">
        <v>-13151420</v>
      </c>
      <c r="K214" s="917"/>
      <c r="T214" s="1002">
        <f t="shared" si="1"/>
        <v>0</v>
      </c>
    </row>
    <row r="215" spans="2:21" s="556" customFormat="1" ht="7.5" customHeight="1">
      <c r="B215" s="749"/>
      <c r="C215" s="750"/>
      <c r="D215" s="661"/>
      <c r="E215" s="661"/>
      <c r="F215" s="676"/>
      <c r="G215" s="677"/>
      <c r="H215" s="676"/>
      <c r="I215" s="522"/>
      <c r="J215" s="663"/>
      <c r="Q215" s="981"/>
      <c r="R215" s="981"/>
      <c r="S215" s="981"/>
      <c r="T215" s="1002">
        <f t="shared" si="1"/>
        <v>0</v>
      </c>
      <c r="U215" s="936"/>
    </row>
    <row r="216" spans="2:21" s="556" customFormat="1" ht="24.75" hidden="1" customHeight="1">
      <c r="B216" s="731" t="s">
        <v>1761</v>
      </c>
      <c r="C216" s="730"/>
      <c r="D216" s="661"/>
      <c r="E216" s="661"/>
      <c r="F216" s="676"/>
      <c r="G216" s="677"/>
      <c r="H216" s="676"/>
      <c r="I216" s="522"/>
      <c r="J216" s="663"/>
      <c r="Q216" s="981"/>
      <c r="R216" s="981"/>
      <c r="S216" s="981"/>
      <c r="T216" s="1002">
        <f t="shared" si="1"/>
        <v>0</v>
      </c>
      <c r="U216" s="936"/>
    </row>
    <row r="217" spans="2:21" s="556" customFormat="1" hidden="1">
      <c r="B217" s="729" t="s">
        <v>1762</v>
      </c>
      <c r="C217" s="730"/>
      <c r="D217" s="661" t="s">
        <v>3</v>
      </c>
      <c r="E217" s="661"/>
      <c r="F217" s="676"/>
      <c r="G217" s="677"/>
      <c r="H217" s="676"/>
      <c r="I217" s="522">
        <v>0</v>
      </c>
      <c r="J217" s="663">
        <v>0</v>
      </c>
      <c r="K217" s="917"/>
      <c r="Q217" s="981"/>
      <c r="R217" s="981"/>
      <c r="S217" s="981"/>
      <c r="T217" s="1002">
        <f t="shared" si="1"/>
        <v>0</v>
      </c>
      <c r="U217" s="936"/>
    </row>
    <row r="218" spans="2:21" s="556" customFormat="1" ht="8.25" hidden="1" customHeight="1">
      <c r="B218" s="749"/>
      <c r="C218" s="750"/>
      <c r="D218" s="661"/>
      <c r="E218" s="661"/>
      <c r="F218" s="676"/>
      <c r="G218" s="677"/>
      <c r="H218" s="676"/>
      <c r="I218" s="522"/>
      <c r="J218" s="663"/>
      <c r="Q218" s="981"/>
      <c r="R218" s="981"/>
      <c r="S218" s="981"/>
      <c r="T218" s="1002">
        <f t="shared" si="1"/>
        <v>0</v>
      </c>
      <c r="U218" s="936"/>
    </row>
    <row r="219" spans="2:21">
      <c r="B219" s="649" t="s">
        <v>64</v>
      </c>
      <c r="C219" s="650"/>
      <c r="D219" s="650"/>
      <c r="E219" s="650"/>
      <c r="F219" s="650"/>
      <c r="G219" s="650"/>
      <c r="H219" s="650"/>
      <c r="I219" s="650"/>
      <c r="J219" s="566"/>
      <c r="T219" s="1002">
        <f t="shared" si="1"/>
        <v>0</v>
      </c>
    </row>
    <row r="220" spans="2:21">
      <c r="B220" s="673" t="s">
        <v>64</v>
      </c>
      <c r="C220" s="674"/>
      <c r="D220" s="661" t="s">
        <v>3</v>
      </c>
      <c r="E220" s="661"/>
      <c r="F220" s="676">
        <v>-196967.8498775273</v>
      </c>
      <c r="G220" s="677">
        <v>6503.49</v>
      </c>
      <c r="H220" s="676">
        <v>-1280978442</v>
      </c>
      <c r="I220" s="732">
        <v>6575.71</v>
      </c>
      <c r="J220" s="736">
        <v>-6543335610</v>
      </c>
      <c r="K220" s="917"/>
      <c r="T220" s="1002">
        <f t="shared" si="1"/>
        <v>0</v>
      </c>
    </row>
    <row r="221" spans="2:21" s="556" customFormat="1" ht="9" customHeight="1">
      <c r="B221" s="673"/>
      <c r="C221" s="674"/>
      <c r="D221" s="661"/>
      <c r="E221" s="661"/>
      <c r="F221" s="676"/>
      <c r="G221" s="677"/>
      <c r="H221" s="676"/>
      <c r="I221" s="732"/>
      <c r="J221" s="736"/>
      <c r="Q221" s="981"/>
      <c r="R221" s="981"/>
      <c r="S221" s="981"/>
      <c r="T221" s="1002">
        <f t="shared" si="1"/>
        <v>0</v>
      </c>
      <c r="U221" s="936"/>
    </row>
    <row r="222" spans="2:21" s="556" customFormat="1">
      <c r="B222" s="649" t="s">
        <v>1763</v>
      </c>
      <c r="C222" s="674"/>
      <c r="D222" s="661"/>
      <c r="E222" s="661"/>
      <c r="F222" s="676"/>
      <c r="G222" s="677"/>
      <c r="H222" s="676"/>
      <c r="I222" s="732"/>
      <c r="J222" s="736"/>
      <c r="Q222" s="981"/>
      <c r="R222" s="981"/>
      <c r="S222" s="981"/>
      <c r="T222" s="1002">
        <f t="shared" si="1"/>
        <v>0</v>
      </c>
      <c r="U222" s="936"/>
    </row>
    <row r="223" spans="2:21" s="556" customFormat="1">
      <c r="B223" s="735" t="s">
        <v>1633</v>
      </c>
      <c r="C223" s="734"/>
      <c r="D223" s="737" t="s">
        <v>3</v>
      </c>
      <c r="E223" s="678"/>
      <c r="F223" s="679">
        <v>0</v>
      </c>
      <c r="G223" s="680">
        <v>0</v>
      </c>
      <c r="H223" s="679">
        <v>0</v>
      </c>
      <c r="I223" s="891">
        <v>6575.71</v>
      </c>
      <c r="J223" s="892">
        <v>-115076569</v>
      </c>
      <c r="K223" s="917"/>
      <c r="Q223" s="981"/>
      <c r="R223" s="981"/>
      <c r="S223" s="981"/>
      <c r="T223" s="1002">
        <f t="shared" si="1"/>
        <v>0</v>
      </c>
      <c r="U223" s="936"/>
    </row>
    <row r="224" spans="2:21" s="556" customFormat="1">
      <c r="B224" s="674"/>
      <c r="C224" s="674"/>
      <c r="D224" s="661"/>
      <c r="E224" s="661"/>
      <c r="F224" s="676"/>
      <c r="G224" s="677"/>
      <c r="H224" s="676"/>
      <c r="I224" s="732"/>
      <c r="J224" s="733"/>
      <c r="Q224" s="981"/>
      <c r="R224" s="981"/>
      <c r="S224" s="981"/>
      <c r="T224" s="981"/>
      <c r="U224" s="936"/>
    </row>
    <row r="225" spans="2:21" s="556" customFormat="1" hidden="1">
      <c r="B225" s="674"/>
      <c r="C225" s="674"/>
      <c r="D225" s="661"/>
      <c r="E225" s="661"/>
      <c r="F225" s="676"/>
      <c r="G225" s="677"/>
      <c r="H225" s="676"/>
      <c r="I225" s="732"/>
      <c r="J225" s="733"/>
      <c r="Q225" s="981"/>
      <c r="R225" s="981"/>
      <c r="S225" s="981"/>
      <c r="T225" s="981"/>
      <c r="U225" s="936"/>
    </row>
    <row r="226" spans="2:21" s="556" customFormat="1" hidden="1">
      <c r="B226" s="317"/>
      <c r="C226" s="317"/>
      <c r="D226" s="315"/>
      <c r="E226" s="315"/>
      <c r="F226" s="548"/>
      <c r="G226" s="548"/>
      <c r="H226" s="548"/>
      <c r="I226" s="316"/>
      <c r="J226" s="607"/>
      <c r="Q226" s="981"/>
      <c r="R226" s="981"/>
      <c r="S226" s="981"/>
      <c r="T226" s="981"/>
      <c r="U226" s="936"/>
    </row>
    <row r="227" spans="2:21" hidden="1"/>
    <row r="228" spans="2:21">
      <c r="B228" s="1108" t="s">
        <v>1437</v>
      </c>
      <c r="C228" s="1108"/>
      <c r="D228" s="1108"/>
      <c r="E228" s="1108"/>
      <c r="F228" s="1108"/>
      <c r="G228" s="1108"/>
      <c r="H228" s="1108"/>
      <c r="I228" s="1108"/>
    </row>
    <row r="230" spans="2:21" ht="25.5">
      <c r="B230" s="586" t="s">
        <v>614</v>
      </c>
      <c r="C230" s="930" t="s">
        <v>1866</v>
      </c>
      <c r="D230" s="930" t="s">
        <v>789</v>
      </c>
      <c r="E230" s="587"/>
      <c r="F230" s="945" t="s">
        <v>1917</v>
      </c>
      <c r="G230" s="945" t="s">
        <v>789</v>
      </c>
    </row>
    <row r="231" spans="2:21">
      <c r="B231" s="588" t="s">
        <v>865</v>
      </c>
      <c r="C231" s="589">
        <v>6503.49</v>
      </c>
      <c r="D231" s="590">
        <v>2429952593.8200002</v>
      </c>
      <c r="E231" s="587"/>
      <c r="F231" s="946">
        <v>7994.25</v>
      </c>
      <c r="G231" s="947">
        <v>1421032027.9839997</v>
      </c>
    </row>
    <row r="232" spans="2:21">
      <c r="B232" s="588" t="s">
        <v>866</v>
      </c>
      <c r="C232" s="589">
        <v>6503.49</v>
      </c>
      <c r="D232" s="591">
        <v>-2513461283.8280001</v>
      </c>
      <c r="E232" s="587"/>
      <c r="F232" s="946">
        <v>7994.25</v>
      </c>
      <c r="G232" s="948">
        <v>-870944321.21300006</v>
      </c>
    </row>
    <row r="233" spans="2:21">
      <c r="B233" s="588" t="s">
        <v>867</v>
      </c>
      <c r="C233" s="589">
        <v>6503.49</v>
      </c>
      <c r="D233" s="590">
        <v>1199839280.7600005</v>
      </c>
      <c r="E233" s="587"/>
      <c r="F233" s="946">
        <v>7994.25</v>
      </c>
      <c r="G233" s="947">
        <v>850672753.0999999</v>
      </c>
    </row>
    <row r="234" spans="2:21">
      <c r="B234" s="588" t="s">
        <v>868</v>
      </c>
      <c r="C234" s="589">
        <v>6503.49</v>
      </c>
      <c r="D234" s="591">
        <v>-1591170148.7520006</v>
      </c>
      <c r="E234" s="587"/>
      <c r="F234" s="946">
        <v>7994.25</v>
      </c>
      <c r="G234" s="948">
        <v>-1394077421.8709998</v>
      </c>
    </row>
    <row r="235" spans="2:21">
      <c r="B235" s="592" t="s">
        <v>310</v>
      </c>
      <c r="C235" s="543"/>
      <c r="D235" s="593">
        <f>+SUM(D231:D234)</f>
        <v>-474839558</v>
      </c>
      <c r="E235" s="587"/>
      <c r="F235" s="949"/>
      <c r="G235" s="950">
        <f>+SUM(G231:G234)</f>
        <v>6683037.9999997616</v>
      </c>
      <c r="R235" s="984">
        <f>+D235-EERR!C71-EERR!C68</f>
        <v>0</v>
      </c>
      <c r="S235" s="985">
        <f>+G235-EERR!D68-EERR!D71</f>
        <v>0</v>
      </c>
    </row>
    <row r="236" spans="2:21">
      <c r="D236" s="23"/>
    </row>
    <row r="237" spans="2:21">
      <c r="B237" s="304" t="s">
        <v>1439</v>
      </c>
      <c r="D237" s="23"/>
    </row>
    <row r="238" spans="2:21">
      <c r="B238" s="304"/>
    </row>
    <row r="239" spans="2:21">
      <c r="B239" s="1087" t="s">
        <v>1438</v>
      </c>
      <c r="C239" s="1087"/>
      <c r="D239" s="1087"/>
      <c r="E239" s="1087"/>
      <c r="F239" s="1087"/>
      <c r="G239" s="1087"/>
      <c r="H239" s="1087"/>
      <c r="I239" s="1087"/>
    </row>
    <row r="240" spans="2:21">
      <c r="B240" s="398"/>
      <c r="C240" s="399"/>
      <c r="D240" s="399"/>
      <c r="E240" s="400"/>
      <c r="F240" s="400"/>
      <c r="G240" s="283"/>
    </row>
    <row r="241" spans="2:21">
      <c r="B241" s="402" t="s">
        <v>1572</v>
      </c>
      <c r="C241" s="644" t="s">
        <v>1858</v>
      </c>
      <c r="D241" s="644" t="s">
        <v>1837</v>
      </c>
      <c r="E241" s="322"/>
      <c r="F241" s="324"/>
      <c r="G241" s="283"/>
    </row>
    <row r="242" spans="2:21">
      <c r="B242" s="395" t="s">
        <v>322</v>
      </c>
      <c r="C242" s="546"/>
      <c r="D242" s="546"/>
      <c r="E242" s="322"/>
      <c r="F242" s="322"/>
      <c r="G242" s="283"/>
    </row>
    <row r="243" spans="2:21">
      <c r="B243" s="393" t="s">
        <v>1573</v>
      </c>
      <c r="C243" s="412">
        <v>558754582</v>
      </c>
      <c r="D243" s="412">
        <v>10571396727</v>
      </c>
      <c r="E243" s="322"/>
      <c r="F243" s="322"/>
      <c r="G243" s="283"/>
    </row>
    <row r="244" spans="2:21">
      <c r="B244" s="393" t="s">
        <v>757</v>
      </c>
      <c r="C244" s="412">
        <v>190682940</v>
      </c>
      <c r="D244" s="412">
        <v>117536427</v>
      </c>
      <c r="E244" s="401"/>
      <c r="F244" s="401"/>
      <c r="G244" s="283"/>
    </row>
    <row r="245" spans="2:21">
      <c r="B245" s="394" t="s">
        <v>1394</v>
      </c>
      <c r="C245" s="545">
        <f>++C243+C244</f>
        <v>749437522</v>
      </c>
      <c r="D245" s="545">
        <f>++D243+D244</f>
        <v>10688933154</v>
      </c>
      <c r="E245" s="323"/>
      <c r="F245" s="322"/>
      <c r="G245" s="283"/>
      <c r="R245" s="985">
        <f>+C245-'EEFF '!C17</f>
        <v>0</v>
      </c>
      <c r="S245" s="985">
        <f>+D245-'EEFF '!D17</f>
        <v>0</v>
      </c>
    </row>
    <row r="246" spans="2:21">
      <c r="B246" s="396" t="s">
        <v>1395</v>
      </c>
      <c r="C246" s="412"/>
      <c r="D246" s="412"/>
      <c r="E246" s="322"/>
      <c r="F246" s="322"/>
      <c r="G246" s="283"/>
      <c r="R246" s="985"/>
      <c r="S246" s="985"/>
    </row>
    <row r="247" spans="2:21">
      <c r="B247" s="393" t="s">
        <v>758</v>
      </c>
      <c r="C247" s="412">
        <v>113792464</v>
      </c>
      <c r="D247" s="412">
        <v>112407312</v>
      </c>
      <c r="E247" s="401"/>
      <c r="F247" s="401"/>
      <c r="G247" s="283"/>
      <c r="R247" s="985"/>
      <c r="S247" s="985"/>
    </row>
    <row r="248" spans="2:21">
      <c r="B248" s="394" t="s">
        <v>1396</v>
      </c>
      <c r="C248" s="545">
        <f>+C247</f>
        <v>113792464</v>
      </c>
      <c r="D248" s="545">
        <f>+D247</f>
        <v>112407312</v>
      </c>
      <c r="E248" s="401"/>
      <c r="F248" s="401"/>
      <c r="G248" s="283"/>
      <c r="R248" s="985">
        <f>+C248-'EEFF '!C18</f>
        <v>0</v>
      </c>
      <c r="S248" s="985">
        <f>+D248-'EEFF '!$D$18</f>
        <v>0</v>
      </c>
    </row>
    <row r="249" spans="2:21">
      <c r="B249" s="397" t="s">
        <v>310</v>
      </c>
      <c r="C249" s="547">
        <f>+C248+C245</f>
        <v>863229986</v>
      </c>
      <c r="D249" s="547">
        <f>+D248+D245</f>
        <v>10801340466</v>
      </c>
      <c r="N249" s="495"/>
      <c r="O249" s="495"/>
      <c r="R249" s="986">
        <f>+C249-'EEFF '!C16</f>
        <v>0</v>
      </c>
      <c r="S249" s="986">
        <f>+D249-'EEFF '!D16</f>
        <v>0</v>
      </c>
    </row>
    <row r="250" spans="2:21" s="283" customFormat="1">
      <c r="B250" s="489"/>
      <c r="C250" s="495"/>
      <c r="M250" s="556"/>
      <c r="N250" s="556"/>
      <c r="O250" s="556"/>
      <c r="P250" s="556"/>
      <c r="Q250" s="981"/>
      <c r="R250" s="985"/>
      <c r="S250" s="985"/>
      <c r="T250" s="981"/>
      <c r="U250" s="936"/>
    </row>
    <row r="251" spans="2:21">
      <c r="B251" s="304" t="s">
        <v>1452</v>
      </c>
      <c r="C251" s="283"/>
      <c r="E251"/>
    </row>
    <row r="252" spans="2:21">
      <c r="B252" s="304"/>
      <c r="E252"/>
    </row>
    <row r="253" spans="2:21" s="538" customFormat="1">
      <c r="B253" s="634" t="s">
        <v>1440</v>
      </c>
      <c r="C253" s="634"/>
      <c r="D253" s="634"/>
      <c r="E253" s="634"/>
      <c r="F253" s="634"/>
      <c r="G253" s="634"/>
      <c r="H253" s="634"/>
      <c r="I253" s="634"/>
      <c r="Q253" s="981"/>
      <c r="R253" s="981"/>
      <c r="S253" s="981"/>
      <c r="T253" s="981"/>
      <c r="U253" s="936"/>
    </row>
    <row r="254" spans="2:21" s="538" customFormat="1">
      <c r="B254" s="524"/>
      <c r="Q254" s="981"/>
      <c r="R254" s="981"/>
      <c r="S254" s="981"/>
      <c r="T254" s="981"/>
      <c r="U254" s="936"/>
    </row>
    <row r="255" spans="2:21" s="538" customFormat="1">
      <c r="B255" s="628" t="s">
        <v>1441</v>
      </c>
      <c r="C255" s="681"/>
      <c r="D255" s="681"/>
      <c r="E255" s="681"/>
      <c r="F255" s="681"/>
      <c r="G255" s="681"/>
      <c r="H255" s="681"/>
      <c r="I255" s="682"/>
      <c r="J255" s="1107" t="s">
        <v>1690</v>
      </c>
      <c r="K255" s="1107"/>
      <c r="L255" s="1107"/>
      <c r="M255" s="575"/>
      <c r="N255" s="575"/>
      <c r="O255" s="575"/>
      <c r="P255" s="575"/>
      <c r="Q255" s="981"/>
      <c r="R255" s="981"/>
      <c r="S255" s="981"/>
      <c r="T255" s="981"/>
      <c r="U255" s="936"/>
    </row>
    <row r="256" spans="2:21" s="538" customFormat="1" ht="25.5">
      <c r="B256" s="628" t="s">
        <v>1442</v>
      </c>
      <c r="C256" s="682"/>
      <c r="D256" s="409" t="s">
        <v>1443</v>
      </c>
      <c r="E256" s="409"/>
      <c r="F256" s="409" t="s">
        <v>1444</v>
      </c>
      <c r="G256" s="409" t="s">
        <v>1445</v>
      </c>
      <c r="H256" s="409" t="s">
        <v>1446</v>
      </c>
      <c r="I256" s="409" t="s">
        <v>1447</v>
      </c>
      <c r="J256" s="586" t="s">
        <v>1119</v>
      </c>
      <c r="K256" s="409" t="s">
        <v>1448</v>
      </c>
      <c r="L256" s="409" t="s">
        <v>1449</v>
      </c>
      <c r="M256" s="575"/>
      <c r="N256" s="575"/>
      <c r="O256" s="575"/>
      <c r="P256" s="575"/>
      <c r="Q256" s="981"/>
      <c r="R256" s="981"/>
      <c r="S256" s="981"/>
      <c r="T256" s="981"/>
      <c r="U256" s="936"/>
    </row>
    <row r="257" spans="2:21" s="538" customFormat="1">
      <c r="B257" s="683" t="s">
        <v>1450</v>
      </c>
      <c r="C257" s="684"/>
      <c r="D257" s="541"/>
      <c r="E257" s="541"/>
      <c r="F257" s="594"/>
      <c r="G257" s="594"/>
      <c r="H257" s="594"/>
      <c r="I257" s="594"/>
      <c r="J257" s="594"/>
      <c r="K257" s="594"/>
      <c r="L257" s="594"/>
      <c r="M257" s="557"/>
      <c r="N257" s="557"/>
      <c r="O257" s="557"/>
      <c r="P257" s="557"/>
      <c r="Q257" s="981"/>
      <c r="R257" s="981"/>
      <c r="S257" s="981"/>
      <c r="T257" s="981"/>
      <c r="U257" s="936"/>
    </row>
    <row r="258" spans="2:21" s="538" customFormat="1">
      <c r="B258" s="696" t="s">
        <v>1871</v>
      </c>
      <c r="C258" s="685"/>
      <c r="D258" s="618" t="s">
        <v>1831</v>
      </c>
      <c r="E258" s="590"/>
      <c r="F258" s="590">
        <v>20</v>
      </c>
      <c r="G258" s="590">
        <v>1000000</v>
      </c>
      <c r="H258" s="686">
        <v>20000000</v>
      </c>
      <c r="I258" s="686">
        <v>606575.34</v>
      </c>
      <c r="J258" s="1112">
        <v>22800000000</v>
      </c>
      <c r="K258" s="1112">
        <v>7550394223</v>
      </c>
      <c r="L258" s="1112">
        <v>47514868843</v>
      </c>
      <c r="M258" s="558"/>
      <c r="N258" s="558"/>
      <c r="P258" s="558"/>
      <c r="Q258" s="981"/>
      <c r="R258" s="981"/>
      <c r="S258" s="987"/>
      <c r="T258" s="1004">
        <f>+F258*G258-H258</f>
        <v>0</v>
      </c>
      <c r="U258" s="936"/>
    </row>
    <row r="259" spans="2:21" s="538" customFormat="1">
      <c r="B259" s="696" t="s">
        <v>1871</v>
      </c>
      <c r="C259" s="685"/>
      <c r="D259" s="618" t="s">
        <v>1831</v>
      </c>
      <c r="E259" s="590"/>
      <c r="F259" s="590">
        <v>20</v>
      </c>
      <c r="G259" s="590">
        <v>1000000</v>
      </c>
      <c r="H259" s="686">
        <v>20000000</v>
      </c>
      <c r="I259" s="686">
        <v>629041.1</v>
      </c>
      <c r="J259" s="1113"/>
      <c r="K259" s="1113"/>
      <c r="L259" s="1113"/>
      <c r="M259" s="558"/>
      <c r="N259" s="558"/>
      <c r="P259" s="558"/>
      <c r="Q259" s="981"/>
      <c r="R259" s="981"/>
      <c r="S259" s="987"/>
      <c r="T259" s="1004">
        <f t="shared" ref="T259:T307" si="2">+F259*G259-H259</f>
        <v>0</v>
      </c>
      <c r="U259" s="936"/>
    </row>
    <row r="260" spans="2:21" s="538" customFormat="1">
      <c r="B260" s="696" t="s">
        <v>1832</v>
      </c>
      <c r="C260" s="685"/>
      <c r="D260" s="618" t="s">
        <v>1831</v>
      </c>
      <c r="E260" s="590"/>
      <c r="F260" s="590">
        <v>128</v>
      </c>
      <c r="G260" s="590">
        <v>1043500</v>
      </c>
      <c r="H260" s="686">
        <v>133568000</v>
      </c>
      <c r="I260" s="686">
        <v>3375342.47</v>
      </c>
      <c r="J260" s="686">
        <v>100000000000</v>
      </c>
      <c r="K260" s="686">
        <v>8072624000</v>
      </c>
      <c r="L260" s="686">
        <v>204547438000</v>
      </c>
      <c r="M260" s="558"/>
      <c r="N260" s="558"/>
      <c r="P260" s="558"/>
      <c r="Q260" s="981"/>
      <c r="R260" s="981"/>
      <c r="S260" s="987"/>
      <c r="T260" s="1004">
        <f t="shared" si="2"/>
        <v>0</v>
      </c>
      <c r="U260" s="936"/>
    </row>
    <row r="261" spans="2:21" s="538" customFormat="1">
      <c r="B261" s="696" t="s">
        <v>1872</v>
      </c>
      <c r="C261" s="685"/>
      <c r="D261" s="618" t="s">
        <v>1829</v>
      </c>
      <c r="E261" s="590"/>
      <c r="F261" s="590">
        <v>6</v>
      </c>
      <c r="G261" s="590">
        <v>6451462.0799690606</v>
      </c>
      <c r="H261" s="686">
        <v>38708772.479814366</v>
      </c>
      <c r="I261" s="686">
        <v>6503.4899999688114</v>
      </c>
      <c r="J261" s="1112">
        <v>696666670000</v>
      </c>
      <c r="K261" s="1112">
        <v>338353724662</v>
      </c>
      <c r="L261" s="1112">
        <v>1497469116958</v>
      </c>
      <c r="M261" s="558"/>
      <c r="N261" s="558"/>
      <c r="P261" s="558"/>
      <c r="Q261" s="981"/>
      <c r="R261" s="981"/>
      <c r="S261" s="987"/>
      <c r="T261" s="1004">
        <f t="shared" si="2"/>
        <v>0</v>
      </c>
      <c r="U261" s="936"/>
    </row>
    <row r="262" spans="2:21" s="538" customFormat="1">
      <c r="B262" s="696" t="s">
        <v>1873</v>
      </c>
      <c r="C262" s="685"/>
      <c r="D262" s="618" t="s">
        <v>1829</v>
      </c>
      <c r="E262" s="590"/>
      <c r="F262" s="590">
        <v>195</v>
      </c>
      <c r="G262" s="590">
        <v>1017490</v>
      </c>
      <c r="H262" s="686">
        <v>198410550</v>
      </c>
      <c r="I262" s="686">
        <v>2827232.88</v>
      </c>
      <c r="J262" s="1115"/>
      <c r="K262" s="1115"/>
      <c r="L262" s="1115"/>
      <c r="M262" s="558"/>
      <c r="N262" s="558"/>
      <c r="P262" s="558"/>
      <c r="Q262" s="981"/>
      <c r="R262" s="981"/>
      <c r="S262" s="987"/>
      <c r="T262" s="1004">
        <f t="shared" si="2"/>
        <v>0</v>
      </c>
      <c r="U262" s="936"/>
    </row>
    <row r="263" spans="2:21" s="538" customFormat="1">
      <c r="B263" s="696" t="s">
        <v>1873</v>
      </c>
      <c r="C263" s="685"/>
      <c r="D263" s="618" t="s">
        <v>1830</v>
      </c>
      <c r="E263" s="590"/>
      <c r="F263" s="590">
        <v>12</v>
      </c>
      <c r="G263" s="590">
        <v>6038490.4649710422</v>
      </c>
      <c r="H263" s="686">
        <v>72461885.579652503</v>
      </c>
      <c r="I263" s="686">
        <v>523856.11949748773</v>
      </c>
      <c r="J263" s="1115"/>
      <c r="K263" s="1115"/>
      <c r="L263" s="1115"/>
      <c r="M263" s="558"/>
      <c r="N263" s="558"/>
      <c r="P263" s="558"/>
      <c r="Q263" s="981"/>
      <c r="R263" s="981"/>
      <c r="S263" s="987"/>
      <c r="T263" s="1004">
        <f t="shared" si="2"/>
        <v>0</v>
      </c>
      <c r="U263" s="936"/>
    </row>
    <row r="264" spans="2:21" s="538" customFormat="1">
      <c r="B264" s="696" t="s">
        <v>1873</v>
      </c>
      <c r="C264" s="685"/>
      <c r="D264" s="618" t="s">
        <v>1829</v>
      </c>
      <c r="E264" s="590"/>
      <c r="F264" s="590">
        <v>5</v>
      </c>
      <c r="G264" s="590">
        <v>6454128.5108690485</v>
      </c>
      <c r="H264" s="686">
        <v>32270642.554345243</v>
      </c>
      <c r="I264" s="686">
        <v>135662.80139934941</v>
      </c>
      <c r="J264" s="1113"/>
      <c r="K264" s="1113"/>
      <c r="L264" s="1113"/>
      <c r="M264" s="558"/>
      <c r="N264" s="558"/>
      <c r="P264" s="558"/>
      <c r="Q264" s="981"/>
      <c r="R264" s="981"/>
      <c r="S264" s="987"/>
      <c r="T264" s="1004">
        <f t="shared" si="2"/>
        <v>0</v>
      </c>
      <c r="U264" s="936"/>
    </row>
    <row r="265" spans="2:21" s="538" customFormat="1">
      <c r="B265" s="696" t="s">
        <v>1874</v>
      </c>
      <c r="C265" s="685"/>
      <c r="D265" s="618" t="s">
        <v>1829</v>
      </c>
      <c r="E265" s="590"/>
      <c r="F265" s="590">
        <v>12</v>
      </c>
      <c r="G265" s="590">
        <v>6542510.9399686242</v>
      </c>
      <c r="H265" s="686">
        <v>78510131.279623494</v>
      </c>
      <c r="I265" s="686">
        <v>0</v>
      </c>
      <c r="J265" s="1089">
        <v>1751406377751</v>
      </c>
      <c r="K265" s="1089">
        <v>442137149648</v>
      </c>
      <c r="L265" s="1089">
        <v>3341094313650</v>
      </c>
      <c r="M265" s="558"/>
      <c r="N265" s="558"/>
      <c r="P265" s="558"/>
      <c r="Q265" s="981"/>
      <c r="R265" s="981"/>
      <c r="S265" s="981"/>
      <c r="T265" s="1004">
        <f t="shared" si="2"/>
        <v>0</v>
      </c>
      <c r="U265" s="936"/>
    </row>
    <row r="266" spans="2:21" s="538" customFormat="1">
      <c r="B266" s="696" t="s">
        <v>1874</v>
      </c>
      <c r="C266" s="685"/>
      <c r="D266" s="618" t="s">
        <v>1829</v>
      </c>
      <c r="E266" s="590"/>
      <c r="F266" s="590">
        <v>2</v>
      </c>
      <c r="G266" s="590">
        <v>6503489.9999688109</v>
      </c>
      <c r="H266" s="686">
        <v>13006979.999937622</v>
      </c>
      <c r="I266" s="686">
        <v>0</v>
      </c>
      <c r="J266" s="1090"/>
      <c r="K266" s="1090"/>
      <c r="L266" s="1090"/>
      <c r="M266" s="558"/>
      <c r="N266" s="558"/>
      <c r="P266" s="558"/>
      <c r="Q266" s="981"/>
      <c r="R266" s="981"/>
      <c r="S266" s="981"/>
      <c r="T266" s="1004">
        <f t="shared" si="2"/>
        <v>0</v>
      </c>
      <c r="U266" s="936"/>
    </row>
    <row r="267" spans="2:21" s="538" customFormat="1">
      <c r="B267" s="696" t="s">
        <v>1874</v>
      </c>
      <c r="C267" s="685"/>
      <c r="D267" s="618" t="s">
        <v>1829</v>
      </c>
      <c r="E267" s="590"/>
      <c r="F267" s="590">
        <v>5</v>
      </c>
      <c r="G267" s="590">
        <v>6584783.6249684216</v>
      </c>
      <c r="H267" s="686">
        <v>32923918.124842107</v>
      </c>
      <c r="I267" s="686">
        <v>0</v>
      </c>
      <c r="J267" s="1091"/>
      <c r="K267" s="1091"/>
      <c r="L267" s="1091"/>
      <c r="M267" s="558"/>
      <c r="N267" s="558"/>
      <c r="P267" s="558"/>
      <c r="Q267" s="981"/>
      <c r="R267" s="981"/>
      <c r="S267" s="981"/>
      <c r="T267" s="1004">
        <f t="shared" si="2"/>
        <v>0</v>
      </c>
      <c r="U267" s="936"/>
    </row>
    <row r="268" spans="2:21" s="538" customFormat="1">
      <c r="B268" s="696" t="s">
        <v>1875</v>
      </c>
      <c r="C268" s="685"/>
      <c r="D268" s="618" t="s">
        <v>1829</v>
      </c>
      <c r="E268" s="590"/>
      <c r="F268" s="590">
        <v>60</v>
      </c>
      <c r="G268" s="590">
        <v>971270</v>
      </c>
      <c r="H268" s="686">
        <v>58276200</v>
      </c>
      <c r="I268" s="686">
        <v>530136.99</v>
      </c>
      <c r="J268" s="1089">
        <v>2000000000000</v>
      </c>
      <c r="K268" s="1089">
        <v>1258584942625</v>
      </c>
      <c r="L268" s="1089">
        <v>6685968008361</v>
      </c>
      <c r="M268" s="558"/>
      <c r="N268" s="558"/>
      <c r="P268" s="558"/>
      <c r="Q268" s="981"/>
      <c r="R268" s="981"/>
      <c r="S268" s="987"/>
      <c r="T268" s="1004">
        <f t="shared" si="2"/>
        <v>0</v>
      </c>
      <c r="U268" s="936"/>
    </row>
    <row r="269" spans="2:21" s="538" customFormat="1">
      <c r="B269" s="696" t="s">
        <v>1875</v>
      </c>
      <c r="C269" s="685"/>
      <c r="D269" s="618" t="s">
        <v>1829</v>
      </c>
      <c r="E269" s="590"/>
      <c r="F269" s="590">
        <v>8</v>
      </c>
      <c r="G269" s="590">
        <v>6519748.7249687333</v>
      </c>
      <c r="H269" s="686">
        <v>52157989.799749866</v>
      </c>
      <c r="I269" s="686">
        <v>250904.64419879674</v>
      </c>
      <c r="J269" s="1090"/>
      <c r="K269" s="1090"/>
      <c r="L269" s="1090"/>
      <c r="M269" s="558"/>
      <c r="N269" s="558"/>
      <c r="P269" s="558"/>
      <c r="Q269" s="981"/>
      <c r="R269" s="981"/>
      <c r="S269" s="987"/>
      <c r="T269" s="1004">
        <f t="shared" si="2"/>
        <v>0</v>
      </c>
      <c r="U269" s="936"/>
    </row>
    <row r="270" spans="2:21" s="538" customFormat="1">
      <c r="B270" s="696" t="s">
        <v>1875</v>
      </c>
      <c r="C270" s="685"/>
      <c r="D270" s="618" t="s">
        <v>1829</v>
      </c>
      <c r="E270" s="590"/>
      <c r="F270" s="590">
        <v>115</v>
      </c>
      <c r="G270" s="590">
        <v>986300</v>
      </c>
      <c r="H270" s="686">
        <v>113424500</v>
      </c>
      <c r="I270" s="686">
        <v>1009321.92</v>
      </c>
      <c r="J270" s="1090"/>
      <c r="K270" s="1090"/>
      <c r="L270" s="1090"/>
      <c r="M270" s="558"/>
      <c r="N270" s="558"/>
      <c r="P270" s="558"/>
      <c r="Q270" s="981"/>
      <c r="R270" s="981"/>
      <c r="S270" s="987"/>
      <c r="T270" s="1004">
        <f t="shared" si="2"/>
        <v>0</v>
      </c>
      <c r="U270" s="936"/>
    </row>
    <row r="271" spans="2:21" s="538" customFormat="1">
      <c r="B271" s="696" t="s">
        <v>1875</v>
      </c>
      <c r="C271" s="685"/>
      <c r="D271" s="618" t="s">
        <v>1829</v>
      </c>
      <c r="E271" s="590"/>
      <c r="F271" s="590">
        <v>3</v>
      </c>
      <c r="G271" s="590">
        <v>6438455.0999691235</v>
      </c>
      <c r="H271" s="686">
        <v>19315365.299907371</v>
      </c>
      <c r="I271" s="686">
        <v>341043.01559836447</v>
      </c>
      <c r="J271" s="1090"/>
      <c r="K271" s="1090"/>
      <c r="L271" s="1090"/>
      <c r="M271" s="558"/>
      <c r="N271" s="558"/>
      <c r="P271" s="558"/>
      <c r="Q271" s="981"/>
      <c r="R271" s="981"/>
      <c r="S271" s="987"/>
      <c r="T271" s="1004">
        <f t="shared" si="2"/>
        <v>0</v>
      </c>
      <c r="U271" s="936"/>
    </row>
    <row r="272" spans="2:21" s="538" customFormat="1">
      <c r="B272" s="696" t="s">
        <v>1875</v>
      </c>
      <c r="C272" s="685"/>
      <c r="D272" s="618" t="s">
        <v>1829</v>
      </c>
      <c r="E272" s="590"/>
      <c r="F272" s="590">
        <v>18</v>
      </c>
      <c r="G272" s="590">
        <v>6519748.7249687333</v>
      </c>
      <c r="H272" s="686">
        <v>117355477.0494372</v>
      </c>
      <c r="I272" s="686">
        <v>865939.69349584728</v>
      </c>
      <c r="J272" s="1091"/>
      <c r="K272" s="1091"/>
      <c r="L272" s="1091"/>
      <c r="M272" s="558"/>
      <c r="N272" s="558"/>
      <c r="P272" s="558"/>
      <c r="Q272" s="981"/>
      <c r="R272" s="981"/>
      <c r="S272" s="987"/>
      <c r="T272" s="1004">
        <f t="shared" si="2"/>
        <v>0</v>
      </c>
      <c r="U272" s="936"/>
    </row>
    <row r="273" spans="2:21" s="538" customFormat="1">
      <c r="B273" s="696" t="s">
        <v>1876</v>
      </c>
      <c r="C273" s="685"/>
      <c r="D273" s="618" t="s">
        <v>1830</v>
      </c>
      <c r="E273" s="590"/>
      <c r="F273" s="590">
        <v>20</v>
      </c>
      <c r="G273" s="590">
        <v>6565273.154968515</v>
      </c>
      <c r="H273" s="686">
        <v>131305463.0993703</v>
      </c>
      <c r="I273" s="686">
        <v>1493851.652992836</v>
      </c>
      <c r="J273" s="1035">
        <v>512410635926</v>
      </c>
      <c r="K273" s="1035">
        <v>80047191167</v>
      </c>
      <c r="L273" s="1035">
        <v>673708845225</v>
      </c>
      <c r="M273" s="558"/>
      <c r="N273" s="558"/>
      <c r="P273" s="558"/>
      <c r="Q273" s="981"/>
      <c r="R273" s="981"/>
      <c r="S273" s="987"/>
      <c r="T273" s="1004">
        <f t="shared" si="2"/>
        <v>0</v>
      </c>
      <c r="U273" s="936"/>
    </row>
    <row r="274" spans="2:21" s="538" customFormat="1">
      <c r="B274" s="696" t="s">
        <v>1877</v>
      </c>
      <c r="C274" s="685"/>
      <c r="D274" s="618" t="s">
        <v>1831</v>
      </c>
      <c r="E274" s="590"/>
      <c r="F274" s="590">
        <v>13</v>
      </c>
      <c r="G274" s="590">
        <v>6503489.9999688119</v>
      </c>
      <c r="H274" s="686">
        <v>84545369.999594554</v>
      </c>
      <c r="I274" s="686">
        <v>931169.69819553441</v>
      </c>
      <c r="J274" s="1035">
        <v>720000000000</v>
      </c>
      <c r="K274" s="1035">
        <v>90081148866</v>
      </c>
      <c r="L274" s="1035">
        <v>685673606185</v>
      </c>
      <c r="M274" s="558"/>
      <c r="N274" s="558"/>
      <c r="P274" s="558"/>
      <c r="Q274" s="981"/>
      <c r="R274" s="981"/>
      <c r="S274" s="987"/>
      <c r="T274" s="1004">
        <f t="shared" si="2"/>
        <v>0</v>
      </c>
      <c r="U274" s="936"/>
    </row>
    <row r="275" spans="2:21" s="538" customFormat="1">
      <c r="B275" s="696" t="s">
        <v>1878</v>
      </c>
      <c r="C275" s="685"/>
      <c r="D275" s="618" t="s">
        <v>1831</v>
      </c>
      <c r="E275" s="590"/>
      <c r="F275" s="590">
        <v>2</v>
      </c>
      <c r="G275" s="590">
        <v>6503489.9999688109</v>
      </c>
      <c r="H275" s="686">
        <v>13006979.999937622</v>
      </c>
      <c r="I275" s="686">
        <v>78757.263899622296</v>
      </c>
      <c r="J275" s="1036">
        <v>64492000000</v>
      </c>
      <c r="K275" s="1036">
        <v>3594443000</v>
      </c>
      <c r="L275" s="1036">
        <v>78621395000</v>
      </c>
      <c r="M275" s="558"/>
      <c r="N275" s="558"/>
      <c r="P275" s="558"/>
      <c r="Q275" s="981"/>
      <c r="R275" s="981"/>
      <c r="S275" s="987"/>
      <c r="T275" s="1004">
        <f t="shared" si="2"/>
        <v>0</v>
      </c>
      <c r="U275" s="936"/>
    </row>
    <row r="276" spans="2:21" s="538" customFormat="1">
      <c r="B276" s="696" t="s">
        <v>1879</v>
      </c>
      <c r="C276" s="685"/>
      <c r="D276" s="618" t="s">
        <v>1831</v>
      </c>
      <c r="E276" s="590"/>
      <c r="F276" s="590">
        <v>10</v>
      </c>
      <c r="G276" s="590">
        <v>6503489.9999688109</v>
      </c>
      <c r="H276" s="686">
        <v>65034899.999688111</v>
      </c>
      <c r="I276" s="686">
        <v>124021.55429940524</v>
      </c>
      <c r="J276" s="1035">
        <v>358220000000</v>
      </c>
      <c r="K276" s="1035">
        <v>3649930000</v>
      </c>
      <c r="L276" s="1035">
        <v>637464363000</v>
      </c>
      <c r="M276" s="558"/>
      <c r="N276" s="558"/>
      <c r="P276" s="558"/>
      <c r="Q276" s="981"/>
      <c r="R276" s="981"/>
      <c r="S276" s="987"/>
      <c r="T276" s="1004">
        <f t="shared" si="2"/>
        <v>0</v>
      </c>
      <c r="U276" s="936"/>
    </row>
    <row r="277" spans="2:21" s="538" customFormat="1" hidden="1">
      <c r="B277" s="696" t="s">
        <v>1880</v>
      </c>
      <c r="C277" s="685"/>
      <c r="D277" s="618" t="s">
        <v>1830</v>
      </c>
      <c r="E277" s="590"/>
      <c r="F277" s="590">
        <v>0</v>
      </c>
      <c r="G277" s="590">
        <v>0</v>
      </c>
      <c r="H277" s="686">
        <v>0</v>
      </c>
      <c r="I277" s="686">
        <v>0</v>
      </c>
      <c r="J277" s="1035"/>
      <c r="K277" s="1035"/>
      <c r="L277" s="1035"/>
      <c r="M277" s="558"/>
      <c r="N277" s="558"/>
      <c r="P277" s="558"/>
      <c r="Q277" s="981"/>
      <c r="R277" s="981"/>
      <c r="S277" s="987"/>
      <c r="T277" s="1004">
        <f t="shared" si="2"/>
        <v>0</v>
      </c>
      <c r="U277" s="936"/>
    </row>
    <row r="278" spans="2:21" s="538" customFormat="1">
      <c r="B278" s="696" t="s">
        <v>1793</v>
      </c>
      <c r="C278" s="685"/>
      <c r="D278" s="618" t="s">
        <v>1831</v>
      </c>
      <c r="E278" s="590"/>
      <c r="F278" s="590">
        <v>10</v>
      </c>
      <c r="G278" s="590">
        <v>6503489.9999688109</v>
      </c>
      <c r="H278" s="686">
        <v>65034899.999688111</v>
      </c>
      <c r="I278" s="686">
        <v>1060133.9048949159</v>
      </c>
      <c r="J278" s="1109">
        <v>53000000000</v>
      </c>
      <c r="K278" s="1109">
        <v>25545678406</v>
      </c>
      <c r="L278" s="1109">
        <v>229733336370</v>
      </c>
      <c r="M278" s="558"/>
      <c r="N278" s="558"/>
      <c r="P278" s="558"/>
      <c r="Q278" s="981"/>
      <c r="R278" s="981"/>
      <c r="S278" s="987"/>
      <c r="T278" s="1004">
        <f t="shared" si="2"/>
        <v>0</v>
      </c>
      <c r="U278" s="936"/>
    </row>
    <row r="279" spans="2:21" s="538" customFormat="1">
      <c r="B279" s="696" t="s">
        <v>1793</v>
      </c>
      <c r="C279" s="685"/>
      <c r="D279" s="618" t="s">
        <v>1831</v>
      </c>
      <c r="E279" s="590"/>
      <c r="F279" s="590">
        <v>8</v>
      </c>
      <c r="G279" s="590">
        <v>6542510.9399686242</v>
      </c>
      <c r="H279" s="686">
        <v>52340087.519748993</v>
      </c>
      <c r="I279" s="686">
        <v>799669.13039616495</v>
      </c>
      <c r="J279" s="1110"/>
      <c r="K279" s="1110"/>
      <c r="L279" s="1110"/>
      <c r="M279" s="558"/>
      <c r="N279" s="558"/>
      <c r="P279" s="558"/>
      <c r="Q279" s="981"/>
      <c r="R279" s="981"/>
      <c r="S279" s="987"/>
      <c r="T279" s="1004">
        <f t="shared" si="2"/>
        <v>0</v>
      </c>
      <c r="U279" s="936"/>
    </row>
    <row r="280" spans="2:21" s="538" customFormat="1">
      <c r="B280" s="696" t="s">
        <v>1793</v>
      </c>
      <c r="C280" s="685"/>
      <c r="D280" s="618" t="s">
        <v>1831</v>
      </c>
      <c r="E280" s="590"/>
      <c r="F280" s="590">
        <v>5</v>
      </c>
      <c r="G280" s="590">
        <v>6542510.9399686242</v>
      </c>
      <c r="H280" s="686">
        <v>32712554.69984312</v>
      </c>
      <c r="I280" s="686">
        <v>98462.838599527808</v>
      </c>
      <c r="J280" s="1111"/>
      <c r="K280" s="1111"/>
      <c r="L280" s="1111"/>
      <c r="M280" s="558"/>
      <c r="N280" s="558"/>
      <c r="P280" s="558"/>
      <c r="Q280" s="981"/>
      <c r="R280" s="981"/>
      <c r="S280" s="987"/>
      <c r="T280" s="1004">
        <f t="shared" si="2"/>
        <v>0</v>
      </c>
      <c r="U280" s="936"/>
    </row>
    <row r="281" spans="2:21" s="538" customFormat="1">
      <c r="B281" s="696" t="s">
        <v>1881</v>
      </c>
      <c r="C281" s="685"/>
      <c r="D281" s="618" t="s">
        <v>1831</v>
      </c>
      <c r="E281" s="590"/>
      <c r="F281" s="590">
        <v>1</v>
      </c>
      <c r="G281" s="590">
        <v>6503489.9999688109</v>
      </c>
      <c r="H281" s="686">
        <v>6503489.9999688109</v>
      </c>
      <c r="I281" s="686">
        <v>7479.0134999641323</v>
      </c>
      <c r="J281" s="1035">
        <v>265800000000</v>
      </c>
      <c r="K281" s="1035">
        <v>644790157000</v>
      </c>
      <c r="L281" s="1035">
        <v>2103238141000</v>
      </c>
      <c r="M281" s="558"/>
      <c r="N281" s="558"/>
      <c r="P281" s="558"/>
      <c r="Q281" s="981"/>
      <c r="R281" s="981"/>
      <c r="S281" s="987"/>
      <c r="T281" s="1004">
        <f t="shared" si="2"/>
        <v>0</v>
      </c>
      <c r="U281" s="936"/>
    </row>
    <row r="282" spans="2:21" s="538" customFormat="1">
      <c r="B282" s="696" t="s">
        <v>1841</v>
      </c>
      <c r="C282" s="685"/>
      <c r="D282" s="618" t="s">
        <v>1831</v>
      </c>
      <c r="E282" s="590"/>
      <c r="F282" s="590">
        <v>6</v>
      </c>
      <c r="G282" s="590">
        <v>6552266.1749685779</v>
      </c>
      <c r="H282" s="686">
        <v>39313597.049811468</v>
      </c>
      <c r="I282" s="686">
        <v>34208.35739983595</v>
      </c>
      <c r="J282" s="1035">
        <v>250000000000</v>
      </c>
      <c r="K282" s="1035">
        <v>169979047000</v>
      </c>
      <c r="L282" s="1035">
        <v>460276253000</v>
      </c>
      <c r="M282" s="558"/>
      <c r="N282" s="558"/>
      <c r="P282" s="558"/>
      <c r="Q282" s="981"/>
      <c r="R282" s="981"/>
      <c r="S282" s="987"/>
      <c r="T282" s="1004">
        <f t="shared" si="2"/>
        <v>0</v>
      </c>
      <c r="U282" s="936"/>
    </row>
    <row r="283" spans="2:21" s="538" customFormat="1">
      <c r="B283" s="696" t="s">
        <v>1882</v>
      </c>
      <c r="C283" s="685"/>
      <c r="D283" s="618" t="s">
        <v>1814</v>
      </c>
      <c r="E283" s="590"/>
      <c r="F283" s="590">
        <v>180</v>
      </c>
      <c r="G283" s="590">
        <v>1000000</v>
      </c>
      <c r="H283" s="686">
        <v>180000000</v>
      </c>
      <c r="I283" s="686">
        <v>1080000</v>
      </c>
      <c r="J283" s="1035" t="s">
        <v>1404</v>
      </c>
      <c r="K283" s="1035" t="s">
        <v>1404</v>
      </c>
      <c r="L283" s="1035" t="s">
        <v>1404</v>
      </c>
      <c r="M283" s="558"/>
      <c r="N283" s="558"/>
      <c r="P283" s="558"/>
      <c r="Q283" s="981"/>
      <c r="R283" s="981"/>
      <c r="S283" s="987"/>
      <c r="T283" s="1004">
        <f t="shared" si="2"/>
        <v>0</v>
      </c>
      <c r="U283" s="936"/>
    </row>
    <row r="284" spans="2:21" s="538" customFormat="1">
      <c r="B284" s="696" t="s">
        <v>1882</v>
      </c>
      <c r="C284" s="685"/>
      <c r="D284" s="618" t="s">
        <v>1814</v>
      </c>
      <c r="E284" s="590"/>
      <c r="F284" s="590">
        <v>50</v>
      </c>
      <c r="G284" s="590">
        <v>946450</v>
      </c>
      <c r="H284" s="686">
        <v>47322500</v>
      </c>
      <c r="I284" s="686">
        <v>869166.67</v>
      </c>
      <c r="J284" s="1035" t="s">
        <v>1404</v>
      </c>
      <c r="K284" s="1035" t="s">
        <v>1404</v>
      </c>
      <c r="L284" s="1035" t="s">
        <v>1404</v>
      </c>
      <c r="M284" s="558"/>
      <c r="N284" s="558"/>
      <c r="P284" s="558"/>
      <c r="Q284" s="981"/>
      <c r="R284" s="981"/>
      <c r="S284" s="987"/>
      <c r="T284" s="1004">
        <f t="shared" si="2"/>
        <v>0</v>
      </c>
      <c r="U284" s="936"/>
    </row>
    <row r="285" spans="2:21" s="538" customFormat="1">
      <c r="B285" s="696" t="s">
        <v>1882</v>
      </c>
      <c r="C285" s="685"/>
      <c r="D285" s="618" t="s">
        <v>1814</v>
      </c>
      <c r="E285" s="590"/>
      <c r="F285" s="590">
        <v>50</v>
      </c>
      <c r="G285" s="590">
        <v>952600</v>
      </c>
      <c r="H285" s="686">
        <v>47630000</v>
      </c>
      <c r="I285" s="686">
        <v>951944.44</v>
      </c>
      <c r="J285" s="1035" t="s">
        <v>1404</v>
      </c>
      <c r="K285" s="1035" t="s">
        <v>1404</v>
      </c>
      <c r="L285" s="1035" t="s">
        <v>1404</v>
      </c>
      <c r="M285" s="558"/>
      <c r="N285" s="558"/>
      <c r="P285" s="558"/>
      <c r="Q285" s="981"/>
      <c r="R285" s="981"/>
      <c r="S285" s="987"/>
      <c r="T285" s="1004">
        <f t="shared" si="2"/>
        <v>0</v>
      </c>
      <c r="U285" s="936"/>
    </row>
    <row r="286" spans="2:21" s="538" customFormat="1">
      <c r="B286" s="696" t="s">
        <v>1882</v>
      </c>
      <c r="C286" s="685"/>
      <c r="D286" s="618" t="s">
        <v>1814</v>
      </c>
      <c r="E286" s="590"/>
      <c r="F286" s="590">
        <v>9650000000</v>
      </c>
      <c r="G286" s="590">
        <v>0.98216999751295342</v>
      </c>
      <c r="H286" s="686">
        <v>9477940476</v>
      </c>
      <c r="I286" s="686">
        <v>106544231.33</v>
      </c>
      <c r="J286" s="1035" t="s">
        <v>1404</v>
      </c>
      <c r="K286" s="1035" t="s">
        <v>1404</v>
      </c>
      <c r="L286" s="1035" t="s">
        <v>1404</v>
      </c>
      <c r="M286" s="558"/>
      <c r="N286" s="558"/>
      <c r="P286" s="558"/>
      <c r="Q286" s="981"/>
      <c r="R286" s="981"/>
      <c r="S286" s="987"/>
      <c r="T286" s="1004">
        <f t="shared" si="2"/>
        <v>0</v>
      </c>
      <c r="U286" s="936"/>
    </row>
    <row r="287" spans="2:21" s="538" customFormat="1">
      <c r="B287" s="696" t="s">
        <v>1842</v>
      </c>
      <c r="C287" s="685"/>
      <c r="D287" s="618" t="s">
        <v>1831</v>
      </c>
      <c r="E287" s="590"/>
      <c r="F287" s="590">
        <v>7</v>
      </c>
      <c r="G287" s="590">
        <v>6536007.4499686556</v>
      </c>
      <c r="H287" s="686">
        <v>45752052.149780586</v>
      </c>
      <c r="I287" s="686">
        <v>265017.21749872906</v>
      </c>
      <c r="J287" s="1114">
        <v>16040000000</v>
      </c>
      <c r="K287" s="1114">
        <v>20594463000</v>
      </c>
      <c r="L287" s="1114">
        <v>90113949000</v>
      </c>
      <c r="M287" s="558"/>
      <c r="N287" s="558"/>
      <c r="P287" s="558"/>
      <c r="Q287" s="981"/>
      <c r="R287" s="981"/>
      <c r="S287" s="987"/>
      <c r="T287" s="1004">
        <f t="shared" si="2"/>
        <v>0</v>
      </c>
      <c r="U287" s="936"/>
    </row>
    <row r="288" spans="2:21" s="538" customFormat="1">
      <c r="B288" s="696" t="s">
        <v>1842</v>
      </c>
      <c r="C288" s="685"/>
      <c r="D288" s="618" t="s">
        <v>1831</v>
      </c>
      <c r="E288" s="590"/>
      <c r="F288" s="590">
        <v>9</v>
      </c>
      <c r="G288" s="590">
        <v>6438455.0999691226</v>
      </c>
      <c r="H288" s="686">
        <v>57946095.899722107</v>
      </c>
      <c r="I288" s="686">
        <v>330767.50139841373</v>
      </c>
      <c r="J288" s="1114"/>
      <c r="K288" s="1114"/>
      <c r="L288" s="1114"/>
      <c r="M288" s="558"/>
      <c r="N288" s="558"/>
      <c r="P288" s="558"/>
      <c r="Q288" s="981"/>
      <c r="R288" s="981"/>
      <c r="S288" s="987"/>
      <c r="T288" s="1004">
        <f t="shared" si="2"/>
        <v>0</v>
      </c>
      <c r="U288" s="936"/>
    </row>
    <row r="289" spans="2:21" s="538" customFormat="1">
      <c r="B289" s="696" t="s">
        <v>1883</v>
      </c>
      <c r="C289" s="685"/>
      <c r="D289" s="618" t="s">
        <v>1831</v>
      </c>
      <c r="E289" s="590"/>
      <c r="F289" s="590">
        <v>5</v>
      </c>
      <c r="G289" s="590">
        <v>1004500</v>
      </c>
      <c r="H289" s="686">
        <v>5022500</v>
      </c>
      <c r="I289" s="686">
        <v>120821.92</v>
      </c>
      <c r="J289" s="1089">
        <v>27502000000</v>
      </c>
      <c r="K289" s="1089">
        <v>-2723253460</v>
      </c>
      <c r="L289" s="1089">
        <v>25388210564</v>
      </c>
      <c r="M289" s="558"/>
      <c r="N289" s="558"/>
      <c r="P289" s="558"/>
      <c r="Q289" s="981"/>
      <c r="R289" s="981"/>
      <c r="S289" s="987"/>
      <c r="T289" s="1004">
        <f t="shared" si="2"/>
        <v>0</v>
      </c>
      <c r="U289" s="936"/>
    </row>
    <row r="290" spans="2:21" s="538" customFormat="1">
      <c r="B290" s="696" t="s">
        <v>1883</v>
      </c>
      <c r="C290" s="685"/>
      <c r="D290" s="618" t="s">
        <v>1831</v>
      </c>
      <c r="E290" s="590"/>
      <c r="F290" s="590">
        <v>10</v>
      </c>
      <c r="G290" s="590">
        <v>1000000</v>
      </c>
      <c r="H290" s="686">
        <v>10000000</v>
      </c>
      <c r="I290" s="686">
        <v>258904.11</v>
      </c>
      <c r="J290" s="1091"/>
      <c r="K290" s="1091"/>
      <c r="L290" s="1091"/>
      <c r="M290" s="558"/>
      <c r="N290" s="558"/>
      <c r="P290" s="558"/>
      <c r="Q290" s="981"/>
      <c r="R290" s="981"/>
      <c r="S290" s="987"/>
      <c r="T290" s="1004">
        <f t="shared" si="2"/>
        <v>0</v>
      </c>
      <c r="U290" s="936"/>
    </row>
    <row r="291" spans="2:21" s="538" customFormat="1">
      <c r="B291" s="696" t="s">
        <v>1884</v>
      </c>
      <c r="C291" s="685"/>
      <c r="D291" s="618" t="s">
        <v>1831</v>
      </c>
      <c r="E291" s="590"/>
      <c r="F291" s="590">
        <v>18</v>
      </c>
      <c r="G291" s="590">
        <v>6523000.4699687175</v>
      </c>
      <c r="H291" s="686">
        <v>117414008.45943692</v>
      </c>
      <c r="I291" s="686">
        <v>170326.40309918317</v>
      </c>
      <c r="J291" s="1089">
        <v>512408000000</v>
      </c>
      <c r="K291" s="1089">
        <v>27066741000</v>
      </c>
      <c r="L291" s="1089">
        <v>443190099000</v>
      </c>
      <c r="M291" s="558"/>
      <c r="N291" s="558"/>
      <c r="P291" s="558"/>
      <c r="Q291" s="981"/>
      <c r="R291" s="981"/>
      <c r="S291" s="987"/>
      <c r="T291" s="1004">
        <f t="shared" si="2"/>
        <v>0</v>
      </c>
      <c r="U291" s="936"/>
    </row>
    <row r="292" spans="2:21" s="538" customFormat="1">
      <c r="B292" s="696" t="s">
        <v>1884</v>
      </c>
      <c r="C292" s="685"/>
      <c r="D292" s="618" t="s">
        <v>1831</v>
      </c>
      <c r="E292" s="590"/>
      <c r="F292" s="590">
        <v>10</v>
      </c>
      <c r="G292" s="590">
        <v>6568524.8999684993</v>
      </c>
      <c r="H292" s="686">
        <v>65685248.999684997</v>
      </c>
      <c r="I292" s="686">
        <v>94105.500299548701</v>
      </c>
      <c r="J292" s="1091"/>
      <c r="K292" s="1091"/>
      <c r="L292" s="1091"/>
      <c r="M292" s="558"/>
      <c r="N292" s="558"/>
      <c r="P292" s="558"/>
      <c r="Q292" s="981"/>
      <c r="R292" s="981"/>
      <c r="S292" s="987"/>
      <c r="T292" s="1004">
        <f t="shared" si="2"/>
        <v>0</v>
      </c>
      <c r="U292" s="936"/>
    </row>
    <row r="293" spans="2:21" s="538" customFormat="1">
      <c r="B293" s="696" t="s">
        <v>1885</v>
      </c>
      <c r="C293" s="685"/>
      <c r="D293" s="618" t="s">
        <v>1829</v>
      </c>
      <c r="E293" s="590"/>
      <c r="F293" s="590">
        <v>60</v>
      </c>
      <c r="G293" s="590">
        <v>971600</v>
      </c>
      <c r="H293" s="686">
        <v>58296000</v>
      </c>
      <c r="I293" s="686">
        <v>843287.67</v>
      </c>
      <c r="J293" s="1109">
        <v>206141600000</v>
      </c>
      <c r="K293" s="1109">
        <v>42107444300</v>
      </c>
      <c r="L293" s="1109">
        <v>316724977774</v>
      </c>
      <c r="M293" s="558"/>
      <c r="N293" s="558"/>
      <c r="P293" s="558"/>
      <c r="Q293" s="981"/>
      <c r="R293" s="981"/>
      <c r="S293" s="987"/>
      <c r="T293" s="1004">
        <f t="shared" si="2"/>
        <v>0</v>
      </c>
      <c r="U293" s="936"/>
    </row>
    <row r="294" spans="2:21" s="538" customFormat="1">
      <c r="B294" s="696" t="s">
        <v>1885</v>
      </c>
      <c r="C294" s="685"/>
      <c r="D294" s="618" t="s">
        <v>1829</v>
      </c>
      <c r="E294" s="590"/>
      <c r="F294" s="590">
        <v>288</v>
      </c>
      <c r="G294" s="590">
        <v>989000</v>
      </c>
      <c r="H294" s="686">
        <v>284832000</v>
      </c>
      <c r="I294" s="686">
        <v>4047780.82</v>
      </c>
      <c r="J294" s="1111"/>
      <c r="K294" s="1111"/>
      <c r="L294" s="1111"/>
      <c r="M294" s="558"/>
      <c r="N294" s="558"/>
      <c r="P294" s="558"/>
      <c r="Q294" s="981"/>
      <c r="R294" s="981"/>
      <c r="S294" s="987"/>
      <c r="T294" s="1004">
        <f t="shared" si="2"/>
        <v>0</v>
      </c>
      <c r="U294" s="936"/>
    </row>
    <row r="295" spans="2:21" s="538" customFormat="1">
      <c r="B295" s="696" t="s">
        <v>1826</v>
      </c>
      <c r="C295" s="685"/>
      <c r="D295" s="618" t="s">
        <v>1829</v>
      </c>
      <c r="E295" s="590"/>
      <c r="F295" s="590">
        <v>10</v>
      </c>
      <c r="G295" s="590">
        <v>1000000</v>
      </c>
      <c r="H295" s="686">
        <v>10000000</v>
      </c>
      <c r="I295" s="686">
        <v>43150.68</v>
      </c>
      <c r="J295" s="1109">
        <v>2617769223000</v>
      </c>
      <c r="K295" s="1109">
        <v>640695316453</v>
      </c>
      <c r="L295" s="1109">
        <v>3888563756819</v>
      </c>
      <c r="M295" s="558"/>
      <c r="N295" s="558"/>
      <c r="P295" s="558"/>
      <c r="Q295" s="981"/>
      <c r="R295" s="981"/>
      <c r="S295" s="987"/>
      <c r="T295" s="1004">
        <f t="shared" si="2"/>
        <v>0</v>
      </c>
      <c r="U295" s="936"/>
    </row>
    <row r="296" spans="2:21" s="538" customFormat="1">
      <c r="B296" s="696" t="s">
        <v>1826</v>
      </c>
      <c r="C296" s="685"/>
      <c r="D296" s="618" t="s">
        <v>1830</v>
      </c>
      <c r="E296" s="590"/>
      <c r="F296" s="590">
        <v>80</v>
      </c>
      <c r="G296" s="590">
        <v>970000</v>
      </c>
      <c r="H296" s="686">
        <v>77600000</v>
      </c>
      <c r="I296" s="686">
        <v>669041.1</v>
      </c>
      <c r="J296" s="1110"/>
      <c r="K296" s="1110"/>
      <c r="L296" s="1110"/>
      <c r="M296" s="558"/>
      <c r="N296" s="558"/>
      <c r="P296" s="558"/>
      <c r="Q296" s="981"/>
      <c r="R296" s="981"/>
      <c r="S296" s="987"/>
      <c r="T296" s="1004">
        <f t="shared" si="2"/>
        <v>0</v>
      </c>
      <c r="U296" s="936"/>
    </row>
    <row r="297" spans="2:21" s="538" customFormat="1">
      <c r="B297" s="696" t="s">
        <v>1826</v>
      </c>
      <c r="C297" s="685"/>
      <c r="D297" s="618" t="s">
        <v>1829</v>
      </c>
      <c r="E297" s="590"/>
      <c r="F297" s="590">
        <v>113</v>
      </c>
      <c r="G297" s="590">
        <v>1000000</v>
      </c>
      <c r="H297" s="686">
        <v>113000000</v>
      </c>
      <c r="I297" s="686">
        <v>1313741.1000000001</v>
      </c>
      <c r="J297" s="1111"/>
      <c r="K297" s="1111"/>
      <c r="L297" s="1111"/>
      <c r="M297" s="558"/>
      <c r="N297" s="558"/>
      <c r="P297" s="558"/>
      <c r="Q297" s="981"/>
      <c r="R297" s="981"/>
      <c r="S297" s="987"/>
      <c r="T297" s="1004">
        <f t="shared" si="2"/>
        <v>0</v>
      </c>
      <c r="U297" s="936"/>
    </row>
    <row r="298" spans="2:21" s="538" customFormat="1">
      <c r="B298" s="696" t="s">
        <v>1886</v>
      </c>
      <c r="C298" s="685"/>
      <c r="D298" s="618" t="s">
        <v>1831</v>
      </c>
      <c r="E298" s="590"/>
      <c r="F298" s="590">
        <v>30</v>
      </c>
      <c r="G298" s="590">
        <v>1018700</v>
      </c>
      <c r="H298" s="686">
        <v>30561000</v>
      </c>
      <c r="I298" s="686">
        <v>262191.78000000003</v>
      </c>
      <c r="J298" s="1035">
        <v>150000000000</v>
      </c>
      <c r="K298" s="1035">
        <v>38881748000</v>
      </c>
      <c r="L298" s="1035">
        <v>198038405000</v>
      </c>
      <c r="M298" s="558"/>
      <c r="N298" s="558"/>
      <c r="P298" s="558"/>
      <c r="Q298" s="981"/>
      <c r="R298" s="981"/>
      <c r="S298" s="987"/>
      <c r="T298" s="1004">
        <f t="shared" si="2"/>
        <v>0</v>
      </c>
      <c r="U298" s="936"/>
    </row>
    <row r="299" spans="2:21" s="538" customFormat="1">
      <c r="B299" s="696" t="s">
        <v>1827</v>
      </c>
      <c r="C299" s="685"/>
      <c r="D299" s="618" t="s">
        <v>1831</v>
      </c>
      <c r="E299" s="590"/>
      <c r="F299" s="590">
        <v>15</v>
      </c>
      <c r="G299" s="590">
        <v>6562931.8985685268</v>
      </c>
      <c r="H299" s="686">
        <v>98443978.478527904</v>
      </c>
      <c r="I299" s="686">
        <v>821846.03129605867</v>
      </c>
      <c r="J299" s="1035">
        <v>211300000000</v>
      </c>
      <c r="K299" s="1035">
        <v>28362528000</v>
      </c>
      <c r="L299" s="1035">
        <v>287653141000</v>
      </c>
      <c r="M299" s="558"/>
      <c r="N299" s="558"/>
      <c r="P299" s="558"/>
      <c r="Q299" s="981"/>
      <c r="R299" s="981"/>
      <c r="S299" s="987"/>
      <c r="T299" s="1004">
        <f t="shared" si="2"/>
        <v>0</v>
      </c>
      <c r="U299" s="936"/>
    </row>
    <row r="300" spans="2:21" s="538" customFormat="1">
      <c r="B300" s="696" t="s">
        <v>1828</v>
      </c>
      <c r="C300" s="685"/>
      <c r="D300" s="618" t="s">
        <v>1831</v>
      </c>
      <c r="E300" s="590"/>
      <c r="F300" s="590">
        <v>185</v>
      </c>
      <c r="G300" s="590">
        <v>1000000</v>
      </c>
      <c r="H300" s="686">
        <v>185000000</v>
      </c>
      <c r="I300" s="686">
        <v>0</v>
      </c>
      <c r="J300" s="1109">
        <v>327245000000</v>
      </c>
      <c r="K300" s="1109">
        <v>726485000000</v>
      </c>
      <c r="L300" s="1109">
        <v>1725155000000</v>
      </c>
      <c r="M300" s="558"/>
      <c r="N300" s="558"/>
      <c r="P300" s="558"/>
      <c r="Q300" s="981"/>
      <c r="R300" s="981"/>
      <c r="S300" s="987"/>
      <c r="T300" s="1004">
        <f t="shared" si="2"/>
        <v>0</v>
      </c>
      <c r="U300" s="936"/>
    </row>
    <row r="301" spans="2:21" s="538" customFormat="1">
      <c r="B301" s="696" t="s">
        <v>1828</v>
      </c>
      <c r="C301" s="685"/>
      <c r="D301" s="618" t="s">
        <v>1831</v>
      </c>
      <c r="E301" s="590"/>
      <c r="F301" s="590">
        <v>737</v>
      </c>
      <c r="G301" s="590">
        <v>1036977</v>
      </c>
      <c r="H301" s="686">
        <v>764252049</v>
      </c>
      <c r="I301" s="686">
        <v>24714739.73</v>
      </c>
      <c r="J301" s="1110"/>
      <c r="K301" s="1110"/>
      <c r="L301" s="1110"/>
      <c r="M301" s="558"/>
      <c r="N301" s="558"/>
      <c r="P301" s="558"/>
      <c r="Q301" s="981"/>
      <c r="R301" s="981"/>
      <c r="S301" s="987"/>
      <c r="T301" s="1004">
        <f t="shared" si="2"/>
        <v>0</v>
      </c>
      <c r="U301" s="936"/>
    </row>
    <row r="302" spans="2:21" s="538" customFormat="1">
      <c r="B302" s="696" t="s">
        <v>1828</v>
      </c>
      <c r="C302" s="685"/>
      <c r="D302" s="618" t="s">
        <v>1890</v>
      </c>
      <c r="E302" s="590"/>
      <c r="F302" s="590">
        <v>818.23102999979164</v>
      </c>
      <c r="G302" s="590">
        <v>6494.4501488688538</v>
      </c>
      <c r="H302" s="686">
        <v>5313960.6345912628</v>
      </c>
      <c r="I302" s="686">
        <v>143271.88469931291</v>
      </c>
      <c r="J302" s="1110"/>
      <c r="K302" s="1110"/>
      <c r="L302" s="1110"/>
      <c r="M302" s="558"/>
      <c r="N302" s="558"/>
      <c r="P302" s="558"/>
      <c r="Q302" s="981"/>
      <c r="R302" s="981"/>
      <c r="S302" s="987"/>
      <c r="T302" s="1004">
        <f t="shared" si="2"/>
        <v>0</v>
      </c>
      <c r="U302" s="936"/>
    </row>
    <row r="303" spans="2:21" s="538" customFormat="1">
      <c r="B303" s="696" t="s">
        <v>1887</v>
      </c>
      <c r="C303" s="685"/>
      <c r="D303" s="618" t="s">
        <v>1891</v>
      </c>
      <c r="E303" s="590"/>
      <c r="F303" s="590">
        <v>1</v>
      </c>
      <c r="G303" s="590">
        <v>250000000</v>
      </c>
      <c r="H303" s="686">
        <v>250000000</v>
      </c>
      <c r="I303" s="686">
        <v>1592465.75</v>
      </c>
      <c r="J303" s="1035">
        <v>157624000000</v>
      </c>
      <c r="K303" s="1035">
        <v>96985232734</v>
      </c>
      <c r="L303" s="1035">
        <v>317933408577</v>
      </c>
      <c r="M303" s="558"/>
      <c r="N303" s="558"/>
      <c r="P303" s="558"/>
      <c r="Q303" s="981"/>
      <c r="R303" s="981"/>
      <c r="S303" s="987"/>
      <c r="T303" s="1004">
        <f t="shared" si="2"/>
        <v>0</v>
      </c>
      <c r="U303" s="936"/>
    </row>
    <row r="304" spans="2:21" s="538" customFormat="1">
      <c r="B304" s="696" t="s">
        <v>1888</v>
      </c>
      <c r="C304" s="685"/>
      <c r="D304" s="618" t="s">
        <v>1829</v>
      </c>
      <c r="E304" s="590"/>
      <c r="F304" s="590">
        <v>2700</v>
      </c>
      <c r="G304" s="590">
        <v>1000000</v>
      </c>
      <c r="H304" s="686">
        <v>2700000000</v>
      </c>
      <c r="I304" s="686">
        <v>40906849.32</v>
      </c>
      <c r="J304" s="1035">
        <v>1187065000000</v>
      </c>
      <c r="K304" s="1035">
        <v>313857395935</v>
      </c>
      <c r="L304" s="1035">
        <v>2117665237768</v>
      </c>
      <c r="M304" s="558"/>
      <c r="N304" s="558"/>
      <c r="P304" s="558"/>
      <c r="Q304" s="981"/>
      <c r="R304" s="981"/>
      <c r="S304" s="987"/>
      <c r="T304" s="1004">
        <f t="shared" si="2"/>
        <v>0</v>
      </c>
      <c r="U304" s="936"/>
    </row>
    <row r="305" spans="2:21" s="538" customFormat="1">
      <c r="B305" s="696" t="s">
        <v>1889</v>
      </c>
      <c r="C305" s="685"/>
      <c r="D305" s="618" t="s">
        <v>1891</v>
      </c>
      <c r="E305" s="590"/>
      <c r="F305" s="590">
        <v>1</v>
      </c>
      <c r="G305" s="590">
        <v>200000000</v>
      </c>
      <c r="H305" s="686">
        <v>200000000</v>
      </c>
      <c r="I305" s="686">
        <v>1265753.42</v>
      </c>
      <c r="J305" s="1109">
        <v>481235450000</v>
      </c>
      <c r="K305" s="1109">
        <v>35488789692</v>
      </c>
      <c r="L305" s="1109">
        <v>619332340809</v>
      </c>
      <c r="M305" s="558"/>
      <c r="N305" s="558"/>
      <c r="P305" s="558"/>
      <c r="Q305" s="981"/>
      <c r="R305" s="981"/>
      <c r="S305" s="987"/>
      <c r="T305" s="1004">
        <f t="shared" si="2"/>
        <v>0</v>
      </c>
      <c r="U305" s="936"/>
    </row>
    <row r="306" spans="2:21" s="538" customFormat="1">
      <c r="B306" s="696" t="s">
        <v>1889</v>
      </c>
      <c r="C306" s="685"/>
      <c r="D306" s="618" t="s">
        <v>1829</v>
      </c>
      <c r="E306" s="590"/>
      <c r="F306" s="590">
        <v>2</v>
      </c>
      <c r="G306" s="590">
        <v>994000</v>
      </c>
      <c r="H306" s="686">
        <v>1988000</v>
      </c>
      <c r="I306" s="686">
        <v>24739.73</v>
      </c>
      <c r="J306" s="1110"/>
      <c r="K306" s="1110"/>
      <c r="L306" s="1110"/>
      <c r="M306" s="558"/>
      <c r="N306" s="558"/>
      <c r="P306" s="558"/>
      <c r="Q306" s="981"/>
      <c r="R306" s="981"/>
      <c r="S306" s="987"/>
      <c r="T306" s="1004">
        <f t="shared" si="2"/>
        <v>0</v>
      </c>
      <c r="U306" s="936"/>
    </row>
    <row r="307" spans="2:21" s="538" customFormat="1">
      <c r="B307" s="696" t="s">
        <v>1889</v>
      </c>
      <c r="C307" s="685"/>
      <c r="D307" s="618" t="s">
        <v>1829</v>
      </c>
      <c r="E307" s="590"/>
      <c r="F307" s="590">
        <v>6</v>
      </c>
      <c r="G307" s="590">
        <v>6503489.9999688119</v>
      </c>
      <c r="H307" s="686">
        <v>39020939.999812871</v>
      </c>
      <c r="I307" s="686">
        <v>38500.660799815363</v>
      </c>
      <c r="J307" s="1111"/>
      <c r="K307" s="1111"/>
      <c r="L307" s="1111"/>
      <c r="M307" s="558"/>
      <c r="N307" s="558"/>
      <c r="P307" s="558"/>
      <c r="Q307" s="981"/>
      <c r="R307" s="981"/>
      <c r="S307" s="987"/>
      <c r="T307" s="1004">
        <f t="shared" si="2"/>
        <v>0</v>
      </c>
      <c r="U307" s="936"/>
    </row>
    <row r="308" spans="2:21" s="538" customFormat="1">
      <c r="B308" s="688" t="s">
        <v>1867</v>
      </c>
      <c r="C308" s="540"/>
      <c r="D308" s="541"/>
      <c r="E308" s="594"/>
      <c r="F308" s="594"/>
      <c r="G308" s="594"/>
      <c r="H308" s="601">
        <f>+SUM(H258:H307)</f>
        <v>16363208564.156517</v>
      </c>
      <c r="I308" s="620">
        <f>+SUM(I258:I307)</f>
        <v>203101958.64745861</v>
      </c>
      <c r="J308" s="695"/>
      <c r="K308" s="695"/>
      <c r="L308" s="695"/>
      <c r="M308" s="559"/>
      <c r="N308" s="559"/>
      <c r="O308" s="559"/>
      <c r="P308" s="559"/>
      <c r="Q308" s="981"/>
      <c r="R308" s="985">
        <f>+H308-'EEFF '!C21</f>
        <v>0.15651702880859375</v>
      </c>
      <c r="S308" s="983">
        <f>+I308-'EEFF '!C22</f>
        <v>-0.35254138708114624</v>
      </c>
      <c r="T308" s="981"/>
      <c r="U308" s="936"/>
    </row>
    <row r="309" spans="2:21" s="538" customFormat="1">
      <c r="B309" s="688" t="s">
        <v>1839</v>
      </c>
      <c r="C309" s="540"/>
      <c r="D309" s="541"/>
      <c r="E309" s="594"/>
      <c r="F309" s="594"/>
      <c r="G309" s="594"/>
      <c r="H309" s="601">
        <v>3583985221.8871522</v>
      </c>
      <c r="I309" s="689">
        <v>1808684.081233483</v>
      </c>
      <c r="J309" s="695"/>
      <c r="K309" s="695"/>
      <c r="L309" s="695"/>
      <c r="M309" s="557"/>
      <c r="N309" s="557"/>
      <c r="O309" s="557"/>
      <c r="P309" s="557"/>
      <c r="Q309" s="981"/>
      <c r="R309" s="985">
        <f>+H309-'EEFF '!D21</f>
        <v>-0.11284780502319336</v>
      </c>
      <c r="S309" s="981"/>
      <c r="T309" s="981"/>
      <c r="U309" s="936"/>
    </row>
    <row r="310" spans="2:21" s="538" customFormat="1">
      <c r="B310" s="688"/>
      <c r="C310" s="540"/>
      <c r="D310" s="541"/>
      <c r="E310" s="594"/>
      <c r="F310" s="594"/>
      <c r="G310" s="594"/>
      <c r="H310" s="690"/>
      <c r="I310" s="620"/>
      <c r="J310" s="534"/>
      <c r="K310" s="534"/>
      <c r="L310" s="534"/>
      <c r="M310" s="557"/>
      <c r="N310" s="557"/>
      <c r="O310" s="557"/>
      <c r="P310" s="557"/>
      <c r="Q310" s="981"/>
      <c r="R310" s="981"/>
      <c r="S310" s="981"/>
      <c r="T310" s="981"/>
      <c r="U310" s="936"/>
    </row>
    <row r="311" spans="2:21" s="538" customFormat="1">
      <c r="B311" s="410" t="s">
        <v>571</v>
      </c>
      <c r="C311" s="540"/>
      <c r="D311" s="541"/>
      <c r="E311" s="594"/>
      <c r="F311" s="594"/>
      <c r="G311" s="594"/>
      <c r="H311" s="594"/>
      <c r="I311" s="534"/>
      <c r="J311" s="534"/>
      <c r="K311" s="534"/>
      <c r="L311" s="534"/>
      <c r="M311" s="557"/>
      <c r="N311" s="557"/>
      <c r="O311" s="557"/>
      <c r="P311" s="557"/>
      <c r="Q311" s="981"/>
      <c r="R311" s="981"/>
      <c r="S311" s="981"/>
      <c r="T311" s="981"/>
      <c r="U311" s="936"/>
    </row>
    <row r="312" spans="2:21" s="538" customFormat="1">
      <c r="B312" s="691" t="s">
        <v>1096</v>
      </c>
      <c r="C312" s="692"/>
      <c r="D312" s="640" t="s">
        <v>1451</v>
      </c>
      <c r="E312" s="590"/>
      <c r="F312" s="594">
        <v>1</v>
      </c>
      <c r="G312" s="590">
        <v>600000000</v>
      </c>
      <c r="H312" s="590">
        <v>1560000000</v>
      </c>
      <c r="I312" s="534">
        <v>0</v>
      </c>
      <c r="J312" s="534">
        <v>27600000000</v>
      </c>
      <c r="K312" s="534">
        <v>7758258378</v>
      </c>
      <c r="L312" s="534">
        <v>43526239140</v>
      </c>
      <c r="M312" s="560"/>
      <c r="N312" s="560"/>
      <c r="O312" s="558"/>
      <c r="P312" s="560"/>
      <c r="Q312" s="981"/>
      <c r="R312" s="981"/>
      <c r="S312" s="981"/>
      <c r="T312" s="981"/>
      <c r="U312" s="936"/>
    </row>
    <row r="313" spans="2:21" s="538" customFormat="1">
      <c r="B313" s="691" t="s">
        <v>1781</v>
      </c>
      <c r="C313" s="692"/>
      <c r="D313" s="640" t="s">
        <v>1451</v>
      </c>
      <c r="E313" s="590"/>
      <c r="F313" s="534">
        <v>55908</v>
      </c>
      <c r="G313" s="534">
        <v>100000</v>
      </c>
      <c r="H313" s="590">
        <v>4692531932</v>
      </c>
      <c r="I313" s="534"/>
      <c r="J313" s="534">
        <v>61498800000</v>
      </c>
      <c r="K313" s="653">
        <v>-3118550651</v>
      </c>
      <c r="L313" s="534">
        <v>51623013557</v>
      </c>
      <c r="M313" s="560"/>
      <c r="N313" s="560"/>
      <c r="O313" s="558"/>
      <c r="P313" s="560"/>
      <c r="Q313" s="981"/>
      <c r="R313" s="981"/>
      <c r="S313" s="981"/>
      <c r="T313" s="981"/>
      <c r="U313" s="936"/>
    </row>
    <row r="314" spans="2:21" s="538" customFormat="1">
      <c r="B314" s="688" t="str">
        <f>B308</f>
        <v>Total 31.03.2026</v>
      </c>
      <c r="C314" s="540"/>
      <c r="D314" s="541"/>
      <c r="E314" s="594"/>
      <c r="F314" s="594"/>
      <c r="G314" s="594"/>
      <c r="H314" s="601">
        <f>+H312+H313</f>
        <v>6252531932</v>
      </c>
      <c r="I314" s="620">
        <v>0</v>
      </c>
      <c r="J314" s="594"/>
      <c r="K314" s="594"/>
      <c r="L314" s="594"/>
      <c r="M314" s="557"/>
      <c r="N314" s="557"/>
      <c r="O314" s="993"/>
      <c r="P314" s="557"/>
      <c r="Q314" s="981"/>
      <c r="R314" s="985">
        <f>+H314-'EEFF '!C44-'EEFF '!C43</f>
        <v>0</v>
      </c>
      <c r="S314" s="981"/>
      <c r="T314" s="981"/>
      <c r="U314" s="936"/>
    </row>
    <row r="315" spans="2:21" s="538" customFormat="1">
      <c r="B315" s="688" t="str">
        <f>B309</f>
        <v>Total 31.12.2025</v>
      </c>
      <c r="C315" s="540"/>
      <c r="D315" s="541"/>
      <c r="E315" s="594"/>
      <c r="F315" s="594"/>
      <c r="G315" s="594"/>
      <c r="H315" s="601">
        <v>6252531932</v>
      </c>
      <c r="I315" s="620">
        <v>0</v>
      </c>
      <c r="J315" s="594"/>
      <c r="K315" s="594"/>
      <c r="L315" s="594"/>
      <c r="M315" s="557"/>
      <c r="N315" s="557"/>
      <c r="O315" s="993"/>
      <c r="P315" s="557"/>
      <c r="Q315" s="981"/>
      <c r="R315" s="985">
        <f>+H315-'EEFF '!D44-'EEFF '!D43</f>
        <v>0</v>
      </c>
      <c r="S315" s="981"/>
      <c r="T315" s="981"/>
      <c r="U315" s="936"/>
    </row>
    <row r="316" spans="2:21" s="538" customFormat="1">
      <c r="B316" s="693"/>
      <c r="C316" s="693"/>
      <c r="D316" s="693"/>
      <c r="E316" s="693"/>
      <c r="F316" s="693"/>
      <c r="G316" s="693"/>
      <c r="H316" s="693"/>
      <c r="I316" s="693"/>
      <c r="J316" s="693"/>
      <c r="K316" s="693"/>
      <c r="L316" s="693"/>
      <c r="Q316" s="981"/>
      <c r="R316" s="981"/>
      <c r="S316" s="981"/>
      <c r="T316" s="981"/>
      <c r="U316" s="936"/>
    </row>
    <row r="317" spans="2:21" s="538" customFormat="1">
      <c r="B317" s="635" t="s">
        <v>1564</v>
      </c>
      <c r="C317" s="635"/>
      <c r="D317" s="635"/>
      <c r="E317" s="635"/>
      <c r="F317" s="635"/>
      <c r="G317" s="635"/>
      <c r="H317" s="635"/>
      <c r="I317" s="635"/>
      <c r="J317" s="693"/>
      <c r="K317" s="693"/>
      <c r="L317" s="693"/>
      <c r="Q317" s="981"/>
      <c r="R317" s="981"/>
      <c r="S317" s="981"/>
      <c r="T317" s="981"/>
      <c r="U317" s="936"/>
    </row>
    <row r="318" spans="2:21" s="538" customFormat="1">
      <c r="B318" s="693"/>
      <c r="C318" s="693"/>
      <c r="D318" s="693"/>
      <c r="E318" s="693"/>
      <c r="F318" s="693"/>
      <c r="G318" s="693"/>
      <c r="H318" s="693"/>
      <c r="I318" s="693"/>
      <c r="J318" s="693"/>
      <c r="K318" s="693"/>
      <c r="L318" s="693"/>
      <c r="Q318" s="981"/>
      <c r="R318" s="981"/>
      <c r="S318" s="981"/>
      <c r="T318" s="981"/>
      <c r="U318" s="936"/>
    </row>
    <row r="319" spans="2:21" s="538" customFormat="1">
      <c r="B319" s="1084" t="s">
        <v>1568</v>
      </c>
      <c r="C319" s="1081" t="s">
        <v>1565</v>
      </c>
      <c r="D319" s="1081" t="s">
        <v>1566</v>
      </c>
      <c r="E319" s="618"/>
      <c r="F319" s="1083" t="s">
        <v>1621</v>
      </c>
      <c r="G319" s="1083"/>
      <c r="H319" s="1081" t="s">
        <v>1567</v>
      </c>
      <c r="I319" s="693"/>
      <c r="J319" s="693"/>
      <c r="K319" s="693"/>
      <c r="L319" s="693"/>
      <c r="Q319" s="981"/>
      <c r="R319" s="981"/>
      <c r="S319" s="981"/>
      <c r="T319" s="981"/>
      <c r="U319" s="936"/>
    </row>
    <row r="320" spans="2:21" s="538" customFormat="1">
      <c r="B320" s="1085"/>
      <c r="C320" s="1082"/>
      <c r="D320" s="1082"/>
      <c r="E320" s="618"/>
      <c r="F320" s="723" t="s">
        <v>2</v>
      </c>
      <c r="G320" s="723" t="s">
        <v>3</v>
      </c>
      <c r="H320" s="1082"/>
      <c r="I320" s="693"/>
      <c r="J320" s="693"/>
      <c r="K320" s="693"/>
      <c r="L320" s="693"/>
      <c r="Q320" s="981"/>
      <c r="R320" s="981"/>
      <c r="S320" s="981"/>
      <c r="T320" s="981"/>
      <c r="U320" s="936"/>
    </row>
    <row r="321" spans="2:21" s="538" customFormat="1">
      <c r="B321" s="696" t="s">
        <v>1871</v>
      </c>
      <c r="C321" s="590">
        <v>20000000</v>
      </c>
      <c r="D321" s="590">
        <v>20000000</v>
      </c>
      <c r="E321" s="693"/>
      <c r="F321" s="687">
        <v>20000000</v>
      </c>
      <c r="G321" s="534" t="s">
        <v>1843</v>
      </c>
      <c r="H321" s="590">
        <v>20000000</v>
      </c>
      <c r="I321" s="693"/>
      <c r="J321" s="556"/>
      <c r="K321" s="490"/>
      <c r="L321" s="556"/>
      <c r="M321" s="542"/>
      <c r="N321" s="542"/>
      <c r="O321" s="542"/>
      <c r="P321" s="542"/>
      <c r="Q321" s="981"/>
      <c r="R321" s="981"/>
      <c r="S321" s="981"/>
      <c r="T321" s="981"/>
      <c r="U321" s="936"/>
    </row>
    <row r="322" spans="2:21" s="538" customFormat="1">
      <c r="B322" s="696" t="s">
        <v>1871</v>
      </c>
      <c r="C322" s="590">
        <v>20000000</v>
      </c>
      <c r="D322" s="590">
        <v>20000000</v>
      </c>
      <c r="E322" s="693"/>
      <c r="F322" s="687">
        <v>20000000</v>
      </c>
      <c r="G322" s="687" t="s">
        <v>1843</v>
      </c>
      <c r="H322" s="590">
        <v>20000000</v>
      </c>
      <c r="I322" s="693"/>
      <c r="J322" s="556"/>
      <c r="K322" s="490"/>
      <c r="L322" s="556"/>
      <c r="M322" s="542"/>
      <c r="N322" s="542"/>
      <c r="O322" s="542"/>
      <c r="P322" s="542"/>
      <c r="Q322" s="981"/>
      <c r="R322" s="981"/>
      <c r="S322" s="981"/>
      <c r="T322" s="981"/>
      <c r="U322" s="936"/>
    </row>
    <row r="323" spans="2:21" s="538" customFormat="1">
      <c r="B323" s="696" t="s">
        <v>1832</v>
      </c>
      <c r="C323" s="590">
        <v>133568000</v>
      </c>
      <c r="D323" s="590">
        <v>133568000</v>
      </c>
      <c r="E323" s="693"/>
      <c r="F323" s="590">
        <v>128000000</v>
      </c>
      <c r="G323" s="687" t="s">
        <v>1843</v>
      </c>
      <c r="H323" s="590">
        <v>133568000</v>
      </c>
      <c r="I323" s="693"/>
      <c r="J323" s="556"/>
      <c r="K323" s="490"/>
      <c r="L323" s="556"/>
      <c r="M323" s="542"/>
      <c r="N323" s="542"/>
      <c r="O323" s="542"/>
      <c r="P323" s="542"/>
      <c r="Q323" s="981"/>
      <c r="R323" s="981"/>
      <c r="S323" s="981"/>
      <c r="T323" s="981"/>
      <c r="U323" s="936"/>
    </row>
    <row r="324" spans="2:21" s="538" customFormat="1">
      <c r="B324" s="696" t="s">
        <v>1872</v>
      </c>
      <c r="C324" s="590">
        <v>38708772.479814366</v>
      </c>
      <c r="D324" s="590">
        <v>38708772.479814366</v>
      </c>
      <c r="E324" s="693"/>
      <c r="F324" s="687" t="s">
        <v>1843</v>
      </c>
      <c r="G324" s="687">
        <v>6000</v>
      </c>
      <c r="H324" s="590">
        <v>38708772.479814366</v>
      </c>
      <c r="I324" s="693"/>
      <c r="J324" s="556"/>
      <c r="K324" s="490"/>
      <c r="L324" s="556"/>
      <c r="M324" s="542"/>
      <c r="N324" s="542"/>
      <c r="O324" s="542"/>
      <c r="P324" s="542"/>
      <c r="Q324" s="981"/>
      <c r="R324" s="981"/>
      <c r="S324" s="981"/>
      <c r="T324" s="981"/>
      <c r="U324" s="936"/>
    </row>
    <row r="325" spans="2:21" s="538" customFormat="1">
      <c r="B325" s="696" t="s">
        <v>1873</v>
      </c>
      <c r="C325" s="590">
        <v>198410550</v>
      </c>
      <c r="D325" s="590">
        <v>198410550</v>
      </c>
      <c r="E325" s="693"/>
      <c r="F325" s="590">
        <v>195000000</v>
      </c>
      <c r="G325" s="687" t="s">
        <v>1843</v>
      </c>
      <c r="H325" s="590">
        <v>198410550</v>
      </c>
      <c r="I325" s="693"/>
      <c r="J325" s="556"/>
      <c r="K325" s="490"/>
      <c r="L325" s="556"/>
      <c r="M325" s="542"/>
      <c r="N325" s="542"/>
      <c r="O325" s="542"/>
      <c r="P325" s="542"/>
      <c r="Q325" s="981"/>
      <c r="R325" s="981"/>
      <c r="S325" s="981"/>
      <c r="T325" s="981"/>
      <c r="U325" s="936"/>
    </row>
    <row r="326" spans="2:21" s="538" customFormat="1">
      <c r="B326" s="696" t="s">
        <v>1873</v>
      </c>
      <c r="C326" s="590">
        <v>72461885.579652503</v>
      </c>
      <c r="D326" s="590">
        <v>72461885.579652503</v>
      </c>
      <c r="E326" s="693"/>
      <c r="F326" s="687" t="s">
        <v>1843</v>
      </c>
      <c r="G326" s="687">
        <v>12000</v>
      </c>
      <c r="H326" s="590">
        <v>72461885.579652503</v>
      </c>
      <c r="I326" s="693"/>
      <c r="J326" s="556"/>
      <c r="K326" s="490"/>
      <c r="L326" s="556"/>
      <c r="M326" s="542"/>
      <c r="N326" s="542"/>
      <c r="O326" s="542"/>
      <c r="P326" s="542"/>
      <c r="Q326" s="981"/>
      <c r="R326" s="981"/>
      <c r="S326" s="981"/>
      <c r="T326" s="981"/>
      <c r="U326" s="936"/>
    </row>
    <row r="327" spans="2:21" s="538" customFormat="1">
      <c r="B327" s="696" t="s">
        <v>1873</v>
      </c>
      <c r="C327" s="590">
        <v>32270642.554345243</v>
      </c>
      <c r="D327" s="590">
        <v>32270642.554345243</v>
      </c>
      <c r="E327" s="693"/>
      <c r="F327" s="687" t="s">
        <v>1843</v>
      </c>
      <c r="G327" s="687">
        <v>5000</v>
      </c>
      <c r="H327" s="590">
        <v>32270642.554345243</v>
      </c>
      <c r="I327" s="693"/>
      <c r="J327" s="556"/>
      <c r="K327" s="490"/>
      <c r="L327" s="556"/>
      <c r="M327" s="542"/>
      <c r="N327" s="542"/>
      <c r="O327" s="542"/>
      <c r="P327" s="542"/>
      <c r="Q327" s="981"/>
      <c r="R327" s="981"/>
      <c r="S327" s="981"/>
      <c r="T327" s="981"/>
      <c r="U327" s="936"/>
    </row>
    <row r="328" spans="2:21" s="538" customFormat="1">
      <c r="B328" s="696" t="s">
        <v>1874</v>
      </c>
      <c r="C328" s="590">
        <v>78510131.279623494</v>
      </c>
      <c r="D328" s="590">
        <v>78510131.279623494</v>
      </c>
      <c r="E328" s="693"/>
      <c r="F328" s="687" t="s">
        <v>1843</v>
      </c>
      <c r="G328" s="687">
        <v>12000</v>
      </c>
      <c r="H328" s="590">
        <v>78510131.279623494</v>
      </c>
      <c r="I328" s="693"/>
      <c r="J328" s="556"/>
      <c r="K328" s="490"/>
      <c r="L328" s="556"/>
      <c r="M328" s="542"/>
      <c r="N328" s="542"/>
      <c r="O328" s="542"/>
      <c r="P328" s="542"/>
      <c r="Q328" s="981"/>
      <c r="R328" s="981"/>
      <c r="S328" s="981"/>
      <c r="T328" s="981"/>
      <c r="U328" s="936"/>
    </row>
    <row r="329" spans="2:21" s="538" customFormat="1">
      <c r="B329" s="696" t="s">
        <v>1874</v>
      </c>
      <c r="C329" s="590">
        <v>13006979.999937622</v>
      </c>
      <c r="D329" s="590">
        <v>13006979.999937622</v>
      </c>
      <c r="E329" s="693"/>
      <c r="F329" s="687" t="s">
        <v>1843</v>
      </c>
      <c r="G329" s="687">
        <v>2000</v>
      </c>
      <c r="H329" s="590">
        <v>13006979.999937622</v>
      </c>
      <c r="I329" s="693"/>
      <c r="J329" s="556"/>
      <c r="K329" s="490"/>
      <c r="L329" s="556"/>
      <c r="M329" s="542"/>
      <c r="N329" s="542"/>
      <c r="O329" s="542"/>
      <c r="P329" s="542"/>
      <c r="Q329" s="981"/>
      <c r="R329" s="981"/>
      <c r="S329" s="981"/>
      <c r="T329" s="981"/>
      <c r="U329" s="936"/>
    </row>
    <row r="330" spans="2:21" s="538" customFormat="1">
      <c r="B330" s="696" t="s">
        <v>1874</v>
      </c>
      <c r="C330" s="590">
        <v>32923918.124842107</v>
      </c>
      <c r="D330" s="590">
        <v>32923918.124842107</v>
      </c>
      <c r="E330" s="693"/>
      <c r="F330" s="687" t="s">
        <v>1843</v>
      </c>
      <c r="G330" s="687">
        <v>5000</v>
      </c>
      <c r="H330" s="590">
        <v>32923918.124842107</v>
      </c>
      <c r="I330" s="693"/>
      <c r="J330" s="556"/>
      <c r="K330" s="490"/>
      <c r="L330" s="556"/>
      <c r="M330" s="542"/>
      <c r="N330" s="542"/>
      <c r="O330" s="542"/>
      <c r="P330" s="542"/>
      <c r="Q330" s="981"/>
      <c r="R330" s="981"/>
      <c r="S330" s="981"/>
      <c r="T330" s="981"/>
      <c r="U330" s="936"/>
    </row>
    <row r="331" spans="2:21" s="538" customFormat="1">
      <c r="B331" s="696" t="s">
        <v>1875</v>
      </c>
      <c r="C331" s="590">
        <v>58276200</v>
      </c>
      <c r="D331" s="590">
        <v>58276200</v>
      </c>
      <c r="E331" s="693"/>
      <c r="F331" s="687">
        <v>60000000</v>
      </c>
      <c r="G331" s="687" t="s">
        <v>1843</v>
      </c>
      <c r="H331" s="590">
        <v>58276200</v>
      </c>
      <c r="I331" s="693"/>
      <c r="J331" s="556"/>
      <c r="K331" s="490"/>
      <c r="L331" s="556"/>
      <c r="M331" s="542"/>
      <c r="N331" s="542"/>
      <c r="O331" s="542"/>
      <c r="P331" s="542"/>
      <c r="Q331" s="981"/>
      <c r="R331" s="981"/>
      <c r="S331" s="981"/>
      <c r="T331" s="981"/>
      <c r="U331" s="936"/>
    </row>
    <row r="332" spans="2:21" s="538" customFormat="1">
      <c r="B332" s="696" t="s">
        <v>1875</v>
      </c>
      <c r="C332" s="590">
        <v>52157989.799749866</v>
      </c>
      <c r="D332" s="590">
        <v>52157989.799749866</v>
      </c>
      <c r="E332" s="693"/>
      <c r="F332" s="590" t="s">
        <v>1843</v>
      </c>
      <c r="G332" s="687">
        <v>8000</v>
      </c>
      <c r="H332" s="590">
        <v>52157989.799749866</v>
      </c>
      <c r="I332" s="693"/>
      <c r="J332" s="556"/>
      <c r="K332" s="490"/>
      <c r="L332" s="556"/>
      <c r="M332" s="542"/>
      <c r="N332" s="542"/>
      <c r="O332" s="542"/>
      <c r="P332" s="542"/>
      <c r="Q332" s="981"/>
      <c r="R332" s="981"/>
      <c r="S332" s="981"/>
      <c r="T332" s="981"/>
      <c r="U332" s="936"/>
    </row>
    <row r="333" spans="2:21" s="538" customFormat="1">
      <c r="B333" s="696" t="s">
        <v>1875</v>
      </c>
      <c r="C333" s="590">
        <v>113424500</v>
      </c>
      <c r="D333" s="590">
        <v>113424500</v>
      </c>
      <c r="E333" s="693"/>
      <c r="F333" s="590">
        <v>115000000</v>
      </c>
      <c r="G333" s="687" t="s">
        <v>1843</v>
      </c>
      <c r="H333" s="590">
        <v>113424500</v>
      </c>
      <c r="I333" s="693"/>
      <c r="J333" s="556"/>
      <c r="K333" s="490"/>
      <c r="L333" s="556"/>
      <c r="M333" s="542"/>
      <c r="N333" s="542"/>
      <c r="O333" s="542"/>
      <c r="P333" s="542"/>
      <c r="Q333" s="981"/>
      <c r="R333" s="981"/>
      <c r="S333" s="981"/>
      <c r="T333" s="981"/>
      <c r="U333" s="936"/>
    </row>
    <row r="334" spans="2:21" s="538" customFormat="1">
      <c r="B334" s="696" t="s">
        <v>1875</v>
      </c>
      <c r="C334" s="590">
        <v>19315365.299907371</v>
      </c>
      <c r="D334" s="590">
        <v>19315365.299907371</v>
      </c>
      <c r="E334" s="693"/>
      <c r="F334" s="687" t="s">
        <v>1843</v>
      </c>
      <c r="G334" s="687">
        <v>3000</v>
      </c>
      <c r="H334" s="590">
        <v>19315365.299907371</v>
      </c>
      <c r="I334" s="693"/>
      <c r="J334" s="556"/>
      <c r="K334" s="490"/>
      <c r="L334" s="556"/>
      <c r="M334" s="542"/>
      <c r="N334" s="542"/>
      <c r="O334" s="542"/>
      <c r="P334" s="542"/>
      <c r="Q334" s="981"/>
      <c r="R334" s="981"/>
      <c r="S334" s="981"/>
      <c r="T334" s="981"/>
      <c r="U334" s="936"/>
    </row>
    <row r="335" spans="2:21" s="538" customFormat="1">
      <c r="B335" s="696" t="s">
        <v>1875</v>
      </c>
      <c r="C335" s="590">
        <v>117355477.0494372</v>
      </c>
      <c r="D335" s="590">
        <v>117355477.0494372</v>
      </c>
      <c r="E335" s="693"/>
      <c r="F335" s="687" t="s">
        <v>1843</v>
      </c>
      <c r="G335" s="687">
        <v>18000</v>
      </c>
      <c r="H335" s="590">
        <v>117355477.0494372</v>
      </c>
      <c r="I335" s="693"/>
      <c r="J335" s="556"/>
      <c r="K335" s="490"/>
      <c r="L335" s="556"/>
      <c r="M335" s="542"/>
      <c r="N335" s="542"/>
      <c r="O335" s="542"/>
      <c r="P335" s="542"/>
      <c r="Q335" s="981"/>
      <c r="R335" s="981"/>
      <c r="S335" s="981"/>
      <c r="T335" s="981"/>
      <c r="U335" s="936"/>
    </row>
    <row r="336" spans="2:21" s="538" customFormat="1">
      <c r="B336" s="696" t="s">
        <v>1876</v>
      </c>
      <c r="C336" s="590">
        <v>131305463.0993703</v>
      </c>
      <c r="D336" s="590">
        <v>131305463.0993703</v>
      </c>
      <c r="E336" s="693"/>
      <c r="F336" s="687" t="s">
        <v>1843</v>
      </c>
      <c r="G336" s="687">
        <v>20000</v>
      </c>
      <c r="H336" s="590">
        <v>131305463.0993703</v>
      </c>
      <c r="I336" s="693"/>
      <c r="J336" s="556"/>
      <c r="K336" s="490"/>
      <c r="L336" s="556"/>
      <c r="M336" s="542"/>
      <c r="N336" s="542"/>
      <c r="O336" s="542"/>
      <c r="P336" s="542"/>
      <c r="Q336" s="981"/>
      <c r="R336" s="981"/>
      <c r="S336" s="981"/>
      <c r="T336" s="981"/>
      <c r="U336" s="936"/>
    </row>
    <row r="337" spans="2:21" s="538" customFormat="1">
      <c r="B337" s="696" t="s">
        <v>1877</v>
      </c>
      <c r="C337" s="590">
        <v>84545369.999594554</v>
      </c>
      <c r="D337" s="590">
        <v>84545369.999594554</v>
      </c>
      <c r="E337" s="693"/>
      <c r="F337" s="687" t="s">
        <v>1843</v>
      </c>
      <c r="G337" s="687">
        <v>13000</v>
      </c>
      <c r="H337" s="590">
        <v>84545369.999594554</v>
      </c>
      <c r="I337" s="693"/>
      <c r="J337" s="556"/>
      <c r="K337" s="490"/>
      <c r="L337" s="556"/>
      <c r="M337" s="542"/>
      <c r="N337" s="542"/>
      <c r="O337" s="542"/>
      <c r="P337" s="542"/>
      <c r="Q337" s="981"/>
      <c r="R337" s="981"/>
      <c r="S337" s="981"/>
      <c r="T337" s="981"/>
      <c r="U337" s="936"/>
    </row>
    <row r="338" spans="2:21" s="538" customFormat="1">
      <c r="B338" s="696" t="s">
        <v>1878</v>
      </c>
      <c r="C338" s="590">
        <v>13006979.999937622</v>
      </c>
      <c r="D338" s="590">
        <v>13006979.999937622</v>
      </c>
      <c r="E338" s="693"/>
      <c r="F338" s="687" t="s">
        <v>1843</v>
      </c>
      <c r="G338" s="687">
        <v>2000</v>
      </c>
      <c r="H338" s="590">
        <v>13006979.999937622</v>
      </c>
      <c r="I338" s="693"/>
      <c r="J338" s="556"/>
      <c r="K338" s="490"/>
      <c r="L338" s="556"/>
      <c r="M338" s="542"/>
      <c r="N338" s="542"/>
      <c r="O338" s="542"/>
      <c r="P338" s="542"/>
      <c r="Q338" s="981"/>
      <c r="R338" s="981"/>
      <c r="S338" s="981"/>
      <c r="T338" s="981"/>
      <c r="U338" s="936"/>
    </row>
    <row r="339" spans="2:21" s="538" customFormat="1">
      <c r="B339" s="696" t="s">
        <v>1879</v>
      </c>
      <c r="C339" s="590">
        <v>65034899.999688111</v>
      </c>
      <c r="D339" s="590">
        <v>65034899.999688111</v>
      </c>
      <c r="E339" s="693"/>
      <c r="F339" s="687" t="s">
        <v>1843</v>
      </c>
      <c r="G339" s="687">
        <v>10000</v>
      </c>
      <c r="H339" s="590">
        <v>65034899.999688111</v>
      </c>
      <c r="I339" s="693"/>
      <c r="J339" s="556"/>
      <c r="K339" s="490"/>
      <c r="L339" s="556"/>
      <c r="M339" s="542"/>
      <c r="N339" s="542"/>
      <c r="O339" s="542"/>
      <c r="P339" s="542"/>
      <c r="Q339" s="981"/>
      <c r="R339" s="981"/>
      <c r="S339" s="981"/>
      <c r="T339" s="981"/>
      <c r="U339" s="936"/>
    </row>
    <row r="340" spans="2:21" s="538" customFormat="1" hidden="1">
      <c r="B340" s="696" t="s">
        <v>1880</v>
      </c>
      <c r="C340" s="590">
        <v>0</v>
      </c>
      <c r="D340" s="590">
        <v>0</v>
      </c>
      <c r="E340" s="693"/>
      <c r="F340" s="687">
        <v>0</v>
      </c>
      <c r="G340" s="687" t="s">
        <v>1843</v>
      </c>
      <c r="H340" s="590">
        <v>0</v>
      </c>
      <c r="I340" s="693"/>
      <c r="J340" s="556"/>
      <c r="K340" s="490"/>
      <c r="L340" s="556"/>
      <c r="M340" s="542"/>
      <c r="N340" s="542"/>
      <c r="O340" s="542"/>
      <c r="P340" s="542"/>
      <c r="Q340" s="981"/>
      <c r="R340" s="981"/>
      <c r="S340" s="981"/>
      <c r="T340" s="981"/>
      <c r="U340" s="936"/>
    </row>
    <row r="341" spans="2:21" s="538" customFormat="1">
      <c r="B341" s="696" t="s">
        <v>1793</v>
      </c>
      <c r="C341" s="590">
        <v>65034899.999688111</v>
      </c>
      <c r="D341" s="590">
        <v>65034899.999688111</v>
      </c>
      <c r="E341" s="693"/>
      <c r="F341" s="687" t="s">
        <v>1843</v>
      </c>
      <c r="G341" s="687">
        <v>10000</v>
      </c>
      <c r="H341" s="590">
        <v>65034899.999688111</v>
      </c>
      <c r="I341" s="693"/>
      <c r="J341" s="556"/>
      <c r="K341" s="490"/>
      <c r="L341" s="556"/>
      <c r="M341" s="542"/>
      <c r="N341" s="542"/>
      <c r="O341" s="542"/>
      <c r="P341" s="542"/>
      <c r="Q341" s="981"/>
      <c r="R341" s="981"/>
      <c r="S341" s="981"/>
      <c r="T341" s="981"/>
      <c r="U341" s="936"/>
    </row>
    <row r="342" spans="2:21" s="538" customFormat="1">
      <c r="B342" s="696" t="s">
        <v>1793</v>
      </c>
      <c r="C342" s="590">
        <v>52340087.519748993</v>
      </c>
      <c r="D342" s="590">
        <v>52340087.519748993</v>
      </c>
      <c r="E342" s="693"/>
      <c r="F342" s="687" t="s">
        <v>1843</v>
      </c>
      <c r="G342" s="687">
        <v>8000</v>
      </c>
      <c r="H342" s="590">
        <v>52340087.519748993</v>
      </c>
      <c r="I342" s="693"/>
      <c r="J342" s="556"/>
      <c r="K342" s="490"/>
      <c r="L342" s="556"/>
      <c r="M342" s="542"/>
      <c r="N342" s="542"/>
      <c r="O342" s="542"/>
      <c r="P342" s="542"/>
      <c r="Q342" s="981"/>
      <c r="R342" s="981"/>
      <c r="S342" s="981"/>
      <c r="T342" s="981"/>
      <c r="U342" s="936"/>
    </row>
    <row r="343" spans="2:21" s="538" customFormat="1">
      <c r="B343" s="696" t="s">
        <v>1793</v>
      </c>
      <c r="C343" s="590">
        <v>32712554.69984312</v>
      </c>
      <c r="D343" s="590">
        <v>32712554.69984312</v>
      </c>
      <c r="E343" s="693"/>
      <c r="F343" s="687" t="s">
        <v>1843</v>
      </c>
      <c r="G343" s="687">
        <v>5000</v>
      </c>
      <c r="H343" s="590">
        <v>32712554.69984312</v>
      </c>
      <c r="I343" s="693"/>
      <c r="J343" s="556"/>
      <c r="K343" s="490"/>
      <c r="L343" s="556"/>
      <c r="M343" s="542"/>
      <c r="N343" s="542"/>
      <c r="O343" s="542"/>
      <c r="P343" s="542"/>
      <c r="Q343" s="981"/>
      <c r="R343" s="981"/>
      <c r="S343" s="981"/>
      <c r="T343" s="981"/>
      <c r="U343" s="936"/>
    </row>
    <row r="344" spans="2:21" s="538" customFormat="1">
      <c r="B344" s="696" t="s">
        <v>1881</v>
      </c>
      <c r="C344" s="590">
        <v>6503489.9999688109</v>
      </c>
      <c r="D344" s="590">
        <v>6503489.9999688109</v>
      </c>
      <c r="E344" s="693"/>
      <c r="F344" s="687" t="s">
        <v>1843</v>
      </c>
      <c r="G344" s="687">
        <v>1000</v>
      </c>
      <c r="H344" s="590">
        <v>6503489.9999688109</v>
      </c>
      <c r="I344" s="693"/>
      <c r="J344" s="556"/>
      <c r="K344" s="490"/>
      <c r="L344" s="556"/>
      <c r="M344" s="542"/>
      <c r="N344" s="542"/>
      <c r="O344" s="542"/>
      <c r="P344" s="542"/>
      <c r="Q344" s="981"/>
      <c r="R344" s="981"/>
      <c r="S344" s="981"/>
      <c r="T344" s="981"/>
      <c r="U344" s="936"/>
    </row>
    <row r="345" spans="2:21" s="538" customFormat="1">
      <c r="B345" s="696" t="s">
        <v>1841</v>
      </c>
      <c r="C345" s="590">
        <v>39313597.049811468</v>
      </c>
      <c r="D345" s="590">
        <v>39313597.049811468</v>
      </c>
      <c r="E345" s="693"/>
      <c r="F345" s="687" t="s">
        <v>1843</v>
      </c>
      <c r="G345" s="687">
        <v>6000</v>
      </c>
      <c r="H345" s="590">
        <v>39313597.049811468</v>
      </c>
      <c r="I345" s="693"/>
      <c r="J345" s="556"/>
      <c r="K345" s="490"/>
      <c r="L345" s="556"/>
      <c r="M345" s="542"/>
      <c r="N345" s="542"/>
      <c r="O345" s="542"/>
      <c r="P345" s="542"/>
      <c r="Q345" s="981"/>
      <c r="R345" s="981"/>
      <c r="S345" s="981"/>
      <c r="T345" s="981"/>
      <c r="U345" s="936"/>
    </row>
    <row r="346" spans="2:21" s="538" customFormat="1">
      <c r="B346" s="696" t="s">
        <v>1882</v>
      </c>
      <c r="C346" s="590">
        <v>180000000</v>
      </c>
      <c r="D346" s="590">
        <v>180000000</v>
      </c>
      <c r="E346" s="693"/>
      <c r="F346" s="687">
        <v>180000000</v>
      </c>
      <c r="G346" s="687" t="s">
        <v>1843</v>
      </c>
      <c r="H346" s="590">
        <v>180000000</v>
      </c>
      <c r="I346" s="693"/>
      <c r="J346" s="556"/>
      <c r="K346" s="490"/>
      <c r="L346" s="556"/>
      <c r="M346" s="542"/>
      <c r="N346" s="542"/>
      <c r="O346" s="542"/>
      <c r="P346" s="542"/>
      <c r="Q346" s="981"/>
      <c r="R346" s="981"/>
      <c r="S346" s="981"/>
      <c r="T346" s="981"/>
      <c r="U346" s="936"/>
    </row>
    <row r="347" spans="2:21" s="538" customFormat="1">
      <c r="B347" s="696" t="s">
        <v>1882</v>
      </c>
      <c r="C347" s="590">
        <v>47322500</v>
      </c>
      <c r="D347" s="590">
        <v>47322500</v>
      </c>
      <c r="E347" s="693"/>
      <c r="F347" s="687">
        <v>50000000</v>
      </c>
      <c r="G347" s="687" t="s">
        <v>1843</v>
      </c>
      <c r="H347" s="590">
        <v>47322500</v>
      </c>
      <c r="I347" s="693"/>
      <c r="J347" s="556"/>
      <c r="K347" s="490"/>
      <c r="L347" s="556"/>
      <c r="M347" s="542"/>
      <c r="N347" s="542"/>
      <c r="O347" s="542"/>
      <c r="P347" s="542"/>
      <c r="Q347" s="981"/>
      <c r="R347" s="981"/>
      <c r="S347" s="981"/>
      <c r="T347" s="981"/>
      <c r="U347" s="936"/>
    </row>
    <row r="348" spans="2:21" s="538" customFormat="1">
      <c r="B348" s="696" t="s">
        <v>1882</v>
      </c>
      <c r="C348" s="590">
        <v>47630000</v>
      </c>
      <c r="D348" s="590">
        <v>47630000</v>
      </c>
      <c r="E348" s="693"/>
      <c r="F348" s="687">
        <v>50000000</v>
      </c>
      <c r="G348" s="687" t="s">
        <v>1843</v>
      </c>
      <c r="H348" s="590">
        <v>47630000</v>
      </c>
      <c r="I348" s="693"/>
      <c r="J348" s="556"/>
      <c r="K348" s="490"/>
      <c r="L348" s="556"/>
      <c r="M348" s="542"/>
      <c r="N348" s="542"/>
      <c r="O348" s="542"/>
      <c r="P348" s="542"/>
      <c r="Q348" s="981"/>
      <c r="R348" s="981"/>
      <c r="S348" s="981"/>
      <c r="T348" s="981"/>
      <c r="U348" s="936"/>
    </row>
    <row r="349" spans="2:21" s="538" customFormat="1">
      <c r="B349" s="696" t="s">
        <v>1882</v>
      </c>
      <c r="C349" s="590">
        <v>9477940476</v>
      </c>
      <c r="D349" s="590">
        <v>9477940476</v>
      </c>
      <c r="E349" s="693"/>
      <c r="F349" s="687">
        <v>9650000000</v>
      </c>
      <c r="G349" s="687" t="s">
        <v>1843</v>
      </c>
      <c r="H349" s="590">
        <v>9477940476</v>
      </c>
      <c r="I349" s="693"/>
      <c r="J349" s="556"/>
      <c r="K349" s="490"/>
      <c r="L349" s="556"/>
      <c r="M349" s="542"/>
      <c r="N349" s="542"/>
      <c r="O349" s="542"/>
      <c r="P349" s="542"/>
      <c r="Q349" s="981"/>
      <c r="R349" s="981"/>
      <c r="S349" s="981"/>
      <c r="T349" s="981"/>
      <c r="U349" s="936"/>
    </row>
    <row r="350" spans="2:21" s="538" customFormat="1">
      <c r="B350" s="696" t="s">
        <v>1842</v>
      </c>
      <c r="C350" s="590">
        <v>45752052.149780586</v>
      </c>
      <c r="D350" s="590">
        <v>45752052.149780586</v>
      </c>
      <c r="E350" s="693"/>
      <c r="F350" s="687" t="s">
        <v>1843</v>
      </c>
      <c r="G350" s="687">
        <v>7000</v>
      </c>
      <c r="H350" s="590">
        <v>45752052.149780586</v>
      </c>
      <c r="I350" s="693"/>
      <c r="J350" s="556"/>
      <c r="K350" s="490"/>
      <c r="L350" s="556"/>
      <c r="M350" s="542"/>
      <c r="N350" s="542"/>
      <c r="O350" s="542"/>
      <c r="P350" s="542"/>
      <c r="Q350" s="981"/>
      <c r="R350" s="981"/>
      <c r="S350" s="981"/>
      <c r="T350" s="981"/>
      <c r="U350" s="936"/>
    </row>
    <row r="351" spans="2:21" s="538" customFormat="1">
      <c r="B351" s="696" t="s">
        <v>1842</v>
      </c>
      <c r="C351" s="590">
        <v>57946095.899722107</v>
      </c>
      <c r="D351" s="590">
        <v>57946095.899722107</v>
      </c>
      <c r="E351" s="693"/>
      <c r="F351" s="687" t="s">
        <v>1843</v>
      </c>
      <c r="G351" s="687">
        <v>9000</v>
      </c>
      <c r="H351" s="590">
        <v>57946095.899722107</v>
      </c>
      <c r="I351" s="693"/>
      <c r="J351" s="556"/>
      <c r="K351" s="490"/>
      <c r="L351" s="556"/>
      <c r="M351" s="542"/>
      <c r="N351" s="542"/>
      <c r="O351" s="542"/>
      <c r="P351" s="542"/>
      <c r="Q351" s="981"/>
      <c r="R351" s="981"/>
      <c r="S351" s="981"/>
      <c r="T351" s="981"/>
      <c r="U351" s="936"/>
    </row>
    <row r="352" spans="2:21" s="538" customFormat="1">
      <c r="B352" s="696" t="s">
        <v>1883</v>
      </c>
      <c r="C352" s="590">
        <v>5022500</v>
      </c>
      <c r="D352" s="590">
        <v>5022500</v>
      </c>
      <c r="E352" s="693"/>
      <c r="F352" s="687">
        <v>5000000</v>
      </c>
      <c r="G352" s="687" t="s">
        <v>1843</v>
      </c>
      <c r="H352" s="590">
        <v>5022500</v>
      </c>
      <c r="I352" s="693"/>
      <c r="J352" s="556"/>
      <c r="K352" s="490"/>
      <c r="L352" s="556"/>
      <c r="M352" s="542"/>
      <c r="N352" s="542"/>
      <c r="O352" s="542"/>
      <c r="P352" s="542"/>
      <c r="Q352" s="981"/>
      <c r="R352" s="981"/>
      <c r="S352" s="981"/>
      <c r="T352" s="981"/>
      <c r="U352" s="936"/>
    </row>
    <row r="353" spans="2:21" s="538" customFormat="1">
      <c r="B353" s="696" t="s">
        <v>1883</v>
      </c>
      <c r="C353" s="590">
        <v>10000000</v>
      </c>
      <c r="D353" s="590">
        <v>10000000</v>
      </c>
      <c r="E353" s="693"/>
      <c r="F353" s="687">
        <v>10000000</v>
      </c>
      <c r="G353" s="687" t="s">
        <v>1843</v>
      </c>
      <c r="H353" s="590">
        <v>10000000</v>
      </c>
      <c r="I353" s="693"/>
      <c r="J353" s="556"/>
      <c r="K353" s="490"/>
      <c r="L353" s="556"/>
      <c r="M353" s="542"/>
      <c r="N353" s="542"/>
      <c r="O353" s="542"/>
      <c r="P353" s="542"/>
      <c r="Q353" s="981"/>
      <c r="R353" s="981"/>
      <c r="S353" s="981"/>
      <c r="T353" s="981"/>
      <c r="U353" s="936"/>
    </row>
    <row r="354" spans="2:21" s="538" customFormat="1">
      <c r="B354" s="696" t="s">
        <v>1884</v>
      </c>
      <c r="C354" s="590">
        <v>117414008.45943692</v>
      </c>
      <c r="D354" s="590">
        <v>117414008.45943692</v>
      </c>
      <c r="E354" s="693"/>
      <c r="F354" s="687" t="s">
        <v>1843</v>
      </c>
      <c r="G354" s="687">
        <v>18000</v>
      </c>
      <c r="H354" s="590">
        <v>117414008.45943692</v>
      </c>
      <c r="I354" s="693"/>
      <c r="J354" s="556"/>
      <c r="K354" s="490"/>
      <c r="L354" s="556"/>
      <c r="M354" s="542"/>
      <c r="N354" s="542"/>
      <c r="O354" s="542"/>
      <c r="P354" s="542"/>
      <c r="Q354" s="981"/>
      <c r="R354" s="981"/>
      <c r="S354" s="981"/>
      <c r="T354" s="981"/>
      <c r="U354" s="936"/>
    </row>
    <row r="355" spans="2:21" s="538" customFormat="1">
      <c r="B355" s="696" t="s">
        <v>1884</v>
      </c>
      <c r="C355" s="590">
        <v>65685248.999684997</v>
      </c>
      <c r="D355" s="590">
        <v>65685248.999684997</v>
      </c>
      <c r="E355" s="693"/>
      <c r="F355" s="687" t="s">
        <v>1843</v>
      </c>
      <c r="G355" s="687">
        <v>10000</v>
      </c>
      <c r="H355" s="590">
        <v>65685248.999684997</v>
      </c>
      <c r="I355" s="693"/>
      <c r="J355" s="556"/>
      <c r="K355" s="490"/>
      <c r="L355" s="556"/>
      <c r="M355" s="542"/>
      <c r="N355" s="542"/>
      <c r="O355" s="542"/>
      <c r="P355" s="542"/>
      <c r="Q355" s="981"/>
      <c r="R355" s="981"/>
      <c r="S355" s="981"/>
      <c r="T355" s="981"/>
      <c r="U355" s="936"/>
    </row>
    <row r="356" spans="2:21" s="538" customFormat="1">
      <c r="B356" s="696" t="s">
        <v>1885</v>
      </c>
      <c r="C356" s="590">
        <v>58296000</v>
      </c>
      <c r="D356" s="590">
        <v>58296000</v>
      </c>
      <c r="E356" s="693"/>
      <c r="F356" s="687">
        <v>60000000</v>
      </c>
      <c r="G356" s="687" t="s">
        <v>1843</v>
      </c>
      <c r="H356" s="590">
        <v>58296000</v>
      </c>
      <c r="I356" s="693"/>
      <c r="J356" s="556"/>
      <c r="K356" s="490"/>
      <c r="L356" s="556"/>
      <c r="M356" s="542"/>
      <c r="N356" s="542"/>
      <c r="O356" s="542"/>
      <c r="P356" s="542"/>
      <c r="Q356" s="981"/>
      <c r="R356" s="981"/>
      <c r="S356" s="981"/>
      <c r="T356" s="981"/>
      <c r="U356" s="936"/>
    </row>
    <row r="357" spans="2:21" s="538" customFormat="1">
      <c r="B357" s="696" t="s">
        <v>1885</v>
      </c>
      <c r="C357" s="590">
        <v>284832000</v>
      </c>
      <c r="D357" s="590">
        <v>284832000</v>
      </c>
      <c r="E357" s="693"/>
      <c r="F357" s="687">
        <v>288000000</v>
      </c>
      <c r="G357" s="687" t="s">
        <v>1843</v>
      </c>
      <c r="H357" s="590">
        <v>284832000</v>
      </c>
      <c r="I357" s="693"/>
      <c r="J357" s="556"/>
      <c r="K357" s="490"/>
      <c r="L357" s="556"/>
      <c r="M357" s="542"/>
      <c r="N357" s="542"/>
      <c r="O357" s="542"/>
      <c r="P357" s="542"/>
      <c r="Q357" s="981"/>
      <c r="R357" s="981"/>
      <c r="S357" s="981"/>
      <c r="T357" s="981"/>
      <c r="U357" s="936"/>
    </row>
    <row r="358" spans="2:21" s="538" customFormat="1">
      <c r="B358" s="696" t="s">
        <v>1826</v>
      </c>
      <c r="C358" s="590">
        <v>10000000</v>
      </c>
      <c r="D358" s="590">
        <v>10000000</v>
      </c>
      <c r="E358" s="693"/>
      <c r="F358" s="687">
        <v>10000000</v>
      </c>
      <c r="G358" s="687" t="s">
        <v>1843</v>
      </c>
      <c r="H358" s="590">
        <v>10000000</v>
      </c>
      <c r="I358" s="693"/>
      <c r="J358" s="556"/>
      <c r="K358" s="490"/>
      <c r="L358" s="556"/>
      <c r="M358" s="542"/>
      <c r="N358" s="542"/>
      <c r="O358" s="542"/>
      <c r="P358" s="542"/>
      <c r="Q358" s="981"/>
      <c r="R358" s="981"/>
      <c r="S358" s="981"/>
      <c r="T358" s="981"/>
      <c r="U358" s="936"/>
    </row>
    <row r="359" spans="2:21" s="538" customFormat="1" ht="15.75" customHeight="1">
      <c r="B359" s="696" t="s">
        <v>1826</v>
      </c>
      <c r="C359" s="590">
        <v>77600000</v>
      </c>
      <c r="D359" s="590">
        <v>77600000</v>
      </c>
      <c r="E359" s="693"/>
      <c r="F359" s="687">
        <v>80000000</v>
      </c>
      <c r="G359" s="687" t="s">
        <v>1843</v>
      </c>
      <c r="H359" s="590">
        <v>77600000</v>
      </c>
      <c r="I359" s="693"/>
      <c r="J359" s="556"/>
      <c r="K359" s="490"/>
      <c r="L359" s="556"/>
      <c r="M359" s="542"/>
      <c r="N359" s="542"/>
      <c r="O359" s="542"/>
      <c r="P359" s="542"/>
      <c r="Q359" s="981"/>
      <c r="R359" s="981"/>
      <c r="S359" s="981"/>
      <c r="T359" s="981"/>
      <c r="U359" s="936"/>
    </row>
    <row r="360" spans="2:21" s="538" customFormat="1" ht="15.75" customHeight="1">
      <c r="B360" s="696" t="s">
        <v>1826</v>
      </c>
      <c r="C360" s="590">
        <v>113000000</v>
      </c>
      <c r="D360" s="590">
        <v>113000000</v>
      </c>
      <c r="E360" s="693"/>
      <c r="F360" s="687">
        <v>113000000</v>
      </c>
      <c r="G360" s="687" t="s">
        <v>1843</v>
      </c>
      <c r="H360" s="590">
        <v>113000000</v>
      </c>
      <c r="I360" s="693"/>
      <c r="J360" s="556"/>
      <c r="K360" s="490"/>
      <c r="L360" s="556"/>
      <c r="M360" s="542"/>
      <c r="N360" s="542"/>
      <c r="O360" s="542"/>
      <c r="P360" s="542"/>
      <c r="Q360" s="981"/>
      <c r="R360" s="981"/>
      <c r="S360" s="981"/>
      <c r="T360" s="981"/>
      <c r="U360" s="936"/>
    </row>
    <row r="361" spans="2:21" s="538" customFormat="1" ht="15.75" customHeight="1">
      <c r="B361" s="696" t="s">
        <v>1886</v>
      </c>
      <c r="C361" s="590">
        <v>30561000</v>
      </c>
      <c r="D361" s="590">
        <v>30561000</v>
      </c>
      <c r="E361" s="693"/>
      <c r="F361" s="687">
        <v>30000000</v>
      </c>
      <c r="G361" s="687" t="s">
        <v>1843</v>
      </c>
      <c r="H361" s="590">
        <v>30561000</v>
      </c>
      <c r="I361" s="693"/>
      <c r="J361" s="556"/>
      <c r="K361" s="490"/>
      <c r="L361" s="556"/>
      <c r="M361" s="542"/>
      <c r="N361" s="542"/>
      <c r="O361" s="542"/>
      <c r="P361" s="542"/>
      <c r="Q361" s="981"/>
      <c r="R361" s="981"/>
      <c r="S361" s="981"/>
      <c r="T361" s="981"/>
      <c r="U361" s="936"/>
    </row>
    <row r="362" spans="2:21" s="538" customFormat="1" ht="15.75" customHeight="1">
      <c r="B362" s="696" t="s">
        <v>1827</v>
      </c>
      <c r="C362" s="590">
        <v>98443978.478527904</v>
      </c>
      <c r="D362" s="590">
        <v>98443978.478527904</v>
      </c>
      <c r="E362" s="693"/>
      <c r="F362" s="687" t="s">
        <v>1843</v>
      </c>
      <c r="G362" s="687">
        <v>15000</v>
      </c>
      <c r="H362" s="590">
        <v>98443978.478527904</v>
      </c>
      <c r="I362" s="693"/>
      <c r="J362" s="556"/>
      <c r="K362" s="490"/>
      <c r="L362" s="556"/>
      <c r="M362" s="542"/>
      <c r="N362" s="542"/>
      <c r="O362" s="542"/>
      <c r="P362" s="542"/>
      <c r="Q362" s="981"/>
      <c r="R362" s="981"/>
      <c r="S362" s="981"/>
      <c r="T362" s="981"/>
      <c r="U362" s="936"/>
    </row>
    <row r="363" spans="2:21" s="538" customFormat="1" ht="15.75" customHeight="1">
      <c r="B363" s="696" t="s">
        <v>1828</v>
      </c>
      <c r="C363" s="590">
        <v>185000000</v>
      </c>
      <c r="D363" s="590">
        <v>185000000</v>
      </c>
      <c r="E363" s="693"/>
      <c r="F363" s="687">
        <v>185000000</v>
      </c>
      <c r="G363" s="687" t="s">
        <v>1843</v>
      </c>
      <c r="H363" s="590">
        <v>185000000</v>
      </c>
      <c r="I363" s="693"/>
      <c r="J363" s="556"/>
      <c r="K363" s="490"/>
      <c r="L363" s="556"/>
      <c r="M363" s="542"/>
      <c r="N363" s="542"/>
      <c r="O363" s="542"/>
      <c r="P363" s="542"/>
      <c r="Q363" s="981"/>
      <c r="R363" s="981"/>
      <c r="S363" s="981"/>
      <c r="T363" s="981"/>
      <c r="U363" s="936"/>
    </row>
    <row r="364" spans="2:21" s="538" customFormat="1" ht="15.75" customHeight="1">
      <c r="B364" s="696" t="s">
        <v>1828</v>
      </c>
      <c r="C364" s="590">
        <v>764252049</v>
      </c>
      <c r="D364" s="590">
        <v>764252049</v>
      </c>
      <c r="E364" s="693"/>
      <c r="F364" s="687">
        <v>737000000</v>
      </c>
      <c r="G364" s="687" t="s">
        <v>1843</v>
      </c>
      <c r="H364" s="590">
        <v>764252049</v>
      </c>
      <c r="I364" s="693"/>
      <c r="J364" s="556"/>
      <c r="K364" s="490"/>
      <c r="L364" s="556"/>
      <c r="M364" s="542"/>
      <c r="N364" s="542"/>
      <c r="O364" s="542"/>
      <c r="P364" s="542"/>
      <c r="Q364" s="981"/>
      <c r="R364" s="981"/>
      <c r="S364" s="981"/>
      <c r="T364" s="981"/>
      <c r="U364" s="936"/>
    </row>
    <row r="365" spans="2:21" s="538" customFormat="1" ht="15.75" customHeight="1">
      <c r="B365" s="696" t="s">
        <v>1828</v>
      </c>
      <c r="C365" s="590">
        <v>5313960.6345912628</v>
      </c>
      <c r="D365" s="590">
        <v>5313960.6345912628</v>
      </c>
      <c r="E365" s="693"/>
      <c r="F365" s="687" t="s">
        <v>1843</v>
      </c>
      <c r="G365" s="687">
        <v>818231.02999979164</v>
      </c>
      <c r="H365" s="590">
        <v>5313960.6345912628</v>
      </c>
      <c r="I365" s="693"/>
      <c r="J365" s="556"/>
      <c r="K365" s="490"/>
      <c r="L365" s="556"/>
      <c r="M365" s="542"/>
      <c r="N365" s="542"/>
      <c r="O365" s="542"/>
      <c r="P365" s="542"/>
      <c r="Q365" s="981"/>
      <c r="R365" s="981"/>
      <c r="S365" s="981"/>
      <c r="T365" s="981"/>
      <c r="U365" s="936"/>
    </row>
    <row r="366" spans="2:21" s="538" customFormat="1" ht="15.75" customHeight="1">
      <c r="B366" s="696" t="s">
        <v>1887</v>
      </c>
      <c r="C366" s="590">
        <v>250000000</v>
      </c>
      <c r="D366" s="590">
        <v>250000000</v>
      </c>
      <c r="E366" s="693"/>
      <c r="F366" s="687">
        <v>1000000</v>
      </c>
      <c r="G366" s="687" t="s">
        <v>1843</v>
      </c>
      <c r="H366" s="590">
        <v>250000000</v>
      </c>
      <c r="I366" s="693"/>
      <c r="J366" s="556"/>
      <c r="K366" s="490"/>
      <c r="L366" s="556"/>
      <c r="M366" s="542"/>
      <c r="N366" s="542"/>
      <c r="O366" s="542"/>
      <c r="P366" s="542"/>
      <c r="Q366" s="981"/>
      <c r="R366" s="981"/>
      <c r="S366" s="981"/>
      <c r="T366" s="981"/>
      <c r="U366" s="936"/>
    </row>
    <row r="367" spans="2:21" s="538" customFormat="1" ht="15.75" customHeight="1">
      <c r="B367" s="696" t="s">
        <v>1888</v>
      </c>
      <c r="C367" s="590">
        <v>2700000000</v>
      </c>
      <c r="D367" s="590">
        <v>2700000000</v>
      </c>
      <c r="E367" s="693"/>
      <c r="F367" s="687">
        <v>2700000000</v>
      </c>
      <c r="G367" s="687" t="s">
        <v>1843</v>
      </c>
      <c r="H367" s="590">
        <v>2700000000</v>
      </c>
      <c r="I367" s="693"/>
      <c r="J367" s="556"/>
      <c r="K367" s="490"/>
      <c r="L367" s="556"/>
      <c r="M367" s="542"/>
      <c r="N367" s="542"/>
      <c r="O367" s="542"/>
      <c r="P367" s="542"/>
      <c r="Q367" s="981"/>
      <c r="R367" s="981"/>
      <c r="S367" s="981"/>
      <c r="T367" s="981"/>
      <c r="U367" s="936"/>
    </row>
    <row r="368" spans="2:21" s="538" customFormat="1" ht="15.75" customHeight="1">
      <c r="B368" s="696" t="s">
        <v>1889</v>
      </c>
      <c r="C368" s="590">
        <v>200000000</v>
      </c>
      <c r="D368" s="590">
        <v>200000000</v>
      </c>
      <c r="E368" s="693"/>
      <c r="F368" s="687">
        <v>1000000</v>
      </c>
      <c r="G368" s="687" t="s">
        <v>1843</v>
      </c>
      <c r="H368" s="590">
        <v>200000000</v>
      </c>
      <c r="I368" s="693"/>
      <c r="J368" s="556"/>
      <c r="K368" s="490"/>
      <c r="L368" s="556"/>
      <c r="M368" s="542"/>
      <c r="N368" s="542"/>
      <c r="O368" s="542"/>
      <c r="P368" s="542"/>
      <c r="Q368" s="981"/>
      <c r="R368" s="981"/>
      <c r="S368" s="981"/>
      <c r="T368" s="981"/>
      <c r="U368" s="936"/>
    </row>
    <row r="369" spans="2:21" s="538" customFormat="1" ht="15.75" customHeight="1">
      <c r="B369" s="696" t="s">
        <v>1889</v>
      </c>
      <c r="C369" s="590">
        <v>1988000</v>
      </c>
      <c r="D369" s="590">
        <v>1988000</v>
      </c>
      <c r="E369" s="693"/>
      <c r="F369" s="687">
        <v>2000000</v>
      </c>
      <c r="G369" s="687" t="s">
        <v>1843</v>
      </c>
      <c r="H369" s="590">
        <v>1988000</v>
      </c>
      <c r="I369" s="693"/>
      <c r="J369" s="556"/>
      <c r="K369" s="490"/>
      <c r="L369" s="556"/>
      <c r="M369" s="542"/>
      <c r="N369" s="542"/>
      <c r="O369" s="542"/>
      <c r="P369" s="542"/>
      <c r="Q369" s="981"/>
      <c r="R369" s="981"/>
      <c r="S369" s="981"/>
      <c r="T369" s="981"/>
      <c r="U369" s="936"/>
    </row>
    <row r="370" spans="2:21" s="538" customFormat="1" ht="15.75" customHeight="1">
      <c r="B370" s="696" t="s">
        <v>1889</v>
      </c>
      <c r="C370" s="590">
        <v>39020939.999812871</v>
      </c>
      <c r="D370" s="590">
        <v>39020939.999812871</v>
      </c>
      <c r="E370" s="693"/>
      <c r="F370" s="687" t="s">
        <v>1843</v>
      </c>
      <c r="G370" s="687">
        <v>6000</v>
      </c>
      <c r="H370" s="590">
        <v>39020939.999812871</v>
      </c>
      <c r="I370" s="693"/>
      <c r="J370" s="556"/>
      <c r="K370" s="490"/>
      <c r="L370" s="556"/>
      <c r="M370" s="542"/>
      <c r="N370" s="542"/>
      <c r="O370" s="542"/>
      <c r="P370" s="542"/>
      <c r="Q370" s="981"/>
      <c r="R370" s="981"/>
      <c r="S370" s="981"/>
      <c r="T370" s="981"/>
      <c r="U370" s="936"/>
    </row>
    <row r="371" spans="2:21" s="538" customFormat="1">
      <c r="B371" s="688" t="str">
        <f>+B308</f>
        <v>Total 31.03.2026</v>
      </c>
      <c r="C371" s="601">
        <f>+SUM(C321:C370)</f>
        <v>16363208564.156517</v>
      </c>
      <c r="D371" s="601">
        <f>+SUM(D321:D370)</f>
        <v>16363208564.156517</v>
      </c>
      <c r="E371" s="685"/>
      <c r="F371" s="601"/>
      <c r="G371" s="601"/>
      <c r="H371" s="601">
        <f>+SUM(H321:H370)</f>
        <v>16363208564.156517</v>
      </c>
      <c r="I371" s="693"/>
      <c r="N371" s="993"/>
      <c r="Q371" s="981"/>
      <c r="R371" s="985">
        <f>+D371-H308</f>
        <v>0</v>
      </c>
      <c r="S371" s="981"/>
      <c r="T371" s="981"/>
      <c r="U371" s="936"/>
    </row>
    <row r="372" spans="2:21" s="538" customFormat="1">
      <c r="B372" s="623" t="s">
        <v>1839</v>
      </c>
      <c r="C372" s="601">
        <v>3583985221.8871522</v>
      </c>
      <c r="D372" s="601">
        <v>3583985221.8871522</v>
      </c>
      <c r="E372" s="685"/>
      <c r="F372" s="620"/>
      <c r="G372" s="601"/>
      <c r="H372" s="601">
        <v>3583985221.8871522</v>
      </c>
      <c r="I372" s="693"/>
      <c r="J372" s="693"/>
      <c r="K372" s="693"/>
      <c r="L372" s="693"/>
      <c r="N372" s="993"/>
      <c r="Q372" s="981"/>
      <c r="R372" s="985">
        <f>+D372-H309</f>
        <v>0</v>
      </c>
      <c r="S372" s="981"/>
      <c r="T372" s="981"/>
      <c r="U372" s="936"/>
    </row>
    <row r="373" spans="2:21" s="283" customFormat="1">
      <c r="C373" s="490"/>
      <c r="D373" s="490">
        <f>+D371-H308</f>
        <v>0</v>
      </c>
      <c r="K373" s="490"/>
      <c r="M373" s="556"/>
      <c r="N373" s="556"/>
      <c r="O373" s="556"/>
      <c r="P373" s="556"/>
      <c r="Q373" s="981"/>
      <c r="R373" s="981"/>
      <c r="S373" s="981"/>
      <c r="T373" s="981"/>
      <c r="U373" s="936"/>
    </row>
    <row r="374" spans="2:21">
      <c r="B374" s="443" t="s">
        <v>1453</v>
      </c>
      <c r="C374" s="443"/>
      <c r="D374" s="443"/>
      <c r="E374" s="443"/>
      <c r="F374" s="443"/>
      <c r="G374" s="443"/>
      <c r="H374" s="443"/>
      <c r="I374" s="443"/>
      <c r="K374" s="497"/>
    </row>
    <row r="375" spans="2:21">
      <c r="B375" s="305"/>
      <c r="E375"/>
    </row>
    <row r="376" spans="2:21">
      <c r="B376" s="1097" t="s">
        <v>1454</v>
      </c>
      <c r="C376" s="1098"/>
      <c r="D376" s="1098"/>
      <c r="E376" s="1098"/>
      <c r="F376" s="1099"/>
    </row>
    <row r="377" spans="2:21">
      <c r="B377" s="409" t="s">
        <v>1455</v>
      </c>
      <c r="C377" s="409" t="s">
        <v>1456</v>
      </c>
      <c r="D377" s="409" t="s">
        <v>1457</v>
      </c>
      <c r="E377" s="409"/>
      <c r="F377" s="409" t="s">
        <v>1458</v>
      </c>
    </row>
    <row r="378" spans="2:21" s="538" customFormat="1">
      <c r="B378" s="543">
        <v>1</v>
      </c>
      <c r="C378" s="590">
        <f>+$G$312</f>
        <v>600000000</v>
      </c>
      <c r="D378" s="590">
        <f>+H312</f>
        <v>1560000000</v>
      </c>
      <c r="E378" s="590"/>
      <c r="F378" s="590">
        <f>+H312</f>
        <v>1560000000</v>
      </c>
      <c r="Q378" s="981"/>
      <c r="R378" s="981"/>
      <c r="S378" s="981"/>
      <c r="T378" s="981"/>
      <c r="U378" s="936"/>
    </row>
    <row r="379" spans="2:21">
      <c r="B379" s="623" t="str">
        <f>B371</f>
        <v>Total 31.03.2026</v>
      </c>
      <c r="C379" s="594"/>
      <c r="D379" s="601">
        <f>+D378</f>
        <v>1560000000</v>
      </c>
      <c r="E379" s="601"/>
      <c r="F379" s="601">
        <f>+F378</f>
        <v>1560000000</v>
      </c>
      <c r="R379" s="985">
        <f>+F379-H314+F385</f>
        <v>0</v>
      </c>
    </row>
    <row r="380" spans="2:21">
      <c r="B380" s="623" t="str">
        <f>+B372</f>
        <v>Total 31.12.2025</v>
      </c>
      <c r="C380" s="594"/>
      <c r="D380" s="601">
        <f>+D379</f>
        <v>1560000000</v>
      </c>
      <c r="E380" s="601"/>
      <c r="F380" s="601">
        <f>+F379</f>
        <v>1560000000</v>
      </c>
      <c r="R380" s="985">
        <f>+F380-'EEFF '!D44</f>
        <v>0</v>
      </c>
    </row>
    <row r="382" spans="2:21" s="556" customFormat="1">
      <c r="B382" s="1097" t="s">
        <v>1714</v>
      </c>
      <c r="C382" s="1098"/>
      <c r="D382" s="1098"/>
      <c r="E382" s="1098"/>
      <c r="F382" s="1099"/>
      <c r="Q382" s="981"/>
      <c r="R382" s="981"/>
      <c r="S382" s="981"/>
      <c r="T382" s="981"/>
      <c r="U382" s="936"/>
    </row>
    <row r="383" spans="2:21" s="556" customFormat="1">
      <c r="B383" s="586" t="s">
        <v>1715</v>
      </c>
      <c r="C383" s="586" t="s">
        <v>1716</v>
      </c>
      <c r="D383" s="586" t="s">
        <v>1455</v>
      </c>
      <c r="E383" s="586" t="s">
        <v>1717</v>
      </c>
      <c r="F383" s="586" t="s">
        <v>1718</v>
      </c>
      <c r="Q383" s="981"/>
      <c r="R383" s="981"/>
      <c r="S383" s="981"/>
      <c r="T383" s="981"/>
      <c r="U383" s="936"/>
    </row>
    <row r="384" spans="2:21" s="556" customFormat="1">
      <c r="B384" s="640" t="s">
        <v>1744</v>
      </c>
      <c r="C384" s="543" t="s">
        <v>1719</v>
      </c>
      <c r="D384" s="904">
        <f>+$F$313</f>
        <v>55908</v>
      </c>
      <c r="E384" s="590">
        <v>100000</v>
      </c>
      <c r="F384" s="590">
        <f>+H313</f>
        <v>4692531932</v>
      </c>
      <c r="Q384" s="981"/>
      <c r="R384" s="981"/>
      <c r="S384" s="981"/>
      <c r="T384" s="981"/>
      <c r="U384" s="936"/>
    </row>
    <row r="385" spans="2:21" s="556" customFormat="1">
      <c r="B385" s="623" t="str">
        <f>+B379</f>
        <v>Total 31.03.2026</v>
      </c>
      <c r="C385" s="623"/>
      <c r="D385" s="623"/>
      <c r="E385" s="601"/>
      <c r="F385" s="601">
        <f>+F384</f>
        <v>4692531932</v>
      </c>
      <c r="Q385" s="981"/>
      <c r="R385" s="985">
        <f>+F385-'EEFF '!$C$43</f>
        <v>0</v>
      </c>
      <c r="S385" s="981"/>
      <c r="T385" s="981"/>
      <c r="U385" s="936"/>
    </row>
    <row r="386" spans="2:21" s="556" customFormat="1">
      <c r="B386" s="623" t="str">
        <f>+B380</f>
        <v>Total 31.12.2025</v>
      </c>
      <c r="C386" s="623"/>
      <c r="D386" s="594"/>
      <c r="E386" s="601"/>
      <c r="F386" s="601">
        <f>+F385</f>
        <v>4692531932</v>
      </c>
      <c r="Q386" s="981"/>
      <c r="R386" s="985">
        <f>F386-'EEFF '!$D$43</f>
        <v>0</v>
      </c>
      <c r="S386" s="981"/>
      <c r="T386" s="981"/>
      <c r="U386" s="936"/>
    </row>
    <row r="387" spans="2:21" s="556" customFormat="1">
      <c r="B387" s="641"/>
      <c r="C387" s="641"/>
      <c r="Q387" s="981"/>
      <c r="R387" s="981"/>
      <c r="S387" s="981"/>
      <c r="T387" s="981"/>
      <c r="U387" s="936"/>
    </row>
    <row r="388" spans="2:21" s="556" customFormat="1" hidden="1">
      <c r="B388" s="641"/>
      <c r="C388" s="641"/>
      <c r="Q388" s="981"/>
      <c r="R388" s="981"/>
      <c r="S388" s="981"/>
      <c r="T388" s="981"/>
      <c r="U388" s="936"/>
    </row>
    <row r="389" spans="2:21" s="556" customFormat="1" hidden="1">
      <c r="B389" s="641"/>
      <c r="C389" s="641"/>
      <c r="Q389" s="981"/>
      <c r="R389" s="981"/>
      <c r="S389" s="981"/>
      <c r="T389" s="981"/>
      <c r="U389" s="936"/>
    </row>
    <row r="390" spans="2:21">
      <c r="B390" s="304" t="s">
        <v>1463</v>
      </c>
      <c r="E390"/>
    </row>
    <row r="391" spans="2:21">
      <c r="B391" s="328"/>
      <c r="E391"/>
    </row>
    <row r="392" spans="2:21">
      <c r="B392" s="443" t="s">
        <v>1459</v>
      </c>
      <c r="C392" s="443"/>
      <c r="D392" s="443"/>
      <c r="E392" s="443"/>
      <c r="F392" s="443"/>
      <c r="G392" s="443"/>
      <c r="H392" s="443"/>
      <c r="I392" s="443"/>
    </row>
    <row r="393" spans="2:21">
      <c r="B393" s="304"/>
      <c r="E393"/>
    </row>
    <row r="394" spans="2:21">
      <c r="B394" s="402" t="s">
        <v>22</v>
      </c>
      <c r="C394" s="450"/>
      <c r="D394" s="329" t="s">
        <v>1460</v>
      </c>
      <c r="E394" s="326"/>
      <c r="F394" s="329" t="s">
        <v>1461</v>
      </c>
    </row>
    <row r="395" spans="2:21" s="556" customFormat="1">
      <c r="B395" s="474" t="s">
        <v>1745</v>
      </c>
      <c r="C395" s="451"/>
      <c r="D395" s="475">
        <v>1598775028</v>
      </c>
      <c r="E395" s="550"/>
      <c r="F395" s="384"/>
      <c r="Q395" s="981"/>
      <c r="R395" s="981"/>
      <c r="S395" s="981"/>
      <c r="T395" s="981"/>
      <c r="U395" s="936"/>
    </row>
    <row r="396" spans="2:21" s="556" customFormat="1">
      <c r="B396" s="474" t="s">
        <v>1593</v>
      </c>
      <c r="C396" s="450"/>
      <c r="D396" s="475">
        <v>2190832964</v>
      </c>
      <c r="E396" s="550"/>
      <c r="F396" s="384">
        <v>0</v>
      </c>
      <c r="Q396" s="981"/>
      <c r="R396" s="981"/>
      <c r="S396" s="981"/>
      <c r="T396" s="981"/>
      <c r="U396" s="936"/>
    </row>
    <row r="397" spans="2:21">
      <c r="B397" s="553" t="s">
        <v>1867</v>
      </c>
      <c r="C397" s="448"/>
      <c r="D397" s="455">
        <f>SUM(D395:D396)</f>
        <v>3789607992</v>
      </c>
      <c r="E397" s="326"/>
      <c r="F397" s="455">
        <f>+F395+F396</f>
        <v>0</v>
      </c>
      <c r="R397" s="988">
        <f>+D397-'EEFF '!C25</f>
        <v>0</v>
      </c>
    </row>
    <row r="398" spans="2:21">
      <c r="B398" s="454" t="s">
        <v>1839</v>
      </c>
      <c r="C398" s="448"/>
      <c r="D398" s="456">
        <v>10452371557</v>
      </c>
      <c r="E398" s="326"/>
      <c r="F398" s="388" t="s">
        <v>1462</v>
      </c>
      <c r="G398" s="491">
        <f>+D397-'EEFF '!C25</f>
        <v>0</v>
      </c>
      <c r="R398" s="988">
        <f>+D398-'EEFF '!D25</f>
        <v>0</v>
      </c>
    </row>
    <row r="399" spans="2:21">
      <c r="B399" s="304"/>
      <c r="C399" s="283"/>
      <c r="E399"/>
      <c r="G399" s="492"/>
    </row>
    <row r="400" spans="2:21" s="407" customFormat="1">
      <c r="B400" s="449" t="s">
        <v>846</v>
      </c>
      <c r="C400" s="450"/>
      <c r="D400" s="476" t="s">
        <v>1858</v>
      </c>
      <c r="E400" s="326"/>
      <c r="F400" s="329" t="s">
        <v>1837</v>
      </c>
      <c r="G400" s="493"/>
      <c r="Q400" s="989"/>
      <c r="R400" s="989"/>
      <c r="S400" s="989"/>
      <c r="T400" s="989"/>
      <c r="U400" s="939"/>
    </row>
    <row r="401" spans="2:21" s="407" customFormat="1">
      <c r="B401" s="403" t="s">
        <v>847</v>
      </c>
      <c r="C401" s="404"/>
      <c r="D401" s="405">
        <v>609261605</v>
      </c>
      <c r="E401" s="326"/>
      <c r="F401" s="405">
        <v>616620286</v>
      </c>
      <c r="G401" s="493"/>
      <c r="Q401" s="989"/>
      <c r="R401" s="989"/>
      <c r="S401" s="989"/>
      <c r="T401" s="989"/>
      <c r="U401" s="939"/>
    </row>
    <row r="402" spans="2:21" s="407" customFormat="1">
      <c r="B402" s="447" t="s">
        <v>849</v>
      </c>
      <c r="C402" s="448"/>
      <c r="D402" s="406">
        <f>+D401</f>
        <v>609261605</v>
      </c>
      <c r="E402" s="326"/>
      <c r="F402" s="406">
        <f>+F401</f>
        <v>616620286</v>
      </c>
      <c r="G402" s="493"/>
      <c r="Q402" s="989"/>
      <c r="R402" s="990">
        <f>+D402-'EEFF '!C26</f>
        <v>0</v>
      </c>
      <c r="S402" s="991">
        <f>+F402-'EEFF '!D26</f>
        <v>0</v>
      </c>
      <c r="T402" s="989"/>
      <c r="U402" s="939"/>
    </row>
    <row r="403" spans="2:21" s="407" customFormat="1">
      <c r="B403" s="479" t="s">
        <v>848</v>
      </c>
      <c r="C403" s="448"/>
      <c r="D403" s="477">
        <v>0</v>
      </c>
      <c r="E403" s="478"/>
      <c r="F403" s="477">
        <v>0</v>
      </c>
      <c r="G403" s="493"/>
      <c r="Q403" s="989"/>
      <c r="R403" s="991">
        <v>0</v>
      </c>
      <c r="S403" s="991">
        <v>0</v>
      </c>
      <c r="T403" s="989"/>
      <c r="U403" s="939"/>
    </row>
    <row r="404" spans="2:21" s="407" customFormat="1">
      <c r="B404" s="449" t="s">
        <v>310</v>
      </c>
      <c r="C404" s="450"/>
      <c r="D404" s="406">
        <f>+D402+D403</f>
        <v>609261605</v>
      </c>
      <c r="E404" s="406"/>
      <c r="F404" s="406">
        <f>+F402+F403</f>
        <v>616620286</v>
      </c>
      <c r="G404" s="494">
        <f>+D404-'EEFF '!C26-'EEFF '!C27</f>
        <v>-2176728598</v>
      </c>
      <c r="Q404" s="989"/>
      <c r="R404" s="992">
        <f>+D404-'EEFF '!C26</f>
        <v>0</v>
      </c>
      <c r="S404" s="992">
        <f>+F404-'EEFF '!D26</f>
        <v>0</v>
      </c>
      <c r="T404" s="989"/>
      <c r="U404" s="939"/>
    </row>
    <row r="405" spans="2:21" s="407" customFormat="1">
      <c r="B405" s="452"/>
      <c r="C405" s="452"/>
      <c r="D405" s="408"/>
      <c r="F405" s="408"/>
      <c r="Q405" s="989"/>
      <c r="R405" s="989"/>
      <c r="S405" s="989"/>
      <c r="T405" s="989"/>
      <c r="U405" s="939"/>
    </row>
    <row r="406" spans="2:21">
      <c r="B406" s="304"/>
      <c r="C406" s="283"/>
      <c r="D406" s="283"/>
      <c r="F406" s="283"/>
      <c r="G406" s="283"/>
    </row>
    <row r="407" spans="2:21">
      <c r="B407" s="611" t="s">
        <v>1574</v>
      </c>
      <c r="C407" s="612"/>
      <c r="D407" s="612"/>
      <c r="E407" s="613"/>
      <c r="F407" s="1100" t="s">
        <v>1575</v>
      </c>
      <c r="G407" s="1101"/>
    </row>
    <row r="408" spans="2:21">
      <c r="B408" s="409" t="s">
        <v>1576</v>
      </c>
      <c r="C408" s="409" t="s">
        <v>1577</v>
      </c>
      <c r="D408" s="410" t="s">
        <v>1578</v>
      </c>
      <c r="E408" s="613"/>
      <c r="F408" s="712" t="s">
        <v>1858</v>
      </c>
      <c r="G408" s="712" t="s">
        <v>1837</v>
      </c>
    </row>
    <row r="409" spans="2:21" s="556" customFormat="1">
      <c r="B409" s="614" t="s">
        <v>1688</v>
      </c>
      <c r="C409" s="142" t="s">
        <v>759</v>
      </c>
      <c r="D409" s="142" t="s">
        <v>857</v>
      </c>
      <c r="E409" s="615"/>
      <c r="F409" s="616">
        <v>1243478084</v>
      </c>
      <c r="G409" s="616">
        <v>196389300</v>
      </c>
      <c r="Q409" s="981"/>
      <c r="R409" s="981"/>
      <c r="S409" s="981"/>
      <c r="T409" s="981"/>
      <c r="U409" s="936"/>
    </row>
    <row r="410" spans="2:21">
      <c r="B410" s="614" t="s">
        <v>1676</v>
      </c>
      <c r="C410" s="142" t="s">
        <v>759</v>
      </c>
      <c r="D410" s="142" t="s">
        <v>857</v>
      </c>
      <c r="E410" s="615"/>
      <c r="F410" s="616">
        <v>920105739</v>
      </c>
      <c r="G410" s="616">
        <v>329718960</v>
      </c>
    </row>
    <row r="411" spans="2:21" s="556" customFormat="1">
      <c r="B411" s="614" t="s">
        <v>1792</v>
      </c>
      <c r="C411" s="142" t="s">
        <v>759</v>
      </c>
      <c r="D411" s="142" t="s">
        <v>857</v>
      </c>
      <c r="E411" s="615"/>
      <c r="F411" s="616">
        <v>13144775</v>
      </c>
      <c r="G411" s="616">
        <v>3287855</v>
      </c>
      <c r="Q411" s="981"/>
      <c r="R411" s="981"/>
      <c r="S411" s="981"/>
      <c r="T411" s="981"/>
      <c r="U411" s="936"/>
    </row>
    <row r="412" spans="2:21">
      <c r="B412" s="617" t="s">
        <v>310</v>
      </c>
      <c r="C412" s="618"/>
      <c r="D412" s="619"/>
      <c r="E412" s="613"/>
      <c r="F412" s="413">
        <f>SUM(F409:F411)</f>
        <v>2176728598</v>
      </c>
      <c r="G412" s="413">
        <f>SUM(G409:G411)</f>
        <v>529396115</v>
      </c>
      <c r="R412" s="988">
        <f>+F412-'EEFF '!C27</f>
        <v>0</v>
      </c>
      <c r="S412" s="988">
        <f>+G412-'EEFF '!D27</f>
        <v>0</v>
      </c>
    </row>
    <row r="413" spans="2:21">
      <c r="F413" s="491">
        <f>+F412-'EEFF '!C28</f>
        <v>2176728598</v>
      </c>
      <c r="G413" s="491">
        <f>+G412-'EEFF '!D28</f>
        <v>529396115</v>
      </c>
    </row>
    <row r="414" spans="2:21">
      <c r="B414" s="304" t="s">
        <v>1464</v>
      </c>
      <c r="E414"/>
    </row>
    <row r="415" spans="2:21">
      <c r="B415" s="304"/>
      <c r="E415"/>
    </row>
    <row r="416" spans="2:21">
      <c r="B416" s="445" t="s">
        <v>1672</v>
      </c>
      <c r="C416" s="445"/>
      <c r="D416" s="445"/>
      <c r="E416" s="445"/>
      <c r="F416" s="445"/>
      <c r="G416" s="445"/>
      <c r="H416" s="445"/>
      <c r="I416" s="445"/>
    </row>
    <row r="417" spans="2:21">
      <c r="B417" s="305"/>
      <c r="E417"/>
    </row>
    <row r="418" spans="2:21">
      <c r="B418" s="1103" t="s">
        <v>793</v>
      </c>
      <c r="C418" s="1104" t="s">
        <v>1594</v>
      </c>
      <c r="D418" s="1105"/>
      <c r="E418" s="1105"/>
      <c r="F418" s="1105"/>
      <c r="G418" s="1105"/>
      <c r="H418" s="1106"/>
    </row>
    <row r="419" spans="2:21">
      <c r="B419" s="1103"/>
      <c r="C419" s="414" t="s">
        <v>763</v>
      </c>
      <c r="D419" s="415" t="s">
        <v>761</v>
      </c>
      <c r="E419" s="326"/>
      <c r="F419" s="415" t="s">
        <v>762</v>
      </c>
      <c r="G419" s="414" t="s">
        <v>1844</v>
      </c>
      <c r="H419" s="414" t="s">
        <v>764</v>
      </c>
    </row>
    <row r="420" spans="2:21">
      <c r="B420" s="416" t="s">
        <v>1579</v>
      </c>
      <c r="C420" s="417">
        <v>562212221</v>
      </c>
      <c r="D420" s="417">
        <v>0</v>
      </c>
      <c r="E420" s="417">
        <v>0</v>
      </c>
      <c r="F420" s="417">
        <v>0</v>
      </c>
      <c r="G420" s="417">
        <v>0</v>
      </c>
      <c r="H420" s="417">
        <f>+SUM(C420:G420)</f>
        <v>562212221</v>
      </c>
    </row>
    <row r="421" spans="2:21">
      <c r="B421" s="411" t="s">
        <v>1580</v>
      </c>
      <c r="C421" s="418">
        <v>297897354</v>
      </c>
      <c r="D421" s="418">
        <v>0</v>
      </c>
      <c r="E421" s="418">
        <v>0</v>
      </c>
      <c r="F421" s="418">
        <v>0</v>
      </c>
      <c r="G421" s="418">
        <v>0</v>
      </c>
      <c r="H421" s="418">
        <f>+SUM(C421:G421)</f>
        <v>297897354</v>
      </c>
    </row>
    <row r="422" spans="2:21">
      <c r="B422" s="411" t="s">
        <v>1581</v>
      </c>
      <c r="C422" s="418">
        <v>1624608992</v>
      </c>
      <c r="D422" s="418">
        <v>79961513</v>
      </c>
      <c r="E422" s="418">
        <v>0</v>
      </c>
      <c r="F422" s="418">
        <v>0</v>
      </c>
      <c r="G422" s="418">
        <v>0</v>
      </c>
      <c r="H422" s="418">
        <f t="shared" ref="H422:H424" si="3">+SUM(C422:G422)</f>
        <v>1704570505</v>
      </c>
    </row>
    <row r="423" spans="2:21" s="556" customFormat="1">
      <c r="B423" s="411" t="s">
        <v>331</v>
      </c>
      <c r="C423" s="418">
        <v>1982085610</v>
      </c>
      <c r="D423" s="418">
        <v>0</v>
      </c>
      <c r="E423" s="418"/>
      <c r="F423" s="418">
        <v>0</v>
      </c>
      <c r="G423" s="418">
        <v>0</v>
      </c>
      <c r="H423" s="418">
        <f t="shared" si="3"/>
        <v>1982085610</v>
      </c>
      <c r="Q423" s="981"/>
      <c r="R423" s="981"/>
      <c r="S423" s="981"/>
      <c r="T423" s="981"/>
      <c r="U423" s="936"/>
    </row>
    <row r="424" spans="2:21">
      <c r="B424" s="419" t="s">
        <v>1725</v>
      </c>
      <c r="C424" s="420">
        <v>947089871</v>
      </c>
      <c r="D424" s="420">
        <v>0</v>
      </c>
      <c r="E424" s="420"/>
      <c r="F424" s="420">
        <v>0</v>
      </c>
      <c r="G424" s="420">
        <v>0</v>
      </c>
      <c r="H424" s="418">
        <f t="shared" si="3"/>
        <v>947089871</v>
      </c>
    </row>
    <row r="425" spans="2:21">
      <c r="B425" s="421" t="s">
        <v>1868</v>
      </c>
      <c r="C425" s="422">
        <f>SUM(C420:C424)</f>
        <v>5413894048</v>
      </c>
      <c r="D425" s="422">
        <f>SUM(D420:D424)</f>
        <v>79961513</v>
      </c>
      <c r="E425" s="422">
        <v>0</v>
      </c>
      <c r="F425" s="422">
        <f>SUM(F420:F424)</f>
        <v>0</v>
      </c>
      <c r="G425" s="422">
        <f>SUM(G420:G424)</f>
        <v>0</v>
      </c>
      <c r="H425" s="422">
        <f>SUM(H420:H424)</f>
        <v>5493855561</v>
      </c>
      <c r="R425" s="988">
        <f>+H425-'EEFF '!C47+'EEFF '!C53</f>
        <v>0</v>
      </c>
      <c r="S425" s="988">
        <f>+H435-'EEFF '!C47</f>
        <v>0</v>
      </c>
      <c r="T425" s="988">
        <f>+G435-'EEFF '!C53</f>
        <v>0</v>
      </c>
      <c r="U425" s="938">
        <f>+D435+F444-EERR!C52</f>
        <v>0</v>
      </c>
    </row>
    <row r="426" spans="2:21">
      <c r="B426" s="421" t="s">
        <v>1840</v>
      </c>
      <c r="C426" s="422">
        <v>4527960593</v>
      </c>
      <c r="D426" s="422">
        <v>885933455</v>
      </c>
      <c r="E426" s="422">
        <v>0</v>
      </c>
      <c r="F426" s="422">
        <v>0</v>
      </c>
      <c r="G426" s="422">
        <v>0</v>
      </c>
      <c r="H426" s="422">
        <v>5413894048</v>
      </c>
      <c r="R426" s="988">
        <f>+H426-SUM('EEFF '!D48:D52)</f>
        <v>0</v>
      </c>
      <c r="S426" s="988">
        <f>+G436-'EEFF '!D53</f>
        <v>0</v>
      </c>
      <c r="T426" s="988">
        <f>+H436-'EEFF '!D47</f>
        <v>0</v>
      </c>
    </row>
    <row r="427" spans="2:21">
      <c r="B427" s="305"/>
      <c r="E427"/>
    </row>
    <row r="428" spans="2:21" s="556" customFormat="1">
      <c r="B428" s="1103" t="s">
        <v>793</v>
      </c>
      <c r="C428" s="1102" t="s">
        <v>1595</v>
      </c>
      <c r="D428" s="1102"/>
      <c r="E428" s="1102"/>
      <c r="F428" s="1102"/>
      <c r="G428" s="1102"/>
      <c r="H428" s="1102"/>
      <c r="Q428" s="981"/>
      <c r="R428" s="981"/>
      <c r="S428" s="981"/>
      <c r="T428" s="981"/>
      <c r="U428" s="936"/>
    </row>
    <row r="429" spans="2:21" s="556" customFormat="1" ht="14.25" customHeight="1">
      <c r="B429" s="1103"/>
      <c r="C429" s="392" t="s">
        <v>763</v>
      </c>
      <c r="D429" s="392" t="s">
        <v>1845</v>
      </c>
      <c r="E429" s="392" t="s">
        <v>762</v>
      </c>
      <c r="F429" s="414" t="s">
        <v>1844</v>
      </c>
      <c r="G429" s="392" t="s">
        <v>764</v>
      </c>
      <c r="H429" s="392" t="s">
        <v>765</v>
      </c>
      <c r="Q429" s="981"/>
      <c r="R429" s="981"/>
      <c r="S429" s="981"/>
      <c r="T429" s="981"/>
      <c r="U429" s="936"/>
    </row>
    <row r="430" spans="2:21" s="556" customFormat="1">
      <c r="B430" s="416" t="s">
        <v>1579</v>
      </c>
      <c r="C430" s="433">
        <v>-387988453</v>
      </c>
      <c r="D430" s="907">
        <v>-16137280</v>
      </c>
      <c r="E430" s="434">
        <v>0</v>
      </c>
      <c r="F430" s="434">
        <v>0</v>
      </c>
      <c r="G430" s="417">
        <f>+SUM(C430:F430)</f>
        <v>-404125733</v>
      </c>
      <c r="H430" s="480">
        <f>+H420+G430</f>
        <v>158086488</v>
      </c>
      <c r="Q430" s="981"/>
      <c r="R430" s="981"/>
      <c r="S430" s="981"/>
      <c r="T430" s="981"/>
      <c r="U430" s="936"/>
    </row>
    <row r="431" spans="2:21" s="556" customFormat="1">
      <c r="B431" s="411" t="s">
        <v>1580</v>
      </c>
      <c r="C431" s="435">
        <v>-257390743</v>
      </c>
      <c r="D431" s="908">
        <v>-7605683</v>
      </c>
      <c r="E431" s="436">
        <v>0</v>
      </c>
      <c r="F431" s="436">
        <v>0</v>
      </c>
      <c r="G431" s="418">
        <f>+SUM(C431:F431)</f>
        <v>-264996426</v>
      </c>
      <c r="H431" s="481">
        <f>+H421+G431</f>
        <v>32900928</v>
      </c>
      <c r="Q431" s="981"/>
      <c r="R431" s="981"/>
      <c r="S431" s="981"/>
      <c r="T431" s="981"/>
      <c r="U431" s="936"/>
    </row>
    <row r="432" spans="2:21" s="556" customFormat="1">
      <c r="B432" s="411" t="s">
        <v>1581</v>
      </c>
      <c r="C432" s="435">
        <v>-1274503481</v>
      </c>
      <c r="D432" s="908">
        <v>-77808859</v>
      </c>
      <c r="E432" s="436">
        <v>0</v>
      </c>
      <c r="F432" s="436">
        <v>0</v>
      </c>
      <c r="G432" s="418">
        <f>+SUM(C432:F432)</f>
        <v>-1352312340</v>
      </c>
      <c r="H432" s="481">
        <f>+H422+G432</f>
        <v>352258165</v>
      </c>
      <c r="Q432" s="981"/>
      <c r="R432" s="981"/>
      <c r="S432" s="981"/>
      <c r="T432" s="981"/>
      <c r="U432" s="936"/>
    </row>
    <row r="433" spans="2:21" s="556" customFormat="1">
      <c r="B433" s="411" t="s">
        <v>331</v>
      </c>
      <c r="C433" s="435">
        <v>-1652336108</v>
      </c>
      <c r="D433" s="908">
        <v>-39764635</v>
      </c>
      <c r="E433" s="436">
        <v>0</v>
      </c>
      <c r="F433" s="436">
        <v>0</v>
      </c>
      <c r="G433" s="418">
        <f>+SUM(C433:F433)</f>
        <v>-1692100743</v>
      </c>
      <c r="H433" s="481">
        <f>+H423+G433</f>
        <v>289984867</v>
      </c>
      <c r="Q433" s="981"/>
      <c r="R433" s="981"/>
      <c r="S433" s="981"/>
      <c r="T433" s="981"/>
      <c r="U433" s="936"/>
    </row>
    <row r="434" spans="2:21" s="556" customFormat="1">
      <c r="B434" s="419" t="s">
        <v>1725</v>
      </c>
      <c r="C434" s="435">
        <v>-179903166</v>
      </c>
      <c r="D434" s="908">
        <v>-37883595</v>
      </c>
      <c r="E434" s="436"/>
      <c r="F434" s="436">
        <v>0</v>
      </c>
      <c r="G434" s="418">
        <f>+SUM(C434:F434)</f>
        <v>-217786761</v>
      </c>
      <c r="H434" s="481">
        <f>+H424+G434</f>
        <v>729303110</v>
      </c>
      <c r="Q434" s="981"/>
      <c r="R434" s="983">
        <f>+D425+D444+EFE!C20</f>
        <v>0</v>
      </c>
      <c r="S434" s="981"/>
      <c r="T434" s="981"/>
      <c r="U434" s="936"/>
    </row>
    <row r="435" spans="2:21" s="556" customFormat="1">
      <c r="B435" s="421" t="str">
        <f>+B425</f>
        <v>Total al 31.03.2026</v>
      </c>
      <c r="C435" s="424">
        <f>+SUM(C430:C434)</f>
        <v>-3752121951</v>
      </c>
      <c r="D435" s="424">
        <f>+SUM(D430:E434)</f>
        <v>-179200052</v>
      </c>
      <c r="E435" s="424">
        <v>0</v>
      </c>
      <c r="F435" s="424">
        <f>SUM(F430:F434)</f>
        <v>0</v>
      </c>
      <c r="G435" s="424">
        <f>SUM(G430:G434)</f>
        <v>-3931322003</v>
      </c>
      <c r="H435" s="424">
        <f>SUM(H430:H434)</f>
        <v>1562533558</v>
      </c>
      <c r="Q435" s="981"/>
      <c r="R435" s="988">
        <f>+D435+F444-EERR!C52</f>
        <v>0</v>
      </c>
      <c r="S435" s="981"/>
      <c r="T435" s="981"/>
      <c r="U435" s="936"/>
    </row>
    <row r="436" spans="2:21" s="556" customFormat="1">
      <c r="B436" s="421" t="s">
        <v>1840</v>
      </c>
      <c r="C436" s="423">
        <v>-3064682001</v>
      </c>
      <c r="D436" s="424">
        <v>-687439950</v>
      </c>
      <c r="E436" s="424">
        <v>0</v>
      </c>
      <c r="F436" s="424">
        <v>0</v>
      </c>
      <c r="G436" s="424">
        <v>-3752121951</v>
      </c>
      <c r="H436" s="424">
        <v>1661772097</v>
      </c>
      <c r="Q436" s="981"/>
      <c r="R436" s="981"/>
      <c r="S436" s="981"/>
      <c r="T436" s="981"/>
      <c r="U436" s="936"/>
    </row>
    <row r="437" spans="2:21" s="556" customFormat="1">
      <c r="B437" s="305"/>
      <c r="Q437" s="981"/>
      <c r="R437" s="981"/>
      <c r="S437" s="981"/>
      <c r="T437" s="981"/>
      <c r="U437" s="936"/>
    </row>
    <row r="438" spans="2:21">
      <c r="B438" s="304" t="s">
        <v>1628</v>
      </c>
      <c r="E438"/>
    </row>
    <row r="439" spans="2:21">
      <c r="B439" s="304"/>
      <c r="D439" s="23"/>
      <c r="E439"/>
    </row>
    <row r="440" spans="2:21">
      <c r="B440" s="532" t="s">
        <v>1674</v>
      </c>
      <c r="C440" s="445"/>
      <c r="D440" s="445"/>
      <c r="E440" s="445"/>
      <c r="F440" s="445"/>
      <c r="G440" s="445"/>
      <c r="H440" s="445"/>
      <c r="I440" s="445"/>
    </row>
    <row r="441" spans="2:21">
      <c r="B441" s="304"/>
      <c r="E441"/>
    </row>
    <row r="442" spans="2:21">
      <c r="B442" s="325" t="s">
        <v>614</v>
      </c>
      <c r="C442" s="327" t="s">
        <v>1465</v>
      </c>
      <c r="D442" s="327" t="s">
        <v>1380</v>
      </c>
      <c r="E442" s="327"/>
      <c r="F442" s="327" t="s">
        <v>1466</v>
      </c>
      <c r="G442" s="327" t="s">
        <v>1467</v>
      </c>
    </row>
    <row r="443" spans="2:21">
      <c r="B443" s="330" t="s">
        <v>1596</v>
      </c>
      <c r="C443" s="334">
        <v>46805246</v>
      </c>
      <c r="D443" s="457">
        <v>0</v>
      </c>
      <c r="E443" s="334"/>
      <c r="F443" s="418">
        <v>-11596424</v>
      </c>
      <c r="G443" s="473">
        <f>+C443+D443+F443</f>
        <v>35208822</v>
      </c>
    </row>
    <row r="444" spans="2:21">
      <c r="B444" s="421" t="str">
        <f>B425</f>
        <v>Total al 31.03.2026</v>
      </c>
      <c r="C444" s="333">
        <f>+C443</f>
        <v>46805246</v>
      </c>
      <c r="D444" s="458">
        <f>+D443</f>
        <v>0</v>
      </c>
      <c r="E444" s="333"/>
      <c r="F444" s="424">
        <f>+F443</f>
        <v>-11596424</v>
      </c>
      <c r="G444" s="413">
        <f>+G443</f>
        <v>35208822</v>
      </c>
      <c r="H444" s="500"/>
      <c r="R444" s="988">
        <f>+G444-'EEFF '!C55</f>
        <v>0</v>
      </c>
    </row>
    <row r="445" spans="2:21">
      <c r="B445" s="318" t="s">
        <v>1840</v>
      </c>
      <c r="C445" s="337">
        <v>93190942</v>
      </c>
      <c r="D445" s="388">
        <v>0</v>
      </c>
      <c r="E445" s="337"/>
      <c r="F445" s="424">
        <v>-46385696</v>
      </c>
      <c r="G445" s="335">
        <v>46805246</v>
      </c>
      <c r="R445" s="985">
        <f>+G445-'EEFF '!D55</f>
        <v>0</v>
      </c>
    </row>
    <row r="446" spans="2:21">
      <c r="B446" s="305"/>
      <c r="E446"/>
    </row>
    <row r="447" spans="2:21">
      <c r="B447" s="439" t="s">
        <v>1629</v>
      </c>
      <c r="C447" s="439"/>
      <c r="D447" s="439"/>
      <c r="E447" s="439"/>
      <c r="F447" s="439"/>
      <c r="G447" s="439"/>
      <c r="H447" s="439"/>
      <c r="I447" s="439"/>
    </row>
    <row r="448" spans="2:21">
      <c r="B448" s="304"/>
      <c r="E448"/>
    </row>
    <row r="449" spans="2:21">
      <c r="B449" s="445" t="s">
        <v>1468</v>
      </c>
      <c r="C449" s="445"/>
      <c r="D449" s="445"/>
      <c r="E449" s="445"/>
      <c r="F449" s="445"/>
      <c r="G449" s="445"/>
      <c r="H449" s="445"/>
      <c r="I449" s="445"/>
    </row>
    <row r="450" spans="2:21">
      <c r="B450" s="304"/>
      <c r="E450"/>
    </row>
    <row r="451" spans="2:21">
      <c r="B451" s="325" t="s">
        <v>767</v>
      </c>
      <c r="C451" s="341" t="s">
        <v>1597</v>
      </c>
      <c r="D451" s="341" t="s">
        <v>1470</v>
      </c>
      <c r="E451"/>
    </row>
    <row r="452" spans="2:21" s="556" customFormat="1">
      <c r="B452" s="342" t="s">
        <v>1729</v>
      </c>
      <c r="C452" s="533">
        <v>1326915974</v>
      </c>
      <c r="D452" s="385">
        <v>0</v>
      </c>
      <c r="G452" s="23"/>
      <c r="Q452" s="981"/>
      <c r="R452" s="988"/>
      <c r="S452" s="981"/>
      <c r="T452" s="981"/>
      <c r="U452" s="936"/>
    </row>
    <row r="453" spans="2:21" s="556" customFormat="1">
      <c r="B453" s="342" t="s">
        <v>1767</v>
      </c>
      <c r="C453" s="533">
        <f>565436128+23412564</f>
        <v>588848692</v>
      </c>
      <c r="D453" s="385">
        <v>0</v>
      </c>
      <c r="G453" s="23"/>
      <c r="Q453" s="981"/>
      <c r="R453" s="988"/>
      <c r="S453" s="981"/>
      <c r="T453" s="981"/>
      <c r="U453" s="936"/>
    </row>
    <row r="454" spans="2:21" s="556" customFormat="1">
      <c r="B454" s="342" t="s">
        <v>1746</v>
      </c>
      <c r="C454" s="533">
        <v>297764371</v>
      </c>
      <c r="D454" s="385">
        <v>0</v>
      </c>
      <c r="G454" s="23"/>
      <c r="Q454" s="981"/>
      <c r="R454" s="988"/>
      <c r="S454" s="981"/>
      <c r="T454" s="981"/>
      <c r="U454" s="936"/>
    </row>
    <row r="455" spans="2:21" s="556" customFormat="1">
      <c r="B455" s="342" t="s">
        <v>1697</v>
      </c>
      <c r="C455" s="721">
        <v>229987635</v>
      </c>
      <c r="D455" s="385">
        <v>0</v>
      </c>
      <c r="G455" s="23"/>
      <c r="Q455" s="981"/>
      <c r="R455" s="988"/>
      <c r="S455" s="981"/>
      <c r="T455" s="981"/>
      <c r="U455" s="936"/>
    </row>
    <row r="456" spans="2:21" s="556" customFormat="1">
      <c r="B456" s="342" t="s">
        <v>1754</v>
      </c>
      <c r="C456" s="721">
        <v>103972294</v>
      </c>
      <c r="D456" s="385">
        <v>0</v>
      </c>
      <c r="G456" s="23"/>
      <c r="Q456" s="981"/>
      <c r="R456" s="988"/>
      <c r="S456" s="981"/>
      <c r="T456" s="981"/>
      <c r="U456" s="936"/>
    </row>
    <row r="457" spans="2:21" s="556" customFormat="1">
      <c r="B457" s="342" t="s">
        <v>16</v>
      </c>
      <c r="C457" s="533">
        <v>116831111</v>
      </c>
      <c r="D457" s="385">
        <v>0</v>
      </c>
      <c r="G457" s="23"/>
      <c r="Q457" s="981"/>
      <c r="R457" s="988"/>
      <c r="S457" s="981"/>
      <c r="T457" s="981"/>
      <c r="U457" s="936"/>
    </row>
    <row r="458" spans="2:21" s="556" customFormat="1" hidden="1">
      <c r="B458" s="342" t="s">
        <v>1824</v>
      </c>
      <c r="C458" s="533">
        <v>0</v>
      </c>
      <c r="D458" s="385"/>
      <c r="G458" s="23"/>
      <c r="Q458" s="981"/>
      <c r="R458" s="988"/>
      <c r="S458" s="981"/>
      <c r="T458" s="981"/>
      <c r="U458" s="936"/>
    </row>
    <row r="459" spans="2:21">
      <c r="B459" s="421" t="str">
        <f>B444</f>
        <v>Total al 31.03.2026</v>
      </c>
      <c r="C459" s="388">
        <f>+SUM(C452:C458)</f>
        <v>2664320077</v>
      </c>
      <c r="D459" s="429" t="s">
        <v>1404</v>
      </c>
      <c r="E459"/>
      <c r="F459" s="491">
        <f>+C459-'EEFF '!C30</f>
        <v>0</v>
      </c>
      <c r="G459" s="23"/>
      <c r="R459" s="988">
        <f>+C459-'EEFF '!C30</f>
        <v>0</v>
      </c>
    </row>
    <row r="460" spans="2:21">
      <c r="B460" s="318" t="str">
        <f>B445</f>
        <v>Total al 31.12.2025</v>
      </c>
      <c r="C460" s="1032">
        <v>4156015628</v>
      </c>
      <c r="D460" s="338" t="s">
        <v>1404</v>
      </c>
      <c r="E460"/>
      <c r="R460" s="988">
        <f>+C460-'EEFF '!D30</f>
        <v>0</v>
      </c>
    </row>
    <row r="462" spans="2:21">
      <c r="B462" s="444" t="s">
        <v>1631</v>
      </c>
      <c r="C462" s="444"/>
      <c r="D462" s="444"/>
      <c r="E462" s="444"/>
      <c r="F462" s="444"/>
      <c r="G462" s="444"/>
      <c r="H462" s="444"/>
      <c r="I462" s="444"/>
    </row>
    <row r="463" spans="2:21">
      <c r="B463" s="305"/>
    </row>
    <row r="464" spans="2:21">
      <c r="B464" s="445" t="s">
        <v>1471</v>
      </c>
      <c r="C464" s="445"/>
      <c r="D464" s="445"/>
      <c r="E464" s="445"/>
      <c r="F464" s="445"/>
      <c r="G464" s="445"/>
      <c r="H464" s="445"/>
      <c r="I464" s="445"/>
    </row>
    <row r="465" spans="2:21">
      <c r="B465" s="304"/>
    </row>
    <row r="466" spans="2:21">
      <c r="B466" s="444" t="s">
        <v>1632</v>
      </c>
      <c r="C466" s="444"/>
      <c r="D466" s="444"/>
      <c r="E466" s="444"/>
      <c r="F466" s="444"/>
      <c r="G466" s="444"/>
      <c r="H466" s="444"/>
      <c r="I466" s="444"/>
    </row>
    <row r="467" spans="2:21">
      <c r="B467" s="328"/>
    </row>
    <row r="468" spans="2:21">
      <c r="B468" s="445" t="s">
        <v>1472</v>
      </c>
      <c r="C468" s="445"/>
      <c r="D468" s="445"/>
      <c r="E468" s="445"/>
      <c r="F468" s="445"/>
      <c r="G468" s="445"/>
      <c r="H468" s="445"/>
      <c r="I468" s="445"/>
    </row>
    <row r="469" spans="2:21">
      <c r="B469" s="305"/>
    </row>
    <row r="470" spans="2:21">
      <c r="B470" s="325" t="s">
        <v>756</v>
      </c>
      <c r="C470" s="341" t="s">
        <v>1469</v>
      </c>
      <c r="D470" s="341" t="s">
        <v>1470</v>
      </c>
      <c r="G470" s="1008"/>
    </row>
    <row r="471" spans="2:21" s="556" customFormat="1">
      <c r="B471" s="390" t="s">
        <v>1731</v>
      </c>
      <c r="C471" s="552">
        <v>453268903</v>
      </c>
      <c r="D471" s="385">
        <v>0</v>
      </c>
      <c r="G471" s="1008"/>
      <c r="Q471" s="981"/>
      <c r="R471" s="981"/>
      <c r="S471" s="981"/>
      <c r="T471" s="981"/>
      <c r="U471" s="936"/>
    </row>
    <row r="472" spans="2:21" s="283" customFormat="1">
      <c r="B472" s="390" t="s">
        <v>1806</v>
      </c>
      <c r="C472" s="552">
        <v>318614252</v>
      </c>
      <c r="D472" s="385">
        <v>0</v>
      </c>
      <c r="G472" s="1008"/>
      <c r="M472" s="556"/>
      <c r="N472" s="556"/>
      <c r="O472" s="556"/>
      <c r="P472" s="556"/>
      <c r="Q472" s="981"/>
      <c r="R472" s="981"/>
      <c r="S472" s="981"/>
      <c r="T472" s="981"/>
      <c r="U472" s="936"/>
    </row>
    <row r="473" spans="2:21">
      <c r="B473" s="390" t="s">
        <v>1598</v>
      </c>
      <c r="C473" s="426">
        <v>359150161</v>
      </c>
      <c r="D473" s="385">
        <v>0</v>
      </c>
      <c r="G473" s="1008"/>
    </row>
    <row r="474" spans="2:21" s="556" customFormat="1">
      <c r="B474" s="390" t="s">
        <v>1752</v>
      </c>
      <c r="C474" s="552">
        <v>196275576</v>
      </c>
      <c r="D474" s="385">
        <v>0</v>
      </c>
      <c r="G474" s="1008"/>
      <c r="Q474" s="981"/>
      <c r="R474" s="981"/>
      <c r="S474" s="981"/>
      <c r="T474" s="981"/>
      <c r="U474" s="936"/>
    </row>
    <row r="475" spans="2:21" s="556" customFormat="1">
      <c r="B475" s="390" t="s">
        <v>1755</v>
      </c>
      <c r="C475" s="552">
        <v>276564109</v>
      </c>
      <c r="D475" s="385">
        <v>0</v>
      </c>
      <c r="G475" s="1008"/>
      <c r="Q475" s="981"/>
      <c r="R475" s="981"/>
      <c r="S475" s="981"/>
      <c r="T475" s="981"/>
      <c r="U475" s="936"/>
    </row>
    <row r="476" spans="2:21" s="556" customFormat="1">
      <c r="B476" s="390" t="s">
        <v>1748</v>
      </c>
      <c r="C476" s="552">
        <v>135722900</v>
      </c>
      <c r="D476" s="385">
        <v>0</v>
      </c>
      <c r="G476" s="1008"/>
      <c r="Q476" s="981"/>
      <c r="R476" s="981"/>
      <c r="S476" s="981"/>
      <c r="T476" s="981"/>
      <c r="U476" s="936"/>
    </row>
    <row r="477" spans="2:21">
      <c r="B477" s="390" t="s">
        <v>1747</v>
      </c>
      <c r="C477" s="552">
        <v>54841700</v>
      </c>
      <c r="D477" s="385">
        <v>0</v>
      </c>
      <c r="G477" s="1008"/>
    </row>
    <row r="478" spans="2:21" s="556" customFormat="1">
      <c r="B478" s="390" t="s">
        <v>1918</v>
      </c>
      <c r="C478" s="552">
        <v>166452599</v>
      </c>
      <c r="D478" s="385">
        <v>0</v>
      </c>
      <c r="G478" s="1008"/>
      <c r="Q478" s="981"/>
      <c r="R478" s="981"/>
      <c r="S478" s="981"/>
      <c r="T478" s="981"/>
      <c r="U478" s="936"/>
    </row>
    <row r="479" spans="2:21" s="556" customFormat="1">
      <c r="B479" s="909" t="s">
        <v>1821</v>
      </c>
      <c r="C479" s="552">
        <v>11298687</v>
      </c>
      <c r="D479" s="385">
        <v>0</v>
      </c>
      <c r="G479" s="1008"/>
      <c r="Q479" s="981"/>
      <c r="R479" s="981"/>
      <c r="S479" s="981"/>
      <c r="T479" s="981"/>
      <c r="U479" s="936"/>
    </row>
    <row r="480" spans="2:21" s="556" customFormat="1">
      <c r="B480" s="390" t="s">
        <v>1764</v>
      </c>
      <c r="C480" s="552">
        <v>59821532</v>
      </c>
      <c r="D480" s="385">
        <v>0</v>
      </c>
      <c r="G480" s="1008"/>
      <c r="Q480" s="981"/>
      <c r="R480" s="981"/>
      <c r="S480" s="981"/>
      <c r="T480" s="981"/>
      <c r="U480" s="936"/>
    </row>
    <row r="481" spans="2:21" s="283" customFormat="1">
      <c r="B481" s="390" t="s">
        <v>1730</v>
      </c>
      <c r="C481" s="552">
        <v>161742684</v>
      </c>
      <c r="D481" s="385">
        <v>0</v>
      </c>
      <c r="G481" s="1008"/>
      <c r="M481" s="556"/>
      <c r="N481" s="556"/>
      <c r="O481" s="556"/>
      <c r="P481" s="556"/>
      <c r="Q481" s="981"/>
      <c r="R481" s="981"/>
      <c r="S481" s="981"/>
      <c r="T481" s="981"/>
      <c r="U481" s="936"/>
    </row>
    <row r="482" spans="2:21">
      <c r="B482" s="318" t="str">
        <f>+B459</f>
        <v>Total al 31.03.2026</v>
      </c>
      <c r="C482" s="387">
        <f>SUM(C471:C481)</f>
        <v>2193753103</v>
      </c>
      <c r="D482" s="387">
        <f>SUM(D471:D481)</f>
        <v>0</v>
      </c>
      <c r="G482" s="1008"/>
      <c r="R482" s="988">
        <f>+C482-'EEFF '!F17</f>
        <v>0</v>
      </c>
      <c r="S482" s="983">
        <f>+D482-'EEFF '!F34</f>
        <v>0</v>
      </c>
    </row>
    <row r="483" spans="2:21">
      <c r="B483" s="344" t="str">
        <f>B460</f>
        <v>Total al 31.12.2025</v>
      </c>
      <c r="C483" s="387">
        <v>905706509</v>
      </c>
      <c r="D483" s="387">
        <v>115076569</v>
      </c>
      <c r="R483" s="988">
        <f>+C483-'EEFF '!G17</f>
        <v>0</v>
      </c>
    </row>
    <row r="484" spans="2:21">
      <c r="C484" s="23"/>
    </row>
    <row r="485" spans="2:21">
      <c r="B485" s="345" t="s">
        <v>1634</v>
      </c>
      <c r="E485"/>
    </row>
    <row r="486" spans="2:21">
      <c r="B486" s="305"/>
      <c r="E486"/>
    </row>
    <row r="487" spans="2:21" s="556" customFormat="1">
      <c r="B487" s="770" t="s">
        <v>1471</v>
      </c>
      <c r="Q487" s="981"/>
      <c r="R487" s="981"/>
      <c r="S487" s="981"/>
      <c r="T487" s="981"/>
      <c r="U487" s="936"/>
    </row>
    <row r="488" spans="2:21" s="556" customFormat="1">
      <c r="B488" s="305"/>
      <c r="Q488" s="981"/>
      <c r="R488" s="981"/>
      <c r="S488" s="981"/>
      <c r="T488" s="981"/>
      <c r="U488" s="936"/>
    </row>
    <row r="489" spans="2:21" hidden="1">
      <c r="B489" s="305" t="s">
        <v>1473</v>
      </c>
      <c r="E489"/>
    </row>
    <row r="490" spans="2:21" hidden="1">
      <c r="B490" s="305"/>
      <c r="E490"/>
    </row>
    <row r="491" spans="2:21" hidden="1">
      <c r="B491" s="325" t="s">
        <v>321</v>
      </c>
      <c r="C491" s="329" t="s">
        <v>1460</v>
      </c>
      <c r="D491" s="329" t="s">
        <v>1461</v>
      </c>
      <c r="E491"/>
    </row>
    <row r="492" spans="2:21" hidden="1">
      <c r="B492" s="336" t="s">
        <v>760</v>
      </c>
      <c r="C492" s="384">
        <v>0</v>
      </c>
      <c r="D492" s="742">
        <v>0</v>
      </c>
      <c r="E492"/>
      <c r="R492" s="983"/>
    </row>
    <row r="493" spans="2:21" hidden="1">
      <c r="B493" s="318" t="str">
        <f>+B482</f>
        <v>Total al 31.03.2026</v>
      </c>
      <c r="C493" s="388">
        <f>+C492</f>
        <v>0</v>
      </c>
      <c r="D493" s="743">
        <v>0</v>
      </c>
      <c r="E493"/>
      <c r="R493" s="983" t="e">
        <f>+C493-'EEFF '!#REF!</f>
        <v>#REF!</v>
      </c>
    </row>
    <row r="494" spans="2:21" hidden="1">
      <c r="B494" s="318" t="str">
        <f>B483</f>
        <v>Total al 31.12.2025</v>
      </c>
      <c r="C494" s="388">
        <v>0</v>
      </c>
      <c r="D494" s="743">
        <v>0</v>
      </c>
      <c r="E494"/>
      <c r="R494" s="983" t="e">
        <f>+C494-'EEFF '!#REF!</f>
        <v>#REF!</v>
      </c>
    </row>
    <row r="495" spans="2:21" hidden="1">
      <c r="B495" s="304"/>
      <c r="C495" s="496" t="e">
        <f>+C493-'EEFF '!#REF!</f>
        <v>#REF!</v>
      </c>
      <c r="D495" s="492"/>
      <c r="E495"/>
    </row>
    <row r="496" spans="2:21">
      <c r="B496" s="304" t="s">
        <v>1635</v>
      </c>
      <c r="E496"/>
    </row>
    <row r="497" spans="2:21">
      <c r="B497" s="304"/>
      <c r="E497"/>
    </row>
    <row r="498" spans="2:21">
      <c r="B498" s="445" t="s">
        <v>1471</v>
      </c>
      <c r="C498" s="445"/>
      <c r="D498" s="445"/>
      <c r="E498" s="445"/>
      <c r="F498" s="445"/>
      <c r="G498" s="445"/>
      <c r="H498" s="445"/>
      <c r="I498" s="445"/>
    </row>
    <row r="499" spans="2:21">
      <c r="B499" s="305"/>
      <c r="E499"/>
    </row>
    <row r="500" spans="2:21">
      <c r="B500" s="444" t="s">
        <v>1636</v>
      </c>
      <c r="C500" s="444"/>
      <c r="D500" s="444"/>
      <c r="E500" s="444"/>
      <c r="F500" s="444"/>
      <c r="G500" s="444"/>
      <c r="H500" s="444"/>
      <c r="I500" s="444"/>
    </row>
    <row r="501" spans="2:21" s="283" customFormat="1">
      <c r="B501" s="347"/>
      <c r="C501" s="347"/>
      <c r="D501" s="347"/>
      <c r="E501" s="347"/>
      <c r="F501" s="347"/>
      <c r="G501" s="347"/>
      <c r="H501" s="347"/>
      <c r="I501" s="347"/>
      <c r="M501" s="556"/>
      <c r="N501" s="556"/>
      <c r="O501" s="556"/>
      <c r="P501" s="556"/>
      <c r="Q501" s="981"/>
      <c r="R501" s="981"/>
      <c r="S501" s="981"/>
      <c r="T501" s="981"/>
      <c r="U501" s="936"/>
    </row>
    <row r="502" spans="2:21">
      <c r="B502" s="305" t="s">
        <v>1474</v>
      </c>
      <c r="E502"/>
    </row>
    <row r="503" spans="2:21" s="283" customFormat="1">
      <c r="B503" s="305"/>
      <c r="M503" s="556"/>
      <c r="N503" s="556"/>
      <c r="O503" s="556"/>
      <c r="P503" s="556"/>
      <c r="Q503" s="981"/>
      <c r="R503" s="981"/>
      <c r="S503" s="981"/>
      <c r="T503" s="981"/>
      <c r="U503" s="936"/>
    </row>
    <row r="504" spans="2:21">
      <c r="B504" s="409" t="s">
        <v>854</v>
      </c>
      <c r="C504" s="409" t="s">
        <v>853</v>
      </c>
      <c r="D504" s="409" t="s">
        <v>852</v>
      </c>
      <c r="E504" s="409"/>
      <c r="F504" s="409" t="s">
        <v>1858</v>
      </c>
      <c r="G504" s="409" t="s">
        <v>1837</v>
      </c>
    </row>
    <row r="505" spans="2:21">
      <c r="B505" s="588" t="s">
        <v>1613</v>
      </c>
      <c r="C505" s="543" t="s">
        <v>759</v>
      </c>
      <c r="D505" s="543" t="s">
        <v>851</v>
      </c>
      <c r="E505" s="543"/>
      <c r="F505" s="534">
        <v>6503490</v>
      </c>
      <c r="G505" s="534">
        <v>13151420</v>
      </c>
    </row>
    <row r="506" spans="2:21" s="556" customFormat="1" hidden="1">
      <c r="B506" s="588" t="s">
        <v>1736</v>
      </c>
      <c r="C506" s="543" t="s">
        <v>759</v>
      </c>
      <c r="D506" s="543" t="s">
        <v>1735</v>
      </c>
      <c r="E506" s="543"/>
      <c r="F506" s="534">
        <v>0</v>
      </c>
      <c r="G506" s="534">
        <v>0</v>
      </c>
      <c r="Q506" s="981"/>
      <c r="R506" s="981"/>
      <c r="S506" s="981"/>
      <c r="T506" s="981"/>
      <c r="U506" s="936"/>
    </row>
    <row r="507" spans="2:21" s="283" customFormat="1" hidden="1">
      <c r="B507" s="588" t="s">
        <v>1397</v>
      </c>
      <c r="C507" s="543" t="s">
        <v>759</v>
      </c>
      <c r="D507" s="543" t="s">
        <v>851</v>
      </c>
      <c r="E507" s="543"/>
      <c r="F507" s="534">
        <v>0</v>
      </c>
      <c r="G507" s="534">
        <v>0</v>
      </c>
      <c r="M507" s="556"/>
      <c r="N507" s="556"/>
      <c r="O507" s="556"/>
      <c r="P507" s="556"/>
      <c r="Q507" s="981"/>
      <c r="R507" s="981"/>
      <c r="S507" s="981"/>
      <c r="T507" s="981"/>
      <c r="U507" s="936"/>
    </row>
    <row r="508" spans="2:21">
      <c r="B508" s="595" t="s">
        <v>310</v>
      </c>
      <c r="C508" s="541"/>
      <c r="D508" s="541"/>
      <c r="E508" s="541"/>
      <c r="F508" s="620">
        <f>+SUM(F505:F507)</f>
        <v>6503490</v>
      </c>
      <c r="G508" s="620">
        <f>+SUM(G505:G507)</f>
        <v>13151420</v>
      </c>
      <c r="R508" s="983">
        <f>+F508-'EEFF '!F18</f>
        <v>0</v>
      </c>
      <c r="S508" s="983">
        <f>+G508-'EEFF '!G18</f>
        <v>0</v>
      </c>
    </row>
    <row r="509" spans="2:21">
      <c r="B509" s="305"/>
      <c r="E509"/>
      <c r="G509" s="496">
        <f>+F508-'EEFF '!F18</f>
        <v>0</v>
      </c>
      <c r="H509" s="496">
        <f>+G508-'EEFF '!G18</f>
        <v>0</v>
      </c>
    </row>
    <row r="510" spans="2:21">
      <c r="B510" s="444" t="s">
        <v>1638</v>
      </c>
      <c r="C510" s="444"/>
      <c r="D510" s="444"/>
      <c r="E510" s="444"/>
      <c r="F510" s="444"/>
      <c r="G510" s="444"/>
      <c r="H510" s="444"/>
      <c r="I510" s="444"/>
    </row>
    <row r="511" spans="2:21">
      <c r="B511" s="304"/>
      <c r="E511"/>
    </row>
    <row r="512" spans="2:21">
      <c r="B512" s="445" t="s">
        <v>1471</v>
      </c>
      <c r="C512" s="445"/>
      <c r="D512" s="445"/>
      <c r="E512" s="445"/>
      <c r="F512" s="445"/>
      <c r="G512" s="445"/>
      <c r="H512" s="445"/>
      <c r="I512" s="445"/>
    </row>
    <row r="513" spans="2:21">
      <c r="B513" s="304"/>
      <c r="E513"/>
    </row>
    <row r="514" spans="2:21">
      <c r="B514" s="304" t="s">
        <v>1639</v>
      </c>
      <c r="E514"/>
    </row>
    <row r="515" spans="2:21">
      <c r="B515" s="304"/>
      <c r="E515"/>
    </row>
    <row r="516" spans="2:21">
      <c r="B516" s="305" t="s">
        <v>1472</v>
      </c>
      <c r="E516"/>
    </row>
    <row r="517" spans="2:21">
      <c r="B517" s="305"/>
      <c r="E517"/>
    </row>
    <row r="518" spans="2:21">
      <c r="B518" s="325" t="s">
        <v>64</v>
      </c>
      <c r="C518" s="341" t="s">
        <v>1460</v>
      </c>
      <c r="D518" s="341" t="s">
        <v>1461</v>
      </c>
      <c r="E518"/>
    </row>
    <row r="519" spans="2:21">
      <c r="B519" s="342" t="s">
        <v>768</v>
      </c>
      <c r="C519" s="385">
        <v>952586601</v>
      </c>
      <c r="D519" s="385">
        <v>0</v>
      </c>
      <c r="E519"/>
    </row>
    <row r="520" spans="2:21" s="283" customFormat="1">
      <c r="B520" s="342" t="s">
        <v>1599</v>
      </c>
      <c r="C520" s="385">
        <v>947979647.83990002</v>
      </c>
      <c r="D520" s="385">
        <v>0</v>
      </c>
      <c r="M520" s="556"/>
      <c r="N520" s="556"/>
      <c r="O520" s="556"/>
      <c r="P520" s="556"/>
      <c r="Q520" s="981"/>
      <c r="R520" s="981"/>
      <c r="S520" s="981"/>
      <c r="T520" s="981"/>
      <c r="U520" s="936"/>
    </row>
    <row r="521" spans="2:21">
      <c r="B521" s="342" t="s">
        <v>1846</v>
      </c>
      <c r="C521" s="385">
        <v>192743595</v>
      </c>
      <c r="D521" s="385">
        <v>0</v>
      </c>
      <c r="E521"/>
    </row>
    <row r="522" spans="2:21">
      <c r="B522" s="342" t="s">
        <v>1393</v>
      </c>
      <c r="C522" s="385">
        <v>93035611.160099998</v>
      </c>
      <c r="D522" s="385">
        <v>0</v>
      </c>
      <c r="E522"/>
    </row>
    <row r="523" spans="2:21" s="556" customFormat="1">
      <c r="B523" s="342" t="s">
        <v>1783</v>
      </c>
      <c r="C523" s="385">
        <v>37247308.207199998</v>
      </c>
      <c r="D523" s="385">
        <v>0</v>
      </c>
      <c r="Q523" s="981"/>
      <c r="R523" s="981"/>
      <c r="S523" s="981"/>
      <c r="T523" s="981"/>
      <c r="U523" s="936"/>
    </row>
    <row r="524" spans="2:21">
      <c r="B524" s="342" t="s">
        <v>858</v>
      </c>
      <c r="C524" s="385">
        <v>210005334.79280001</v>
      </c>
      <c r="D524" s="385">
        <v>0</v>
      </c>
      <c r="E524"/>
    </row>
    <row r="525" spans="2:21">
      <c r="B525" s="346" t="str">
        <f>+B493</f>
        <v>Total al 31.03.2026</v>
      </c>
      <c r="C525" s="638">
        <f>+SUM(C519:C524)</f>
        <v>2433598098</v>
      </c>
      <c r="D525" s="456">
        <f>SUM(D519:D524)</f>
        <v>0</v>
      </c>
      <c r="E525"/>
      <c r="R525" s="985">
        <f>+C525-'EEFF '!F21</f>
        <v>0</v>
      </c>
    </row>
    <row r="526" spans="2:21">
      <c r="B526" s="346" t="str">
        <f>+B494</f>
        <v>Total al 31.12.2025</v>
      </c>
      <c r="C526" s="321">
        <v>7415277514</v>
      </c>
      <c r="D526" s="893" t="s">
        <v>1404</v>
      </c>
      <c r="E526"/>
      <c r="R526" s="985">
        <f>+C526-'EEFF '!G21</f>
        <v>0</v>
      </c>
    </row>
    <row r="527" spans="2:21">
      <c r="B527" s="49"/>
      <c r="C527" s="49"/>
      <c r="D527" s="49"/>
      <c r="E527"/>
    </row>
    <row r="528" spans="2:21">
      <c r="B528" s="325" t="s">
        <v>324</v>
      </c>
      <c r="C528" s="341" t="s">
        <v>1460</v>
      </c>
      <c r="D528" s="341" t="s">
        <v>1461</v>
      </c>
      <c r="E528"/>
    </row>
    <row r="529" spans="2:21">
      <c r="B529" s="343" t="s">
        <v>769</v>
      </c>
      <c r="C529" s="459">
        <v>1303825147</v>
      </c>
      <c r="D529" s="339" t="s">
        <v>1404</v>
      </c>
      <c r="E529"/>
    </row>
    <row r="530" spans="2:21">
      <c r="B530" s="346" t="str">
        <f>B525</f>
        <v>Total al 31.03.2026</v>
      </c>
      <c r="C530" s="427">
        <f>+C529</f>
        <v>1303825147</v>
      </c>
      <c r="D530" s="338" t="s">
        <v>1404</v>
      </c>
      <c r="E530"/>
      <c r="R530" s="988">
        <f>+C530-'EEFF '!F22</f>
        <v>0</v>
      </c>
    </row>
    <row r="531" spans="2:21">
      <c r="B531" s="346" t="str">
        <f>B526</f>
        <v>Total al 31.12.2025</v>
      </c>
      <c r="C531" s="427">
        <v>361590749</v>
      </c>
      <c r="D531" s="338" t="s">
        <v>1404</v>
      </c>
      <c r="E531"/>
      <c r="R531" s="988">
        <f>+C531-'EEFF '!G22</f>
        <v>0</v>
      </c>
    </row>
    <row r="532" spans="2:21">
      <c r="B532" s="52"/>
      <c r="C532" s="49"/>
      <c r="D532" s="49"/>
      <c r="E532"/>
    </row>
    <row r="533" spans="2:21">
      <c r="B533" s="325" t="s">
        <v>585</v>
      </c>
      <c r="C533" s="341" t="s">
        <v>1460</v>
      </c>
      <c r="D533" s="341" t="s">
        <v>1461</v>
      </c>
      <c r="E533"/>
    </row>
    <row r="534" spans="2:21">
      <c r="B534" s="342" t="s">
        <v>770</v>
      </c>
      <c r="C534" s="385">
        <v>6787369</v>
      </c>
      <c r="D534" s="320" t="s">
        <v>1404</v>
      </c>
      <c r="E534"/>
    </row>
    <row r="535" spans="2:21">
      <c r="B535" s="343" t="s">
        <v>771</v>
      </c>
      <c r="C535" s="386">
        <v>2740517</v>
      </c>
      <c r="D535" s="339" t="s">
        <v>1404</v>
      </c>
      <c r="E535"/>
    </row>
    <row r="536" spans="2:21">
      <c r="B536" s="346" t="str">
        <f>B530</f>
        <v>Total al 31.03.2026</v>
      </c>
      <c r="C536" s="321">
        <f>+C534+C535</f>
        <v>9527886</v>
      </c>
      <c r="D536" s="338" t="s">
        <v>1404</v>
      </c>
      <c r="E536"/>
      <c r="R536" s="985">
        <f>+C536-'EEFF '!F23</f>
        <v>0</v>
      </c>
    </row>
    <row r="537" spans="2:21">
      <c r="B537" s="346" t="str">
        <f>B531</f>
        <v>Total al 31.12.2025</v>
      </c>
      <c r="C537" s="321">
        <v>19635783</v>
      </c>
      <c r="D537" s="338" t="s">
        <v>1404</v>
      </c>
      <c r="E537"/>
      <c r="R537" s="985">
        <f>+C537-'EEFF '!G23</f>
        <v>0</v>
      </c>
    </row>
    <row r="539" spans="2:21" s="283" customFormat="1">
      <c r="B539" s="402" t="s">
        <v>1379</v>
      </c>
      <c r="C539" s="460" t="s">
        <v>1600</v>
      </c>
      <c r="D539" s="461" t="s">
        <v>1601</v>
      </c>
      <c r="M539" s="556"/>
      <c r="N539" s="556"/>
      <c r="O539" s="556"/>
      <c r="P539" s="556"/>
      <c r="Q539" s="981"/>
      <c r="R539" s="981"/>
      <c r="S539" s="981"/>
      <c r="T539" s="981"/>
      <c r="U539" s="936"/>
    </row>
    <row r="540" spans="2:21" s="283" customFormat="1">
      <c r="B540" s="389" t="s">
        <v>1602</v>
      </c>
      <c r="C540" s="462">
        <v>0</v>
      </c>
      <c r="D540" s="744">
        <v>0</v>
      </c>
      <c r="M540" s="556"/>
      <c r="N540" s="556"/>
      <c r="O540" s="556"/>
      <c r="P540" s="556"/>
      <c r="Q540" s="981"/>
      <c r="R540" s="981"/>
      <c r="S540" s="981"/>
      <c r="T540" s="981"/>
      <c r="U540" s="936"/>
    </row>
    <row r="541" spans="2:21" s="283" customFormat="1">
      <c r="B541" s="346" t="str">
        <f>B536</f>
        <v>Total al 31.03.2026</v>
      </c>
      <c r="C541" s="425">
        <f>+C540</f>
        <v>0</v>
      </c>
      <c r="D541" s="456">
        <f>+D540</f>
        <v>0</v>
      </c>
      <c r="F541" s="491">
        <f>+C541+C536+C530+C525-'EEFF '!F20</f>
        <v>0</v>
      </c>
      <c r="M541" s="556"/>
      <c r="N541" s="556"/>
      <c r="O541" s="556"/>
      <c r="P541" s="556"/>
      <c r="Q541" s="981"/>
      <c r="R541" s="988">
        <f>+C541-'EEFF '!F24</f>
        <v>0</v>
      </c>
      <c r="S541" s="981"/>
      <c r="T541" s="981"/>
      <c r="U541" s="936"/>
    </row>
    <row r="542" spans="2:21" s="283" customFormat="1">
      <c r="B542" s="346" t="str">
        <f>B537</f>
        <v>Total al 31.12.2025</v>
      </c>
      <c r="C542" s="425">
        <v>908593329</v>
      </c>
      <c r="D542" s="456">
        <v>0</v>
      </c>
      <c r="F542" s="491">
        <f>+C542+C537+C531+C526-'EEFF '!G20</f>
        <v>0</v>
      </c>
      <c r="M542" s="556"/>
      <c r="N542" s="556"/>
      <c r="O542" s="556"/>
      <c r="P542" s="556"/>
      <c r="Q542" s="981"/>
      <c r="R542" s="983">
        <f>+C542-'EEFF '!G24</f>
        <v>0</v>
      </c>
      <c r="S542" s="981"/>
      <c r="T542" s="981"/>
      <c r="U542" s="936"/>
    </row>
    <row r="544" spans="2:21">
      <c r="B544" s="439" t="s">
        <v>1641</v>
      </c>
      <c r="C544" s="439"/>
      <c r="D544" s="439"/>
      <c r="E544" s="439"/>
      <c r="F544" s="439"/>
      <c r="G544" s="439"/>
      <c r="H544" s="439"/>
    </row>
    <row r="545" spans="2:21" s="283" customFormat="1">
      <c r="B545" s="348"/>
      <c r="C545" s="348"/>
      <c r="D545" s="348"/>
      <c r="E545" s="348"/>
      <c r="F545" s="348"/>
      <c r="G545" s="348"/>
      <c r="H545" s="348"/>
      <c r="M545" s="556"/>
      <c r="N545" s="556"/>
      <c r="O545" s="556"/>
      <c r="P545" s="556"/>
      <c r="Q545" s="981"/>
      <c r="R545" s="981"/>
      <c r="S545" s="981"/>
      <c r="T545" s="981"/>
      <c r="U545" s="936"/>
    </row>
    <row r="546" spans="2:21">
      <c r="B546" s="402" t="s">
        <v>506</v>
      </c>
      <c r="C546" s="460" t="s">
        <v>1600</v>
      </c>
      <c r="D546" s="461" t="s">
        <v>1601</v>
      </c>
      <c r="E546" s="445"/>
      <c r="F546" s="445"/>
      <c r="G546" s="445"/>
      <c r="H546" s="445"/>
      <c r="I546" s="445"/>
    </row>
    <row r="547" spans="2:21" s="527" customFormat="1">
      <c r="B547" s="642" t="s">
        <v>1732</v>
      </c>
      <c r="C547" s="462">
        <v>8249455</v>
      </c>
      <c r="D547" s="462">
        <v>0</v>
      </c>
      <c r="E547" s="537"/>
      <c r="F547" s="537"/>
      <c r="G547" s="537"/>
      <c r="H547" s="537"/>
      <c r="I547" s="537"/>
      <c r="M547" s="556"/>
      <c r="N547" s="556"/>
      <c r="O547" s="556"/>
      <c r="P547" s="556"/>
      <c r="Q547" s="981"/>
      <c r="R547" s="981"/>
      <c r="S547" s="981"/>
      <c r="T547" s="981"/>
      <c r="U547" s="936"/>
    </row>
    <row r="548" spans="2:21" s="527" customFormat="1">
      <c r="B548" s="346" t="str">
        <f>+$B$525</f>
        <v>Total al 31.03.2026</v>
      </c>
      <c r="C548" s="425">
        <f>+C547</f>
        <v>8249455</v>
      </c>
      <c r="D548" s="456">
        <f>+D547</f>
        <v>0</v>
      </c>
      <c r="E548" s="537"/>
      <c r="F548" s="537"/>
      <c r="G548" s="537"/>
      <c r="H548" s="537"/>
      <c r="I548" s="537"/>
      <c r="M548" s="556"/>
      <c r="N548" s="556"/>
      <c r="O548" s="556"/>
      <c r="P548" s="556"/>
      <c r="Q548" s="981"/>
      <c r="R548" s="988">
        <f>+C548-'EEFF '!$F$26</f>
        <v>0</v>
      </c>
      <c r="S548" s="981"/>
      <c r="T548" s="981"/>
      <c r="U548" s="936"/>
    </row>
    <row r="549" spans="2:21" s="527" customFormat="1">
      <c r="B549" s="346" t="str">
        <f>+B542</f>
        <v>Total al 31.12.2025</v>
      </c>
      <c r="C549" s="425">
        <v>16499455</v>
      </c>
      <c r="D549" s="456">
        <v>0</v>
      </c>
      <c r="E549" s="537"/>
      <c r="F549" s="537"/>
      <c r="G549" s="537"/>
      <c r="H549" s="537"/>
      <c r="I549" s="537"/>
      <c r="M549" s="556"/>
      <c r="N549" s="556"/>
      <c r="O549" s="556"/>
      <c r="P549" s="556"/>
      <c r="Q549" s="981"/>
      <c r="R549" s="988">
        <f>+C549-'EEFF '!G26</f>
        <v>0</v>
      </c>
      <c r="S549" s="981"/>
      <c r="T549" s="981"/>
      <c r="U549" s="936"/>
    </row>
    <row r="550" spans="2:21" s="283" customFormat="1">
      <c r="B550" s="305"/>
      <c r="M550" s="556"/>
      <c r="N550" s="556"/>
      <c r="O550" s="556"/>
      <c r="P550" s="556"/>
      <c r="Q550" s="981"/>
      <c r="R550" s="981"/>
      <c r="S550" s="981"/>
      <c r="T550" s="981"/>
      <c r="U550" s="936"/>
    </row>
    <row r="551" spans="2:21">
      <c r="B551" s="439" t="s">
        <v>1642</v>
      </c>
      <c r="C551" s="439"/>
      <c r="D551" s="439"/>
      <c r="E551" s="439"/>
      <c r="F551" s="439"/>
      <c r="G551" s="439"/>
      <c r="H551" s="439"/>
      <c r="I551" s="439"/>
    </row>
    <row r="552" spans="2:21">
      <c r="B552" s="139"/>
      <c r="E552"/>
    </row>
    <row r="553" spans="2:21">
      <c r="B553" s="624" t="s">
        <v>1475</v>
      </c>
      <c r="C553" s="538"/>
      <c r="D553" s="538"/>
      <c r="E553" s="538"/>
      <c r="F553" s="538"/>
      <c r="G553" s="538"/>
    </row>
    <row r="554" spans="2:21">
      <c r="B554" s="409" t="s">
        <v>854</v>
      </c>
      <c r="C554" s="409" t="s">
        <v>853</v>
      </c>
      <c r="D554" s="409" t="s">
        <v>852</v>
      </c>
      <c r="E554" s="628"/>
      <c r="F554" s="409" t="str">
        <f>+$F$504</f>
        <v>31.03.2026</v>
      </c>
      <c r="G554" s="738" t="s">
        <v>1837</v>
      </c>
      <c r="H554" s="283"/>
      <c r="I554" s="283"/>
    </row>
    <row r="555" spans="2:21">
      <c r="B555" s="694" t="s">
        <v>1</v>
      </c>
      <c r="C555" s="625"/>
      <c r="D555" s="625"/>
      <c r="E555" s="625"/>
      <c r="F555" s="625"/>
      <c r="G555" s="645"/>
      <c r="H555" s="283"/>
      <c r="I555" s="283"/>
      <c r="J555" s="283"/>
    </row>
    <row r="556" spans="2:21" s="556" customFormat="1">
      <c r="B556" s="588" t="s">
        <v>1700</v>
      </c>
      <c r="C556" s="622" t="s">
        <v>1477</v>
      </c>
      <c r="D556" s="622" t="s">
        <v>448</v>
      </c>
      <c r="E556" s="626"/>
      <c r="F556" s="627">
        <f>+F409</f>
        <v>1243478084</v>
      </c>
      <c r="G556" s="627">
        <v>196389300</v>
      </c>
      <c r="Q556" s="981"/>
      <c r="R556" s="981"/>
      <c r="S556" s="981"/>
      <c r="T556" s="981"/>
      <c r="U556" s="936"/>
    </row>
    <row r="557" spans="2:21" ht="25.5">
      <c r="B557" s="588" t="s">
        <v>1478</v>
      </c>
      <c r="C557" s="622" t="s">
        <v>1477</v>
      </c>
      <c r="D557" s="622" t="s">
        <v>448</v>
      </c>
      <c r="E557" s="626"/>
      <c r="F557" s="627">
        <f>+F410</f>
        <v>920105739</v>
      </c>
      <c r="G557" s="627">
        <v>329718960</v>
      </c>
      <c r="H557" s="556"/>
    </row>
    <row r="558" spans="2:21">
      <c r="B558" s="588" t="s">
        <v>1476</v>
      </c>
      <c r="C558" s="622" t="s">
        <v>1477</v>
      </c>
      <c r="D558" s="622" t="s">
        <v>726</v>
      </c>
      <c r="E558" s="626"/>
      <c r="F558" s="627">
        <f>C247</f>
        <v>113792464</v>
      </c>
      <c r="G558" s="627">
        <v>112407312</v>
      </c>
      <c r="H558" s="283"/>
      <c r="I558" s="283"/>
      <c r="J558" s="283"/>
    </row>
    <row r="559" spans="2:21" s="556" customFormat="1">
      <c r="B559" s="588" t="s">
        <v>1812</v>
      </c>
      <c r="C559" s="622" t="s">
        <v>1477</v>
      </c>
      <c r="D559" s="622" t="s">
        <v>448</v>
      </c>
      <c r="E559" s="626"/>
      <c r="F559" s="627">
        <f>+F411</f>
        <v>13144775</v>
      </c>
      <c r="G559" s="627">
        <v>3287855</v>
      </c>
      <c r="Q559" s="981"/>
      <c r="R559" s="981"/>
      <c r="S559" s="981"/>
      <c r="T559" s="981"/>
      <c r="U559" s="936"/>
    </row>
    <row r="560" spans="2:21">
      <c r="B560" s="595" t="s">
        <v>1479</v>
      </c>
      <c r="C560" s="409"/>
      <c r="D560" s="409"/>
      <c r="E560" s="628"/>
      <c r="F560" s="629">
        <f>+SUM(F556:F559)</f>
        <v>2290521062</v>
      </c>
      <c r="G560" s="629">
        <f>+SUM(G556:G559)</f>
        <v>641803427</v>
      </c>
      <c r="H560" s="499">
        <f>+F560-'EEFF '!C28-C247</f>
        <v>2176728598</v>
      </c>
      <c r="I560" s="499">
        <f>+G560-'EEFF '!D28-D247</f>
        <v>529396115</v>
      </c>
      <c r="R560" s="985">
        <f>+F560-'EEFF '!C27-'EEFF '!C18</f>
        <v>0</v>
      </c>
      <c r="S560" s="985">
        <f>+G560-'EEFF '!D27-'EEFF '!D18</f>
        <v>0</v>
      </c>
    </row>
    <row r="561" spans="2:21">
      <c r="B561" s="630"/>
      <c r="C561" s="631"/>
      <c r="D561" s="631"/>
      <c r="E561" s="631"/>
      <c r="F561" s="632"/>
      <c r="G561" s="633"/>
    </row>
    <row r="562" spans="2:21">
      <c r="B562" s="683" t="s">
        <v>4</v>
      </c>
      <c r="C562" s="621"/>
      <c r="D562" s="621"/>
      <c r="E562" s="621"/>
      <c r="F562" s="621"/>
      <c r="G562" s="539"/>
    </row>
    <row r="563" spans="2:21">
      <c r="B563" s="588" t="s">
        <v>1613</v>
      </c>
      <c r="C563" s="622" t="s">
        <v>759</v>
      </c>
      <c r="D563" s="622" t="s">
        <v>851</v>
      </c>
      <c r="E563" s="622"/>
      <c r="F563" s="534">
        <f>+F505</f>
        <v>6503490</v>
      </c>
      <c r="G563" s="534">
        <v>13151420</v>
      </c>
    </row>
    <row r="564" spans="2:21">
      <c r="B564" s="623" t="s">
        <v>1480</v>
      </c>
      <c r="C564" s="622"/>
      <c r="D564" s="622"/>
      <c r="E564" s="622"/>
      <c r="F564" s="620">
        <f>+SUM(F563:F563)</f>
        <v>6503490</v>
      </c>
      <c r="G564" s="620">
        <f>+SUM(G563:G563)</f>
        <v>13151420</v>
      </c>
      <c r="R564" s="985">
        <f>+F564-'EEFF '!F18</f>
        <v>0</v>
      </c>
      <c r="S564" s="985">
        <f>+G564-'EEFF '!G18</f>
        <v>0</v>
      </c>
    </row>
    <row r="565" spans="2:21">
      <c r="B565" s="139"/>
      <c r="E565"/>
    </row>
    <row r="566" spans="2:21">
      <c r="B566" s="1009" t="s">
        <v>1643</v>
      </c>
      <c r="C566" s="446"/>
      <c r="D566" s="446"/>
      <c r="E566" s="446"/>
      <c r="F566" s="446"/>
      <c r="G566" s="446"/>
      <c r="H566" s="446"/>
      <c r="I566" s="446"/>
    </row>
    <row r="567" spans="2:21" s="283" customFormat="1">
      <c r="B567" s="348"/>
      <c r="C567" s="348"/>
      <c r="D567" s="348"/>
      <c r="E567" s="348"/>
      <c r="F567" s="348"/>
      <c r="G567" s="348"/>
      <c r="H567" s="348"/>
      <c r="I567" s="348"/>
      <c r="M567" s="556"/>
      <c r="N567" s="556"/>
      <c r="O567" s="556"/>
      <c r="P567" s="556"/>
      <c r="Q567" s="981"/>
      <c r="R567" s="981"/>
      <c r="S567" s="981"/>
      <c r="T567" s="981"/>
      <c r="U567" s="936"/>
    </row>
    <row r="568" spans="2:21">
      <c r="B568" s="443" t="s">
        <v>1481</v>
      </c>
      <c r="C568" s="443"/>
      <c r="D568" s="443"/>
      <c r="E568" s="443"/>
      <c r="F568" s="443"/>
      <c r="G568" s="443"/>
      <c r="H568" s="443"/>
      <c r="I568" s="443"/>
    </row>
    <row r="569" spans="2:21" s="283" customFormat="1">
      <c r="B569" s="349"/>
      <c r="C569" s="349"/>
      <c r="D569" s="349"/>
      <c r="E569" s="349"/>
      <c r="F569" s="349"/>
      <c r="G569" s="527"/>
      <c r="H569" s="527"/>
      <c r="I569" s="349"/>
      <c r="J569" s="556"/>
      <c r="K569" s="556"/>
      <c r="L569" s="556"/>
      <c r="M569" s="556"/>
      <c r="N569" s="556"/>
      <c r="O569" s="556"/>
      <c r="P569" s="556"/>
      <c r="Q569" s="981"/>
      <c r="R569" s="981"/>
      <c r="S569" s="981"/>
      <c r="T569" s="981"/>
      <c r="U569" s="936"/>
    </row>
    <row r="570" spans="2:21">
      <c r="B570" s="595" t="s">
        <v>1482</v>
      </c>
      <c r="C570" s="409" t="s">
        <v>1483</v>
      </c>
      <c r="D570" s="409" t="s">
        <v>1484</v>
      </c>
      <c r="E570"/>
      <c r="G570" s="527"/>
      <c r="H570" s="527"/>
      <c r="J570" s="556"/>
      <c r="K570" s="556"/>
      <c r="L570" s="556"/>
    </row>
    <row r="571" spans="2:21">
      <c r="B571" s="596" t="s">
        <v>1397</v>
      </c>
      <c r="C571" s="597">
        <v>3690311783</v>
      </c>
      <c r="D571" s="533">
        <v>0</v>
      </c>
      <c r="E571"/>
      <c r="G571" s="527"/>
      <c r="H571" s="527"/>
      <c r="J571" s="556"/>
      <c r="K571" s="556"/>
      <c r="L571" s="556"/>
    </row>
    <row r="572" spans="2:21" s="556" customFormat="1">
      <c r="B572" s="596" t="s">
        <v>1688</v>
      </c>
      <c r="C572" s="597">
        <v>1243479319</v>
      </c>
      <c r="D572" s="533">
        <v>0</v>
      </c>
      <c r="Q572" s="981"/>
      <c r="R572" s="981"/>
      <c r="S572" s="981"/>
      <c r="T572" s="981"/>
      <c r="U572" s="936"/>
    </row>
    <row r="573" spans="2:21" s="556" customFormat="1">
      <c r="B573" s="596" t="s">
        <v>1794</v>
      </c>
      <c r="C573" s="597">
        <v>8960827</v>
      </c>
      <c r="D573" s="533">
        <v>0</v>
      </c>
      <c r="Q573" s="981"/>
      <c r="R573" s="981"/>
      <c r="S573" s="981"/>
      <c r="T573" s="981"/>
      <c r="U573" s="936"/>
    </row>
    <row r="574" spans="2:21">
      <c r="B574" s="596" t="s">
        <v>758</v>
      </c>
      <c r="C574" s="597">
        <v>0</v>
      </c>
      <c r="D574" s="533">
        <v>-329848</v>
      </c>
      <c r="E574"/>
      <c r="G574" s="527"/>
      <c r="H574" s="527"/>
      <c r="J574" s="556"/>
      <c r="K574" s="556"/>
      <c r="L574" s="556"/>
    </row>
    <row r="575" spans="2:21" s="556" customFormat="1">
      <c r="B575" s="596" t="s">
        <v>1667</v>
      </c>
      <c r="C575" s="597"/>
      <c r="D575" s="533"/>
      <c r="Q575" s="981"/>
      <c r="R575" s="981"/>
      <c r="S575" s="981"/>
      <c r="T575" s="981"/>
      <c r="U575" s="936"/>
    </row>
    <row r="576" spans="2:21">
      <c r="B576" s="598" t="s">
        <v>1398</v>
      </c>
      <c r="C576" s="597"/>
      <c r="D576" s="533">
        <v>-19621660</v>
      </c>
      <c r="E576"/>
      <c r="G576" s="527"/>
      <c r="H576" s="527"/>
      <c r="J576" s="556"/>
      <c r="K576" s="556"/>
      <c r="L576" s="556"/>
    </row>
    <row r="577" spans="2:21">
      <c r="B577" s="598" t="s">
        <v>1400</v>
      </c>
      <c r="C577" s="597">
        <v>516654</v>
      </c>
      <c r="D577" s="533">
        <v>-330000000</v>
      </c>
      <c r="E577"/>
      <c r="G577" s="527"/>
      <c r="H577" s="527"/>
      <c r="J577" s="556"/>
      <c r="K577" s="556"/>
      <c r="L577" s="556"/>
    </row>
    <row r="578" spans="2:21" s="556" customFormat="1">
      <c r="B578" s="598" t="s">
        <v>1399</v>
      </c>
      <c r="C578" s="597">
        <v>3361495</v>
      </c>
      <c r="D578" s="533">
        <v>-125874933</v>
      </c>
      <c r="Q578" s="981"/>
      <c r="R578" s="981"/>
      <c r="S578" s="981"/>
      <c r="T578" s="981"/>
      <c r="U578" s="936"/>
    </row>
    <row r="579" spans="2:21">
      <c r="B579" s="598" t="s">
        <v>1401</v>
      </c>
      <c r="C579" s="597"/>
      <c r="D579" s="533">
        <v>-66000000</v>
      </c>
      <c r="E579"/>
      <c r="G579" s="527"/>
      <c r="H579" s="527"/>
      <c r="J579" s="556"/>
      <c r="K579" s="556"/>
      <c r="L579" s="556"/>
    </row>
    <row r="580" spans="2:21">
      <c r="B580" s="599" t="s">
        <v>1402</v>
      </c>
      <c r="C580" s="597"/>
      <c r="D580" s="533">
        <v>-6414708</v>
      </c>
      <c r="E580"/>
      <c r="G580" s="527"/>
      <c r="H580" s="527"/>
      <c r="J580" s="556"/>
      <c r="K580" s="556"/>
      <c r="L580" s="556"/>
    </row>
    <row r="581" spans="2:21">
      <c r="B581" s="600" t="str">
        <f>B548</f>
        <v>Total al 31.03.2026</v>
      </c>
      <c r="C581" s="601">
        <f>+SUM(C571:C580)</f>
        <v>4946630078</v>
      </c>
      <c r="D581" s="602">
        <f>+SUM(D571:D580)</f>
        <v>-548241149</v>
      </c>
      <c r="E581"/>
      <c r="F581" s="495"/>
      <c r="G581" s="495"/>
      <c r="I581" s="490"/>
      <c r="J581" s="556"/>
      <c r="K581" s="556"/>
      <c r="L581" s="556"/>
      <c r="R581" s="983">
        <f>+C581-EERR!C24-EERR!C28</f>
        <v>0</v>
      </c>
    </row>
    <row r="582" spans="2:21">
      <c r="B582" s="600" t="s">
        <v>1893</v>
      </c>
      <c r="C582" s="601">
        <v>1665686310</v>
      </c>
      <c r="D582" s="602">
        <v>-1368994214</v>
      </c>
      <c r="E582"/>
      <c r="I582" s="490"/>
      <c r="J582" s="556"/>
      <c r="K582" s="556"/>
      <c r="L582" s="556"/>
      <c r="R582" s="983">
        <f>+C582-EERR!D24-EERR!D28</f>
        <v>0</v>
      </c>
    </row>
    <row r="583" spans="2:21">
      <c r="I583" s="490"/>
      <c r="J583" s="556"/>
      <c r="K583" s="556"/>
      <c r="L583" s="556"/>
    </row>
    <row r="584" spans="2:21">
      <c r="B584" s="524" t="s">
        <v>1646</v>
      </c>
      <c r="E584"/>
      <c r="J584" s="556"/>
      <c r="K584" s="556"/>
      <c r="L584" s="556"/>
    </row>
    <row r="585" spans="2:21" s="283" customFormat="1">
      <c r="B585" s="345"/>
      <c r="J585" s="556"/>
      <c r="K585" s="556"/>
      <c r="L585" s="556"/>
      <c r="M585" s="556"/>
      <c r="N585" s="556"/>
      <c r="O585" s="556"/>
      <c r="P585" s="556"/>
      <c r="Q585" s="981"/>
      <c r="R585" s="983"/>
      <c r="S585" s="981"/>
      <c r="T585" s="981"/>
      <c r="U585" s="936"/>
    </row>
    <row r="586" spans="2:21">
      <c r="B586" s="139" t="s">
        <v>1485</v>
      </c>
      <c r="C586" s="139"/>
      <c r="D586" s="139"/>
      <c r="E586" s="139"/>
      <c r="F586" s="139"/>
      <c r="G586" s="139"/>
      <c r="H586" s="139"/>
      <c r="I586" s="139"/>
      <c r="J586" s="556"/>
      <c r="K586" s="556"/>
      <c r="L586" s="556"/>
      <c r="R586" s="983"/>
    </row>
    <row r="587" spans="2:21">
      <c r="B587" s="139"/>
      <c r="C587" s="139"/>
      <c r="D587" s="139"/>
      <c r="E587" s="139"/>
      <c r="F587" s="139"/>
      <c r="G587" s="139"/>
      <c r="H587" s="139"/>
      <c r="I587" s="139"/>
      <c r="J587" s="556"/>
      <c r="K587" s="556"/>
      <c r="L587" s="556"/>
      <c r="R587" s="983"/>
    </row>
    <row r="588" spans="2:21">
      <c r="B588" s="353" t="s">
        <v>614</v>
      </c>
      <c r="C588" s="465" t="s">
        <v>763</v>
      </c>
      <c r="D588" s="465" t="s">
        <v>1380</v>
      </c>
      <c r="E588" s="352"/>
      <c r="F588" s="529" t="s">
        <v>1381</v>
      </c>
      <c r="G588" s="465" t="s">
        <v>1486</v>
      </c>
      <c r="J588" s="556"/>
      <c r="K588" s="556"/>
      <c r="L588" s="556"/>
      <c r="R588" s="983"/>
    </row>
    <row r="589" spans="2:21">
      <c r="B589" s="350" t="s">
        <v>608</v>
      </c>
      <c r="C589" s="466">
        <v>4724000000</v>
      </c>
      <c r="D589" s="482">
        <v>0</v>
      </c>
      <c r="E589" s="521"/>
      <c r="F589" s="522">
        <v>0</v>
      </c>
      <c r="G589" s="717">
        <f t="shared" ref="G589:G596" si="4">+SUM(C589:F589)</f>
        <v>4724000000</v>
      </c>
      <c r="J589" s="556"/>
      <c r="K589" s="556"/>
      <c r="L589" s="556"/>
      <c r="R589" s="983">
        <f>+C589-PN!E26</f>
        <v>0</v>
      </c>
      <c r="S589" s="983">
        <f>+G589-PN!E36</f>
        <v>0</v>
      </c>
      <c r="T589" s="1003"/>
    </row>
    <row r="590" spans="2:21">
      <c r="B590" s="350" t="s">
        <v>1854</v>
      </c>
      <c r="C590" s="467">
        <v>22190352500</v>
      </c>
      <c r="D590" s="483">
        <f>+PN!D27</f>
        <v>0</v>
      </c>
      <c r="E590" s="525"/>
      <c r="F590" s="522">
        <v>0</v>
      </c>
      <c r="G590" s="718">
        <f t="shared" si="4"/>
        <v>22190352500</v>
      </c>
      <c r="J590" s="556"/>
      <c r="K590" s="556"/>
      <c r="L590" s="556"/>
      <c r="R590" s="983">
        <f>+C590-PN!D26</f>
        <v>0</v>
      </c>
      <c r="S590" s="983">
        <f>+G590-PN!D36</f>
        <v>0</v>
      </c>
      <c r="T590" s="1003"/>
    </row>
    <row r="591" spans="2:21">
      <c r="B591" s="350" t="s">
        <v>1377</v>
      </c>
      <c r="C591" s="467">
        <v>440819138</v>
      </c>
      <c r="D591" s="483">
        <v>0</v>
      </c>
      <c r="E591" s="525"/>
      <c r="F591" s="522">
        <v>0</v>
      </c>
      <c r="G591" s="718">
        <f t="shared" si="4"/>
        <v>440819138</v>
      </c>
      <c r="J591" s="556"/>
      <c r="K591" s="556"/>
      <c r="L591" s="556"/>
      <c r="R591" s="983">
        <f>+C591-PN!I26</f>
        <v>0</v>
      </c>
      <c r="S591" s="983">
        <f>+G591-PN!I36</f>
        <v>0</v>
      </c>
      <c r="T591" s="1003"/>
    </row>
    <row r="592" spans="2:21" s="538" customFormat="1">
      <c r="B592" s="596" t="s">
        <v>598</v>
      </c>
      <c r="C592" s="923">
        <v>7186962024</v>
      </c>
      <c r="D592" s="746">
        <f>+PN!G32+PN!F33</f>
        <v>0</v>
      </c>
      <c r="E592" s="747"/>
      <c r="F592" s="653">
        <v>0</v>
      </c>
      <c r="G592" s="924">
        <f t="shared" si="4"/>
        <v>7186962024</v>
      </c>
      <c r="Q592" s="981"/>
      <c r="R592" s="983">
        <f>+C592-PN!F26-PN!G26</f>
        <v>0</v>
      </c>
      <c r="S592" s="983">
        <f>+G592-PN!F36-PN!G36</f>
        <v>0</v>
      </c>
      <c r="T592" s="1003"/>
      <c r="U592" s="936"/>
    </row>
    <row r="593" spans="2:21" s="538" customFormat="1">
      <c r="B593" s="596" t="s">
        <v>599</v>
      </c>
      <c r="C593" s="923">
        <v>30582078</v>
      </c>
      <c r="D593" s="746">
        <v>0</v>
      </c>
      <c r="E593" s="747"/>
      <c r="F593" s="653">
        <v>0</v>
      </c>
      <c r="G593" s="924">
        <f t="shared" si="4"/>
        <v>30582078</v>
      </c>
      <c r="Q593" s="981"/>
      <c r="R593" s="983">
        <f>+C593-PN!H26</f>
        <v>0</v>
      </c>
      <c r="S593" s="983">
        <f>+G593-PN!H36</f>
        <v>0</v>
      </c>
      <c r="T593" s="1003"/>
      <c r="U593" s="936"/>
    </row>
    <row r="594" spans="2:21" s="538" customFormat="1">
      <c r="B594" s="596" t="s">
        <v>467</v>
      </c>
      <c r="C594" s="923">
        <v>1426556784</v>
      </c>
      <c r="D594" s="746">
        <f>+PN!J34</f>
        <v>0</v>
      </c>
      <c r="E594" s="747"/>
      <c r="F594" s="653">
        <v>0</v>
      </c>
      <c r="G594" s="924">
        <f t="shared" si="4"/>
        <v>1426556784</v>
      </c>
      <c r="Q594" s="981"/>
      <c r="R594" s="983">
        <f>+C594-PN!J26</f>
        <v>0</v>
      </c>
      <c r="S594" s="983">
        <f>+G594-PN!J36</f>
        <v>0</v>
      </c>
      <c r="T594" s="1003"/>
      <c r="U594" s="936"/>
    </row>
    <row r="595" spans="2:21">
      <c r="B595" s="596" t="s">
        <v>609</v>
      </c>
      <c r="C595" s="745">
        <v>-7612702359</v>
      </c>
      <c r="D595" s="746">
        <v>0</v>
      </c>
      <c r="E595" s="747"/>
      <c r="F595" s="748">
        <v>0</v>
      </c>
      <c r="G595" s="745">
        <f t="shared" si="4"/>
        <v>-7612702359</v>
      </c>
      <c r="J595" s="556"/>
      <c r="K595" s="556"/>
      <c r="L595" s="556"/>
      <c r="R595" s="983">
        <f>+C595-PN!K26</f>
        <v>0</v>
      </c>
      <c r="S595" s="988">
        <f>+G595-PN!K36</f>
        <v>0</v>
      </c>
      <c r="T595" s="1003"/>
    </row>
    <row r="596" spans="2:21">
      <c r="B596" s="463" t="s">
        <v>1900</v>
      </c>
      <c r="C596" s="506">
        <v>0</v>
      </c>
      <c r="D596" s="583">
        <f>+EERR!C77</f>
        <v>216726689</v>
      </c>
      <c r="E596" s="526"/>
      <c r="F596" s="583">
        <v>0</v>
      </c>
      <c r="G596" s="437">
        <f t="shared" si="4"/>
        <v>216726689</v>
      </c>
      <c r="J596" s="556"/>
      <c r="K596" s="556"/>
      <c r="L596" s="556"/>
      <c r="R596" s="983">
        <f>+C596-PN!L26</f>
        <v>0</v>
      </c>
      <c r="S596" s="988">
        <f>+G596-PN!L36</f>
        <v>0</v>
      </c>
      <c r="T596" s="1003"/>
    </row>
    <row r="597" spans="2:21">
      <c r="B597" s="464" t="s">
        <v>310</v>
      </c>
      <c r="C597" s="484">
        <f>SUM(C589:C596)</f>
        <v>28386570165</v>
      </c>
      <c r="D597" s="484">
        <f>SUM(D589:D596)</f>
        <v>216726689</v>
      </c>
      <c r="E597" s="351"/>
      <c r="F597" s="602">
        <f>+SUM(F589:F596)</f>
        <v>0</v>
      </c>
      <c r="G597" s="582">
        <f>+SUM(G589:G596)</f>
        <v>28603296854</v>
      </c>
      <c r="H597" s="499">
        <f>+G597-PN!M36</f>
        <v>0</v>
      </c>
      <c r="J597" s="556"/>
      <c r="K597" s="556"/>
      <c r="L597" s="556"/>
      <c r="R597" s="983">
        <f>+G597-PN!M36</f>
        <v>0</v>
      </c>
      <c r="S597" s="988">
        <f>+G597-PN!M36</f>
        <v>0</v>
      </c>
      <c r="T597" s="1003"/>
    </row>
    <row r="598" spans="2:21">
      <c r="B598" s="305"/>
      <c r="C598" s="490"/>
      <c r="E598"/>
      <c r="J598" s="556"/>
      <c r="K598" s="556"/>
      <c r="L598" s="556"/>
      <c r="R598" s="983"/>
    </row>
    <row r="599" spans="2:21" s="556" customFormat="1">
      <c r="B599" s="1086"/>
      <c r="C599" s="1086"/>
      <c r="D599" s="1086"/>
      <c r="E599" s="1086"/>
      <c r="F599" s="1086"/>
      <c r="G599" s="1086"/>
      <c r="H599" s="1086"/>
      <c r="I599" s="1086"/>
      <c r="J599" s="1086"/>
      <c r="Q599" s="981"/>
      <c r="R599" s="981"/>
      <c r="S599" s="981"/>
      <c r="T599" s="981"/>
      <c r="U599" s="936"/>
    </row>
    <row r="600" spans="2:21" s="556" customFormat="1">
      <c r="B600" s="305"/>
      <c r="C600" s="490"/>
      <c r="Q600" s="981"/>
      <c r="R600" s="981"/>
      <c r="S600" s="981"/>
      <c r="T600" s="981"/>
      <c r="U600" s="936"/>
    </row>
    <row r="601" spans="2:21">
      <c r="B601" s="524" t="s">
        <v>1647</v>
      </c>
      <c r="E601"/>
      <c r="J601" s="556"/>
      <c r="K601" s="556"/>
      <c r="L601" s="556"/>
    </row>
    <row r="602" spans="2:21" s="283" customFormat="1">
      <c r="B602" s="304"/>
      <c r="J602" s="556"/>
      <c r="K602" s="556"/>
      <c r="L602" s="556"/>
      <c r="M602" s="556"/>
      <c r="N602" s="556"/>
      <c r="O602" s="556"/>
      <c r="P602" s="556"/>
      <c r="Q602" s="981"/>
      <c r="R602" s="981"/>
      <c r="S602" s="981"/>
      <c r="T602" s="981"/>
      <c r="U602" s="936"/>
    </row>
    <row r="603" spans="2:21">
      <c r="B603" s="305" t="s">
        <v>1487</v>
      </c>
      <c r="E603"/>
    </row>
    <row r="604" spans="2:21" s="283" customFormat="1">
      <c r="B604" s="305"/>
      <c r="M604" s="556"/>
      <c r="N604" s="556"/>
      <c r="O604" s="556"/>
      <c r="P604" s="556"/>
      <c r="Q604" s="981"/>
      <c r="R604" s="981"/>
      <c r="S604" s="981"/>
      <c r="T604" s="981"/>
      <c r="U604" s="936"/>
    </row>
    <row r="605" spans="2:21">
      <c r="B605" s="346" t="s">
        <v>619</v>
      </c>
      <c r="C605" s="327" t="s">
        <v>763</v>
      </c>
      <c r="D605" s="327" t="s">
        <v>766</v>
      </c>
      <c r="E605" s="327"/>
      <c r="F605" s="470" t="s">
        <v>772</v>
      </c>
      <c r="G605" s="453" t="s">
        <v>1858</v>
      </c>
      <c r="H605" s="528" t="s">
        <v>1837</v>
      </c>
    </row>
    <row r="606" spans="2:21" hidden="1">
      <c r="B606" s="330" t="s">
        <v>773</v>
      </c>
      <c r="C606" s="384">
        <v>0</v>
      </c>
      <c r="D606" s="384">
        <v>0</v>
      </c>
      <c r="E606" s="468"/>
      <c r="F606" s="636">
        <f>-C606</f>
        <v>0</v>
      </c>
      <c r="G606" s="384">
        <f>+C606+D606+F606</f>
        <v>0</v>
      </c>
      <c r="H606" s="384">
        <v>0</v>
      </c>
    </row>
    <row r="607" spans="2:21" hidden="1">
      <c r="B607" s="325" t="s">
        <v>345</v>
      </c>
      <c r="C607" s="388">
        <f>+C606</f>
        <v>0</v>
      </c>
      <c r="D607" s="388">
        <f>+D606</f>
        <v>0</v>
      </c>
      <c r="E607" s="428"/>
      <c r="F607" s="637">
        <f>+F606</f>
        <v>0</v>
      </c>
      <c r="G607" s="388">
        <f>+G606</f>
        <v>0</v>
      </c>
      <c r="H607" s="388">
        <f>+H606</f>
        <v>0</v>
      </c>
      <c r="R607" s="983">
        <v>0</v>
      </c>
    </row>
    <row r="608" spans="2:21">
      <c r="B608" s="541" t="s">
        <v>774</v>
      </c>
      <c r="C608" s="1010">
        <f>+H608</f>
        <v>7415277514</v>
      </c>
      <c r="D608" s="1010">
        <v>3094894490.3309999</v>
      </c>
      <c r="E608" s="1011"/>
      <c r="F608" s="1012">
        <f>-8076573905.316-1.01499938964843</f>
        <v>-8076573906.3309994</v>
      </c>
      <c r="G608" s="1010">
        <f>SUM(C608:F608)</f>
        <v>2433598098</v>
      </c>
      <c r="H608" s="1010">
        <v>7415277514</v>
      </c>
      <c r="R608" s="983">
        <f>+G608-'EEFF '!F21</f>
        <v>0</v>
      </c>
      <c r="S608" s="983">
        <f>+H608-'EEFF '!G21</f>
        <v>0</v>
      </c>
    </row>
    <row r="609" spans="2:21">
      <c r="B609" s="325" t="s">
        <v>345</v>
      </c>
      <c r="C609" s="388">
        <f>+C608</f>
        <v>7415277514</v>
      </c>
      <c r="D609" s="388">
        <f>+D608</f>
        <v>3094894490.3309999</v>
      </c>
      <c r="E609" s="428"/>
      <c r="F609" s="637">
        <f>+F608</f>
        <v>-8076573906.3309994</v>
      </c>
      <c r="G609" s="388">
        <f>+G608</f>
        <v>2433598098</v>
      </c>
      <c r="H609" s="388">
        <f>+H608</f>
        <v>7415277514</v>
      </c>
    </row>
    <row r="610" spans="2:21">
      <c r="B610" s="304"/>
      <c r="E610"/>
    </row>
    <row r="611" spans="2:21">
      <c r="B611" s="524" t="s">
        <v>1648</v>
      </c>
      <c r="E611"/>
    </row>
    <row r="612" spans="2:21" s="283" customFormat="1">
      <c r="B612" s="304"/>
      <c r="M612" s="556"/>
      <c r="N612" s="556"/>
      <c r="O612" s="556"/>
      <c r="P612" s="556"/>
      <c r="Q612" s="981"/>
      <c r="R612" s="981"/>
      <c r="S612" s="981"/>
      <c r="T612" s="981"/>
      <c r="U612" s="936"/>
    </row>
    <row r="613" spans="2:21">
      <c r="B613" s="340" t="s">
        <v>1488</v>
      </c>
      <c r="C613" s="354"/>
      <c r="D613" s="355"/>
      <c r="E613"/>
    </row>
    <row r="614" spans="2:21">
      <c r="B614" s="346" t="s">
        <v>614</v>
      </c>
      <c r="C614" s="486" t="s">
        <v>1858</v>
      </c>
      <c r="D614" s="486" t="s">
        <v>1859</v>
      </c>
      <c r="E614"/>
    </row>
    <row r="615" spans="2:21">
      <c r="B615" s="608" t="s">
        <v>1569</v>
      </c>
      <c r="C615" s="609">
        <v>1432140511</v>
      </c>
      <c r="D615" s="609">
        <v>1033749109.060015</v>
      </c>
      <c r="E615"/>
    </row>
    <row r="616" spans="2:21" s="283" customFormat="1">
      <c r="B616" s="608" t="s">
        <v>1570</v>
      </c>
      <c r="C616" s="609">
        <v>283361544</v>
      </c>
      <c r="D616" s="609">
        <v>253016195.4945581</v>
      </c>
      <c r="M616" s="556"/>
      <c r="N616" s="556"/>
      <c r="O616" s="556"/>
      <c r="P616" s="556"/>
      <c r="Q616" s="981"/>
      <c r="R616" s="981"/>
      <c r="S616" s="981"/>
      <c r="T616" s="981"/>
      <c r="U616" s="936"/>
    </row>
    <row r="617" spans="2:21" s="283" customFormat="1">
      <c r="B617" s="608" t="s">
        <v>1603</v>
      </c>
      <c r="C617" s="609">
        <v>169685539</v>
      </c>
      <c r="D617" s="609">
        <v>159916371.04129401</v>
      </c>
      <c r="M617" s="556"/>
      <c r="N617" s="556"/>
      <c r="O617" s="556"/>
      <c r="P617" s="556"/>
      <c r="Q617" s="981"/>
      <c r="R617" s="981"/>
      <c r="S617" s="981"/>
      <c r="T617" s="981"/>
      <c r="U617" s="936"/>
    </row>
    <row r="618" spans="2:21" s="283" customFormat="1">
      <c r="B618" s="608" t="s">
        <v>1571</v>
      </c>
      <c r="C618" s="609">
        <v>109242560</v>
      </c>
      <c r="D618" s="609">
        <v>129705156.14368735</v>
      </c>
      <c r="M618" s="556"/>
      <c r="N618" s="556"/>
      <c r="O618" s="556"/>
      <c r="P618" s="556"/>
      <c r="Q618" s="981"/>
      <c r="R618" s="981"/>
      <c r="S618" s="981"/>
      <c r="T618" s="981"/>
      <c r="U618" s="936"/>
    </row>
    <row r="619" spans="2:21" s="556" customFormat="1">
      <c r="B619" s="610" t="s">
        <v>1678</v>
      </c>
      <c r="C619" s="609">
        <v>15002497</v>
      </c>
      <c r="D619" s="609">
        <v>383509257.2069999</v>
      </c>
      <c r="Q619" s="981"/>
      <c r="R619" s="981"/>
      <c r="S619" s="981"/>
      <c r="T619" s="981"/>
      <c r="U619" s="936"/>
    </row>
    <row r="620" spans="2:21" s="283" customFormat="1">
      <c r="B620" s="608" t="s">
        <v>1835</v>
      </c>
      <c r="C620" s="609">
        <v>9955148</v>
      </c>
      <c r="D620" s="609">
        <v>48473178.053446129</v>
      </c>
      <c r="M620" s="556"/>
      <c r="N620" s="556"/>
      <c r="O620" s="556"/>
      <c r="P620" s="556"/>
      <c r="Q620" s="981"/>
      <c r="R620" s="981"/>
      <c r="S620" s="981"/>
      <c r="T620" s="981"/>
      <c r="U620" s="936"/>
    </row>
    <row r="621" spans="2:21">
      <c r="B621" s="595" t="s">
        <v>482</v>
      </c>
      <c r="C621" s="620">
        <f>SUM(C615:C620)</f>
        <v>2019387799</v>
      </c>
      <c r="D621" s="620">
        <f>+SUM(D615:D620)</f>
        <v>2008369267.0000002</v>
      </c>
      <c r="E621"/>
      <c r="F621" s="499"/>
      <c r="G621" s="499">
        <f>+D621-EERR!D27</f>
        <v>1734677035.0000002</v>
      </c>
      <c r="R621" s="983">
        <f>+C621-EERR!C23</f>
        <v>0</v>
      </c>
      <c r="S621" s="983">
        <f>+D621-EERR!D23</f>
        <v>0</v>
      </c>
    </row>
    <row r="622" spans="2:21">
      <c r="B622" s="243"/>
      <c r="C622" s="495"/>
      <c r="E622"/>
    </row>
    <row r="623" spans="2:21">
      <c r="B623" s="356" t="s">
        <v>1489</v>
      </c>
      <c r="C623" s="357"/>
      <c r="D623" s="358"/>
      <c r="E623"/>
    </row>
    <row r="624" spans="2:21">
      <c r="B624" s="346" t="s">
        <v>614</v>
      </c>
      <c r="C624" s="461" t="str">
        <f>C614</f>
        <v>31.03.2026</v>
      </c>
      <c r="D624" s="461" t="str">
        <f>D614</f>
        <v>31.03.2025</v>
      </c>
      <c r="E624"/>
    </row>
    <row r="625" spans="2:21">
      <c r="B625" s="336" t="s">
        <v>790</v>
      </c>
      <c r="C625" s="555">
        <v>766522986</v>
      </c>
      <c r="D625" s="555">
        <v>865357173</v>
      </c>
      <c r="E625"/>
    </row>
    <row r="626" spans="2:21">
      <c r="B626" s="336" t="s">
        <v>791</v>
      </c>
      <c r="C626" s="555">
        <v>243339039</v>
      </c>
      <c r="D626" s="555">
        <v>194109219</v>
      </c>
      <c r="E626"/>
    </row>
    <row r="627" spans="2:21">
      <c r="B627" s="336" t="s">
        <v>775</v>
      </c>
      <c r="C627" s="555">
        <v>73996950</v>
      </c>
      <c r="D627" s="555">
        <v>74996436</v>
      </c>
      <c r="E627"/>
    </row>
    <row r="628" spans="2:21" s="556" customFormat="1" hidden="1">
      <c r="B628" s="336" t="s">
        <v>1815</v>
      </c>
      <c r="C628" s="555"/>
      <c r="D628" s="555"/>
      <c r="Q628" s="981"/>
      <c r="R628" s="981"/>
      <c r="S628" s="981"/>
      <c r="T628" s="981"/>
      <c r="U628" s="936"/>
    </row>
    <row r="629" spans="2:21">
      <c r="B629" s="346" t="s">
        <v>482</v>
      </c>
      <c r="C629" s="554">
        <f>+SUM(C625:C628)</f>
        <v>1083858975</v>
      </c>
      <c r="D629" s="554">
        <f>+SUM(D625:D628)</f>
        <v>1134462828</v>
      </c>
      <c r="E629"/>
      <c r="F629" s="499">
        <f>+C629-EERR!C25</f>
        <v>83715551</v>
      </c>
      <c r="G629" s="499">
        <f>+D629-EERR!D25</f>
        <v>-231216291</v>
      </c>
      <c r="R629" s="985">
        <f>+C629-EERR!C29</f>
        <v>0</v>
      </c>
      <c r="S629" s="985">
        <f>+D629-EERR!D29</f>
        <v>0</v>
      </c>
    </row>
    <row r="631" spans="2:21">
      <c r="B631" s="439" t="s">
        <v>1651</v>
      </c>
      <c r="C631" s="439"/>
      <c r="D631" s="439"/>
      <c r="E631" s="439"/>
      <c r="F631" s="439"/>
      <c r="G631" s="439"/>
      <c r="H631" s="439"/>
      <c r="I631" s="439"/>
    </row>
    <row r="632" spans="2:21" s="283" customFormat="1">
      <c r="B632" s="304"/>
      <c r="M632" s="556"/>
      <c r="N632" s="556"/>
      <c r="O632" s="556"/>
      <c r="P632" s="556"/>
      <c r="Q632" s="981"/>
      <c r="R632" s="981"/>
      <c r="S632" s="981"/>
      <c r="T632" s="981"/>
      <c r="U632" s="936"/>
    </row>
    <row r="633" spans="2:21">
      <c r="B633" s="305" t="s">
        <v>1490</v>
      </c>
    </row>
    <row r="634" spans="2:21" s="283" customFormat="1">
      <c r="B634" s="305"/>
      <c r="M634" s="556"/>
      <c r="N634" s="556"/>
      <c r="O634" s="556"/>
      <c r="P634" s="556"/>
      <c r="Q634" s="981"/>
      <c r="R634" s="981"/>
      <c r="S634" s="981"/>
      <c r="T634" s="981"/>
      <c r="U634" s="936"/>
    </row>
    <row r="635" spans="2:21">
      <c r="B635" s="340" t="s">
        <v>225</v>
      </c>
      <c r="C635" s="354"/>
      <c r="D635" s="355"/>
    </row>
    <row r="636" spans="2:21">
      <c r="B636" s="346" t="s">
        <v>614</v>
      </c>
      <c r="C636" s="486" t="str">
        <f>C624</f>
        <v>31.03.2026</v>
      </c>
      <c r="D636" s="461" t="str">
        <f>D624</f>
        <v>31.03.2025</v>
      </c>
    </row>
    <row r="637" spans="2:21">
      <c r="B637" s="336" t="s">
        <v>1582</v>
      </c>
      <c r="C637" s="719">
        <v>514006021</v>
      </c>
      <c r="D637" s="719">
        <v>343395966</v>
      </c>
    </row>
    <row r="638" spans="2:21" s="283" customFormat="1">
      <c r="B638" s="336" t="s">
        <v>780</v>
      </c>
      <c r="C638" s="719">
        <v>325485571</v>
      </c>
      <c r="D638" s="719">
        <v>330261531</v>
      </c>
      <c r="M638" s="556"/>
      <c r="N638" s="556"/>
      <c r="O638" s="556"/>
      <c r="P638" s="556"/>
      <c r="Q638" s="981"/>
      <c r="R638" s="981"/>
      <c r="S638" s="981"/>
      <c r="T638" s="981"/>
      <c r="U638" s="936"/>
    </row>
    <row r="639" spans="2:21">
      <c r="B639" s="336" t="s">
        <v>1768</v>
      </c>
      <c r="C639" s="719">
        <v>130416967</v>
      </c>
      <c r="D639" s="719">
        <v>168125923</v>
      </c>
    </row>
    <row r="640" spans="2:21">
      <c r="B640" s="332" t="s">
        <v>779</v>
      </c>
      <c r="C640" s="719">
        <v>65987557</v>
      </c>
      <c r="D640" s="719">
        <v>47473094</v>
      </c>
    </row>
    <row r="641" spans="2:21">
      <c r="B641" s="336" t="s">
        <v>778</v>
      </c>
      <c r="C641" s="719">
        <v>29422035</v>
      </c>
      <c r="D641" s="719">
        <v>35581365</v>
      </c>
    </row>
    <row r="642" spans="2:21">
      <c r="B642" s="336" t="s">
        <v>776</v>
      </c>
      <c r="C642" s="719">
        <v>7848664</v>
      </c>
      <c r="D642" s="719">
        <v>9452296</v>
      </c>
    </row>
    <row r="643" spans="2:21">
      <c r="B643" s="336" t="s">
        <v>1760</v>
      </c>
      <c r="C643" s="719">
        <v>816890</v>
      </c>
      <c r="D643" s="719">
        <v>807203</v>
      </c>
    </row>
    <row r="644" spans="2:21">
      <c r="B644" s="346" t="s">
        <v>482</v>
      </c>
      <c r="C644" s="388">
        <f>+SUM(C637:C643)</f>
        <v>1073983705</v>
      </c>
      <c r="D644" s="388">
        <f>+SUM(D637:D643)</f>
        <v>935097378</v>
      </c>
      <c r="F644" s="498">
        <f>+C644+EERR!C34</f>
        <v>0</v>
      </c>
      <c r="G644" s="498">
        <f>+D644+EERR!D34</f>
        <v>0</v>
      </c>
      <c r="R644" s="985">
        <f>+C644+EERR!C34</f>
        <v>0</v>
      </c>
      <c r="S644" s="985">
        <f>+D644+EERR!D34</f>
        <v>0</v>
      </c>
    </row>
    <row r="645" spans="2:21">
      <c r="B645" s="243"/>
    </row>
    <row r="646" spans="2:21">
      <c r="B646" s="340" t="s">
        <v>783</v>
      </c>
      <c r="C646" s="354"/>
      <c r="D646" s="355"/>
    </row>
    <row r="647" spans="2:21">
      <c r="B647" s="346" t="s">
        <v>614</v>
      </c>
      <c r="C647" s="486" t="str">
        <f>C636</f>
        <v>31.03.2026</v>
      </c>
      <c r="D647" s="486" t="str">
        <f>+D636</f>
        <v>31.03.2025</v>
      </c>
    </row>
    <row r="648" spans="2:21">
      <c r="B648" s="336" t="s">
        <v>782</v>
      </c>
      <c r="C648" s="719">
        <v>177600915</v>
      </c>
      <c r="D648" s="719">
        <v>158118772</v>
      </c>
    </row>
    <row r="649" spans="2:21">
      <c r="B649" s="336" t="s">
        <v>963</v>
      </c>
      <c r="C649" s="719">
        <v>24895981</v>
      </c>
      <c r="D649" s="719">
        <v>21113338</v>
      </c>
    </row>
    <row r="650" spans="2:21">
      <c r="B650" s="336" t="s">
        <v>781</v>
      </c>
      <c r="C650" s="719">
        <v>8484777</v>
      </c>
      <c r="D650" s="719">
        <v>13920030</v>
      </c>
    </row>
    <row r="651" spans="2:21">
      <c r="B651" s="336" t="s">
        <v>783</v>
      </c>
      <c r="C651" s="719">
        <v>2645455</v>
      </c>
      <c r="D651" s="719">
        <v>272727</v>
      </c>
    </row>
    <row r="652" spans="2:21">
      <c r="B652" s="346" t="s">
        <v>482</v>
      </c>
      <c r="C652" s="388">
        <f>+SUM(C648:C651)</f>
        <v>213627128</v>
      </c>
      <c r="D652" s="388">
        <f>+SUM(D648:D651)</f>
        <v>193424867</v>
      </c>
      <c r="F652" s="498">
        <f>+C652+EERR!C40</f>
        <v>0</v>
      </c>
      <c r="G652" s="498">
        <f>+D652+EERR!D40</f>
        <v>0</v>
      </c>
      <c r="H652" s="497"/>
      <c r="R652" s="985">
        <f>+C652+EERR!C40</f>
        <v>0</v>
      </c>
      <c r="S652" s="985">
        <f>+D652+EERR!D40</f>
        <v>0</v>
      </c>
    </row>
    <row r="653" spans="2:21">
      <c r="B653" s="243"/>
    </row>
    <row r="654" spans="2:21">
      <c r="B654" s="356" t="s">
        <v>785</v>
      </c>
      <c r="C654" s="357"/>
      <c r="D654" s="358"/>
    </row>
    <row r="655" spans="2:21">
      <c r="B655" s="346" t="s">
        <v>614</v>
      </c>
      <c r="C655" s="461" t="str">
        <f>C647</f>
        <v>31.03.2026</v>
      </c>
      <c r="D655" s="461" t="str">
        <f>D647</f>
        <v>31.03.2025</v>
      </c>
    </row>
    <row r="656" spans="2:21" s="556" customFormat="1" hidden="1">
      <c r="B656" s="331" t="s">
        <v>1825</v>
      </c>
      <c r="C656" s="933"/>
      <c r="D656" s="744">
        <v>0</v>
      </c>
      <c r="Q656" s="981"/>
      <c r="R656" s="981"/>
      <c r="S656" s="981"/>
      <c r="T656" s="981"/>
      <c r="U656" s="936"/>
    </row>
    <row r="657" spans="1:21" s="556" customFormat="1">
      <c r="B657" s="331" t="s">
        <v>1677</v>
      </c>
      <c r="C657" s="551">
        <v>16452405</v>
      </c>
      <c r="D657" s="551">
        <v>19116981</v>
      </c>
      <c r="Q657" s="981"/>
      <c r="R657" s="981"/>
      <c r="S657" s="981"/>
      <c r="T657" s="981"/>
      <c r="U657" s="936"/>
    </row>
    <row r="658" spans="1:21">
      <c r="B658" s="336" t="s">
        <v>784</v>
      </c>
      <c r="C658" s="384">
        <v>21754767</v>
      </c>
      <c r="D658" s="384">
        <v>6324165</v>
      </c>
    </row>
    <row r="659" spans="1:21">
      <c r="B659" s="336" t="s">
        <v>785</v>
      </c>
      <c r="C659" s="384">
        <v>15239068</v>
      </c>
      <c r="D659" s="384">
        <v>4934708</v>
      </c>
    </row>
    <row r="660" spans="1:21" s="283" customFormat="1">
      <c r="B660" s="346" t="s">
        <v>482</v>
      </c>
      <c r="C660" s="388">
        <f>+SUM(C656:C659)</f>
        <v>53446240</v>
      </c>
      <c r="D660" s="388">
        <f>+SUM(D656:D659)</f>
        <v>30375854</v>
      </c>
      <c r="F660" s="498">
        <f>+C660+EERR!C57</f>
        <v>0</v>
      </c>
      <c r="G660" s="498">
        <f>+D660+EERR!D57</f>
        <v>0</v>
      </c>
      <c r="M660" s="556"/>
      <c r="N660" s="556"/>
      <c r="O660" s="556"/>
      <c r="P660" s="556"/>
      <c r="Q660" s="981"/>
      <c r="R660" s="985">
        <f>+C660+EERR!C57</f>
        <v>0</v>
      </c>
      <c r="S660" s="985">
        <f>+D660+EERR!D57</f>
        <v>0</v>
      </c>
      <c r="T660" s="981"/>
      <c r="U660" s="936"/>
    </row>
    <row r="662" spans="1:21">
      <c r="B662" s="304" t="s">
        <v>1655</v>
      </c>
    </row>
    <row r="663" spans="1:21" s="283" customFormat="1">
      <c r="B663" s="304"/>
      <c r="M663" s="556"/>
      <c r="N663" s="556"/>
      <c r="O663" s="556"/>
      <c r="P663" s="556"/>
      <c r="Q663" s="981"/>
      <c r="R663" s="981"/>
      <c r="S663" s="981"/>
      <c r="T663" s="981"/>
      <c r="U663" s="936"/>
    </row>
    <row r="664" spans="1:21">
      <c r="B664" s="443" t="s">
        <v>1491</v>
      </c>
      <c r="C664" s="443"/>
      <c r="D664" s="443"/>
      <c r="E664" s="443"/>
      <c r="F664" s="443"/>
      <c r="G664" s="443"/>
      <c r="H664" s="443"/>
      <c r="I664" s="443"/>
    </row>
    <row r="665" spans="1:21" s="283" customFormat="1">
      <c r="B665" s="349"/>
      <c r="C665" s="349"/>
      <c r="D665" s="349"/>
      <c r="E665" s="349"/>
      <c r="F665" s="349"/>
      <c r="G665" s="349"/>
      <c r="H665" s="349"/>
      <c r="I665" s="349"/>
      <c r="M665" s="556"/>
      <c r="N665" s="556"/>
      <c r="O665" s="556"/>
      <c r="P665" s="556"/>
      <c r="Q665" s="981"/>
      <c r="R665" s="981"/>
      <c r="S665" s="981"/>
      <c r="T665" s="981"/>
      <c r="U665" s="936"/>
    </row>
    <row r="666" spans="1:21">
      <c r="B666" s="325" t="s">
        <v>587</v>
      </c>
      <c r="C666" s="325"/>
      <c r="D666" s="325"/>
    </row>
    <row r="667" spans="1:21">
      <c r="B667" s="346" t="s">
        <v>614</v>
      </c>
      <c r="C667" s="486" t="str">
        <f>C655</f>
        <v>31.03.2026</v>
      </c>
      <c r="D667" s="461" t="str">
        <f>D655</f>
        <v>31.03.2025</v>
      </c>
    </row>
    <row r="668" spans="1:21">
      <c r="B668" s="608" t="s">
        <v>787</v>
      </c>
      <c r="C668" s="763">
        <v>1512564504</v>
      </c>
      <c r="D668" s="763">
        <v>1160339344</v>
      </c>
    </row>
    <row r="669" spans="1:21" s="556" customFormat="1" hidden="1">
      <c r="B669" s="608" t="s">
        <v>587</v>
      </c>
      <c r="C669" s="719">
        <v>0</v>
      </c>
      <c r="D669" s="763">
        <v>0</v>
      </c>
      <c r="Q669" s="981"/>
      <c r="R669" s="981"/>
      <c r="S669" s="981"/>
      <c r="T669" s="981"/>
      <c r="U669" s="936"/>
    </row>
    <row r="670" spans="1:21" s="283" customFormat="1">
      <c r="B670" s="346" t="s">
        <v>482</v>
      </c>
      <c r="C670" s="388">
        <f>+C668+C669</f>
        <v>1512564504</v>
      </c>
      <c r="D670" s="388">
        <f>+D668+D669</f>
        <v>1160339344</v>
      </c>
      <c r="M670" s="556"/>
      <c r="N670" s="556"/>
      <c r="O670" s="556"/>
      <c r="P670" s="556"/>
      <c r="Q670" s="981"/>
      <c r="R670" s="985">
        <f>+C670-EERR!C62</f>
        <v>0</v>
      </c>
      <c r="S670" s="985">
        <f>+D670-EERR!D62</f>
        <v>0</v>
      </c>
      <c r="T670" s="981"/>
      <c r="U670" s="936"/>
    </row>
    <row r="671" spans="1:21">
      <c r="A671" s="407"/>
      <c r="B671" s="994"/>
      <c r="C671" s="994"/>
      <c r="D671" s="994"/>
      <c r="E671" s="407"/>
      <c r="F671" s="407"/>
    </row>
    <row r="672" spans="1:21">
      <c r="B672" s="325" t="s">
        <v>588</v>
      </c>
      <c r="C672" s="325"/>
      <c r="D672" s="325"/>
    </row>
    <row r="673" spans="2:21">
      <c r="B673" s="346" t="s">
        <v>614</v>
      </c>
      <c r="C673" s="486" t="str">
        <f>C667</f>
        <v>31.03.2026</v>
      </c>
      <c r="D673" s="461" t="str">
        <f>D667</f>
        <v>31.03.2025</v>
      </c>
    </row>
    <row r="674" spans="2:21">
      <c r="B674" s="336" t="s">
        <v>786</v>
      </c>
      <c r="C674" s="719">
        <v>1620061215</v>
      </c>
      <c r="D674" s="719">
        <v>1003582238</v>
      </c>
    </row>
    <row r="675" spans="2:21" s="283" customFormat="1" hidden="1">
      <c r="B675" s="336" t="s">
        <v>588</v>
      </c>
      <c r="C675" s="719">
        <v>0</v>
      </c>
      <c r="D675" s="719">
        <v>0</v>
      </c>
      <c r="M675" s="556"/>
      <c r="N675" s="556"/>
      <c r="O675" s="556"/>
      <c r="P675" s="556"/>
      <c r="Q675" s="981"/>
      <c r="R675" s="981"/>
      <c r="S675" s="981"/>
      <c r="T675" s="981"/>
      <c r="U675" s="936"/>
    </row>
    <row r="676" spans="2:21">
      <c r="B676" s="346" t="s">
        <v>482</v>
      </c>
      <c r="C676" s="388">
        <f>+C674+C675</f>
        <v>1620061215</v>
      </c>
      <c r="D676" s="388">
        <f>+D674+D675</f>
        <v>1003582238</v>
      </c>
      <c r="F676" s="498">
        <f>+C670-C676-EERR!C61</f>
        <v>0</v>
      </c>
      <c r="G676" s="498">
        <f>+D670-D676-EERR!D61</f>
        <v>0</v>
      </c>
      <c r="R676" s="985">
        <f>+C676+EERR!C63</f>
        <v>0</v>
      </c>
      <c r="S676" s="985">
        <f>+D676+EERR!D63</f>
        <v>0</v>
      </c>
    </row>
    <row r="678" spans="2:21">
      <c r="B678" s="304" t="s">
        <v>1658</v>
      </c>
    </row>
    <row r="679" spans="2:21" s="556" customFormat="1">
      <c r="B679" s="304"/>
      <c r="Q679" s="981"/>
      <c r="R679" s="981"/>
      <c r="S679" s="981"/>
      <c r="T679" s="981"/>
      <c r="U679" s="936"/>
    </row>
    <row r="680" spans="2:21" s="556" customFormat="1">
      <c r="B680" s="504" t="s">
        <v>1779</v>
      </c>
      <c r="Q680" s="981"/>
      <c r="R680" s="981"/>
      <c r="S680" s="981"/>
      <c r="T680" s="981"/>
      <c r="U680" s="936"/>
    </row>
    <row r="681" spans="2:21" s="283" customFormat="1">
      <c r="B681" s="304"/>
      <c r="M681" s="556"/>
      <c r="N681" s="556"/>
      <c r="O681" s="556"/>
      <c r="P681" s="556"/>
      <c r="Q681" s="981"/>
      <c r="R681" s="981"/>
      <c r="S681" s="981"/>
      <c r="T681" s="981"/>
      <c r="U681" s="936"/>
    </row>
    <row r="682" spans="2:21">
      <c r="B682" s="325"/>
      <c r="C682" s="325"/>
      <c r="D682" s="325"/>
    </row>
    <row r="683" spans="2:21">
      <c r="B683" s="325" t="s">
        <v>526</v>
      </c>
      <c r="C683" s="461" t="str">
        <f>+C667</f>
        <v>31.03.2026</v>
      </c>
      <c r="D683" s="461" t="str">
        <f>+D667</f>
        <v>31.03.2025</v>
      </c>
    </row>
    <row r="684" spans="2:21">
      <c r="B684" s="331" t="s">
        <v>788</v>
      </c>
      <c r="C684" s="719">
        <v>281125257</v>
      </c>
      <c r="D684" s="719">
        <v>319535992</v>
      </c>
      <c r="R684" s="983">
        <f>+C684-EERR!C67</f>
        <v>0</v>
      </c>
      <c r="S684" s="983">
        <f>+D684-EERR!D67</f>
        <v>0</v>
      </c>
    </row>
    <row r="685" spans="2:21">
      <c r="B685" s="346" t="s">
        <v>482</v>
      </c>
      <c r="C685" s="388">
        <f>+C684</f>
        <v>281125257</v>
      </c>
      <c r="D685" s="388">
        <f>+D684</f>
        <v>319535992</v>
      </c>
    </row>
    <row r="686" spans="2:21">
      <c r="B686" s="994"/>
      <c r="C686" s="994"/>
      <c r="D686" s="994"/>
    </row>
    <row r="687" spans="2:21">
      <c r="B687" s="325" t="s">
        <v>497</v>
      </c>
      <c r="C687" s="485" t="str">
        <f>+$C$667</f>
        <v>31.03.2026</v>
      </c>
      <c r="D687" s="486" t="str">
        <f>+$D$667</f>
        <v>31.03.2025</v>
      </c>
    </row>
    <row r="688" spans="2:21">
      <c r="B688" s="331" t="s">
        <v>861</v>
      </c>
      <c r="C688" s="384">
        <v>0</v>
      </c>
      <c r="D688" s="384">
        <v>557412645</v>
      </c>
      <c r="R688" s="983">
        <f>+EERR!C70+C688</f>
        <v>0</v>
      </c>
      <c r="S688" s="983">
        <f>+D688+EERR!D70</f>
        <v>0</v>
      </c>
    </row>
    <row r="689" spans="2:21">
      <c r="B689" s="346" t="s">
        <v>482</v>
      </c>
      <c r="C689" s="487">
        <f>+C688</f>
        <v>0</v>
      </c>
      <c r="D689" s="487">
        <f>+D688</f>
        <v>557412645</v>
      </c>
      <c r="F689" s="496">
        <f>+C685-C689-EERR!C67-EERR!C70</f>
        <v>0</v>
      </c>
      <c r="G689" s="496">
        <f>+D685-D689-EERR!D67-EERR!D70</f>
        <v>0</v>
      </c>
      <c r="S689" s="983"/>
    </row>
    <row r="690" spans="2:21">
      <c r="B690" s="304"/>
    </row>
    <row r="691" spans="2:21">
      <c r="B691" s="304" t="s">
        <v>1660</v>
      </c>
    </row>
    <row r="692" spans="2:21" s="283" customFormat="1">
      <c r="B692" s="304"/>
      <c r="M692" s="556"/>
      <c r="N692" s="556"/>
      <c r="O692" s="556"/>
      <c r="P692" s="556"/>
      <c r="Q692" s="981"/>
      <c r="R692" s="981"/>
      <c r="S692" s="981"/>
      <c r="T692" s="981"/>
      <c r="U692" s="936"/>
    </row>
    <row r="693" spans="2:21">
      <c r="B693" s="1049" t="s">
        <v>1614</v>
      </c>
      <c r="C693" s="1049"/>
      <c r="D693" s="1049"/>
      <c r="E693" s="1049"/>
      <c r="F693" s="1049"/>
      <c r="G693" s="1049"/>
      <c r="H693" s="1049"/>
      <c r="I693" s="438"/>
    </row>
    <row r="694" spans="2:21">
      <c r="B694" s="305"/>
    </row>
    <row r="695" spans="2:21" ht="18">
      <c r="B695" s="308" t="s">
        <v>1560</v>
      </c>
      <c r="C695" s="308"/>
      <c r="D695" s="308"/>
      <c r="E695" s="308"/>
      <c r="F695" s="308"/>
      <c r="G695" s="308"/>
      <c r="H695" s="308"/>
      <c r="I695" s="308"/>
    </row>
    <row r="696" spans="2:21" ht="18">
      <c r="B696" s="303"/>
    </row>
    <row r="697" spans="2:21">
      <c r="B697" s="304" t="s">
        <v>1492</v>
      </c>
    </row>
    <row r="698" spans="2:21">
      <c r="B698" s="359"/>
    </row>
    <row r="699" spans="2:21">
      <c r="B699" s="442" t="s">
        <v>1493</v>
      </c>
      <c r="C699" s="442"/>
      <c r="D699" s="442"/>
      <c r="E699" s="442"/>
      <c r="F699" s="442"/>
      <c r="G699" s="442"/>
      <c r="H699" s="442"/>
      <c r="I699" s="442"/>
    </row>
    <row r="700" spans="2:21">
      <c r="B700" s="304"/>
    </row>
    <row r="701" spans="2:21">
      <c r="B701" s="304" t="s">
        <v>1494</v>
      </c>
    </row>
    <row r="702" spans="2:21">
      <c r="B702" s="360"/>
    </row>
    <row r="703" spans="2:21">
      <c r="B703" s="1080" t="s">
        <v>1495</v>
      </c>
      <c r="C703" s="1080"/>
      <c r="D703" s="1080"/>
      <c r="E703" s="1080"/>
      <c r="F703" s="1080"/>
      <c r="G703" s="1080"/>
      <c r="H703" s="1080"/>
      <c r="I703" s="1080"/>
      <c r="J703" s="1080"/>
    </row>
    <row r="704" spans="2:21">
      <c r="B704" s="359"/>
    </row>
    <row r="705" spans="2:21">
      <c r="B705" s="304" t="s">
        <v>1496</v>
      </c>
    </row>
    <row r="706" spans="2:21">
      <c r="B706" s="360"/>
    </row>
    <row r="707" spans="2:21">
      <c r="B707" s="1079" t="s">
        <v>1849</v>
      </c>
      <c r="C707" s="1079"/>
      <c r="D707" s="1079"/>
      <c r="E707" s="1079"/>
      <c r="F707" s="1079"/>
      <c r="G707" s="1079"/>
      <c r="H707" s="1079"/>
      <c r="I707" s="1079"/>
      <c r="J707" s="1079"/>
    </row>
    <row r="708" spans="2:21">
      <c r="B708" s="359"/>
    </row>
    <row r="709" spans="2:21" ht="18">
      <c r="B709" s="544" t="s">
        <v>1903</v>
      </c>
      <c r="C709" s="370"/>
      <c r="D709" s="370"/>
      <c r="E709" s="370"/>
      <c r="F709" s="370"/>
      <c r="G709" s="370"/>
      <c r="H709" s="370"/>
      <c r="I709" s="370"/>
    </row>
    <row r="710" spans="2:21">
      <c r="B710" s="360"/>
    </row>
    <row r="711" spans="2:21" s="538" customFormat="1" ht="27.75" customHeight="1">
      <c r="B711" s="1080" t="s">
        <v>1850</v>
      </c>
      <c r="C711" s="1080"/>
      <c r="D711" s="1080"/>
      <c r="E711" s="1080"/>
      <c r="F711" s="1080"/>
      <c r="G711" s="1080"/>
      <c r="H711" s="1080"/>
      <c r="I711" s="1080"/>
      <c r="J711" s="1080"/>
      <c r="Q711" s="981"/>
      <c r="R711" s="981"/>
      <c r="S711" s="981"/>
      <c r="T711" s="981"/>
      <c r="U711" s="936"/>
    </row>
    <row r="712" spans="2:21" s="538" customFormat="1">
      <c r="B712" s="940"/>
      <c r="C712" s="940"/>
      <c r="D712" s="940"/>
      <c r="E712" s="940"/>
      <c r="F712" s="940"/>
      <c r="G712" s="940"/>
      <c r="H712" s="940"/>
      <c r="I712" s="940"/>
      <c r="J712" s="940"/>
      <c r="Q712" s="981"/>
      <c r="R712" s="981"/>
      <c r="S712" s="981"/>
      <c r="T712" s="981"/>
      <c r="U712" s="936"/>
    </row>
    <row r="713" spans="2:21" ht="18">
      <c r="B713" s="440" t="s">
        <v>1737</v>
      </c>
      <c r="C713" s="440"/>
      <c r="D713" s="440"/>
      <c r="E713" s="440"/>
      <c r="F713" s="440"/>
      <c r="G713" s="440"/>
      <c r="H713" s="440"/>
      <c r="I713" s="440"/>
    </row>
    <row r="714" spans="2:21" s="283" customFormat="1">
      <c r="B714" s="360"/>
      <c r="M714" s="556"/>
      <c r="N714" s="556"/>
      <c r="O714" s="556"/>
      <c r="P714" s="556"/>
      <c r="Q714" s="981"/>
      <c r="R714" s="981"/>
      <c r="S714" s="981"/>
      <c r="T714" s="981"/>
      <c r="U714" s="936"/>
    </row>
    <row r="715" spans="2:21">
      <c r="B715" s="441" t="s">
        <v>1904</v>
      </c>
      <c r="C715" s="441"/>
      <c r="D715" s="441"/>
      <c r="E715" s="441"/>
      <c r="F715" s="441"/>
      <c r="G715" s="441"/>
      <c r="H715" s="441"/>
      <c r="I715" s="441"/>
    </row>
    <row r="716" spans="2:21">
      <c r="B716" s="359"/>
      <c r="E716"/>
    </row>
    <row r="717" spans="2:21">
      <c r="B717" s="1080" t="s">
        <v>1626</v>
      </c>
      <c r="C717" s="1080"/>
      <c r="D717" s="1080"/>
      <c r="E717" s="1080"/>
      <c r="F717" s="1080"/>
      <c r="G717" s="1080"/>
      <c r="H717" s="1080"/>
      <c r="I717" s="1080"/>
      <c r="J717" s="1080"/>
    </row>
    <row r="718" spans="2:21">
      <c r="B718" s="361"/>
      <c r="E718"/>
    </row>
    <row r="719" spans="2:21">
      <c r="B719" s="442" t="s">
        <v>1851</v>
      </c>
      <c r="C719" s="442"/>
      <c r="D719" s="442"/>
      <c r="E719" s="442"/>
      <c r="F719" s="442"/>
      <c r="G719" s="442"/>
      <c r="H719" s="442"/>
      <c r="I719" s="442"/>
    </row>
    <row r="720" spans="2:21">
      <c r="B720" s="52"/>
      <c r="E720"/>
    </row>
    <row r="721" spans="2:21">
      <c r="B721" s="52" t="s">
        <v>1497</v>
      </c>
      <c r="E721"/>
    </row>
    <row r="722" spans="2:21">
      <c r="B722" s="52"/>
      <c r="E722"/>
    </row>
    <row r="723" spans="2:21">
      <c r="B723" s="52" t="s">
        <v>864</v>
      </c>
      <c r="C723" s="49"/>
      <c r="D723" s="49"/>
      <c r="E723" s="49"/>
    </row>
    <row r="724" spans="2:21">
      <c r="B724" s="49"/>
      <c r="C724" s="49"/>
      <c r="D724" s="49"/>
      <c r="E724" s="49"/>
    </row>
    <row r="725" spans="2:21">
      <c r="B725" s="50" t="s">
        <v>272</v>
      </c>
      <c r="C725" s="49"/>
      <c r="D725" s="523" t="s">
        <v>1858</v>
      </c>
      <c r="E725" s="362"/>
      <c r="F725" s="523" t="s">
        <v>1837</v>
      </c>
    </row>
    <row r="726" spans="2:21">
      <c r="B726" s="51" t="s">
        <v>862</v>
      </c>
      <c r="C726" s="49"/>
      <c r="D726" s="1038">
        <v>210679880068</v>
      </c>
      <c r="E726" s="560"/>
      <c r="F726" s="1038">
        <v>250953058785</v>
      </c>
    </row>
    <row r="727" spans="2:21">
      <c r="B727" s="51" t="s">
        <v>794</v>
      </c>
      <c r="C727" s="49"/>
      <c r="D727" s="1039">
        <v>9038990102453</v>
      </c>
      <c r="E727" s="1040"/>
      <c r="F727" s="1039">
        <v>8559309550077</v>
      </c>
      <c r="G727" s="490"/>
    </row>
    <row r="728" spans="2:21" ht="15.75" thickBot="1">
      <c r="B728" s="52" t="s">
        <v>795</v>
      </c>
      <c r="C728" s="49"/>
      <c r="D728" s="469">
        <f>+D726+D727</f>
        <v>9249669982521</v>
      </c>
      <c r="E728" s="363"/>
      <c r="F728" s="469">
        <f>+F726+F727</f>
        <v>8810262608862</v>
      </c>
      <c r="G728" s="498">
        <f>+D728-'EEFF '!C64</f>
        <v>0</v>
      </c>
      <c r="H728" s="498">
        <f>+F728-'EEFF '!D64</f>
        <v>0</v>
      </c>
      <c r="R728" s="985">
        <f>+D728-'EEFF '!C64</f>
        <v>0</v>
      </c>
      <c r="S728" s="985">
        <f>+F728-'EEFF '!D64</f>
        <v>0</v>
      </c>
    </row>
    <row r="729" spans="2:21" ht="15.75" thickTop="1">
      <c r="B729" s="49"/>
      <c r="C729" s="49"/>
      <c r="D729" s="49"/>
      <c r="E729" s="301"/>
      <c r="F729" s="49"/>
    </row>
    <row r="730" spans="2:21">
      <c r="B730" s="50" t="s">
        <v>796</v>
      </c>
      <c r="C730" s="49"/>
      <c r="D730" s="523" t="str">
        <f>D725</f>
        <v>31.03.2026</v>
      </c>
      <c r="E730" s="362"/>
      <c r="F730" s="523" t="s">
        <v>1837</v>
      </c>
    </row>
    <row r="731" spans="2:21">
      <c r="B731" s="51" t="s">
        <v>863</v>
      </c>
      <c r="C731" s="49"/>
      <c r="D731" s="1038">
        <f>+D726</f>
        <v>210679880068</v>
      </c>
      <c r="E731" s="560"/>
      <c r="F731" s="1038">
        <v>250953058785</v>
      </c>
    </row>
    <row r="732" spans="2:21">
      <c r="B732" s="51" t="s">
        <v>797</v>
      </c>
      <c r="C732" s="49"/>
      <c r="D732" s="1039">
        <f>+D727</f>
        <v>9038990102453</v>
      </c>
      <c r="E732" s="1040"/>
      <c r="F732" s="1039">
        <v>8559309550077</v>
      </c>
    </row>
    <row r="733" spans="2:21" ht="15.75" thickBot="1">
      <c r="B733" s="52" t="s">
        <v>798</v>
      </c>
      <c r="C733" s="49"/>
      <c r="D733" s="469">
        <f>+D731+D732</f>
        <v>9249669982521</v>
      </c>
      <c r="E733" s="363"/>
      <c r="F733" s="469">
        <f>+F731+F732</f>
        <v>8810262608862</v>
      </c>
      <c r="R733" s="985">
        <f>+D733-D728</f>
        <v>0</v>
      </c>
      <c r="S733" s="985">
        <f>+E733-E728</f>
        <v>0</v>
      </c>
    </row>
    <row r="734" spans="2:21" ht="15.75" thickTop="1">
      <c r="B734" s="52"/>
      <c r="E734"/>
    </row>
    <row r="735" spans="2:21" ht="18">
      <c r="B735" s="303" t="s">
        <v>1557</v>
      </c>
      <c r="C735" s="303"/>
      <c r="D735" s="1071"/>
      <c r="E735" s="1071"/>
      <c r="F735" s="1071"/>
      <c r="G735" s="1071"/>
      <c r="H735" s="1071"/>
      <c r="I735" s="1071"/>
    </row>
    <row r="736" spans="2:21" s="283" customFormat="1" ht="18">
      <c r="B736" s="303"/>
      <c r="C736" s="303"/>
      <c r="D736" s="503"/>
      <c r="E736" s="503"/>
      <c r="F736" s="503"/>
      <c r="G736" s="503"/>
      <c r="H736" s="503"/>
      <c r="I736" s="503"/>
      <c r="M736" s="556"/>
      <c r="N736" s="556"/>
      <c r="O736" s="556"/>
      <c r="P736" s="556"/>
      <c r="Q736" s="981"/>
      <c r="R736" s="981"/>
      <c r="S736" s="981"/>
      <c r="T736" s="981"/>
      <c r="U736" s="936"/>
    </row>
    <row r="737" spans="2:21">
      <c r="B737" s="1096" t="s">
        <v>1673</v>
      </c>
      <c r="C737" s="1096"/>
      <c r="D737" s="1096"/>
      <c r="E737" s="1096"/>
      <c r="F737" s="1096"/>
      <c r="G737" s="1096"/>
      <c r="H737" s="283"/>
      <c r="I737" s="283"/>
      <c r="J737" s="283"/>
    </row>
    <row r="738" spans="2:21" s="283" customFormat="1">
      <c r="B738" s="504"/>
      <c r="C738" s="504"/>
      <c r="D738" s="504"/>
      <c r="E738" s="504"/>
      <c r="F738" s="504"/>
      <c r="G738" s="504"/>
      <c r="H738" s="504"/>
      <c r="I738" s="504"/>
      <c r="J738" s="504"/>
      <c r="M738" s="556"/>
      <c r="N738" s="556"/>
      <c r="O738" s="556"/>
      <c r="P738" s="556"/>
      <c r="Q738" s="981"/>
      <c r="R738" s="981"/>
      <c r="S738" s="981"/>
      <c r="T738" s="981"/>
      <c r="U738" s="936"/>
    </row>
    <row r="739" spans="2:21" ht="18">
      <c r="B739" s="440" t="s">
        <v>1558</v>
      </c>
      <c r="C739" s="440"/>
      <c r="D739" s="440"/>
      <c r="E739" s="440"/>
      <c r="F739" s="440"/>
      <c r="G739" s="440"/>
      <c r="H739" s="440"/>
      <c r="I739" s="440"/>
    </row>
    <row r="740" spans="2:21" ht="18">
      <c r="B740" s="303"/>
      <c r="E740"/>
    </row>
    <row r="741" spans="2:21">
      <c r="B741" s="360" t="s">
        <v>1498</v>
      </c>
      <c r="E741"/>
    </row>
    <row r="742" spans="2:21" ht="28.5" customHeight="1">
      <c r="B742" s="1078" t="s">
        <v>1583</v>
      </c>
      <c r="C742" s="1078"/>
      <c r="D742" s="1078"/>
      <c r="E742" s="1078"/>
      <c r="F742" s="1078"/>
      <c r="G742" s="1078"/>
      <c r="H742" s="1078"/>
      <c r="I742" s="1078"/>
      <c r="J742" s="1078"/>
    </row>
    <row r="743" spans="2:21" ht="27.75" customHeight="1">
      <c r="B743" s="1078" t="s">
        <v>1604</v>
      </c>
      <c r="C743" s="1078"/>
      <c r="D743" s="1078"/>
      <c r="E743" s="1078"/>
      <c r="F743" s="1078"/>
      <c r="G743" s="1078"/>
      <c r="H743" s="1078"/>
      <c r="I743" s="1078"/>
      <c r="J743" s="1078"/>
    </row>
    <row r="744" spans="2:21" ht="26.1" customHeight="1">
      <c r="B744" s="1078" t="s">
        <v>1780</v>
      </c>
      <c r="C744" s="1078"/>
      <c r="D744" s="1078"/>
      <c r="E744" s="1078"/>
      <c r="F744" s="1078"/>
      <c r="G744" s="1078"/>
      <c r="H744" s="1078"/>
      <c r="I744" s="1078"/>
      <c r="J744" s="1078"/>
    </row>
    <row r="745" spans="2:21">
      <c r="B745" s="51"/>
      <c r="E745"/>
    </row>
    <row r="746" spans="2:21" ht="18">
      <c r="B746" s="303" t="s">
        <v>1559</v>
      </c>
      <c r="C746" s="303"/>
      <c r="D746" s="303"/>
      <c r="E746"/>
    </row>
    <row r="747" spans="2:21">
      <c r="B747" s="360"/>
      <c r="E747"/>
    </row>
    <row r="748" spans="2:21" ht="15" customHeight="1">
      <c r="B748" s="1078" t="s">
        <v>1733</v>
      </c>
      <c r="C748" s="1078"/>
      <c r="D748" s="1078"/>
      <c r="E748" s="1078"/>
      <c r="F748" s="1078"/>
      <c r="G748" s="1078"/>
      <c r="H748" s="1078"/>
      <c r="I748" s="1078"/>
      <c r="J748" s="1078"/>
    </row>
  </sheetData>
  <autoFilter ref="B256:L315"/>
  <mergeCells count="132">
    <mergeCell ref="L265:L267"/>
    <mergeCell ref="K305:K307"/>
    <mergeCell ref="L305:L307"/>
    <mergeCell ref="J293:J294"/>
    <mergeCell ref="K293:K294"/>
    <mergeCell ref="L293:L294"/>
    <mergeCell ref="J295:J297"/>
    <mergeCell ref="K295:K297"/>
    <mergeCell ref="L295:L297"/>
    <mergeCell ref="K258:K259"/>
    <mergeCell ref="L258:L259"/>
    <mergeCell ref="J291:J292"/>
    <mergeCell ref="K291:K292"/>
    <mergeCell ref="L291:L292"/>
    <mergeCell ref="J300:J302"/>
    <mergeCell ref="K300:K302"/>
    <mergeCell ref="L300:L302"/>
    <mergeCell ref="J287:J288"/>
    <mergeCell ref="K287:K288"/>
    <mergeCell ref="L287:L288"/>
    <mergeCell ref="J289:J290"/>
    <mergeCell ref="K289:K290"/>
    <mergeCell ref="L289:L290"/>
    <mergeCell ref="J278:J280"/>
    <mergeCell ref="K268:K272"/>
    <mergeCell ref="L268:L272"/>
    <mergeCell ref="K278:K280"/>
    <mergeCell ref="L278:L280"/>
    <mergeCell ref="J261:J264"/>
    <mergeCell ref="K261:K264"/>
    <mergeCell ref="L261:L264"/>
    <mergeCell ref="J265:J267"/>
    <mergeCell ref="K265:K267"/>
    <mergeCell ref="B744:J744"/>
    <mergeCell ref="B748:J748"/>
    <mergeCell ref="B92:C92"/>
    <mergeCell ref="B93:C93"/>
    <mergeCell ref="B94:C94"/>
    <mergeCell ref="D735:I735"/>
    <mergeCell ref="B693:H693"/>
    <mergeCell ref="B737:G737"/>
    <mergeCell ref="B376:F376"/>
    <mergeCell ref="F407:G407"/>
    <mergeCell ref="C428:H428"/>
    <mergeCell ref="B418:B419"/>
    <mergeCell ref="B428:B429"/>
    <mergeCell ref="C418:H418"/>
    <mergeCell ref="B382:F382"/>
    <mergeCell ref="B703:J703"/>
    <mergeCell ref="J255:L255"/>
    <mergeCell ref="B228:I228"/>
    <mergeCell ref="B239:I239"/>
    <mergeCell ref="B135:J135"/>
    <mergeCell ref="B214:C214"/>
    <mergeCell ref="J305:J307"/>
    <mergeCell ref="B97:C97"/>
    <mergeCell ref="B123:J123"/>
    <mergeCell ref="B99:J99"/>
    <mergeCell ref="B117:J117"/>
    <mergeCell ref="J268:J272"/>
    <mergeCell ref="B48:J48"/>
    <mergeCell ref="B70:J70"/>
    <mergeCell ref="B74:J74"/>
    <mergeCell ref="B90:J90"/>
    <mergeCell ref="B78:J78"/>
    <mergeCell ref="B50:J50"/>
    <mergeCell ref="C52:J52"/>
    <mergeCell ref="B54:J54"/>
    <mergeCell ref="B56:J56"/>
    <mergeCell ref="B58:J58"/>
    <mergeCell ref="B68:J68"/>
    <mergeCell ref="B62:J62"/>
    <mergeCell ref="B60:J60"/>
    <mergeCell ref="B185:C185"/>
    <mergeCell ref="B213:C213"/>
    <mergeCell ref="B167:I167"/>
    <mergeCell ref="B137:J137"/>
    <mergeCell ref="J258:J259"/>
    <mergeCell ref="B743:J743"/>
    <mergeCell ref="B707:J707"/>
    <mergeCell ref="B711:J711"/>
    <mergeCell ref="B717:J717"/>
    <mergeCell ref="C319:C320"/>
    <mergeCell ref="D319:D320"/>
    <mergeCell ref="H319:H320"/>
    <mergeCell ref="F319:G319"/>
    <mergeCell ref="B319:B320"/>
    <mergeCell ref="B742:J742"/>
    <mergeCell ref="B599:J599"/>
    <mergeCell ref="B6:J6"/>
    <mergeCell ref="B12:J12"/>
    <mergeCell ref="B18:J18"/>
    <mergeCell ref="B14:I14"/>
    <mergeCell ref="B10:H10"/>
    <mergeCell ref="B16:J16"/>
    <mergeCell ref="B45:J45"/>
    <mergeCell ref="B20:J20"/>
    <mergeCell ref="B46:J46"/>
    <mergeCell ref="B22:J22"/>
    <mergeCell ref="B36:J36"/>
    <mergeCell ref="B26:J26"/>
    <mergeCell ref="B28:J28"/>
    <mergeCell ref="B30:I30"/>
    <mergeCell ref="B38:J38"/>
    <mergeCell ref="B43:J43"/>
    <mergeCell ref="B40:J40"/>
    <mergeCell ref="B34:J34"/>
    <mergeCell ref="B41:J41"/>
    <mergeCell ref="B139:J139"/>
    <mergeCell ref="B64:J64"/>
    <mergeCell ref="B72:J72"/>
    <mergeCell ref="B66:J66"/>
    <mergeCell ref="C111:J111"/>
    <mergeCell ref="B101:J101"/>
    <mergeCell ref="B106:C106"/>
    <mergeCell ref="B107:C107"/>
    <mergeCell ref="B131:J131"/>
    <mergeCell ref="B125:J125"/>
    <mergeCell ref="B129:J129"/>
    <mergeCell ref="B115:J115"/>
    <mergeCell ref="B80:J80"/>
    <mergeCell ref="B127:J127"/>
    <mergeCell ref="B84:J84"/>
    <mergeCell ref="B88:J88"/>
    <mergeCell ref="B76:J76"/>
    <mergeCell ref="B113:J113"/>
    <mergeCell ref="C82:J82"/>
    <mergeCell ref="B95:C95"/>
    <mergeCell ref="B103:J103"/>
    <mergeCell ref="C121:J121"/>
    <mergeCell ref="B119:J119"/>
    <mergeCell ref="B105:C105"/>
  </mergeCells>
  <pageMargins left="0.23622047244094491" right="0.23622047244094491" top="0.74803149606299213" bottom="0.74803149606299213" header="0.31496062992125984" footer="0.31496062992125984"/>
  <pageSetup paperSize="9" scale="26" fitToHeight="0" orientation="portrait" r:id="rId1"/>
  <rowBreaks count="9" manualBreakCount="9">
    <brk id="85" max="20" man="1"/>
    <brk id="164" max="20" man="1"/>
    <brk id="252" max="20" man="1"/>
    <brk id="316" max="20" man="1"/>
    <brk id="388" max="20" man="1"/>
    <brk id="513" max="20" man="1"/>
    <brk id="565" max="20" man="1"/>
    <brk id="630" max="20" man="1"/>
    <brk id="720" max="20" man="1"/>
  </rowBreaks>
  <colBreaks count="1" manualBreakCount="1">
    <brk id="16" max="1048575" man="1"/>
  </colBreaks>
  <ignoredErrors>
    <ignoredError sqref="G607:G608" formula="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07" customWidth="1"/>
    <col min="2" max="2" width="46.85546875" style="207" customWidth="1"/>
    <col min="3" max="3" width="32.42578125" style="207" customWidth="1"/>
    <col min="4" max="4" width="25.7109375" style="207" customWidth="1" outlineLevel="1"/>
    <col min="5" max="7" width="22.5703125" style="207" customWidth="1" outlineLevel="1"/>
    <col min="8" max="8" width="20.5703125" style="207" customWidth="1" outlineLevel="1"/>
    <col min="9" max="9" width="23.28515625" style="207" customWidth="1" outlineLevel="1"/>
    <col min="10" max="10" width="21" style="207" customWidth="1" outlineLevel="1"/>
    <col min="11" max="11" width="22.140625" style="207" customWidth="1" outlineLevel="1"/>
    <col min="12" max="12" width="21.42578125" style="207" customWidth="1" outlineLevel="1"/>
    <col min="13" max="13" width="20.42578125" style="207" customWidth="1" outlineLevel="1"/>
    <col min="14" max="14" width="19.28515625" style="207" customWidth="1" outlineLevel="1"/>
    <col min="15" max="15" width="22.42578125" style="207" customWidth="1"/>
    <col min="16" max="16" width="22.140625" style="207" customWidth="1"/>
    <col min="17" max="17" width="3.7109375" style="207" customWidth="1"/>
    <col min="18" max="18" width="29.7109375" style="207"/>
    <col min="19" max="19" width="5" style="207" customWidth="1"/>
    <col min="20" max="20" width="26.42578125" style="207" customWidth="1"/>
    <col min="21" max="21" width="28.140625" style="207" customWidth="1"/>
    <col min="22" max="22" width="26.42578125" style="207" customWidth="1"/>
    <col min="23" max="23" width="0" style="207" hidden="1" customWidth="1"/>
    <col min="24" max="24" width="19.5703125" style="207" hidden="1" customWidth="1"/>
    <col min="25" max="25" width="19.140625" style="207" hidden="1" customWidth="1"/>
    <col min="26" max="26" width="20.28515625" style="207" customWidth="1"/>
    <col min="27" max="27" width="24.28515625" style="207" hidden="1" customWidth="1"/>
    <col min="28" max="28" width="22.140625" style="207" customWidth="1"/>
    <col min="29" max="29" width="17.85546875" style="207" hidden="1" customWidth="1"/>
    <col min="30" max="30" width="19.5703125" style="207" customWidth="1"/>
    <col min="31" max="31" width="24.42578125" style="207" hidden="1" customWidth="1"/>
    <col min="32" max="32" width="26.85546875" style="207" hidden="1" customWidth="1"/>
    <col min="33" max="33" width="23.42578125" style="207" hidden="1" customWidth="1"/>
    <col min="34" max="34" width="24.140625" style="207" hidden="1" customWidth="1"/>
    <col min="35" max="35" width="27.7109375" style="207" customWidth="1"/>
    <col min="36" max="36" width="19.140625" style="207" customWidth="1"/>
    <col min="37" max="37" width="19.85546875" style="207" customWidth="1"/>
    <col min="38" max="38" width="18.85546875" style="207" customWidth="1"/>
    <col min="39" max="39" width="25.7109375" style="207" customWidth="1"/>
    <col min="40" max="40" width="17.7109375" style="207" hidden="1" customWidth="1"/>
    <col min="41" max="41" width="20.7109375" style="207" hidden="1" customWidth="1"/>
    <col min="42" max="42" width="20.42578125" style="207" customWidth="1"/>
    <col min="43" max="16384" width="29.7109375" style="207"/>
  </cols>
  <sheetData>
    <row r="1" spans="2:43">
      <c r="B1" s="206" t="s">
        <v>477</v>
      </c>
    </row>
    <row r="4" spans="2:43">
      <c r="B4" s="208" t="s">
        <v>478</v>
      </c>
    </row>
    <row r="5" spans="2:43">
      <c r="T5" s="1116" t="s">
        <v>479</v>
      </c>
      <c r="U5" s="1116"/>
      <c r="V5" s="1116"/>
      <c r="W5" s="1116"/>
      <c r="X5" s="1116"/>
      <c r="Y5" s="1116"/>
      <c r="Z5" s="1116"/>
      <c r="AA5" s="1117" t="s">
        <v>480</v>
      </c>
      <c r="AB5" s="1117"/>
      <c r="AC5" s="1117"/>
      <c r="AD5" s="1117"/>
      <c r="AE5" s="1117"/>
      <c r="AF5" s="1117"/>
      <c r="AG5" s="1117"/>
      <c r="AH5" s="1117"/>
      <c r="AI5" s="1117"/>
      <c r="AJ5" s="1118" t="s">
        <v>481</v>
      </c>
      <c r="AK5" s="1118"/>
      <c r="AL5" s="1118"/>
      <c r="AM5" s="1118"/>
      <c r="AN5" s="1118"/>
      <c r="AO5" s="1118"/>
      <c r="AP5" s="1119" t="s">
        <v>482</v>
      </c>
    </row>
    <row r="6" spans="2:43" s="211" customFormat="1" ht="42.75" customHeight="1">
      <c r="B6" s="209" t="s">
        <v>483</v>
      </c>
      <c r="C6" s="209" t="s">
        <v>1305</v>
      </c>
      <c r="D6" s="210" t="s">
        <v>958</v>
      </c>
      <c r="E6" s="210" t="s">
        <v>1384</v>
      </c>
      <c r="F6" s="210" t="s">
        <v>1385</v>
      </c>
      <c r="G6" s="210" t="s">
        <v>1386</v>
      </c>
      <c r="H6" s="210" t="s">
        <v>1388</v>
      </c>
      <c r="I6" s="210" t="s">
        <v>1387</v>
      </c>
      <c r="J6" s="210" t="s">
        <v>957</v>
      </c>
      <c r="K6" s="210" t="s">
        <v>1389</v>
      </c>
      <c r="L6" s="210" t="s">
        <v>961</v>
      </c>
      <c r="M6" s="210" t="s">
        <v>960</v>
      </c>
      <c r="N6" s="210" t="s">
        <v>959</v>
      </c>
      <c r="O6" s="209" t="s">
        <v>1305</v>
      </c>
      <c r="P6" s="209" t="s">
        <v>1006</v>
      </c>
      <c r="R6" s="212" t="s">
        <v>493</v>
      </c>
      <c r="S6" s="213"/>
      <c r="T6" s="209" t="s">
        <v>494</v>
      </c>
      <c r="U6" s="209" t="s">
        <v>495</v>
      </c>
      <c r="V6" s="209" t="s">
        <v>496</v>
      </c>
      <c r="W6" s="209" t="s">
        <v>533</v>
      </c>
      <c r="X6" s="209" t="s">
        <v>497</v>
      </c>
      <c r="Y6" s="209" t="s">
        <v>498</v>
      </c>
      <c r="Z6" s="209" t="s">
        <v>499</v>
      </c>
      <c r="AA6" s="209" t="s">
        <v>565</v>
      </c>
      <c r="AB6" s="209" t="s">
        <v>566</v>
      </c>
      <c r="AC6" s="209" t="s">
        <v>567</v>
      </c>
      <c r="AD6" s="209" t="s">
        <v>527</v>
      </c>
      <c r="AE6" s="209" t="s">
        <v>474</v>
      </c>
      <c r="AF6" s="209" t="s">
        <v>500</v>
      </c>
      <c r="AG6" s="209" t="s">
        <v>525</v>
      </c>
      <c r="AH6" s="209" t="s">
        <v>753</v>
      </c>
      <c r="AI6" s="209" t="s">
        <v>501</v>
      </c>
      <c r="AJ6" s="209" t="s">
        <v>497</v>
      </c>
      <c r="AK6" s="209" t="s">
        <v>526</v>
      </c>
      <c r="AL6" s="209" t="s">
        <v>470</v>
      </c>
      <c r="AM6" s="209" t="s">
        <v>475</v>
      </c>
      <c r="AN6" s="209" t="s">
        <v>502</v>
      </c>
      <c r="AO6" s="209" t="s">
        <v>503</v>
      </c>
      <c r="AP6" s="1120"/>
    </row>
    <row r="7" spans="2:43">
      <c r="B7" s="207" t="s">
        <v>569</v>
      </c>
      <c r="C7" s="207">
        <f>'EEFF '!C16</f>
        <v>863229986</v>
      </c>
      <c r="D7" s="207">
        <v>0</v>
      </c>
      <c r="E7" s="207">
        <v>0</v>
      </c>
      <c r="H7" s="207">
        <v>0</v>
      </c>
      <c r="I7" s="207">
        <v>0</v>
      </c>
      <c r="J7" s="207">
        <v>0</v>
      </c>
      <c r="K7" s="207">
        <v>0</v>
      </c>
      <c r="L7" s="207">
        <v>0</v>
      </c>
      <c r="M7" s="207">
        <v>0</v>
      </c>
      <c r="N7" s="207">
        <v>0</v>
      </c>
      <c r="O7" s="207">
        <f t="shared" ref="O7:O24" si="0">+SUM(C7:N7)</f>
        <v>863229986</v>
      </c>
      <c r="P7" s="214">
        <v>4911400907</v>
      </c>
      <c r="R7" s="207">
        <f t="shared" ref="R7:R34" si="1">+O7-P7</f>
        <v>-4048170921</v>
      </c>
      <c r="T7" s="207">
        <v>0</v>
      </c>
      <c r="U7" s="207">
        <v>0</v>
      </c>
      <c r="V7" s="207">
        <v>0</v>
      </c>
      <c r="X7" s="207">
        <v>0</v>
      </c>
      <c r="Y7" s="207">
        <v>0</v>
      </c>
      <c r="Z7" s="207">
        <v>0</v>
      </c>
      <c r="AA7" s="207">
        <v>0</v>
      </c>
      <c r="AB7" s="207">
        <v>0</v>
      </c>
      <c r="AC7" s="207">
        <v>0</v>
      </c>
      <c r="AD7" s="207">
        <v>0</v>
      </c>
      <c r="AE7" s="207">
        <v>0</v>
      </c>
      <c r="AF7" s="207">
        <v>0</v>
      </c>
      <c r="AG7" s="207">
        <v>0</v>
      </c>
      <c r="AH7" s="207">
        <v>0</v>
      </c>
      <c r="AI7" s="207">
        <v>0</v>
      </c>
      <c r="AJ7" s="207">
        <v>0</v>
      </c>
      <c r="AL7" s="207">
        <v>0</v>
      </c>
      <c r="AN7" s="207">
        <v>0</v>
      </c>
      <c r="AO7" s="207">
        <v>0</v>
      </c>
      <c r="AP7" s="207">
        <f>-SUM(R7:AO7)</f>
        <v>4048170921</v>
      </c>
    </row>
    <row r="8" spans="2:43">
      <c r="B8" s="207" t="s">
        <v>570</v>
      </c>
      <c r="C8" s="207">
        <f>'EEFF '!C20</f>
        <v>16566310523</v>
      </c>
      <c r="D8" s="207">
        <v>0</v>
      </c>
      <c r="E8" s="207">
        <v>0</v>
      </c>
      <c r="G8" s="207">
        <f>-G31</f>
        <v>474839558</v>
      </c>
      <c r="H8" s="207">
        <v>0</v>
      </c>
      <c r="I8" s="207">
        <v>0</v>
      </c>
      <c r="J8" s="207">
        <v>0</v>
      </c>
      <c r="K8" s="207">
        <v>0</v>
      </c>
      <c r="L8" s="207">
        <v>0</v>
      </c>
      <c r="M8" s="207">
        <v>0</v>
      </c>
      <c r="N8" s="207">
        <v>0</v>
      </c>
      <c r="O8" s="207">
        <f t="shared" si="0"/>
        <v>17041150081</v>
      </c>
      <c r="P8" s="214">
        <v>738611755</v>
      </c>
      <c r="R8" s="207">
        <f t="shared" si="1"/>
        <v>16302538326</v>
      </c>
      <c r="T8" s="207">
        <v>0</v>
      </c>
      <c r="U8" s="207">
        <v>0</v>
      </c>
      <c r="V8" s="207">
        <v>0</v>
      </c>
      <c r="X8" s="207">
        <v>0</v>
      </c>
      <c r="Y8" s="207">
        <v>0</v>
      </c>
      <c r="Z8" s="207">
        <v>0</v>
      </c>
      <c r="AA8" s="207">
        <v>0</v>
      </c>
      <c r="AB8" s="207">
        <v>0</v>
      </c>
      <c r="AC8" s="207">
        <v>0</v>
      </c>
      <c r="AD8" s="207">
        <f>-R8</f>
        <v>-16302538326</v>
      </c>
      <c r="AE8" s="207">
        <v>0</v>
      </c>
      <c r="AF8" s="207">
        <v>0</v>
      </c>
      <c r="AG8" s="207">
        <v>0</v>
      </c>
      <c r="AH8" s="207">
        <v>0</v>
      </c>
      <c r="AI8" s="207">
        <v>0</v>
      </c>
      <c r="AJ8" s="207">
        <v>0</v>
      </c>
      <c r="AL8" s="207">
        <v>0</v>
      </c>
      <c r="AN8" s="207">
        <v>0</v>
      </c>
      <c r="AO8" s="207">
        <v>0</v>
      </c>
      <c r="AP8" s="207">
        <f t="shared" ref="AP8:AP33" si="2">-SUM(R8:AO8)</f>
        <v>0</v>
      </c>
    </row>
    <row r="9" spans="2:43">
      <c r="B9" s="207" t="s">
        <v>448</v>
      </c>
      <c r="C9" s="207">
        <f>'EEFF '!C24</f>
        <v>6575598195</v>
      </c>
      <c r="D9" s="207">
        <v>0</v>
      </c>
      <c r="E9" s="207">
        <v>0</v>
      </c>
      <c r="H9" s="207">
        <v>0</v>
      </c>
      <c r="I9" s="207">
        <v>0</v>
      </c>
      <c r="J9" s="207">
        <v>0</v>
      </c>
      <c r="K9" s="207">
        <v>0</v>
      </c>
      <c r="L9" s="207">
        <v>0</v>
      </c>
      <c r="N9" s="207">
        <v>0</v>
      </c>
      <c r="O9" s="207">
        <f t="shared" si="0"/>
        <v>6575598195</v>
      </c>
      <c r="P9" s="214">
        <v>2219951754</v>
      </c>
      <c r="R9" s="207">
        <f t="shared" si="1"/>
        <v>4355646441</v>
      </c>
      <c r="T9" s="207">
        <f>-R9</f>
        <v>-4355646441</v>
      </c>
      <c r="U9" s="207">
        <v>0</v>
      </c>
      <c r="V9" s="207">
        <v>0</v>
      </c>
      <c r="X9" s="207">
        <v>0</v>
      </c>
      <c r="Y9" s="207">
        <v>0</v>
      </c>
      <c r="Z9" s="207">
        <v>0</v>
      </c>
      <c r="AA9" s="207">
        <v>0</v>
      </c>
      <c r="AB9" s="207">
        <v>0</v>
      </c>
      <c r="AC9" s="207">
        <v>0</v>
      </c>
      <c r="AD9" s="207">
        <v>0</v>
      </c>
      <c r="AE9" s="207">
        <v>0</v>
      </c>
      <c r="AF9" s="207">
        <v>0</v>
      </c>
      <c r="AG9" s="207">
        <v>0</v>
      </c>
      <c r="AH9" s="207">
        <v>0</v>
      </c>
      <c r="AI9" s="207">
        <v>0</v>
      </c>
      <c r="AN9" s="207">
        <v>0</v>
      </c>
      <c r="AO9" s="207">
        <v>0</v>
      </c>
      <c r="AP9" s="207">
        <f t="shared" si="2"/>
        <v>0</v>
      </c>
    </row>
    <row r="10" spans="2:43">
      <c r="B10" s="207" t="s">
        <v>449</v>
      </c>
      <c r="C10" s="207">
        <f>'EEFF '!C30</f>
        <v>2664320077</v>
      </c>
      <c r="D10" s="207">
        <v>0</v>
      </c>
      <c r="E10" s="207">
        <v>0</v>
      </c>
      <c r="H10" s="207">
        <v>0</v>
      </c>
      <c r="I10" s="207">
        <v>0</v>
      </c>
      <c r="J10" s="207">
        <v>0</v>
      </c>
      <c r="K10" s="207">
        <v>0</v>
      </c>
      <c r="L10" s="207">
        <v>0</v>
      </c>
      <c r="M10" s="207">
        <v>0</v>
      </c>
      <c r="N10" s="207">
        <v>0</v>
      </c>
      <c r="O10" s="207">
        <f t="shared" si="0"/>
        <v>2664320077</v>
      </c>
      <c r="P10" s="214">
        <v>358318502</v>
      </c>
      <c r="R10" s="207">
        <f t="shared" si="1"/>
        <v>2306001575</v>
      </c>
      <c r="T10" s="207">
        <v>0</v>
      </c>
      <c r="U10" s="207">
        <f>-AI10-R10</f>
        <v>-2306001575</v>
      </c>
      <c r="V10" s="207">
        <v>0</v>
      </c>
      <c r="X10" s="207">
        <v>0</v>
      </c>
      <c r="Y10" s="207">
        <v>0</v>
      </c>
      <c r="Z10" s="207">
        <v>0</v>
      </c>
      <c r="AA10" s="207">
        <v>0</v>
      </c>
      <c r="AB10" s="207">
        <v>0</v>
      </c>
      <c r="AC10" s="207">
        <v>0</v>
      </c>
      <c r="AD10" s="207">
        <v>0</v>
      </c>
      <c r="AE10" s="207">
        <v>0</v>
      </c>
      <c r="AF10" s="207">
        <v>0</v>
      </c>
      <c r="AG10" s="207">
        <v>0</v>
      </c>
      <c r="AH10" s="207">
        <v>0</v>
      </c>
      <c r="AJ10" s="207">
        <v>0</v>
      </c>
      <c r="AL10" s="207">
        <v>0</v>
      </c>
      <c r="AN10" s="207">
        <v>0</v>
      </c>
      <c r="AO10" s="207">
        <v>0</v>
      </c>
      <c r="AP10" s="207">
        <f t="shared" si="2"/>
        <v>0</v>
      </c>
    </row>
    <row r="11" spans="2:43">
      <c r="B11" s="207" t="s">
        <v>571</v>
      </c>
      <c r="C11" s="207">
        <f>'EEFF '!C42</f>
        <v>6291552872</v>
      </c>
      <c r="D11" s="207">
        <v>0</v>
      </c>
      <c r="E11" s="207">
        <v>0</v>
      </c>
      <c r="H11" s="207">
        <f>-PN!J34</f>
        <v>0</v>
      </c>
      <c r="I11" s="207">
        <v>0</v>
      </c>
      <c r="J11" s="207">
        <v>0</v>
      </c>
      <c r="K11" s="207">
        <v>0</v>
      </c>
      <c r="L11" s="207">
        <v>0</v>
      </c>
      <c r="M11" s="207">
        <v>0</v>
      </c>
      <c r="N11" s="207">
        <v>0</v>
      </c>
      <c r="O11" s="207">
        <f t="shared" si="0"/>
        <v>6291552872</v>
      </c>
      <c r="P11" s="214">
        <v>350089405</v>
      </c>
      <c r="R11" s="207">
        <f t="shared" si="1"/>
        <v>5941463467</v>
      </c>
      <c r="T11" s="207">
        <v>0</v>
      </c>
      <c r="U11" s="207">
        <v>0</v>
      </c>
      <c r="V11" s="207">
        <v>0</v>
      </c>
      <c r="X11" s="207">
        <v>0</v>
      </c>
      <c r="Y11" s="207">
        <v>0</v>
      </c>
      <c r="Z11" s="207">
        <v>0</v>
      </c>
      <c r="AA11" s="207">
        <v>0</v>
      </c>
      <c r="AB11" s="207">
        <v>0</v>
      </c>
      <c r="AC11" s="207">
        <v>0</v>
      </c>
      <c r="AD11" s="207">
        <f>-R11</f>
        <v>-5941463467</v>
      </c>
      <c r="AE11" s="207">
        <v>0</v>
      </c>
      <c r="AF11" s="207">
        <v>0</v>
      </c>
      <c r="AG11" s="207">
        <v>0</v>
      </c>
      <c r="AH11" s="207">
        <v>0</v>
      </c>
      <c r="AI11" s="207">
        <v>0</v>
      </c>
      <c r="AJ11" s="207">
        <v>0</v>
      </c>
      <c r="AL11" s="207">
        <v>0</v>
      </c>
      <c r="AN11" s="207">
        <v>0</v>
      </c>
      <c r="AO11" s="207">
        <v>0</v>
      </c>
      <c r="AP11" s="207">
        <f t="shared" si="2"/>
        <v>0</v>
      </c>
    </row>
    <row r="12" spans="2:43" ht="12" customHeight="1">
      <c r="B12" s="207" t="s">
        <v>1391</v>
      </c>
      <c r="C12" s="207">
        <f>'EEFF '!C47</f>
        <v>1562533558</v>
      </c>
      <c r="D12" s="207">
        <v>0</v>
      </c>
      <c r="E12" s="207">
        <v>0</v>
      </c>
      <c r="F12" s="207" t="e">
        <f>+-#REF!</f>
        <v>#REF!</v>
      </c>
      <c r="H12" s="207">
        <v>0</v>
      </c>
      <c r="I12" s="207" t="e">
        <f>-+#REF!</f>
        <v>#REF!</v>
      </c>
      <c r="J12" s="207">
        <v>0</v>
      </c>
      <c r="K12" s="207">
        <v>0</v>
      </c>
      <c r="L12" s="207">
        <v>0</v>
      </c>
      <c r="M12" s="207">
        <v>0</v>
      </c>
      <c r="N12" s="207">
        <v>0</v>
      </c>
      <c r="O12" s="207" t="e">
        <f t="shared" si="0"/>
        <v>#REF!</v>
      </c>
      <c r="P12" s="214">
        <v>1076435315</v>
      </c>
      <c r="R12" s="207" t="e">
        <f>+O12-P12</f>
        <v>#REF!</v>
      </c>
      <c r="T12" s="207">
        <v>0</v>
      </c>
      <c r="U12" s="207">
        <v>0</v>
      </c>
      <c r="V12" s="207">
        <v>0</v>
      </c>
      <c r="X12" s="207">
        <v>0</v>
      </c>
      <c r="Y12" s="207">
        <v>0</v>
      </c>
      <c r="Z12" s="207">
        <v>0</v>
      </c>
      <c r="AA12" s="216" t="e">
        <f>-#REF!</f>
        <v>#REF!</v>
      </c>
      <c r="AB12" s="207">
        <v>0</v>
      </c>
      <c r="AC12" s="207">
        <v>0</v>
      </c>
      <c r="AD12" s="207">
        <v>0</v>
      </c>
      <c r="AE12" s="207">
        <v>0</v>
      </c>
      <c r="AF12" s="207">
        <v>0</v>
      </c>
      <c r="AG12" s="207">
        <v>0</v>
      </c>
      <c r="AH12" s="207">
        <v>0</v>
      </c>
      <c r="AI12" s="207">
        <v>0</v>
      </c>
      <c r="AJ12" s="207">
        <v>0</v>
      </c>
      <c r="AL12" s="207">
        <v>0</v>
      </c>
      <c r="AN12" s="207">
        <v>0</v>
      </c>
      <c r="AO12" s="207">
        <v>0</v>
      </c>
      <c r="AP12" s="216" t="e">
        <f t="shared" si="2"/>
        <v>#REF!</v>
      </c>
      <c r="AQ12" s="207" t="s">
        <v>607</v>
      </c>
    </row>
    <row r="13" spans="2:43" ht="12" customHeight="1">
      <c r="B13" s="207" t="s">
        <v>1392</v>
      </c>
      <c r="C13" s="207">
        <f>'EEFF '!C55</f>
        <v>35208822</v>
      </c>
      <c r="D13" s="207">
        <v>0</v>
      </c>
      <c r="E13" s="207">
        <v>0</v>
      </c>
      <c r="H13" s="207">
        <v>0</v>
      </c>
      <c r="I13" s="207">
        <v>0</v>
      </c>
      <c r="J13" s="207">
        <v>22225887</v>
      </c>
      <c r="K13" s="207">
        <v>0</v>
      </c>
      <c r="L13" s="207">
        <v>0</v>
      </c>
      <c r="M13" s="207">
        <v>0</v>
      </c>
      <c r="N13" s="207">
        <v>0</v>
      </c>
      <c r="O13" s="207">
        <f t="shared" si="0"/>
        <v>57434709</v>
      </c>
      <c r="P13" s="214">
        <v>127413441</v>
      </c>
      <c r="R13" s="289">
        <f>+O13-P13</f>
        <v>-69978732</v>
      </c>
      <c r="T13" s="207">
        <v>0</v>
      </c>
      <c r="U13" s="207" t="e">
        <f>-R13-AB13</f>
        <v>#REF!</v>
      </c>
      <c r="V13" s="207">
        <v>0</v>
      </c>
      <c r="X13" s="207">
        <v>0</v>
      </c>
      <c r="Y13" s="207">
        <v>0</v>
      </c>
      <c r="Z13" s="207">
        <v>0</v>
      </c>
      <c r="AA13" s="207">
        <v>0</v>
      </c>
      <c r="AB13" s="216" t="e">
        <f>-#REF!</f>
        <v>#REF!</v>
      </c>
      <c r="AC13" s="207">
        <v>0</v>
      </c>
      <c r="AD13" s="207">
        <v>0</v>
      </c>
      <c r="AE13" s="207">
        <v>0</v>
      </c>
      <c r="AF13" s="207">
        <v>0</v>
      </c>
      <c r="AG13" s="207">
        <v>0</v>
      </c>
      <c r="AH13" s="207">
        <v>0</v>
      </c>
      <c r="AI13" s="207">
        <v>0</v>
      </c>
      <c r="AJ13" s="207">
        <v>0</v>
      </c>
      <c r="AK13" s="207">
        <v>0</v>
      </c>
      <c r="AL13" s="207">
        <v>0</v>
      </c>
      <c r="AM13" s="207">
        <v>0</v>
      </c>
      <c r="AN13" s="207">
        <v>0</v>
      </c>
      <c r="AO13" s="207">
        <v>0</v>
      </c>
      <c r="AP13" s="216" t="e">
        <f t="shared" si="2"/>
        <v>#REF!</v>
      </c>
      <c r="AQ13" s="207" t="s">
        <v>607</v>
      </c>
    </row>
    <row r="14" spans="2:43">
      <c r="B14" s="207" t="s">
        <v>451</v>
      </c>
      <c r="C14" s="207" t="e">
        <f>-('EEFF '!F16+'EEFF '!#REF!)</f>
        <v>#REF!</v>
      </c>
      <c r="D14" s="207">
        <v>0</v>
      </c>
      <c r="E14" s="207">
        <v>0</v>
      </c>
      <c r="H14" s="207">
        <v>0</v>
      </c>
      <c r="I14" s="207">
        <v>0</v>
      </c>
      <c r="J14" s="207">
        <v>0</v>
      </c>
      <c r="K14" s="207">
        <v>0</v>
      </c>
      <c r="L14" s="207">
        <v>0</v>
      </c>
      <c r="M14" s="207">
        <v>0</v>
      </c>
      <c r="N14" s="207">
        <v>0</v>
      </c>
      <c r="O14" s="207" t="e">
        <f t="shared" si="0"/>
        <v>#REF!</v>
      </c>
      <c r="P14" s="214">
        <v>-3178575115</v>
      </c>
      <c r="R14" s="207" t="e">
        <f t="shared" si="1"/>
        <v>#REF!</v>
      </c>
      <c r="T14" s="207">
        <v>0</v>
      </c>
      <c r="U14" s="217" t="e">
        <f>-(AF14+AG14)-R14</f>
        <v>#REF!</v>
      </c>
      <c r="V14" s="207">
        <v>0</v>
      </c>
      <c r="X14" s="207">
        <v>0</v>
      </c>
      <c r="Y14" s="207">
        <v>0</v>
      </c>
      <c r="Z14" s="207">
        <v>0</v>
      </c>
      <c r="AA14" s="207">
        <v>0</v>
      </c>
      <c r="AB14" s="207">
        <v>0</v>
      </c>
      <c r="AC14" s="207">
        <v>0</v>
      </c>
      <c r="AD14" s="207">
        <v>0</v>
      </c>
      <c r="AE14" s="207">
        <v>0</v>
      </c>
      <c r="AF14" s="207">
        <v>0</v>
      </c>
      <c r="AG14" s="207">
        <v>0</v>
      </c>
      <c r="AH14" s="207">
        <v>0</v>
      </c>
      <c r="AJ14" s="207">
        <v>0</v>
      </c>
      <c r="AL14" s="207">
        <v>0</v>
      </c>
      <c r="AN14" s="207">
        <v>0</v>
      </c>
      <c r="AO14" s="207">
        <v>0</v>
      </c>
      <c r="AP14" s="207" t="e">
        <f t="shared" si="2"/>
        <v>#REF!</v>
      </c>
    </row>
    <row r="15" spans="2:43">
      <c r="B15" s="207" t="s">
        <v>568</v>
      </c>
      <c r="C15" s="207">
        <v>0</v>
      </c>
      <c r="D15" s="207">
        <v>0</v>
      </c>
      <c r="E15" s="207">
        <v>0</v>
      </c>
      <c r="H15" s="207">
        <v>0</v>
      </c>
      <c r="I15" s="207">
        <v>0</v>
      </c>
      <c r="J15" s="207">
        <v>0</v>
      </c>
      <c r="K15" s="207">
        <v>0</v>
      </c>
      <c r="L15" s="207">
        <v>0</v>
      </c>
      <c r="M15" s="207">
        <v>0</v>
      </c>
      <c r="N15" s="207">
        <v>0</v>
      </c>
      <c r="O15" s="207">
        <f t="shared" si="0"/>
        <v>0</v>
      </c>
      <c r="P15" s="214">
        <v>0</v>
      </c>
      <c r="R15" s="207">
        <f t="shared" si="1"/>
        <v>0</v>
      </c>
      <c r="T15" s="207">
        <v>0</v>
      </c>
      <c r="V15" s="207">
        <v>0</v>
      </c>
      <c r="X15" s="207">
        <v>0</v>
      </c>
      <c r="Y15" s="207">
        <v>0</v>
      </c>
      <c r="Z15" s="207">
        <v>0</v>
      </c>
      <c r="AA15" s="207">
        <v>0</v>
      </c>
      <c r="AB15" s="207">
        <v>0</v>
      </c>
      <c r="AC15" s="207">
        <v>0</v>
      </c>
      <c r="AD15" s="207">
        <v>0</v>
      </c>
      <c r="AE15" s="207">
        <v>0</v>
      </c>
      <c r="AF15" s="207">
        <v>0</v>
      </c>
      <c r="AG15" s="207">
        <v>0</v>
      </c>
      <c r="AH15" s="207">
        <v>0</v>
      </c>
      <c r="AN15" s="207">
        <v>0</v>
      </c>
      <c r="AO15" s="207">
        <v>0</v>
      </c>
      <c r="AP15" s="207">
        <f t="shared" si="2"/>
        <v>0</v>
      </c>
    </row>
    <row r="16" spans="2:43">
      <c r="B16" s="207" t="s">
        <v>64</v>
      </c>
      <c r="C16" s="207">
        <f>-'EEFF '!F20-C17</f>
        <v>-3642444510</v>
      </c>
      <c r="D16" s="207">
        <v>0</v>
      </c>
      <c r="E16" s="207">
        <v>0</v>
      </c>
      <c r="H16" s="207">
        <v>0</v>
      </c>
      <c r="I16" s="207">
        <v>0</v>
      </c>
      <c r="J16" s="207">
        <v>0</v>
      </c>
      <c r="K16" s="207">
        <f>3106581554-K17</f>
        <v>3106581554</v>
      </c>
      <c r="L16" s="207">
        <v>0</v>
      </c>
      <c r="M16" s="207">
        <v>0</v>
      </c>
      <c r="N16" s="207">
        <v>0</v>
      </c>
      <c r="O16" s="207">
        <f t="shared" si="0"/>
        <v>-535862956</v>
      </c>
      <c r="P16" s="214">
        <f>-3587337728-P17</f>
        <v>-529997946</v>
      </c>
      <c r="R16" s="207">
        <f t="shared" si="1"/>
        <v>-5865010</v>
      </c>
      <c r="T16" s="207">
        <v>0</v>
      </c>
      <c r="U16" s="207">
        <f>-R16</f>
        <v>5865010</v>
      </c>
      <c r="V16" s="207">
        <v>0</v>
      </c>
      <c r="X16" s="207">
        <v>0</v>
      </c>
      <c r="Y16" s="207">
        <v>0</v>
      </c>
      <c r="Z16" s="207">
        <v>0</v>
      </c>
      <c r="AA16" s="207">
        <v>0</v>
      </c>
      <c r="AB16" s="207">
        <v>0</v>
      </c>
      <c r="AC16" s="207">
        <v>0</v>
      </c>
      <c r="AD16" s="207">
        <v>0</v>
      </c>
      <c r="AE16" s="207">
        <v>0</v>
      </c>
      <c r="AF16" s="207">
        <v>0</v>
      </c>
      <c r="AG16" s="207">
        <v>0</v>
      </c>
      <c r="AH16" s="207">
        <v>0</v>
      </c>
      <c r="AI16" s="207">
        <v>0</v>
      </c>
      <c r="AJ16" s="207">
        <v>0</v>
      </c>
      <c r="AL16" s="207">
        <v>0</v>
      </c>
      <c r="AN16" s="207">
        <v>0</v>
      </c>
      <c r="AO16" s="207">
        <v>0</v>
      </c>
      <c r="AP16" s="207">
        <f t="shared" si="2"/>
        <v>0</v>
      </c>
    </row>
    <row r="17" spans="2:42">
      <c r="B17" s="207" t="s">
        <v>1390</v>
      </c>
      <c r="C17" s="207">
        <v>-104506621</v>
      </c>
      <c r="K17" s="207">
        <v>0</v>
      </c>
      <c r="L17" s="207">
        <v>0</v>
      </c>
      <c r="M17" s="207">
        <v>0</v>
      </c>
      <c r="O17" s="207">
        <f t="shared" si="0"/>
        <v>-104506621</v>
      </c>
      <c r="P17" s="214">
        <v>-3057339782</v>
      </c>
      <c r="R17" s="207">
        <f t="shared" si="1"/>
        <v>2952833161</v>
      </c>
      <c r="V17" s="207">
        <f>-R17</f>
        <v>-2952833161</v>
      </c>
      <c r="Z17" s="207">
        <v>0</v>
      </c>
      <c r="AB17" s="207">
        <v>0</v>
      </c>
      <c r="AD17" s="207">
        <v>0</v>
      </c>
      <c r="AI17" s="207">
        <v>0</v>
      </c>
      <c r="AP17" s="207">
        <f t="shared" si="2"/>
        <v>0</v>
      </c>
    </row>
    <row r="18" spans="2:42">
      <c r="B18" s="207" t="s">
        <v>506</v>
      </c>
      <c r="C18" s="207">
        <f>-'EEFF '!F26</f>
        <v>-8249455</v>
      </c>
      <c r="D18" s="207">
        <v>0</v>
      </c>
      <c r="E18" s="207">
        <v>0</v>
      </c>
      <c r="H18" s="207">
        <v>0</v>
      </c>
      <c r="I18" s="207">
        <v>0</v>
      </c>
      <c r="J18" s="207">
        <v>0</v>
      </c>
      <c r="K18" s="207">
        <v>0</v>
      </c>
      <c r="L18" s="207">
        <v>0</v>
      </c>
      <c r="M18" s="207">
        <v>0</v>
      </c>
      <c r="N18" s="207">
        <v>0</v>
      </c>
      <c r="O18" s="207">
        <f t="shared" si="0"/>
        <v>-8249455</v>
      </c>
      <c r="P18" s="214">
        <v>0</v>
      </c>
      <c r="R18" s="207">
        <f t="shared" si="1"/>
        <v>-8249455</v>
      </c>
      <c r="T18" s="207">
        <v>0</v>
      </c>
      <c r="U18" s="207">
        <v>0</v>
      </c>
      <c r="V18" s="207">
        <v>0</v>
      </c>
      <c r="X18" s="207">
        <v>0</v>
      </c>
      <c r="Y18" s="207">
        <v>0</v>
      </c>
      <c r="Z18" s="207">
        <f>-R18</f>
        <v>8249455</v>
      </c>
      <c r="AA18" s="207">
        <v>0</v>
      </c>
      <c r="AB18" s="207">
        <v>0</v>
      </c>
      <c r="AC18" s="207">
        <v>0</v>
      </c>
      <c r="AD18" s="207">
        <v>0</v>
      </c>
      <c r="AE18" s="207">
        <v>0</v>
      </c>
      <c r="AF18" s="207">
        <v>0</v>
      </c>
      <c r="AG18" s="207">
        <v>0</v>
      </c>
      <c r="AH18" s="207">
        <v>0</v>
      </c>
      <c r="AI18" s="207">
        <v>0</v>
      </c>
      <c r="AJ18" s="207">
        <v>0</v>
      </c>
      <c r="AL18" s="207">
        <v>0</v>
      </c>
      <c r="AN18" s="207">
        <v>0</v>
      </c>
      <c r="AO18" s="207">
        <v>0</v>
      </c>
      <c r="AP18" s="207">
        <f t="shared" si="2"/>
        <v>0</v>
      </c>
    </row>
    <row r="19" spans="2:42">
      <c r="B19" s="207" t="s">
        <v>507</v>
      </c>
      <c r="C19" s="207">
        <f>-PN!$E$36</f>
        <v>-4724000000</v>
      </c>
      <c r="D19" s="207">
        <v>0</v>
      </c>
      <c r="E19" s="207">
        <f>-E21</f>
        <v>0</v>
      </c>
      <c r="G19" s="207">
        <f>-G24</f>
        <v>0</v>
      </c>
      <c r="H19" s="207">
        <v>0</v>
      </c>
      <c r="I19" s="207">
        <v>0</v>
      </c>
      <c r="J19" s="207">
        <v>0</v>
      </c>
      <c r="K19" s="207">
        <v>0</v>
      </c>
      <c r="L19" s="207">
        <v>0</v>
      </c>
      <c r="M19" s="207">
        <v>0</v>
      </c>
      <c r="N19" s="207">
        <v>0</v>
      </c>
      <c r="O19" s="207">
        <f t="shared" si="0"/>
        <v>-4724000000</v>
      </c>
      <c r="P19" s="214">
        <v>-22649000000</v>
      </c>
      <c r="R19" s="226">
        <f t="shared" si="1"/>
        <v>17925000000</v>
      </c>
      <c r="T19" s="207">
        <v>0</v>
      </c>
      <c r="U19" s="207">
        <v>0</v>
      </c>
      <c r="V19" s="207">
        <v>0</v>
      </c>
      <c r="X19" s="207">
        <v>0</v>
      </c>
      <c r="Y19" s="207">
        <v>0</v>
      </c>
      <c r="Z19" s="207">
        <v>0</v>
      </c>
      <c r="AA19" s="207">
        <v>0</v>
      </c>
      <c r="AB19" s="207">
        <v>0</v>
      </c>
      <c r="AC19" s="207">
        <v>0</v>
      </c>
      <c r="AD19" s="207">
        <v>0</v>
      </c>
      <c r="AE19" s="207">
        <v>0</v>
      </c>
      <c r="AF19" s="207">
        <v>0</v>
      </c>
      <c r="AG19" s="207">
        <v>0</v>
      </c>
      <c r="AH19" s="207">
        <v>0</v>
      </c>
      <c r="AI19" s="207">
        <v>0</v>
      </c>
      <c r="AJ19" s="207">
        <v>0</v>
      </c>
      <c r="AL19" s="217">
        <f>-+PN!D28</f>
        <v>0</v>
      </c>
      <c r="AM19" s="217">
        <v>0</v>
      </c>
      <c r="AN19" s="207">
        <v>0</v>
      </c>
      <c r="AO19" s="207">
        <v>0</v>
      </c>
      <c r="AP19" s="207">
        <f t="shared" si="2"/>
        <v>-17925000000</v>
      </c>
    </row>
    <row r="20" spans="2:42">
      <c r="B20" s="207" t="s">
        <v>465</v>
      </c>
      <c r="C20" s="207">
        <f>-PN!$D$36</f>
        <v>-22190352500</v>
      </c>
      <c r="D20" s="207">
        <v>0</v>
      </c>
      <c r="E20" s="207">
        <v>0</v>
      </c>
      <c r="H20" s="207">
        <v>0</v>
      </c>
      <c r="I20" s="207">
        <v>0</v>
      </c>
      <c r="J20" s="207">
        <v>0</v>
      </c>
      <c r="K20" s="207">
        <v>0</v>
      </c>
      <c r="L20" s="207">
        <v>0</v>
      </c>
      <c r="M20" s="207">
        <v>0</v>
      </c>
      <c r="N20" s="207">
        <v>0</v>
      </c>
      <c r="O20" s="207">
        <f t="shared" si="0"/>
        <v>-22190352500</v>
      </c>
      <c r="P20" s="214">
        <v>-57500</v>
      </c>
      <c r="R20" s="207">
        <f t="shared" si="1"/>
        <v>-22190295000</v>
      </c>
      <c r="T20" s="207">
        <v>0</v>
      </c>
      <c r="U20" s="207">
        <v>0</v>
      </c>
      <c r="V20" s="207">
        <v>0</v>
      </c>
      <c r="X20" s="207">
        <v>0</v>
      </c>
      <c r="Y20" s="207">
        <v>0</v>
      </c>
      <c r="Z20" s="207">
        <v>0</v>
      </c>
      <c r="AA20" s="207">
        <v>0</v>
      </c>
      <c r="AB20" s="207">
        <v>0</v>
      </c>
      <c r="AC20" s="207">
        <v>0</v>
      </c>
      <c r="AD20" s="207">
        <v>0</v>
      </c>
      <c r="AE20" s="207">
        <v>0</v>
      </c>
      <c r="AF20" s="207">
        <v>0</v>
      </c>
      <c r="AG20" s="207">
        <v>0</v>
      </c>
      <c r="AH20" s="207">
        <v>0</v>
      </c>
      <c r="AI20" s="207">
        <v>0</v>
      </c>
      <c r="AJ20" s="207">
        <v>0</v>
      </c>
      <c r="AL20" s="217">
        <f>-R20</f>
        <v>22190295000</v>
      </c>
      <c r="AN20" s="207">
        <v>0</v>
      </c>
      <c r="AO20" s="207">
        <v>0</v>
      </c>
      <c r="AP20" s="207">
        <f t="shared" si="2"/>
        <v>0</v>
      </c>
    </row>
    <row r="21" spans="2:42">
      <c r="B21" s="207" t="s">
        <v>466</v>
      </c>
      <c r="C21" s="207">
        <f>-PN!$H$36</f>
        <v>-30582078</v>
      </c>
      <c r="D21" s="207">
        <v>0</v>
      </c>
      <c r="E21" s="207">
        <f>+PN!H31</f>
        <v>0</v>
      </c>
      <c r="F21" s="207">
        <f>+PN!H30</f>
        <v>0</v>
      </c>
      <c r="H21" s="207">
        <v>0</v>
      </c>
      <c r="I21" s="207">
        <v>0</v>
      </c>
      <c r="J21" s="207">
        <v>0</v>
      </c>
      <c r="K21" s="207">
        <v>0</v>
      </c>
      <c r="L21" s="207">
        <v>0</v>
      </c>
      <c r="M21" s="207">
        <v>0</v>
      </c>
      <c r="N21" s="207">
        <v>0</v>
      </c>
      <c r="O21" s="207">
        <f t="shared" si="0"/>
        <v>-30582078</v>
      </c>
      <c r="P21" s="214">
        <v>-164404975</v>
      </c>
      <c r="R21" s="207">
        <f t="shared" si="1"/>
        <v>133822897</v>
      </c>
      <c r="T21" s="207">
        <v>0</v>
      </c>
      <c r="U21" s="207">
        <v>0</v>
      </c>
      <c r="V21" s="207">
        <v>0</v>
      </c>
      <c r="X21" s="207">
        <v>0</v>
      </c>
      <c r="Y21" s="207">
        <v>0</v>
      </c>
      <c r="Z21" s="207">
        <v>0</v>
      </c>
      <c r="AA21" s="207">
        <v>0</v>
      </c>
      <c r="AB21" s="207">
        <v>0</v>
      </c>
      <c r="AC21" s="207">
        <v>0</v>
      </c>
      <c r="AD21" s="207">
        <v>0</v>
      </c>
      <c r="AE21" s="207">
        <v>0</v>
      </c>
      <c r="AF21" s="207">
        <v>0</v>
      </c>
      <c r="AG21" s="207">
        <v>0</v>
      </c>
      <c r="AH21" s="207">
        <v>0</v>
      </c>
      <c r="AI21" s="207">
        <v>0</v>
      </c>
      <c r="AJ21" s="207">
        <v>0</v>
      </c>
      <c r="AL21" s="207">
        <v>0</v>
      </c>
      <c r="AN21" s="207">
        <v>0</v>
      </c>
      <c r="AO21" s="207">
        <v>0</v>
      </c>
      <c r="AP21" s="207">
        <f t="shared" si="2"/>
        <v>-133822897</v>
      </c>
    </row>
    <row r="22" spans="2:42">
      <c r="B22" s="207" t="s">
        <v>467</v>
      </c>
      <c r="C22" s="207">
        <f>-PN!$J$36</f>
        <v>-1426556784</v>
      </c>
      <c r="D22" s="207">
        <v>0</v>
      </c>
      <c r="E22" s="207">
        <v>0</v>
      </c>
      <c r="H22" s="207">
        <f>-H11</f>
        <v>0</v>
      </c>
      <c r="I22" s="207">
        <v>0</v>
      </c>
      <c r="J22" s="207">
        <v>0</v>
      </c>
      <c r="K22" s="207">
        <v>0</v>
      </c>
      <c r="L22" s="207">
        <v>0</v>
      </c>
      <c r="M22" s="207">
        <v>0</v>
      </c>
      <c r="N22" s="207">
        <v>0</v>
      </c>
      <c r="O22" s="207">
        <f t="shared" si="0"/>
        <v>-1426556784</v>
      </c>
      <c r="P22" s="214">
        <v>-180500583</v>
      </c>
      <c r="R22" s="207">
        <f t="shared" si="1"/>
        <v>-1246056201</v>
      </c>
      <c r="T22" s="207">
        <v>0</v>
      </c>
      <c r="U22" s="207">
        <v>0</v>
      </c>
      <c r="V22" s="207">
        <v>0</v>
      </c>
      <c r="X22" s="207">
        <v>0</v>
      </c>
      <c r="Y22" s="207">
        <v>0</v>
      </c>
      <c r="Z22" s="207">
        <v>0</v>
      </c>
      <c r="AA22" s="207">
        <v>0</v>
      </c>
      <c r="AB22" s="207">
        <v>0</v>
      </c>
      <c r="AC22" s="207">
        <v>0</v>
      </c>
      <c r="AD22" s="207">
        <v>0</v>
      </c>
      <c r="AE22" s="207">
        <v>0</v>
      </c>
      <c r="AF22" s="207">
        <v>0</v>
      </c>
      <c r="AG22" s="207">
        <v>0</v>
      </c>
      <c r="AH22" s="207">
        <v>0</v>
      </c>
      <c r="AI22" s="207">
        <v>0</v>
      </c>
      <c r="AJ22" s="207">
        <v>0</v>
      </c>
      <c r="AL22" s="207">
        <v>0</v>
      </c>
      <c r="AN22" s="207">
        <v>0</v>
      </c>
      <c r="AO22" s="207">
        <v>0</v>
      </c>
      <c r="AP22" s="207">
        <f t="shared" si="2"/>
        <v>1246056201</v>
      </c>
    </row>
    <row r="23" spans="2:42">
      <c r="B23" s="207" t="s">
        <v>1375</v>
      </c>
      <c r="C23" s="207">
        <f>-+PN!I36</f>
        <v>-440819138</v>
      </c>
      <c r="D23" s="207">
        <v>0</v>
      </c>
      <c r="E23" s="207">
        <v>0</v>
      </c>
      <c r="H23" s="207">
        <v>0</v>
      </c>
      <c r="I23" s="207">
        <v>0</v>
      </c>
      <c r="J23" s="207">
        <v>0</v>
      </c>
      <c r="K23" s="207">
        <v>0</v>
      </c>
      <c r="L23" s="207">
        <v>0</v>
      </c>
      <c r="M23" s="207">
        <v>0</v>
      </c>
      <c r="N23" s="207">
        <v>0</v>
      </c>
      <c r="O23" s="207">
        <f t="shared" si="0"/>
        <v>-440819138</v>
      </c>
      <c r="R23" s="207">
        <f t="shared" si="1"/>
        <v>-440819138</v>
      </c>
      <c r="AL23" s="207">
        <f>-PN!D29</f>
        <v>0</v>
      </c>
      <c r="AP23" s="207">
        <f t="shared" si="2"/>
        <v>440819138</v>
      </c>
    </row>
    <row r="24" spans="2:42">
      <c r="B24" s="207" t="s">
        <v>1382</v>
      </c>
      <c r="C24" s="207">
        <f>-PN!K36</f>
        <v>7612702359</v>
      </c>
      <c r="D24" s="207">
        <v>0</v>
      </c>
      <c r="E24" s="207">
        <v>0</v>
      </c>
      <c r="G24" s="207">
        <f>+PN!K32</f>
        <v>0</v>
      </c>
      <c r="H24" s="207">
        <v>0</v>
      </c>
      <c r="I24" s="207">
        <v>0</v>
      </c>
      <c r="J24" s="207">
        <v>0</v>
      </c>
      <c r="K24" s="207">
        <v>0</v>
      </c>
      <c r="L24" s="207">
        <v>0</v>
      </c>
      <c r="M24" s="207">
        <v>0</v>
      </c>
      <c r="N24" s="207">
        <v>0</v>
      </c>
      <c r="O24" s="207">
        <f t="shared" si="0"/>
        <v>7612702359</v>
      </c>
      <c r="P24" s="214">
        <f>19977654821.7759</f>
        <v>19977654821.775902</v>
      </c>
      <c r="R24" s="207">
        <f t="shared" si="1"/>
        <v>-12364952462.775902</v>
      </c>
      <c r="T24" s="207">
        <v>0</v>
      </c>
      <c r="U24" s="207">
        <v>0</v>
      </c>
      <c r="V24" s="207">
        <v>0</v>
      </c>
      <c r="X24" s="207">
        <v>0</v>
      </c>
      <c r="Y24" s="207">
        <v>0</v>
      </c>
      <c r="Z24" s="207">
        <v>0</v>
      </c>
      <c r="AA24" s="207">
        <v>0</v>
      </c>
      <c r="AB24" s="207">
        <v>0</v>
      </c>
      <c r="AC24" s="207">
        <v>0</v>
      </c>
      <c r="AD24" s="207">
        <v>0</v>
      </c>
      <c r="AE24" s="207">
        <v>0</v>
      </c>
      <c r="AF24" s="207">
        <v>0</v>
      </c>
      <c r="AG24" s="207">
        <v>0</v>
      </c>
      <c r="AH24" s="207">
        <v>0</v>
      </c>
      <c r="AI24" s="207">
        <v>0</v>
      </c>
      <c r="AJ24" s="207">
        <v>0</v>
      </c>
      <c r="AL24" s="207">
        <v>0</v>
      </c>
      <c r="AN24" s="207">
        <v>0</v>
      </c>
      <c r="AO24" s="207">
        <v>0</v>
      </c>
      <c r="AP24" s="207">
        <f t="shared" si="2"/>
        <v>12364952462.775902</v>
      </c>
    </row>
    <row r="25" spans="2:42">
      <c r="B25" s="207" t="s">
        <v>1383</v>
      </c>
      <c r="C25" s="207">
        <f>-PN!L36</f>
        <v>-216726689</v>
      </c>
      <c r="D25" s="207">
        <f>-C25</f>
        <v>216726689</v>
      </c>
      <c r="E25" s="207">
        <v>0</v>
      </c>
      <c r="H25" s="207">
        <v>0</v>
      </c>
      <c r="I25" s="207">
        <v>0</v>
      </c>
      <c r="J25" s="207">
        <v>0</v>
      </c>
      <c r="K25" s="207">
        <v>0</v>
      </c>
      <c r="L25" s="207">
        <v>0</v>
      </c>
      <c r="M25" s="207">
        <v>0</v>
      </c>
      <c r="N25" s="207">
        <v>0</v>
      </c>
      <c r="P25" s="214"/>
      <c r="R25" s="207">
        <f t="shared" si="1"/>
        <v>0</v>
      </c>
      <c r="AP25" s="207">
        <f t="shared" si="2"/>
        <v>0</v>
      </c>
    </row>
    <row r="26" spans="2:42">
      <c r="B26" s="207" t="s">
        <v>508</v>
      </c>
      <c r="C26" s="207">
        <f>-+EERR!C13</f>
        <v>-10707803173</v>
      </c>
      <c r="D26" s="207">
        <v>0</v>
      </c>
      <c r="E26" s="207">
        <v>0</v>
      </c>
      <c r="H26" s="207">
        <v>0</v>
      </c>
      <c r="I26" s="207">
        <v>0</v>
      </c>
      <c r="J26" s="207">
        <v>0</v>
      </c>
      <c r="K26" s="207">
        <v>0</v>
      </c>
      <c r="L26" s="207">
        <v>0</v>
      </c>
      <c r="M26" s="207">
        <v>0</v>
      </c>
      <c r="N26" s="207">
        <v>0</v>
      </c>
      <c r="O26" s="207">
        <f t="shared" ref="O26:O34" si="3">+SUM(C26:N26)</f>
        <v>-10707803173</v>
      </c>
      <c r="P26" s="214"/>
      <c r="R26" s="207">
        <f t="shared" si="1"/>
        <v>-10707803173</v>
      </c>
      <c r="T26" s="207">
        <f>-R26</f>
        <v>10707803173</v>
      </c>
      <c r="U26" s="207">
        <v>0</v>
      </c>
      <c r="V26" s="207">
        <v>0</v>
      </c>
      <c r="X26" s="207">
        <v>0</v>
      </c>
      <c r="Y26" s="207">
        <v>0</v>
      </c>
      <c r="Z26" s="207">
        <v>0</v>
      </c>
      <c r="AA26" s="207">
        <v>0</v>
      </c>
      <c r="AB26" s="207">
        <v>0</v>
      </c>
      <c r="AC26" s="207">
        <v>0</v>
      </c>
      <c r="AD26" s="207">
        <v>0</v>
      </c>
      <c r="AE26" s="207">
        <v>0</v>
      </c>
      <c r="AF26" s="207">
        <v>0</v>
      </c>
      <c r="AG26" s="207">
        <v>0</v>
      </c>
      <c r="AH26" s="207">
        <v>0</v>
      </c>
      <c r="AI26" s="207">
        <v>0</v>
      </c>
      <c r="AJ26" s="207">
        <v>0</v>
      </c>
      <c r="AL26" s="207">
        <v>0</v>
      </c>
      <c r="AN26" s="207">
        <v>0</v>
      </c>
      <c r="AO26" s="207">
        <v>0</v>
      </c>
      <c r="AP26" s="207">
        <f t="shared" si="2"/>
        <v>0</v>
      </c>
    </row>
    <row r="27" spans="2:42">
      <c r="B27" s="207" t="s">
        <v>509</v>
      </c>
      <c r="C27" s="207">
        <f>-+EERR!C31</f>
        <v>1453189724</v>
      </c>
      <c r="D27" s="207">
        <v>0</v>
      </c>
      <c r="E27" s="207">
        <v>0</v>
      </c>
      <c r="H27" s="207">
        <v>0</v>
      </c>
      <c r="I27" s="207">
        <v>0</v>
      </c>
      <c r="J27" s="207">
        <v>0</v>
      </c>
      <c r="K27" s="207">
        <v>0</v>
      </c>
      <c r="L27" s="207">
        <v>0</v>
      </c>
      <c r="M27" s="207">
        <v>0</v>
      </c>
      <c r="N27" s="207">
        <v>0</v>
      </c>
      <c r="O27" s="207">
        <f t="shared" si="3"/>
        <v>1453189724</v>
      </c>
      <c r="P27" s="214"/>
      <c r="R27" s="207">
        <f t="shared" si="1"/>
        <v>1453189724</v>
      </c>
      <c r="T27" s="207">
        <v>0</v>
      </c>
      <c r="U27" s="207">
        <f>-R27</f>
        <v>-1453189724</v>
      </c>
      <c r="V27" s="207">
        <v>0</v>
      </c>
      <c r="X27" s="207">
        <v>0</v>
      </c>
      <c r="Y27" s="207">
        <v>0</v>
      </c>
      <c r="Z27" s="207">
        <v>0</v>
      </c>
      <c r="AA27" s="207">
        <v>0</v>
      </c>
      <c r="AB27" s="207">
        <v>0</v>
      </c>
      <c r="AC27" s="207">
        <v>0</v>
      </c>
      <c r="AD27" s="207">
        <v>0</v>
      </c>
      <c r="AE27" s="207">
        <v>0</v>
      </c>
      <c r="AF27" s="207">
        <v>0</v>
      </c>
      <c r="AG27" s="207">
        <v>0</v>
      </c>
      <c r="AH27" s="207">
        <v>0</v>
      </c>
      <c r="AI27" s="207">
        <v>0</v>
      </c>
      <c r="AJ27" s="207">
        <v>0</v>
      </c>
      <c r="AL27" s="207">
        <v>0</v>
      </c>
      <c r="AN27" s="207">
        <v>0</v>
      </c>
      <c r="AO27" s="207">
        <v>0</v>
      </c>
      <c r="AP27" s="207">
        <f t="shared" si="2"/>
        <v>0</v>
      </c>
    </row>
    <row r="28" spans="2:42">
      <c r="B28" s="207" t="s">
        <v>510</v>
      </c>
      <c r="C28" s="207">
        <f>-+EERR!C38</f>
        <v>780569772</v>
      </c>
      <c r="D28" s="207">
        <v>0</v>
      </c>
      <c r="E28" s="207">
        <v>0</v>
      </c>
      <c r="H28" s="207">
        <v>0</v>
      </c>
      <c r="I28" s="207">
        <v>0</v>
      </c>
      <c r="J28" s="207">
        <v>0</v>
      </c>
      <c r="K28" s="207">
        <v>0</v>
      </c>
      <c r="L28" s="207">
        <v>0</v>
      </c>
      <c r="M28" s="207">
        <v>0</v>
      </c>
      <c r="N28" s="207">
        <v>0</v>
      </c>
      <c r="O28" s="207">
        <f t="shared" si="3"/>
        <v>780569772</v>
      </c>
      <c r="P28" s="214"/>
      <c r="R28" s="207">
        <f t="shared" si="1"/>
        <v>780569772</v>
      </c>
      <c r="T28" s="207">
        <v>0</v>
      </c>
      <c r="U28" s="217">
        <f>-R28</f>
        <v>-780569772</v>
      </c>
      <c r="V28" s="207">
        <v>0</v>
      </c>
      <c r="X28" s="207">
        <v>0</v>
      </c>
      <c r="Y28" s="207">
        <v>0</v>
      </c>
      <c r="Z28" s="207">
        <v>0</v>
      </c>
      <c r="AA28" s="207">
        <v>0</v>
      </c>
      <c r="AB28" s="207">
        <v>0</v>
      </c>
      <c r="AC28" s="207">
        <v>0</v>
      </c>
      <c r="AD28" s="207">
        <v>0</v>
      </c>
      <c r="AE28" s="207">
        <v>0</v>
      </c>
      <c r="AF28" s="207">
        <v>0</v>
      </c>
      <c r="AG28" s="207">
        <v>0</v>
      </c>
      <c r="AH28" s="207">
        <v>0</v>
      </c>
      <c r="AI28" s="207">
        <v>0</v>
      </c>
      <c r="AJ28" s="207">
        <v>0</v>
      </c>
      <c r="AL28" s="207">
        <v>0</v>
      </c>
      <c r="AN28" s="207">
        <v>0</v>
      </c>
      <c r="AO28" s="207">
        <v>0</v>
      </c>
      <c r="AP28" s="207">
        <f t="shared" si="2"/>
        <v>0</v>
      </c>
    </row>
    <row r="29" spans="2:42">
      <c r="B29" s="207" t="s">
        <v>511</v>
      </c>
      <c r="C29" s="207">
        <f>-+EERR!C43</f>
        <v>7948366994</v>
      </c>
      <c r="D29" s="207">
        <v>0</v>
      </c>
      <c r="E29" s="207">
        <v>0</v>
      </c>
      <c r="H29" s="207">
        <v>0</v>
      </c>
      <c r="I29" s="207" t="e">
        <f>-I12</f>
        <v>#REF!</v>
      </c>
      <c r="J29" s="207">
        <f>-J13</f>
        <v>-22225887</v>
      </c>
      <c r="K29" s="207">
        <f>-K17-K16</f>
        <v>-3106581554</v>
      </c>
      <c r="L29" s="207">
        <v>0</v>
      </c>
      <c r="M29" s="207">
        <v>0</v>
      </c>
      <c r="N29" s="207">
        <v>0</v>
      </c>
      <c r="O29" s="207" t="e">
        <f t="shared" si="3"/>
        <v>#REF!</v>
      </c>
      <c r="P29" s="214"/>
      <c r="R29" s="207" t="e">
        <f t="shared" si="1"/>
        <v>#REF!</v>
      </c>
      <c r="T29" s="207">
        <v>0</v>
      </c>
      <c r="U29" s="207" t="e">
        <f>-R29-(V29+AK29)</f>
        <v>#REF!</v>
      </c>
      <c r="V29" s="207" t="e">
        <f>-V44</f>
        <v>#REF!</v>
      </c>
      <c r="X29" s="207">
        <v>0</v>
      </c>
      <c r="Y29" s="207">
        <v>0</v>
      </c>
      <c r="Z29" s="207">
        <v>0</v>
      </c>
      <c r="AA29" s="207">
        <v>0</v>
      </c>
      <c r="AB29" s="207">
        <v>0</v>
      </c>
      <c r="AC29" s="207">
        <v>0</v>
      </c>
      <c r="AD29" s="207">
        <v>0</v>
      </c>
      <c r="AE29" s="207">
        <v>0</v>
      </c>
      <c r="AF29" s="207">
        <v>0</v>
      </c>
      <c r="AG29" s="207">
        <v>0</v>
      </c>
      <c r="AH29" s="207">
        <v>0</v>
      </c>
      <c r="AI29" s="207">
        <v>0</v>
      </c>
      <c r="AJ29" s="207">
        <v>0</v>
      </c>
      <c r="AL29" s="207">
        <v>0</v>
      </c>
      <c r="AN29" s="207">
        <v>0</v>
      </c>
      <c r="AO29" s="207">
        <v>0</v>
      </c>
      <c r="AP29" s="207" t="e">
        <f t="shared" si="2"/>
        <v>#REF!</v>
      </c>
    </row>
    <row r="30" spans="2:42">
      <c r="B30" s="207" t="s">
        <v>563</v>
      </c>
      <c r="C30" s="207">
        <f>+-EERR!C61</f>
        <v>107496711</v>
      </c>
      <c r="D30" s="207">
        <v>0</v>
      </c>
      <c r="E30" s="207">
        <v>0</v>
      </c>
      <c r="H30" s="207">
        <v>0</v>
      </c>
      <c r="I30" s="207">
        <v>0</v>
      </c>
      <c r="J30" s="207">
        <v>0</v>
      </c>
      <c r="K30" s="207">
        <v>0</v>
      </c>
      <c r="L30" s="207">
        <v>0</v>
      </c>
      <c r="M30" s="207">
        <v>0</v>
      </c>
      <c r="N30" s="207">
        <v>0</v>
      </c>
      <c r="O30" s="207">
        <f t="shared" si="3"/>
        <v>107496711</v>
      </c>
      <c r="P30" s="214"/>
      <c r="R30" s="207">
        <f t="shared" si="1"/>
        <v>107496711</v>
      </c>
      <c r="U30" s="207">
        <f>-R30-AC30</f>
        <v>-107496711</v>
      </c>
      <c r="Y30" s="207">
        <v>0</v>
      </c>
      <c r="Z30" s="207">
        <v>0</v>
      </c>
      <c r="AA30" s="207">
        <v>0</v>
      </c>
      <c r="AB30" s="207">
        <v>0</v>
      </c>
      <c r="AC30" s="207">
        <v>0</v>
      </c>
      <c r="AD30" s="207">
        <v>0</v>
      </c>
      <c r="AE30" s="207">
        <v>0</v>
      </c>
      <c r="AF30" s="207">
        <v>0</v>
      </c>
      <c r="AG30" s="207">
        <v>0</v>
      </c>
      <c r="AH30" s="207">
        <v>0</v>
      </c>
      <c r="AN30" s="207">
        <v>0</v>
      </c>
      <c r="AO30" s="207">
        <v>0</v>
      </c>
      <c r="AP30" s="207">
        <f t="shared" si="2"/>
        <v>0</v>
      </c>
    </row>
    <row r="31" spans="2:42">
      <c r="B31" s="207" t="s">
        <v>512</v>
      </c>
      <c r="C31" s="207">
        <f>-+EERR!C65</f>
        <v>193714301</v>
      </c>
      <c r="D31" s="207">
        <v>0</v>
      </c>
      <c r="E31" s="207">
        <v>0</v>
      </c>
      <c r="G31" s="207">
        <f>(EERR!C68+EERR!C71)</f>
        <v>-474839558</v>
      </c>
      <c r="H31" s="207">
        <v>0</v>
      </c>
      <c r="I31" s="207">
        <v>0</v>
      </c>
      <c r="J31" s="207">
        <v>0</v>
      </c>
      <c r="K31" s="207">
        <v>0</v>
      </c>
      <c r="L31" s="207">
        <v>0</v>
      </c>
      <c r="M31" s="207">
        <v>0</v>
      </c>
      <c r="N31" s="207">
        <v>0</v>
      </c>
      <c r="O31" s="207">
        <f t="shared" si="3"/>
        <v>-281125257</v>
      </c>
      <c r="P31" s="214"/>
      <c r="R31" s="207">
        <f t="shared" si="1"/>
        <v>-281125257</v>
      </c>
      <c r="T31" s="207">
        <v>0</v>
      </c>
      <c r="U31" s="207">
        <v>0</v>
      </c>
      <c r="V31" s="207">
        <v>0</v>
      </c>
      <c r="X31" s="207">
        <v>0</v>
      </c>
      <c r="Y31" s="207">
        <v>0</v>
      </c>
      <c r="Z31" s="207">
        <v>0</v>
      </c>
      <c r="AA31" s="207">
        <v>0</v>
      </c>
      <c r="AB31" s="207">
        <v>0</v>
      </c>
      <c r="AC31" s="207">
        <v>0</v>
      </c>
      <c r="AD31" s="207">
        <v>0</v>
      </c>
      <c r="AE31" s="207">
        <v>0</v>
      </c>
      <c r="AF31" s="207">
        <v>0</v>
      </c>
      <c r="AG31" s="207">
        <v>0</v>
      </c>
      <c r="AH31" s="207">
        <v>0</v>
      </c>
      <c r="AI31" s="207">
        <v>0</v>
      </c>
      <c r="AJ31" s="207">
        <f>EERR!$C$70</f>
        <v>0</v>
      </c>
      <c r="AK31" s="207">
        <f>+EERR!$C$67</f>
        <v>281125257</v>
      </c>
      <c r="AL31" s="207">
        <v>0</v>
      </c>
      <c r="AN31" s="207">
        <v>0</v>
      </c>
      <c r="AO31" s="207">
        <v>0</v>
      </c>
      <c r="AP31" s="207">
        <f t="shared" si="2"/>
        <v>0</v>
      </c>
    </row>
    <row r="32" spans="2:42">
      <c r="B32" s="207" t="s">
        <v>606</v>
      </c>
      <c r="C32" s="207">
        <v>0</v>
      </c>
      <c r="D32" s="207">
        <v>0</v>
      </c>
      <c r="E32" s="207">
        <v>0</v>
      </c>
      <c r="H32" s="207">
        <v>0</v>
      </c>
      <c r="I32" s="207">
        <v>0</v>
      </c>
      <c r="J32" s="207">
        <v>0</v>
      </c>
      <c r="K32" s="207">
        <v>0</v>
      </c>
      <c r="L32" s="207">
        <v>0</v>
      </c>
      <c r="M32" s="207">
        <v>0</v>
      </c>
      <c r="N32" s="207">
        <v>0</v>
      </c>
      <c r="O32" s="207">
        <f t="shared" si="3"/>
        <v>0</v>
      </c>
      <c r="P32" s="214"/>
      <c r="R32" s="207">
        <f t="shared" si="1"/>
        <v>0</v>
      </c>
      <c r="Y32" s="207">
        <v>0</v>
      </c>
      <c r="Z32" s="207">
        <v>0</v>
      </c>
      <c r="AA32" s="207">
        <v>0</v>
      </c>
      <c r="AB32" s="207">
        <v>0</v>
      </c>
      <c r="AC32" s="207">
        <v>0</v>
      </c>
      <c r="AD32" s="207">
        <v>0</v>
      </c>
      <c r="AE32" s="207">
        <v>0</v>
      </c>
      <c r="AF32" s="207">
        <v>0</v>
      </c>
      <c r="AG32" s="207">
        <v>0</v>
      </c>
      <c r="AH32" s="207">
        <v>0</v>
      </c>
      <c r="AN32" s="207">
        <v>0</v>
      </c>
      <c r="AO32" s="207">
        <v>0</v>
      </c>
      <c r="AP32" s="207">
        <f t="shared" si="2"/>
        <v>0</v>
      </c>
    </row>
    <row r="33" spans="2:42">
      <c r="B33" s="207" t="s">
        <v>513</v>
      </c>
      <c r="C33" s="207">
        <f>-+EERR!C75</f>
        <v>7738982</v>
      </c>
      <c r="D33" s="207">
        <v>0</v>
      </c>
      <c r="E33" s="207">
        <v>0</v>
      </c>
      <c r="H33" s="207">
        <v>0</v>
      </c>
      <c r="I33" s="207">
        <v>0</v>
      </c>
      <c r="J33" s="207">
        <v>0</v>
      </c>
      <c r="K33" s="207">
        <v>0</v>
      </c>
      <c r="L33" s="207">
        <v>0</v>
      </c>
      <c r="M33" s="207">
        <v>0</v>
      </c>
      <c r="N33" s="207">
        <v>0</v>
      </c>
      <c r="O33" s="207">
        <f t="shared" si="3"/>
        <v>7738982</v>
      </c>
      <c r="P33" s="214"/>
      <c r="R33" s="207">
        <f t="shared" si="1"/>
        <v>7738982</v>
      </c>
      <c r="U33" s="207">
        <f>-R33</f>
        <v>-7738982</v>
      </c>
      <c r="Y33" s="207">
        <v>0</v>
      </c>
      <c r="Z33" s="207">
        <v>0</v>
      </c>
      <c r="AA33" s="207">
        <v>0</v>
      </c>
      <c r="AB33" s="207">
        <v>0</v>
      </c>
      <c r="AC33" s="207">
        <v>0</v>
      </c>
      <c r="AD33" s="207">
        <v>0</v>
      </c>
      <c r="AE33" s="207">
        <v>0</v>
      </c>
      <c r="AF33" s="207">
        <v>0</v>
      </c>
      <c r="AG33" s="207">
        <v>0</v>
      </c>
      <c r="AH33" s="207">
        <v>0</v>
      </c>
      <c r="AN33" s="207">
        <v>0</v>
      </c>
      <c r="AO33" s="207">
        <v>0</v>
      </c>
      <c r="AP33" s="207">
        <f t="shared" si="2"/>
        <v>0</v>
      </c>
    </row>
    <row r="34" spans="2:42" ht="13.5" thickBot="1">
      <c r="B34" s="207" t="s">
        <v>514</v>
      </c>
      <c r="C34" s="207">
        <f>+EERR!C77</f>
        <v>216726689</v>
      </c>
      <c r="D34" s="207">
        <f>-C34</f>
        <v>-216726689</v>
      </c>
      <c r="E34" s="207">
        <v>0</v>
      </c>
      <c r="H34" s="207">
        <v>0</v>
      </c>
      <c r="I34" s="207">
        <v>0</v>
      </c>
      <c r="J34" s="207">
        <v>0</v>
      </c>
      <c r="K34" s="207">
        <v>0</v>
      </c>
      <c r="L34" s="207">
        <v>0</v>
      </c>
      <c r="M34" s="207">
        <v>0</v>
      </c>
      <c r="N34" s="207">
        <v>0</v>
      </c>
      <c r="O34" s="207">
        <f t="shared" si="3"/>
        <v>0</v>
      </c>
      <c r="P34" s="214"/>
      <c r="R34" s="207">
        <f t="shared" si="1"/>
        <v>0</v>
      </c>
      <c r="T34" s="207">
        <v>0</v>
      </c>
      <c r="U34" s="207">
        <v>0</v>
      </c>
      <c r="V34" s="207">
        <v>0</v>
      </c>
      <c r="X34" s="207">
        <v>0</v>
      </c>
      <c r="Y34" s="207">
        <v>0</v>
      </c>
      <c r="Z34" s="207">
        <v>0</v>
      </c>
      <c r="AA34" s="207">
        <v>0</v>
      </c>
      <c r="AB34" s="207">
        <v>0</v>
      </c>
      <c r="AC34" s="207">
        <v>0</v>
      </c>
      <c r="AD34" s="207">
        <v>0</v>
      </c>
      <c r="AE34" s="207">
        <v>0</v>
      </c>
      <c r="AF34" s="207">
        <v>0</v>
      </c>
      <c r="AG34" s="207">
        <v>0</v>
      </c>
      <c r="AH34" s="207">
        <v>0</v>
      </c>
      <c r="AI34" s="207">
        <v>0</v>
      </c>
      <c r="AJ34" s="207">
        <v>0</v>
      </c>
      <c r="AL34" s="207">
        <v>0</v>
      </c>
      <c r="AN34" s="207">
        <v>0</v>
      </c>
      <c r="AO34" s="207">
        <v>0</v>
      </c>
      <c r="AP34" s="207">
        <f>-SUM(R34:AO34)</f>
        <v>0</v>
      </c>
    </row>
    <row r="35" spans="2:42" ht="13.5" thickBot="1">
      <c r="B35" s="218" t="s">
        <v>310</v>
      </c>
      <c r="C35" s="219" t="e">
        <f t="shared" ref="C35:P35" si="4">+SUM(C7:C34)</f>
        <v>#REF!</v>
      </c>
      <c r="D35" s="219">
        <f t="shared" si="4"/>
        <v>0</v>
      </c>
      <c r="E35" s="219">
        <f t="shared" si="4"/>
        <v>0</v>
      </c>
      <c r="F35" s="219" t="e">
        <f t="shared" si="4"/>
        <v>#REF!</v>
      </c>
      <c r="G35" s="219">
        <f t="shared" si="4"/>
        <v>0</v>
      </c>
      <c r="H35" s="219">
        <f t="shared" si="4"/>
        <v>0</v>
      </c>
      <c r="I35" s="219" t="e">
        <f t="shared" si="4"/>
        <v>#REF!</v>
      </c>
      <c r="J35" s="219">
        <f t="shared" si="4"/>
        <v>0</v>
      </c>
      <c r="K35" s="219">
        <f t="shared" si="4"/>
        <v>0</v>
      </c>
      <c r="L35" s="219">
        <f t="shared" si="4"/>
        <v>0</v>
      </c>
      <c r="M35" s="219">
        <f t="shared" si="4"/>
        <v>0</v>
      </c>
      <c r="N35" s="219">
        <f t="shared" si="4"/>
        <v>0</v>
      </c>
      <c r="O35" s="219" t="e">
        <f t="shared" si="4"/>
        <v>#REF!</v>
      </c>
      <c r="P35" s="219">
        <f t="shared" si="4"/>
        <v>-0.22409820556640625</v>
      </c>
      <c r="R35" s="220" t="e">
        <f>+SUM(R7:R34)</f>
        <v>#REF!</v>
      </c>
      <c r="T35" s="221">
        <f t="shared" ref="T35:AO35" si="5">SUM(T7:T34)</f>
        <v>6352156732</v>
      </c>
      <c r="U35" s="221" t="e">
        <f t="shared" si="5"/>
        <v>#REF!</v>
      </c>
      <c r="V35" s="221" t="e">
        <f t="shared" si="5"/>
        <v>#REF!</v>
      </c>
      <c r="W35" s="222">
        <f t="shared" si="5"/>
        <v>0</v>
      </c>
      <c r="X35" s="222">
        <f t="shared" si="5"/>
        <v>0</v>
      </c>
      <c r="Y35" s="222">
        <f t="shared" si="5"/>
        <v>0</v>
      </c>
      <c r="Z35" s="221">
        <f t="shared" si="5"/>
        <v>8249455</v>
      </c>
      <c r="AA35" s="222" t="e">
        <f t="shared" si="5"/>
        <v>#REF!</v>
      </c>
      <c r="AB35" s="221" t="e">
        <f t="shared" si="5"/>
        <v>#REF!</v>
      </c>
      <c r="AC35" s="221">
        <f t="shared" si="5"/>
        <v>0</v>
      </c>
      <c r="AD35" s="221">
        <f t="shared" si="5"/>
        <v>-22244001793</v>
      </c>
      <c r="AE35" s="222">
        <f t="shared" si="5"/>
        <v>0</v>
      </c>
      <c r="AF35" s="221">
        <f t="shared" si="5"/>
        <v>0</v>
      </c>
      <c r="AG35" s="221">
        <f t="shared" si="5"/>
        <v>0</v>
      </c>
      <c r="AH35" s="221">
        <f t="shared" si="5"/>
        <v>0</v>
      </c>
      <c r="AI35" s="221">
        <f t="shared" si="5"/>
        <v>0</v>
      </c>
      <c r="AJ35" s="221">
        <f t="shared" si="5"/>
        <v>0</v>
      </c>
      <c r="AK35" s="222">
        <f t="shared" si="5"/>
        <v>281125257</v>
      </c>
      <c r="AL35" s="221">
        <f t="shared" si="5"/>
        <v>22190295000</v>
      </c>
      <c r="AM35" s="222">
        <f t="shared" si="5"/>
        <v>0</v>
      </c>
      <c r="AN35" s="222">
        <f t="shared" si="5"/>
        <v>0</v>
      </c>
      <c r="AO35" s="221">
        <f t="shared" si="5"/>
        <v>0</v>
      </c>
      <c r="AP35" s="223" t="e">
        <f>SUM(AP7:AP34)</f>
        <v>#REF!</v>
      </c>
    </row>
    <row r="36" spans="2:42">
      <c r="R36" s="217"/>
      <c r="Z36" s="207" t="s">
        <v>572</v>
      </c>
      <c r="AL36" s="207">
        <f>PN!E27</f>
        <v>0</v>
      </c>
      <c r="AP36" s="207">
        <f>R7</f>
        <v>-4048170921</v>
      </c>
    </row>
    <row r="37" spans="2:42" ht="15">
      <c r="B37" s="224" t="s">
        <v>484</v>
      </c>
      <c r="C37" s="225" t="s">
        <v>515</v>
      </c>
      <c r="D37" s="207" t="s">
        <v>607</v>
      </c>
      <c r="R37" s="217"/>
      <c r="T37" s="217"/>
      <c r="U37" s="217"/>
      <c r="V37" s="217"/>
      <c r="W37" s="217"/>
      <c r="Z37" s="226" t="s">
        <v>583</v>
      </c>
      <c r="AA37" s="215" t="e">
        <f>+#REF!</f>
        <v>#REF!</v>
      </c>
      <c r="AB37" s="226"/>
      <c r="AC37" s="226"/>
      <c r="AD37" s="226"/>
      <c r="AG37" s="226"/>
      <c r="AH37" s="226"/>
      <c r="AI37" s="226"/>
      <c r="AJ37" s="226"/>
      <c r="AK37" s="226"/>
      <c r="AL37" s="207">
        <f>AL35-AL36</f>
        <v>22190295000</v>
      </c>
      <c r="AO37" s="226"/>
      <c r="AP37" s="207" t="e">
        <f>AP35+AP36</f>
        <v>#REF!</v>
      </c>
    </row>
    <row r="38" spans="2:42">
      <c r="B38" s="207" t="s">
        <v>462</v>
      </c>
      <c r="C38" s="207">
        <f>+C34</f>
        <v>216726689</v>
      </c>
      <c r="R38" s="217"/>
    </row>
    <row r="39" spans="2:42">
      <c r="R39" s="217"/>
      <c r="U39" s="208" t="s">
        <v>578</v>
      </c>
      <c r="AG39" s="207" t="s">
        <v>754</v>
      </c>
      <c r="AH39" s="207" t="e">
        <f>+'EEFF '!#REF!</f>
        <v>#REF!</v>
      </c>
    </row>
    <row r="40" spans="2:42">
      <c r="R40" s="217"/>
      <c r="T40" s="207" t="s">
        <v>580</v>
      </c>
      <c r="U40" s="142" t="s">
        <v>141</v>
      </c>
      <c r="V40" s="207">
        <f>-EERR!C54-EERR!$C$46</f>
        <v>875900971.81200004</v>
      </c>
      <c r="AG40" s="207" t="s">
        <v>755</v>
      </c>
      <c r="AH40" s="207" t="e">
        <f>+'EEFF '!#REF!</f>
        <v>#REF!</v>
      </c>
    </row>
    <row r="41" spans="2:42" ht="15">
      <c r="B41" s="224" t="s">
        <v>485</v>
      </c>
      <c r="C41" s="225" t="s">
        <v>576</v>
      </c>
      <c r="D41" s="207" t="s">
        <v>607</v>
      </c>
      <c r="R41" s="217"/>
      <c r="T41" s="207" t="s">
        <v>580</v>
      </c>
      <c r="U41" s="142" t="s">
        <v>346</v>
      </c>
      <c r="V41" s="207">
        <f>-EERR!C49</f>
        <v>176149685</v>
      </c>
      <c r="AA41" s="227"/>
      <c r="AB41" s="228"/>
      <c r="AC41" s="228"/>
      <c r="AD41" s="228"/>
      <c r="AE41" s="228"/>
      <c r="AF41" s="228"/>
      <c r="AG41" s="228"/>
      <c r="AH41" s="228" t="e">
        <f>+AH40-AH39</f>
        <v>#REF!</v>
      </c>
    </row>
    <row r="42" spans="2:42" ht="14.25">
      <c r="C42" s="229" t="s">
        <v>516</v>
      </c>
      <c r="D42" s="229" t="s">
        <v>517</v>
      </c>
      <c r="R42" s="217"/>
      <c r="T42" s="207" t="s">
        <v>580</v>
      </c>
      <c r="U42" s="142" t="s">
        <v>445</v>
      </c>
      <c r="V42" s="207">
        <f>-EERR!C51</f>
        <v>196110233</v>
      </c>
      <c r="AA42" s="230"/>
      <c r="AB42" s="228"/>
      <c r="AC42" s="228"/>
      <c r="AD42" s="228"/>
      <c r="AE42" s="228"/>
      <c r="AF42" s="228"/>
      <c r="AG42" s="228"/>
      <c r="AH42" s="228">
        <f>+AF35+AG35</f>
        <v>0</v>
      </c>
    </row>
    <row r="43" spans="2:42" ht="14.25">
      <c r="B43" s="207" t="s">
        <v>466</v>
      </c>
      <c r="C43" s="207">
        <f>-PN!$H$30</f>
        <v>0</v>
      </c>
      <c r="R43" s="217"/>
      <c r="T43" s="207" t="s">
        <v>579</v>
      </c>
      <c r="U43" s="231" t="s">
        <v>441</v>
      </c>
      <c r="V43" s="232" t="e">
        <f>C71</f>
        <v>#REF!</v>
      </c>
      <c r="W43" s="1121" t="s">
        <v>581</v>
      </c>
      <c r="X43" s="1121"/>
      <c r="AA43" s="230"/>
      <c r="AB43" s="228"/>
      <c r="AC43" s="228"/>
      <c r="AD43" s="228"/>
      <c r="AE43" s="228"/>
      <c r="AF43" s="228"/>
      <c r="AG43" s="228"/>
      <c r="AH43" s="228" t="e">
        <f>+AH41-AH42</f>
        <v>#REF!</v>
      </c>
    </row>
    <row r="44" spans="2:42">
      <c r="B44" s="207" t="s">
        <v>518</v>
      </c>
      <c r="C44" s="207">
        <f>D45</f>
        <v>0</v>
      </c>
      <c r="D44" s="207">
        <f>+SUM(C43:C43)</f>
        <v>0</v>
      </c>
      <c r="R44" s="217"/>
      <c r="U44" s="207" t="s">
        <v>582</v>
      </c>
      <c r="V44" s="233" t="e">
        <f>SUM(V40:V43)</f>
        <v>#REF!</v>
      </c>
      <c r="AA44" s="227"/>
      <c r="AB44" s="228"/>
      <c r="AC44" s="228"/>
      <c r="AD44" s="228"/>
      <c r="AE44" s="228"/>
      <c r="AF44" s="228"/>
      <c r="AG44" s="228"/>
      <c r="AH44" s="228"/>
    </row>
    <row r="45" spans="2:42">
      <c r="R45" s="217"/>
      <c r="AA45" s="228"/>
      <c r="AB45" s="228"/>
      <c r="AC45" s="228"/>
      <c r="AD45" s="228"/>
      <c r="AE45" s="228"/>
      <c r="AF45" s="228"/>
      <c r="AG45" s="228"/>
      <c r="AH45" s="228"/>
    </row>
    <row r="46" spans="2:42">
      <c r="R46" s="217"/>
      <c r="AA46" s="227"/>
      <c r="AB46" s="228"/>
      <c r="AC46" s="228"/>
      <c r="AD46" s="227"/>
      <c r="AE46" s="228"/>
      <c r="AF46" s="228"/>
      <c r="AG46" s="228"/>
      <c r="AH46" s="228"/>
    </row>
    <row r="47" spans="2:42">
      <c r="R47" s="217"/>
      <c r="AA47" s="228"/>
      <c r="AB47" s="228"/>
      <c r="AC47" s="228"/>
      <c r="AD47" s="228"/>
      <c r="AE47" s="228"/>
      <c r="AF47" s="228"/>
      <c r="AG47" s="228"/>
      <c r="AH47" s="228"/>
    </row>
    <row r="48" spans="2:42" ht="15">
      <c r="B48" s="224" t="s">
        <v>486</v>
      </c>
      <c r="C48" s="225" t="s">
        <v>519</v>
      </c>
      <c r="H48" s="207" t="s">
        <v>607</v>
      </c>
      <c r="R48" s="217"/>
      <c r="AA48" s="227"/>
      <c r="AB48" s="227"/>
      <c r="AC48" s="227"/>
      <c r="AD48" s="227"/>
      <c r="AE48" s="228"/>
      <c r="AF48" s="228"/>
      <c r="AG48" s="228"/>
      <c r="AH48" s="228"/>
    </row>
    <row r="49" spans="2:34">
      <c r="C49" s="229" t="s">
        <v>516</v>
      </c>
      <c r="D49" s="229" t="s">
        <v>517</v>
      </c>
      <c r="R49" s="217"/>
      <c r="AA49" s="228"/>
      <c r="AB49" s="228"/>
      <c r="AC49" s="228"/>
      <c r="AD49" s="228"/>
      <c r="AE49" s="228"/>
      <c r="AF49" s="228"/>
      <c r="AG49" s="228"/>
      <c r="AH49" s="228"/>
    </row>
    <row r="50" spans="2:34">
      <c r="B50" s="207" t="s">
        <v>520</v>
      </c>
      <c r="C50" s="234">
        <f>-PN!$J$34</f>
        <v>0</v>
      </c>
      <c r="D50" s="229"/>
      <c r="AA50" s="228"/>
      <c r="AB50" s="228"/>
      <c r="AC50" s="228"/>
      <c r="AD50" s="228"/>
      <c r="AE50" s="228"/>
      <c r="AF50" s="228"/>
      <c r="AG50" s="228"/>
      <c r="AH50" s="228"/>
    </row>
    <row r="51" spans="2:34">
      <c r="B51" s="207" t="s">
        <v>504</v>
      </c>
      <c r="D51" s="207">
        <f>+C50</f>
        <v>0</v>
      </c>
      <c r="AA51" s="228"/>
      <c r="AB51" s="228"/>
      <c r="AC51" s="228"/>
      <c r="AD51" s="228"/>
      <c r="AE51" s="228"/>
      <c r="AF51" s="228"/>
      <c r="AG51" s="228"/>
      <c r="AH51" s="228"/>
    </row>
    <row r="52" spans="2:34">
      <c r="AA52" s="228"/>
      <c r="AB52" s="228"/>
      <c r="AC52" s="228"/>
      <c r="AD52" s="228"/>
      <c r="AE52" s="228"/>
      <c r="AF52" s="228"/>
      <c r="AG52" s="228"/>
      <c r="AH52" s="228"/>
    </row>
    <row r="53" spans="2:34" ht="15">
      <c r="B53" s="224" t="s">
        <v>487</v>
      </c>
      <c r="C53" s="225" t="s">
        <v>521</v>
      </c>
    </row>
    <row r="54" spans="2:34">
      <c r="E54" s="235"/>
      <c r="F54" s="235"/>
      <c r="G54" s="235"/>
      <c r="H54" s="235"/>
      <c r="I54" s="236"/>
    </row>
    <row r="55" spans="2:34">
      <c r="B55" s="207" t="s">
        <v>521</v>
      </c>
      <c r="C55" s="207" t="e">
        <f>+#REF!</f>
        <v>#REF!</v>
      </c>
      <c r="E55" s="236"/>
      <c r="F55" s="236"/>
      <c r="G55" s="236"/>
      <c r="H55" s="236"/>
      <c r="I55" s="236"/>
    </row>
    <row r="56" spans="2:34">
      <c r="E56" s="236"/>
      <c r="F56" s="236"/>
      <c r="G56" s="236"/>
      <c r="H56" s="236"/>
      <c r="I56" s="236"/>
    </row>
    <row r="57" spans="2:34">
      <c r="B57" s="231" t="s">
        <v>122</v>
      </c>
      <c r="D57" s="207" t="e">
        <f>+#REF!</f>
        <v>#REF!</v>
      </c>
      <c r="E57" s="236"/>
      <c r="F57" s="236"/>
      <c r="G57" s="236"/>
      <c r="H57" s="236"/>
      <c r="I57" s="236"/>
    </row>
    <row r="58" spans="2:34">
      <c r="B58" s="231" t="s">
        <v>256</v>
      </c>
      <c r="D58" s="207" t="e">
        <f>+#REF!+#REF!</f>
        <v>#REF!</v>
      </c>
      <c r="E58" s="237" t="s">
        <v>752</v>
      </c>
      <c r="F58" s="237"/>
      <c r="G58" s="237"/>
      <c r="H58" s="236" t="e">
        <f>+C55+EERR!C$68+EERR!$C$71</f>
        <v>#REF!</v>
      </c>
      <c r="I58" s="236"/>
    </row>
    <row r="59" spans="2:34">
      <c r="E59" s="236"/>
      <c r="F59" s="236"/>
      <c r="G59" s="236"/>
      <c r="H59" s="236"/>
      <c r="I59" s="236"/>
    </row>
    <row r="60" spans="2:34">
      <c r="E60" s="236"/>
      <c r="F60" s="236"/>
      <c r="G60" s="236"/>
      <c r="H60" s="236"/>
      <c r="I60" s="236"/>
    </row>
    <row r="61" spans="2:34" ht="15">
      <c r="B61" s="224" t="s">
        <v>488</v>
      </c>
      <c r="C61" s="225" t="s">
        <v>575</v>
      </c>
      <c r="E61" s="236"/>
      <c r="F61" s="236"/>
      <c r="G61" s="236"/>
      <c r="H61" s="236"/>
      <c r="I61" s="236"/>
    </row>
    <row r="62" spans="2:34">
      <c r="B62" s="207" t="s">
        <v>564</v>
      </c>
      <c r="C62" s="234" t="e">
        <f>+SUMIF(#REF!,"Depreciaciones y amortizaciones",#REF!)-C63-C64</f>
        <v>#REF!</v>
      </c>
      <c r="D62" s="229"/>
      <c r="E62" s="236"/>
      <c r="F62" s="236"/>
      <c r="G62" s="236"/>
      <c r="H62" s="236"/>
      <c r="I62" s="236"/>
      <c r="J62" s="207" t="s">
        <v>607</v>
      </c>
    </row>
    <row r="63" spans="2:34">
      <c r="B63" s="207" t="s">
        <v>522</v>
      </c>
      <c r="C63" s="207" t="e">
        <f>+VLOOKUP(D63,#REF!,11,FALSE)</f>
        <v>#REF!</v>
      </c>
      <c r="D63" s="238" t="s">
        <v>252</v>
      </c>
      <c r="E63" s="236"/>
      <c r="F63" s="236"/>
      <c r="G63" s="236"/>
      <c r="H63" s="236"/>
      <c r="I63" s="236"/>
      <c r="J63" s="207" t="s">
        <v>607</v>
      </c>
    </row>
    <row r="64" spans="2:34">
      <c r="B64" s="207" t="s">
        <v>523</v>
      </c>
      <c r="C64" s="207" t="e">
        <f>+VLOOKUP(D64,#REF!,11,FALSE)</f>
        <v>#REF!</v>
      </c>
      <c r="D64" s="238" t="s">
        <v>250</v>
      </c>
      <c r="E64" s="237" t="s">
        <v>752</v>
      </c>
      <c r="F64" s="237"/>
      <c r="G64" s="237"/>
      <c r="H64" s="236" t="e">
        <f>+C62+C63+C64+EERR!$C$48</f>
        <v>#REF!</v>
      </c>
      <c r="I64" s="236"/>
      <c r="J64" s="207" t="s">
        <v>607</v>
      </c>
    </row>
    <row r="65" spans="2:9">
      <c r="D65" s="238"/>
      <c r="E65" s="237"/>
      <c r="F65" s="237"/>
      <c r="G65" s="237"/>
      <c r="H65" s="236"/>
      <c r="I65" s="236"/>
    </row>
    <row r="66" spans="2:9">
      <c r="D66" s="238"/>
      <c r="E66" s="237"/>
      <c r="F66" s="237"/>
      <c r="G66" s="237"/>
      <c r="H66" s="236"/>
      <c r="I66" s="236"/>
    </row>
    <row r="67" spans="2:9" ht="15">
      <c r="B67" s="224" t="s">
        <v>489</v>
      </c>
      <c r="C67" s="225" t="s">
        <v>64</v>
      </c>
    </row>
    <row r="68" spans="2:9">
      <c r="B68" s="239" t="s">
        <v>373</v>
      </c>
      <c r="C68" s="207" t="e">
        <f>+VLOOKUP(D68,#REF!,13,FALSE)</f>
        <v>#REF!</v>
      </c>
      <c r="D68" s="240" t="s">
        <v>374</v>
      </c>
    </row>
    <row r="69" spans="2:9">
      <c r="B69" s="42" t="s">
        <v>653</v>
      </c>
      <c r="C69" s="207" t="e">
        <f>+VLOOKUP(D69,#REF!,13,FALSE)</f>
        <v>#REF!</v>
      </c>
      <c r="D69" s="240" t="s">
        <v>652</v>
      </c>
    </row>
    <row r="70" spans="2:9">
      <c r="B70" s="241" t="s">
        <v>655</v>
      </c>
      <c r="C70" s="207" t="e">
        <f>+VLOOKUP(D70,#REF!,13,FALSE)</f>
        <v>#REF!</v>
      </c>
      <c r="D70" s="240" t="s">
        <v>654</v>
      </c>
    </row>
    <row r="71" spans="2:9">
      <c r="B71" s="231" t="s">
        <v>441</v>
      </c>
      <c r="C71" s="207" t="e">
        <f>+VLOOKUP(D71,#REF!,13,FALSE)</f>
        <v>#REF!</v>
      </c>
      <c r="D71" s="240" t="s">
        <v>440</v>
      </c>
    </row>
    <row r="72" spans="2:9">
      <c r="B72" s="42" t="s">
        <v>441</v>
      </c>
      <c r="C72" s="207" t="e">
        <f>+VLOOKUP(D72,#REF!,13,FALSE)</f>
        <v>#REF!</v>
      </c>
      <c r="D72" s="44" t="s">
        <v>980</v>
      </c>
    </row>
    <row r="74" spans="2:9" ht="15">
      <c r="B74" s="224" t="s">
        <v>490</v>
      </c>
      <c r="C74" s="225" t="s">
        <v>962</v>
      </c>
      <c r="E74" s="207" t="s">
        <v>607</v>
      </c>
    </row>
    <row r="76" spans="2:9">
      <c r="B76" s="207" t="s">
        <v>756</v>
      </c>
      <c r="C76" s="207" t="e">
        <f>+SUMIF(#REF!,'Aux CF'!B76,#REF!)</f>
        <v>#REF!</v>
      </c>
    </row>
    <row r="78" spans="2:9">
      <c r="B78" s="224" t="s">
        <v>491</v>
      </c>
    </row>
    <row r="79" spans="2:9">
      <c r="B79" s="239" t="s">
        <v>15</v>
      </c>
    </row>
    <row r="80" spans="2:9">
      <c r="B80" s="239" t="s">
        <v>23</v>
      </c>
      <c r="C80" s="207" t="e">
        <f>+VLOOKUP(D80,#REF!,11,FALSE)</f>
        <v>#REF!</v>
      </c>
      <c r="D80" s="238" t="s">
        <v>26</v>
      </c>
    </row>
    <row r="81" spans="2:5">
      <c r="B81" s="239" t="s">
        <v>24</v>
      </c>
      <c r="C81" s="207" t="e">
        <f>+VLOOKUP(D81,#REF!,11,FALSE)</f>
        <v>#REF!</v>
      </c>
      <c r="D81" s="238" t="s">
        <v>27</v>
      </c>
    </row>
    <row r="82" spans="2:5">
      <c r="B82" s="241" t="s">
        <v>641</v>
      </c>
      <c r="C82" s="207" t="e">
        <f>+VLOOKUP(D82,#REF!,11,FALSE)</f>
        <v>#REF!</v>
      </c>
      <c r="D82" s="240" t="s">
        <v>640</v>
      </c>
    </row>
    <row r="83" spans="2:5">
      <c r="C83" s="208" t="e">
        <f>SUM(C80:C82)</f>
        <v>#REF!</v>
      </c>
    </row>
    <row r="85" spans="2:5">
      <c r="B85" s="224" t="s">
        <v>492</v>
      </c>
      <c r="E85" s="207" t="s">
        <v>607</v>
      </c>
    </row>
    <row r="86" spans="2:5">
      <c r="B86" s="242" t="s">
        <v>856</v>
      </c>
      <c r="C86" s="207" t="e">
        <f>+#REF!</f>
        <v>#REF!</v>
      </c>
    </row>
    <row r="90" spans="2:5">
      <c r="B90" s="207" t="s">
        <v>534</v>
      </c>
      <c r="C90" s="207">
        <f>+'[68]Balance detallado'!$I$47</f>
        <v>433156936.98000002</v>
      </c>
      <c r="D90" s="207">
        <f>+C90</f>
        <v>433156936.98000002</v>
      </c>
    </row>
    <row r="91" spans="2:5">
      <c r="B91" s="207" t="s">
        <v>63</v>
      </c>
      <c r="C91" s="207">
        <f>+'[68]Balance detallado'!$I$71</f>
        <v>-2505258000</v>
      </c>
      <c r="D91" s="207">
        <f>-C91</f>
        <v>2505258000</v>
      </c>
    </row>
    <row r="92" spans="2:5">
      <c r="C92" s="207">
        <f>+'[68]Balance detallado'!$I$81+'[68]Balance detallado'!$I$129+'[68]Balance detallado'!$I$130+'[68]Balance detallado'!$I$131+'[68]Balance detallado'!$I$132+'[68]Balance detallado'!$I$133+'[68]Balance detallado'!$I$134+'[68]Balance detallado'!$I$135</f>
        <v>-355279544.56000006</v>
      </c>
      <c r="D92" s="207">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283" customWidth="1"/>
    <col min="2" max="2" width="18.7109375" style="283" bestFit="1" customWidth="1"/>
    <col min="3" max="3" width="8.42578125" style="283" customWidth="1"/>
    <col min="4" max="4" width="10.7109375" style="283" customWidth="1"/>
    <col min="5" max="5" width="16.7109375" style="283" bestFit="1" customWidth="1"/>
    <col min="6" max="6" width="22" style="286" bestFit="1" customWidth="1"/>
    <col min="7" max="7" width="11.42578125" style="286"/>
    <col min="8" max="8" width="16.7109375" style="286" bestFit="1" customWidth="1"/>
    <col min="9" max="9" width="11.42578125" style="286"/>
    <col min="10" max="256" width="11.42578125" style="283"/>
    <col min="257" max="257" width="18.7109375" style="283" customWidth="1"/>
    <col min="258" max="258" width="18.7109375" style="283" bestFit="1" customWidth="1"/>
    <col min="259" max="259" width="8.42578125" style="283" customWidth="1"/>
    <col min="260" max="260" width="10.7109375" style="283" customWidth="1"/>
    <col min="261" max="261" width="16.7109375" style="283" bestFit="1" customWidth="1"/>
    <col min="262" max="262" width="22" style="283" bestFit="1" customWidth="1"/>
    <col min="263" max="263" width="11.42578125" style="283"/>
    <col min="264" max="264" width="16.7109375" style="283" bestFit="1" customWidth="1"/>
    <col min="265" max="512" width="11.42578125" style="283"/>
    <col min="513" max="513" width="18.7109375" style="283" customWidth="1"/>
    <col min="514" max="514" width="18.7109375" style="283" bestFit="1" customWidth="1"/>
    <col min="515" max="515" width="8.42578125" style="283" customWidth="1"/>
    <col min="516" max="516" width="10.7109375" style="283" customWidth="1"/>
    <col min="517" max="517" width="16.7109375" style="283" bestFit="1" customWidth="1"/>
    <col min="518" max="518" width="22" style="283" bestFit="1" customWidth="1"/>
    <col min="519" max="519" width="11.42578125" style="283"/>
    <col min="520" max="520" width="16.7109375" style="283" bestFit="1" customWidth="1"/>
    <col min="521" max="768" width="11.42578125" style="283"/>
    <col min="769" max="769" width="18.7109375" style="283" customWidth="1"/>
    <col min="770" max="770" width="18.7109375" style="283" bestFit="1" customWidth="1"/>
    <col min="771" max="771" width="8.42578125" style="283" customWidth="1"/>
    <col min="772" max="772" width="10.7109375" style="283" customWidth="1"/>
    <col min="773" max="773" width="16.7109375" style="283" bestFit="1" customWidth="1"/>
    <col min="774" max="774" width="22" style="283" bestFit="1" customWidth="1"/>
    <col min="775" max="775" width="11.42578125" style="283"/>
    <col min="776" max="776" width="16.7109375" style="283" bestFit="1" customWidth="1"/>
    <col min="777" max="1024" width="11.42578125" style="283"/>
    <col min="1025" max="1025" width="18.7109375" style="283" customWidth="1"/>
    <col min="1026" max="1026" width="18.7109375" style="283" bestFit="1" customWidth="1"/>
    <col min="1027" max="1027" width="8.42578125" style="283" customWidth="1"/>
    <col min="1028" max="1028" width="10.7109375" style="283" customWidth="1"/>
    <col min="1029" max="1029" width="16.7109375" style="283" bestFit="1" customWidth="1"/>
    <col min="1030" max="1030" width="22" style="283" bestFit="1" customWidth="1"/>
    <col min="1031" max="1031" width="11.42578125" style="283"/>
    <col min="1032" max="1032" width="16.7109375" style="283" bestFit="1" customWidth="1"/>
    <col min="1033" max="1280" width="11.42578125" style="283"/>
    <col min="1281" max="1281" width="18.7109375" style="283" customWidth="1"/>
    <col min="1282" max="1282" width="18.7109375" style="283" bestFit="1" customWidth="1"/>
    <col min="1283" max="1283" width="8.42578125" style="283" customWidth="1"/>
    <col min="1284" max="1284" width="10.7109375" style="283" customWidth="1"/>
    <col min="1285" max="1285" width="16.7109375" style="283" bestFit="1" customWidth="1"/>
    <col min="1286" max="1286" width="22" style="283" bestFit="1" customWidth="1"/>
    <col min="1287" max="1287" width="11.42578125" style="283"/>
    <col min="1288" max="1288" width="16.7109375" style="283" bestFit="1" customWidth="1"/>
    <col min="1289" max="1536" width="11.42578125" style="283"/>
    <col min="1537" max="1537" width="18.7109375" style="283" customWidth="1"/>
    <col min="1538" max="1538" width="18.7109375" style="283" bestFit="1" customWidth="1"/>
    <col min="1539" max="1539" width="8.42578125" style="283" customWidth="1"/>
    <col min="1540" max="1540" width="10.7109375" style="283" customWidth="1"/>
    <col min="1541" max="1541" width="16.7109375" style="283" bestFit="1" customWidth="1"/>
    <col min="1542" max="1542" width="22" style="283" bestFit="1" customWidth="1"/>
    <col min="1543" max="1543" width="11.42578125" style="283"/>
    <col min="1544" max="1544" width="16.7109375" style="283" bestFit="1" customWidth="1"/>
    <col min="1545" max="1792" width="11.42578125" style="283"/>
    <col min="1793" max="1793" width="18.7109375" style="283" customWidth="1"/>
    <col min="1794" max="1794" width="18.7109375" style="283" bestFit="1" customWidth="1"/>
    <col min="1795" max="1795" width="8.42578125" style="283" customWidth="1"/>
    <col min="1796" max="1796" width="10.7109375" style="283" customWidth="1"/>
    <col min="1797" max="1797" width="16.7109375" style="283" bestFit="1" customWidth="1"/>
    <col min="1798" max="1798" width="22" style="283" bestFit="1" customWidth="1"/>
    <col min="1799" max="1799" width="11.42578125" style="283"/>
    <col min="1800" max="1800" width="16.7109375" style="283" bestFit="1" customWidth="1"/>
    <col min="1801" max="2048" width="11.42578125" style="283"/>
    <col min="2049" max="2049" width="18.7109375" style="283" customWidth="1"/>
    <col min="2050" max="2050" width="18.7109375" style="283" bestFit="1" customWidth="1"/>
    <col min="2051" max="2051" width="8.42578125" style="283" customWidth="1"/>
    <col min="2052" max="2052" width="10.7109375" style="283" customWidth="1"/>
    <col min="2053" max="2053" width="16.7109375" style="283" bestFit="1" customWidth="1"/>
    <col min="2054" max="2054" width="22" style="283" bestFit="1" customWidth="1"/>
    <col min="2055" max="2055" width="11.42578125" style="283"/>
    <col min="2056" max="2056" width="16.7109375" style="283" bestFit="1" customWidth="1"/>
    <col min="2057" max="2304" width="11.42578125" style="283"/>
    <col min="2305" max="2305" width="18.7109375" style="283" customWidth="1"/>
    <col min="2306" max="2306" width="18.7109375" style="283" bestFit="1" customWidth="1"/>
    <col min="2307" max="2307" width="8.42578125" style="283" customWidth="1"/>
    <col min="2308" max="2308" width="10.7109375" style="283" customWidth="1"/>
    <col min="2309" max="2309" width="16.7109375" style="283" bestFit="1" customWidth="1"/>
    <col min="2310" max="2310" width="22" style="283" bestFit="1" customWidth="1"/>
    <col min="2311" max="2311" width="11.42578125" style="283"/>
    <col min="2312" max="2312" width="16.7109375" style="283" bestFit="1" customWidth="1"/>
    <col min="2313" max="2560" width="11.42578125" style="283"/>
    <col min="2561" max="2561" width="18.7109375" style="283" customWidth="1"/>
    <col min="2562" max="2562" width="18.7109375" style="283" bestFit="1" customWidth="1"/>
    <col min="2563" max="2563" width="8.42578125" style="283" customWidth="1"/>
    <col min="2564" max="2564" width="10.7109375" style="283" customWidth="1"/>
    <col min="2565" max="2565" width="16.7109375" style="283" bestFit="1" customWidth="1"/>
    <col min="2566" max="2566" width="22" style="283" bestFit="1" customWidth="1"/>
    <col min="2567" max="2567" width="11.42578125" style="283"/>
    <col min="2568" max="2568" width="16.7109375" style="283" bestFit="1" customWidth="1"/>
    <col min="2569" max="2816" width="11.42578125" style="283"/>
    <col min="2817" max="2817" width="18.7109375" style="283" customWidth="1"/>
    <col min="2818" max="2818" width="18.7109375" style="283" bestFit="1" customWidth="1"/>
    <col min="2819" max="2819" width="8.42578125" style="283" customWidth="1"/>
    <col min="2820" max="2820" width="10.7109375" style="283" customWidth="1"/>
    <col min="2821" max="2821" width="16.7109375" style="283" bestFit="1" customWidth="1"/>
    <col min="2822" max="2822" width="22" style="283" bestFit="1" customWidth="1"/>
    <col min="2823" max="2823" width="11.42578125" style="283"/>
    <col min="2824" max="2824" width="16.7109375" style="283" bestFit="1" customWidth="1"/>
    <col min="2825" max="3072" width="11.42578125" style="283"/>
    <col min="3073" max="3073" width="18.7109375" style="283" customWidth="1"/>
    <col min="3074" max="3074" width="18.7109375" style="283" bestFit="1" customWidth="1"/>
    <col min="3075" max="3075" width="8.42578125" style="283" customWidth="1"/>
    <col min="3076" max="3076" width="10.7109375" style="283" customWidth="1"/>
    <col min="3077" max="3077" width="16.7109375" style="283" bestFit="1" customWidth="1"/>
    <col min="3078" max="3078" width="22" style="283" bestFit="1" customWidth="1"/>
    <col min="3079" max="3079" width="11.42578125" style="283"/>
    <col min="3080" max="3080" width="16.7109375" style="283" bestFit="1" customWidth="1"/>
    <col min="3081" max="3328" width="11.42578125" style="283"/>
    <col min="3329" max="3329" width="18.7109375" style="283" customWidth="1"/>
    <col min="3330" max="3330" width="18.7109375" style="283" bestFit="1" customWidth="1"/>
    <col min="3331" max="3331" width="8.42578125" style="283" customWidth="1"/>
    <col min="3332" max="3332" width="10.7109375" style="283" customWidth="1"/>
    <col min="3333" max="3333" width="16.7109375" style="283" bestFit="1" customWidth="1"/>
    <col min="3334" max="3334" width="22" style="283" bestFit="1" customWidth="1"/>
    <col min="3335" max="3335" width="11.42578125" style="283"/>
    <col min="3336" max="3336" width="16.7109375" style="283" bestFit="1" customWidth="1"/>
    <col min="3337" max="3584" width="11.42578125" style="283"/>
    <col min="3585" max="3585" width="18.7109375" style="283" customWidth="1"/>
    <col min="3586" max="3586" width="18.7109375" style="283" bestFit="1" customWidth="1"/>
    <col min="3587" max="3587" width="8.42578125" style="283" customWidth="1"/>
    <col min="3588" max="3588" width="10.7109375" style="283" customWidth="1"/>
    <col min="3589" max="3589" width="16.7109375" style="283" bestFit="1" customWidth="1"/>
    <col min="3590" max="3590" width="22" style="283" bestFit="1" customWidth="1"/>
    <col min="3591" max="3591" width="11.42578125" style="283"/>
    <col min="3592" max="3592" width="16.7109375" style="283" bestFit="1" customWidth="1"/>
    <col min="3593" max="3840" width="11.42578125" style="283"/>
    <col min="3841" max="3841" width="18.7109375" style="283" customWidth="1"/>
    <col min="3842" max="3842" width="18.7109375" style="283" bestFit="1" customWidth="1"/>
    <col min="3843" max="3843" width="8.42578125" style="283" customWidth="1"/>
    <col min="3844" max="3844" width="10.7109375" style="283" customWidth="1"/>
    <col min="3845" max="3845" width="16.7109375" style="283" bestFit="1" customWidth="1"/>
    <col min="3846" max="3846" width="22" style="283" bestFit="1" customWidth="1"/>
    <col min="3847" max="3847" width="11.42578125" style="283"/>
    <col min="3848" max="3848" width="16.7109375" style="283" bestFit="1" customWidth="1"/>
    <col min="3849" max="4096" width="11.42578125" style="283"/>
    <col min="4097" max="4097" width="18.7109375" style="283" customWidth="1"/>
    <col min="4098" max="4098" width="18.7109375" style="283" bestFit="1" customWidth="1"/>
    <col min="4099" max="4099" width="8.42578125" style="283" customWidth="1"/>
    <col min="4100" max="4100" width="10.7109375" style="283" customWidth="1"/>
    <col min="4101" max="4101" width="16.7109375" style="283" bestFit="1" customWidth="1"/>
    <col min="4102" max="4102" width="22" style="283" bestFit="1" customWidth="1"/>
    <col min="4103" max="4103" width="11.42578125" style="283"/>
    <col min="4104" max="4104" width="16.7109375" style="283" bestFit="1" customWidth="1"/>
    <col min="4105" max="4352" width="11.42578125" style="283"/>
    <col min="4353" max="4353" width="18.7109375" style="283" customWidth="1"/>
    <col min="4354" max="4354" width="18.7109375" style="283" bestFit="1" customWidth="1"/>
    <col min="4355" max="4355" width="8.42578125" style="283" customWidth="1"/>
    <col min="4356" max="4356" width="10.7109375" style="283" customWidth="1"/>
    <col min="4357" max="4357" width="16.7109375" style="283" bestFit="1" customWidth="1"/>
    <col min="4358" max="4358" width="22" style="283" bestFit="1" customWidth="1"/>
    <col min="4359" max="4359" width="11.42578125" style="283"/>
    <col min="4360" max="4360" width="16.7109375" style="283" bestFit="1" customWidth="1"/>
    <col min="4361" max="4608" width="11.42578125" style="283"/>
    <col min="4609" max="4609" width="18.7109375" style="283" customWidth="1"/>
    <col min="4610" max="4610" width="18.7109375" style="283" bestFit="1" customWidth="1"/>
    <col min="4611" max="4611" width="8.42578125" style="283" customWidth="1"/>
    <col min="4612" max="4612" width="10.7109375" style="283" customWidth="1"/>
    <col min="4613" max="4613" width="16.7109375" style="283" bestFit="1" customWidth="1"/>
    <col min="4614" max="4614" width="22" style="283" bestFit="1" customWidth="1"/>
    <col min="4615" max="4615" width="11.42578125" style="283"/>
    <col min="4616" max="4616" width="16.7109375" style="283" bestFit="1" customWidth="1"/>
    <col min="4617" max="4864" width="11.42578125" style="283"/>
    <col min="4865" max="4865" width="18.7109375" style="283" customWidth="1"/>
    <col min="4866" max="4866" width="18.7109375" style="283" bestFit="1" customWidth="1"/>
    <col min="4867" max="4867" width="8.42578125" style="283" customWidth="1"/>
    <col min="4868" max="4868" width="10.7109375" style="283" customWidth="1"/>
    <col min="4869" max="4869" width="16.7109375" style="283" bestFit="1" customWidth="1"/>
    <col min="4870" max="4870" width="22" style="283" bestFit="1" customWidth="1"/>
    <col min="4871" max="4871" width="11.42578125" style="283"/>
    <col min="4872" max="4872" width="16.7109375" style="283" bestFit="1" customWidth="1"/>
    <col min="4873" max="5120" width="11.42578125" style="283"/>
    <col min="5121" max="5121" width="18.7109375" style="283" customWidth="1"/>
    <col min="5122" max="5122" width="18.7109375" style="283" bestFit="1" customWidth="1"/>
    <col min="5123" max="5123" width="8.42578125" style="283" customWidth="1"/>
    <col min="5124" max="5124" width="10.7109375" style="283" customWidth="1"/>
    <col min="5125" max="5125" width="16.7109375" style="283" bestFit="1" customWidth="1"/>
    <col min="5126" max="5126" width="22" style="283" bestFit="1" customWidth="1"/>
    <col min="5127" max="5127" width="11.42578125" style="283"/>
    <col min="5128" max="5128" width="16.7109375" style="283" bestFit="1" customWidth="1"/>
    <col min="5129" max="5376" width="11.42578125" style="283"/>
    <col min="5377" max="5377" width="18.7109375" style="283" customWidth="1"/>
    <col min="5378" max="5378" width="18.7109375" style="283" bestFit="1" customWidth="1"/>
    <col min="5379" max="5379" width="8.42578125" style="283" customWidth="1"/>
    <col min="5380" max="5380" width="10.7109375" style="283" customWidth="1"/>
    <col min="5381" max="5381" width="16.7109375" style="283" bestFit="1" customWidth="1"/>
    <col min="5382" max="5382" width="22" style="283" bestFit="1" customWidth="1"/>
    <col min="5383" max="5383" width="11.42578125" style="283"/>
    <col min="5384" max="5384" width="16.7109375" style="283" bestFit="1" customWidth="1"/>
    <col min="5385" max="5632" width="11.42578125" style="283"/>
    <col min="5633" max="5633" width="18.7109375" style="283" customWidth="1"/>
    <col min="5634" max="5634" width="18.7109375" style="283" bestFit="1" customWidth="1"/>
    <col min="5635" max="5635" width="8.42578125" style="283" customWidth="1"/>
    <col min="5636" max="5636" width="10.7109375" style="283" customWidth="1"/>
    <col min="5637" max="5637" width="16.7109375" style="283" bestFit="1" customWidth="1"/>
    <col min="5638" max="5638" width="22" style="283" bestFit="1" customWidth="1"/>
    <col min="5639" max="5639" width="11.42578125" style="283"/>
    <col min="5640" max="5640" width="16.7109375" style="283" bestFit="1" customWidth="1"/>
    <col min="5641" max="5888" width="11.42578125" style="283"/>
    <col min="5889" max="5889" width="18.7109375" style="283" customWidth="1"/>
    <col min="5890" max="5890" width="18.7109375" style="283" bestFit="1" customWidth="1"/>
    <col min="5891" max="5891" width="8.42578125" style="283" customWidth="1"/>
    <col min="5892" max="5892" width="10.7109375" style="283" customWidth="1"/>
    <col min="5893" max="5893" width="16.7109375" style="283" bestFit="1" customWidth="1"/>
    <col min="5894" max="5894" width="22" style="283" bestFit="1" customWidth="1"/>
    <col min="5895" max="5895" width="11.42578125" style="283"/>
    <col min="5896" max="5896" width="16.7109375" style="283" bestFit="1" customWidth="1"/>
    <col min="5897" max="6144" width="11.42578125" style="283"/>
    <col min="6145" max="6145" width="18.7109375" style="283" customWidth="1"/>
    <col min="6146" max="6146" width="18.7109375" style="283" bestFit="1" customWidth="1"/>
    <col min="6147" max="6147" width="8.42578125" style="283" customWidth="1"/>
    <col min="6148" max="6148" width="10.7109375" style="283" customWidth="1"/>
    <col min="6149" max="6149" width="16.7109375" style="283" bestFit="1" customWidth="1"/>
    <col min="6150" max="6150" width="22" style="283" bestFit="1" customWidth="1"/>
    <col min="6151" max="6151" width="11.42578125" style="283"/>
    <col min="6152" max="6152" width="16.7109375" style="283" bestFit="1" customWidth="1"/>
    <col min="6153" max="6400" width="11.42578125" style="283"/>
    <col min="6401" max="6401" width="18.7109375" style="283" customWidth="1"/>
    <col min="6402" max="6402" width="18.7109375" style="283" bestFit="1" customWidth="1"/>
    <col min="6403" max="6403" width="8.42578125" style="283" customWidth="1"/>
    <col min="6404" max="6404" width="10.7109375" style="283" customWidth="1"/>
    <col min="6405" max="6405" width="16.7109375" style="283" bestFit="1" customWidth="1"/>
    <col min="6406" max="6406" width="22" style="283" bestFit="1" customWidth="1"/>
    <col min="6407" max="6407" width="11.42578125" style="283"/>
    <col min="6408" max="6408" width="16.7109375" style="283" bestFit="1" customWidth="1"/>
    <col min="6409" max="6656" width="11.42578125" style="283"/>
    <col min="6657" max="6657" width="18.7109375" style="283" customWidth="1"/>
    <col min="6658" max="6658" width="18.7109375" style="283" bestFit="1" customWidth="1"/>
    <col min="6659" max="6659" width="8.42578125" style="283" customWidth="1"/>
    <col min="6660" max="6660" width="10.7109375" style="283" customWidth="1"/>
    <col min="6661" max="6661" width="16.7109375" style="283" bestFit="1" customWidth="1"/>
    <col min="6662" max="6662" width="22" style="283" bestFit="1" customWidth="1"/>
    <col min="6663" max="6663" width="11.42578125" style="283"/>
    <col min="6664" max="6664" width="16.7109375" style="283" bestFit="1" customWidth="1"/>
    <col min="6665" max="6912" width="11.42578125" style="283"/>
    <col min="6913" max="6913" width="18.7109375" style="283" customWidth="1"/>
    <col min="6914" max="6914" width="18.7109375" style="283" bestFit="1" customWidth="1"/>
    <col min="6915" max="6915" width="8.42578125" style="283" customWidth="1"/>
    <col min="6916" max="6916" width="10.7109375" style="283" customWidth="1"/>
    <col min="6917" max="6917" width="16.7109375" style="283" bestFit="1" customWidth="1"/>
    <col min="6918" max="6918" width="22" style="283" bestFit="1" customWidth="1"/>
    <col min="6919" max="6919" width="11.42578125" style="283"/>
    <col min="6920" max="6920" width="16.7109375" style="283" bestFit="1" customWidth="1"/>
    <col min="6921" max="7168" width="11.42578125" style="283"/>
    <col min="7169" max="7169" width="18.7109375" style="283" customWidth="1"/>
    <col min="7170" max="7170" width="18.7109375" style="283" bestFit="1" customWidth="1"/>
    <col min="7171" max="7171" width="8.42578125" style="283" customWidth="1"/>
    <col min="7172" max="7172" width="10.7109375" style="283" customWidth="1"/>
    <col min="7173" max="7173" width="16.7109375" style="283" bestFit="1" customWidth="1"/>
    <col min="7174" max="7174" width="22" style="283" bestFit="1" customWidth="1"/>
    <col min="7175" max="7175" width="11.42578125" style="283"/>
    <col min="7176" max="7176" width="16.7109375" style="283" bestFit="1" customWidth="1"/>
    <col min="7177" max="7424" width="11.42578125" style="283"/>
    <col min="7425" max="7425" width="18.7109375" style="283" customWidth="1"/>
    <col min="7426" max="7426" width="18.7109375" style="283" bestFit="1" customWidth="1"/>
    <col min="7427" max="7427" width="8.42578125" style="283" customWidth="1"/>
    <col min="7428" max="7428" width="10.7109375" style="283" customWidth="1"/>
    <col min="7429" max="7429" width="16.7109375" style="283" bestFit="1" customWidth="1"/>
    <col min="7430" max="7430" width="22" style="283" bestFit="1" customWidth="1"/>
    <col min="7431" max="7431" width="11.42578125" style="283"/>
    <col min="7432" max="7432" width="16.7109375" style="283" bestFit="1" customWidth="1"/>
    <col min="7433" max="7680" width="11.42578125" style="283"/>
    <col min="7681" max="7681" width="18.7109375" style="283" customWidth="1"/>
    <col min="7682" max="7682" width="18.7109375" style="283" bestFit="1" customWidth="1"/>
    <col min="7683" max="7683" width="8.42578125" style="283" customWidth="1"/>
    <col min="7684" max="7684" width="10.7109375" style="283" customWidth="1"/>
    <col min="7685" max="7685" width="16.7109375" style="283" bestFit="1" customWidth="1"/>
    <col min="7686" max="7686" width="22" style="283" bestFit="1" customWidth="1"/>
    <col min="7687" max="7687" width="11.42578125" style="283"/>
    <col min="7688" max="7688" width="16.7109375" style="283" bestFit="1" customWidth="1"/>
    <col min="7689" max="7936" width="11.42578125" style="283"/>
    <col min="7937" max="7937" width="18.7109375" style="283" customWidth="1"/>
    <col min="7938" max="7938" width="18.7109375" style="283" bestFit="1" customWidth="1"/>
    <col min="7939" max="7939" width="8.42578125" style="283" customWidth="1"/>
    <col min="7940" max="7940" width="10.7109375" style="283" customWidth="1"/>
    <col min="7941" max="7941" width="16.7109375" style="283" bestFit="1" customWidth="1"/>
    <col min="7942" max="7942" width="22" style="283" bestFit="1" customWidth="1"/>
    <col min="7943" max="7943" width="11.42578125" style="283"/>
    <col min="7944" max="7944" width="16.7109375" style="283" bestFit="1" customWidth="1"/>
    <col min="7945" max="8192" width="11.42578125" style="283"/>
    <col min="8193" max="8193" width="18.7109375" style="283" customWidth="1"/>
    <col min="8194" max="8194" width="18.7109375" style="283" bestFit="1" customWidth="1"/>
    <col min="8195" max="8195" width="8.42578125" style="283" customWidth="1"/>
    <col min="8196" max="8196" width="10.7109375" style="283" customWidth="1"/>
    <col min="8197" max="8197" width="16.7109375" style="283" bestFit="1" customWidth="1"/>
    <col min="8198" max="8198" width="22" style="283" bestFit="1" customWidth="1"/>
    <col min="8199" max="8199" width="11.42578125" style="283"/>
    <col min="8200" max="8200" width="16.7109375" style="283" bestFit="1" customWidth="1"/>
    <col min="8201" max="8448" width="11.42578125" style="283"/>
    <col min="8449" max="8449" width="18.7109375" style="283" customWidth="1"/>
    <col min="8450" max="8450" width="18.7109375" style="283" bestFit="1" customWidth="1"/>
    <col min="8451" max="8451" width="8.42578125" style="283" customWidth="1"/>
    <col min="8452" max="8452" width="10.7109375" style="283" customWidth="1"/>
    <col min="8453" max="8453" width="16.7109375" style="283" bestFit="1" customWidth="1"/>
    <col min="8454" max="8454" width="22" style="283" bestFit="1" customWidth="1"/>
    <col min="8455" max="8455" width="11.42578125" style="283"/>
    <col min="8456" max="8456" width="16.7109375" style="283" bestFit="1" customWidth="1"/>
    <col min="8457" max="8704" width="11.42578125" style="283"/>
    <col min="8705" max="8705" width="18.7109375" style="283" customWidth="1"/>
    <col min="8706" max="8706" width="18.7109375" style="283" bestFit="1" customWidth="1"/>
    <col min="8707" max="8707" width="8.42578125" style="283" customWidth="1"/>
    <col min="8708" max="8708" width="10.7109375" style="283" customWidth="1"/>
    <col min="8709" max="8709" width="16.7109375" style="283" bestFit="1" customWidth="1"/>
    <col min="8710" max="8710" width="22" style="283" bestFit="1" customWidth="1"/>
    <col min="8711" max="8711" width="11.42578125" style="283"/>
    <col min="8712" max="8712" width="16.7109375" style="283" bestFit="1" customWidth="1"/>
    <col min="8713" max="8960" width="11.42578125" style="283"/>
    <col min="8961" max="8961" width="18.7109375" style="283" customWidth="1"/>
    <col min="8962" max="8962" width="18.7109375" style="283" bestFit="1" customWidth="1"/>
    <col min="8963" max="8963" width="8.42578125" style="283" customWidth="1"/>
    <col min="8964" max="8964" width="10.7109375" style="283" customWidth="1"/>
    <col min="8965" max="8965" width="16.7109375" style="283" bestFit="1" customWidth="1"/>
    <col min="8966" max="8966" width="22" style="283" bestFit="1" customWidth="1"/>
    <col min="8967" max="8967" width="11.42578125" style="283"/>
    <col min="8968" max="8968" width="16.7109375" style="283" bestFit="1" customWidth="1"/>
    <col min="8969" max="9216" width="11.42578125" style="283"/>
    <col min="9217" max="9217" width="18.7109375" style="283" customWidth="1"/>
    <col min="9218" max="9218" width="18.7109375" style="283" bestFit="1" customWidth="1"/>
    <col min="9219" max="9219" width="8.42578125" style="283" customWidth="1"/>
    <col min="9220" max="9220" width="10.7109375" style="283" customWidth="1"/>
    <col min="9221" max="9221" width="16.7109375" style="283" bestFit="1" customWidth="1"/>
    <col min="9222" max="9222" width="22" style="283" bestFit="1" customWidth="1"/>
    <col min="9223" max="9223" width="11.42578125" style="283"/>
    <col min="9224" max="9224" width="16.7109375" style="283" bestFit="1" customWidth="1"/>
    <col min="9225" max="9472" width="11.42578125" style="283"/>
    <col min="9473" max="9473" width="18.7109375" style="283" customWidth="1"/>
    <col min="9474" max="9474" width="18.7109375" style="283" bestFit="1" customWidth="1"/>
    <col min="9475" max="9475" width="8.42578125" style="283" customWidth="1"/>
    <col min="9476" max="9476" width="10.7109375" style="283" customWidth="1"/>
    <col min="9477" max="9477" width="16.7109375" style="283" bestFit="1" customWidth="1"/>
    <col min="9478" max="9478" width="22" style="283" bestFit="1" customWidth="1"/>
    <col min="9479" max="9479" width="11.42578125" style="283"/>
    <col min="9480" max="9480" width="16.7109375" style="283" bestFit="1" customWidth="1"/>
    <col min="9481" max="9728" width="11.42578125" style="283"/>
    <col min="9729" max="9729" width="18.7109375" style="283" customWidth="1"/>
    <col min="9730" max="9730" width="18.7109375" style="283" bestFit="1" customWidth="1"/>
    <col min="9731" max="9731" width="8.42578125" style="283" customWidth="1"/>
    <col min="9732" max="9732" width="10.7109375" style="283" customWidth="1"/>
    <col min="9733" max="9733" width="16.7109375" style="283" bestFit="1" customWidth="1"/>
    <col min="9734" max="9734" width="22" style="283" bestFit="1" customWidth="1"/>
    <col min="9735" max="9735" width="11.42578125" style="283"/>
    <col min="9736" max="9736" width="16.7109375" style="283" bestFit="1" customWidth="1"/>
    <col min="9737" max="9984" width="11.42578125" style="283"/>
    <col min="9985" max="9985" width="18.7109375" style="283" customWidth="1"/>
    <col min="9986" max="9986" width="18.7109375" style="283" bestFit="1" customWidth="1"/>
    <col min="9987" max="9987" width="8.42578125" style="283" customWidth="1"/>
    <col min="9988" max="9988" width="10.7109375" style="283" customWidth="1"/>
    <col min="9989" max="9989" width="16.7109375" style="283" bestFit="1" customWidth="1"/>
    <col min="9990" max="9990" width="22" style="283" bestFit="1" customWidth="1"/>
    <col min="9991" max="9991" width="11.42578125" style="283"/>
    <col min="9992" max="9992" width="16.7109375" style="283" bestFit="1" customWidth="1"/>
    <col min="9993" max="10240" width="11.42578125" style="283"/>
    <col min="10241" max="10241" width="18.7109375" style="283" customWidth="1"/>
    <col min="10242" max="10242" width="18.7109375" style="283" bestFit="1" customWidth="1"/>
    <col min="10243" max="10243" width="8.42578125" style="283" customWidth="1"/>
    <col min="10244" max="10244" width="10.7109375" style="283" customWidth="1"/>
    <col min="10245" max="10245" width="16.7109375" style="283" bestFit="1" customWidth="1"/>
    <col min="10246" max="10246" width="22" style="283" bestFit="1" customWidth="1"/>
    <col min="10247" max="10247" width="11.42578125" style="283"/>
    <col min="10248" max="10248" width="16.7109375" style="283" bestFit="1" customWidth="1"/>
    <col min="10249" max="10496" width="11.42578125" style="283"/>
    <col min="10497" max="10497" width="18.7109375" style="283" customWidth="1"/>
    <col min="10498" max="10498" width="18.7109375" style="283" bestFit="1" customWidth="1"/>
    <col min="10499" max="10499" width="8.42578125" style="283" customWidth="1"/>
    <col min="10500" max="10500" width="10.7109375" style="283" customWidth="1"/>
    <col min="10501" max="10501" width="16.7109375" style="283" bestFit="1" customWidth="1"/>
    <col min="10502" max="10502" width="22" style="283" bestFit="1" customWidth="1"/>
    <col min="10503" max="10503" width="11.42578125" style="283"/>
    <col min="10504" max="10504" width="16.7109375" style="283" bestFit="1" customWidth="1"/>
    <col min="10505" max="10752" width="11.42578125" style="283"/>
    <col min="10753" max="10753" width="18.7109375" style="283" customWidth="1"/>
    <col min="10754" max="10754" width="18.7109375" style="283" bestFit="1" customWidth="1"/>
    <col min="10755" max="10755" width="8.42578125" style="283" customWidth="1"/>
    <col min="10756" max="10756" width="10.7109375" style="283" customWidth="1"/>
    <col min="10757" max="10757" width="16.7109375" style="283" bestFit="1" customWidth="1"/>
    <col min="10758" max="10758" width="22" style="283" bestFit="1" customWidth="1"/>
    <col min="10759" max="10759" width="11.42578125" style="283"/>
    <col min="10760" max="10760" width="16.7109375" style="283" bestFit="1" customWidth="1"/>
    <col min="10761" max="11008" width="11.42578125" style="283"/>
    <col min="11009" max="11009" width="18.7109375" style="283" customWidth="1"/>
    <col min="11010" max="11010" width="18.7109375" style="283" bestFit="1" customWidth="1"/>
    <col min="11011" max="11011" width="8.42578125" style="283" customWidth="1"/>
    <col min="11012" max="11012" width="10.7109375" style="283" customWidth="1"/>
    <col min="11013" max="11013" width="16.7109375" style="283" bestFit="1" customWidth="1"/>
    <col min="11014" max="11014" width="22" style="283" bestFit="1" customWidth="1"/>
    <col min="11015" max="11015" width="11.42578125" style="283"/>
    <col min="11016" max="11016" width="16.7109375" style="283" bestFit="1" customWidth="1"/>
    <col min="11017" max="11264" width="11.42578125" style="283"/>
    <col min="11265" max="11265" width="18.7109375" style="283" customWidth="1"/>
    <col min="11266" max="11266" width="18.7109375" style="283" bestFit="1" customWidth="1"/>
    <col min="11267" max="11267" width="8.42578125" style="283" customWidth="1"/>
    <col min="11268" max="11268" width="10.7109375" style="283" customWidth="1"/>
    <col min="11269" max="11269" width="16.7109375" style="283" bestFit="1" customWidth="1"/>
    <col min="11270" max="11270" width="22" style="283" bestFit="1" customWidth="1"/>
    <col min="11271" max="11271" width="11.42578125" style="283"/>
    <col min="11272" max="11272" width="16.7109375" style="283" bestFit="1" customWidth="1"/>
    <col min="11273" max="11520" width="11.42578125" style="283"/>
    <col min="11521" max="11521" width="18.7109375" style="283" customWidth="1"/>
    <col min="11522" max="11522" width="18.7109375" style="283" bestFit="1" customWidth="1"/>
    <col min="11523" max="11523" width="8.42578125" style="283" customWidth="1"/>
    <col min="11524" max="11524" width="10.7109375" style="283" customWidth="1"/>
    <col min="11525" max="11525" width="16.7109375" style="283" bestFit="1" customWidth="1"/>
    <col min="11526" max="11526" width="22" style="283" bestFit="1" customWidth="1"/>
    <col min="11527" max="11527" width="11.42578125" style="283"/>
    <col min="11528" max="11528" width="16.7109375" style="283" bestFit="1" customWidth="1"/>
    <col min="11529" max="11776" width="11.42578125" style="283"/>
    <col min="11777" max="11777" width="18.7109375" style="283" customWidth="1"/>
    <col min="11778" max="11778" width="18.7109375" style="283" bestFit="1" customWidth="1"/>
    <col min="11779" max="11779" width="8.42578125" style="283" customWidth="1"/>
    <col min="11780" max="11780" width="10.7109375" style="283" customWidth="1"/>
    <col min="11781" max="11781" width="16.7109375" style="283" bestFit="1" customWidth="1"/>
    <col min="11782" max="11782" width="22" style="283" bestFit="1" customWidth="1"/>
    <col min="11783" max="11783" width="11.42578125" style="283"/>
    <col min="11784" max="11784" width="16.7109375" style="283" bestFit="1" customWidth="1"/>
    <col min="11785" max="12032" width="11.42578125" style="283"/>
    <col min="12033" max="12033" width="18.7109375" style="283" customWidth="1"/>
    <col min="12034" max="12034" width="18.7109375" style="283" bestFit="1" customWidth="1"/>
    <col min="12035" max="12035" width="8.42578125" style="283" customWidth="1"/>
    <col min="12036" max="12036" width="10.7109375" style="283" customWidth="1"/>
    <col min="12037" max="12037" width="16.7109375" style="283" bestFit="1" customWidth="1"/>
    <col min="12038" max="12038" width="22" style="283" bestFit="1" customWidth="1"/>
    <col min="12039" max="12039" width="11.42578125" style="283"/>
    <col min="12040" max="12040" width="16.7109375" style="283" bestFit="1" customWidth="1"/>
    <col min="12041" max="12288" width="11.42578125" style="283"/>
    <col min="12289" max="12289" width="18.7109375" style="283" customWidth="1"/>
    <col min="12290" max="12290" width="18.7109375" style="283" bestFit="1" customWidth="1"/>
    <col min="12291" max="12291" width="8.42578125" style="283" customWidth="1"/>
    <col min="12292" max="12292" width="10.7109375" style="283" customWidth="1"/>
    <col min="12293" max="12293" width="16.7109375" style="283" bestFit="1" customWidth="1"/>
    <col min="12294" max="12294" width="22" style="283" bestFit="1" customWidth="1"/>
    <col min="12295" max="12295" width="11.42578125" style="283"/>
    <col min="12296" max="12296" width="16.7109375" style="283" bestFit="1" customWidth="1"/>
    <col min="12297" max="12544" width="11.42578125" style="283"/>
    <col min="12545" max="12545" width="18.7109375" style="283" customWidth="1"/>
    <col min="12546" max="12546" width="18.7109375" style="283" bestFit="1" customWidth="1"/>
    <col min="12547" max="12547" width="8.42578125" style="283" customWidth="1"/>
    <col min="12548" max="12548" width="10.7109375" style="283" customWidth="1"/>
    <col min="12549" max="12549" width="16.7109375" style="283" bestFit="1" customWidth="1"/>
    <col min="12550" max="12550" width="22" style="283" bestFit="1" customWidth="1"/>
    <col min="12551" max="12551" width="11.42578125" style="283"/>
    <col min="12552" max="12552" width="16.7109375" style="283" bestFit="1" customWidth="1"/>
    <col min="12553" max="12800" width="11.42578125" style="283"/>
    <col min="12801" max="12801" width="18.7109375" style="283" customWidth="1"/>
    <col min="12802" max="12802" width="18.7109375" style="283" bestFit="1" customWidth="1"/>
    <col min="12803" max="12803" width="8.42578125" style="283" customWidth="1"/>
    <col min="12804" max="12804" width="10.7109375" style="283" customWidth="1"/>
    <col min="12805" max="12805" width="16.7109375" style="283" bestFit="1" customWidth="1"/>
    <col min="12806" max="12806" width="22" style="283" bestFit="1" customWidth="1"/>
    <col min="12807" max="12807" width="11.42578125" style="283"/>
    <col min="12808" max="12808" width="16.7109375" style="283" bestFit="1" customWidth="1"/>
    <col min="12809" max="13056" width="11.42578125" style="283"/>
    <col min="13057" max="13057" width="18.7109375" style="283" customWidth="1"/>
    <col min="13058" max="13058" width="18.7109375" style="283" bestFit="1" customWidth="1"/>
    <col min="13059" max="13059" width="8.42578125" style="283" customWidth="1"/>
    <col min="13060" max="13060" width="10.7109375" style="283" customWidth="1"/>
    <col min="13061" max="13061" width="16.7109375" style="283" bestFit="1" customWidth="1"/>
    <col min="13062" max="13062" width="22" style="283" bestFit="1" customWidth="1"/>
    <col min="13063" max="13063" width="11.42578125" style="283"/>
    <col min="13064" max="13064" width="16.7109375" style="283" bestFit="1" customWidth="1"/>
    <col min="13065" max="13312" width="11.42578125" style="283"/>
    <col min="13313" max="13313" width="18.7109375" style="283" customWidth="1"/>
    <col min="13314" max="13314" width="18.7109375" style="283" bestFit="1" customWidth="1"/>
    <col min="13315" max="13315" width="8.42578125" style="283" customWidth="1"/>
    <col min="13316" max="13316" width="10.7109375" style="283" customWidth="1"/>
    <col min="13317" max="13317" width="16.7109375" style="283" bestFit="1" customWidth="1"/>
    <col min="13318" max="13318" width="22" style="283" bestFit="1" customWidth="1"/>
    <col min="13319" max="13319" width="11.42578125" style="283"/>
    <col min="13320" max="13320" width="16.7109375" style="283" bestFit="1" customWidth="1"/>
    <col min="13321" max="13568" width="11.42578125" style="283"/>
    <col min="13569" max="13569" width="18.7109375" style="283" customWidth="1"/>
    <col min="13570" max="13570" width="18.7109375" style="283" bestFit="1" customWidth="1"/>
    <col min="13571" max="13571" width="8.42578125" style="283" customWidth="1"/>
    <col min="13572" max="13572" width="10.7109375" style="283" customWidth="1"/>
    <col min="13573" max="13573" width="16.7109375" style="283" bestFit="1" customWidth="1"/>
    <col min="13574" max="13574" width="22" style="283" bestFit="1" customWidth="1"/>
    <col min="13575" max="13575" width="11.42578125" style="283"/>
    <col min="13576" max="13576" width="16.7109375" style="283" bestFit="1" customWidth="1"/>
    <col min="13577" max="13824" width="11.42578125" style="283"/>
    <col min="13825" max="13825" width="18.7109375" style="283" customWidth="1"/>
    <col min="13826" max="13826" width="18.7109375" style="283" bestFit="1" customWidth="1"/>
    <col min="13827" max="13827" width="8.42578125" style="283" customWidth="1"/>
    <col min="13828" max="13828" width="10.7109375" style="283" customWidth="1"/>
    <col min="13829" max="13829" width="16.7109375" style="283" bestFit="1" customWidth="1"/>
    <col min="13830" max="13830" width="22" style="283" bestFit="1" customWidth="1"/>
    <col min="13831" max="13831" width="11.42578125" style="283"/>
    <col min="13832" max="13832" width="16.7109375" style="283" bestFit="1" customWidth="1"/>
    <col min="13833" max="14080" width="11.42578125" style="283"/>
    <col min="14081" max="14081" width="18.7109375" style="283" customWidth="1"/>
    <col min="14082" max="14082" width="18.7109375" style="283" bestFit="1" customWidth="1"/>
    <col min="14083" max="14083" width="8.42578125" style="283" customWidth="1"/>
    <col min="14084" max="14084" width="10.7109375" style="283" customWidth="1"/>
    <col min="14085" max="14085" width="16.7109375" style="283" bestFit="1" customWidth="1"/>
    <col min="14086" max="14086" width="22" style="283" bestFit="1" customWidth="1"/>
    <col min="14087" max="14087" width="11.42578125" style="283"/>
    <col min="14088" max="14088" width="16.7109375" style="283" bestFit="1" customWidth="1"/>
    <col min="14089" max="14336" width="11.42578125" style="283"/>
    <col min="14337" max="14337" width="18.7109375" style="283" customWidth="1"/>
    <col min="14338" max="14338" width="18.7109375" style="283" bestFit="1" customWidth="1"/>
    <col min="14339" max="14339" width="8.42578125" style="283" customWidth="1"/>
    <col min="14340" max="14340" width="10.7109375" style="283" customWidth="1"/>
    <col min="14341" max="14341" width="16.7109375" style="283" bestFit="1" customWidth="1"/>
    <col min="14342" max="14342" width="22" style="283" bestFit="1" customWidth="1"/>
    <col min="14343" max="14343" width="11.42578125" style="283"/>
    <col min="14344" max="14344" width="16.7109375" style="283" bestFit="1" customWidth="1"/>
    <col min="14345" max="14592" width="11.42578125" style="283"/>
    <col min="14593" max="14593" width="18.7109375" style="283" customWidth="1"/>
    <col min="14594" max="14594" width="18.7109375" style="283" bestFit="1" customWidth="1"/>
    <col min="14595" max="14595" width="8.42578125" style="283" customWidth="1"/>
    <col min="14596" max="14596" width="10.7109375" style="283" customWidth="1"/>
    <col min="14597" max="14597" width="16.7109375" style="283" bestFit="1" customWidth="1"/>
    <col min="14598" max="14598" width="22" style="283" bestFit="1" customWidth="1"/>
    <col min="14599" max="14599" width="11.42578125" style="283"/>
    <col min="14600" max="14600" width="16.7109375" style="283" bestFit="1" customWidth="1"/>
    <col min="14601" max="14848" width="11.42578125" style="283"/>
    <col min="14849" max="14849" width="18.7109375" style="283" customWidth="1"/>
    <col min="14850" max="14850" width="18.7109375" style="283" bestFit="1" customWidth="1"/>
    <col min="14851" max="14851" width="8.42578125" style="283" customWidth="1"/>
    <col min="14852" max="14852" width="10.7109375" style="283" customWidth="1"/>
    <col min="14853" max="14853" width="16.7109375" style="283" bestFit="1" customWidth="1"/>
    <col min="14854" max="14854" width="22" style="283" bestFit="1" customWidth="1"/>
    <col min="14855" max="14855" width="11.42578125" style="283"/>
    <col min="14856" max="14856" width="16.7109375" style="283" bestFit="1" customWidth="1"/>
    <col min="14857" max="15104" width="11.42578125" style="283"/>
    <col min="15105" max="15105" width="18.7109375" style="283" customWidth="1"/>
    <col min="15106" max="15106" width="18.7109375" style="283" bestFit="1" customWidth="1"/>
    <col min="15107" max="15107" width="8.42578125" style="283" customWidth="1"/>
    <col min="15108" max="15108" width="10.7109375" style="283" customWidth="1"/>
    <col min="15109" max="15109" width="16.7109375" style="283" bestFit="1" customWidth="1"/>
    <col min="15110" max="15110" width="22" style="283" bestFit="1" customWidth="1"/>
    <col min="15111" max="15111" width="11.42578125" style="283"/>
    <col min="15112" max="15112" width="16.7109375" style="283" bestFit="1" customWidth="1"/>
    <col min="15113" max="15360" width="11.42578125" style="283"/>
    <col min="15361" max="15361" width="18.7109375" style="283" customWidth="1"/>
    <col min="15362" max="15362" width="18.7109375" style="283" bestFit="1" customWidth="1"/>
    <col min="15363" max="15363" width="8.42578125" style="283" customWidth="1"/>
    <col min="15364" max="15364" width="10.7109375" style="283" customWidth="1"/>
    <col min="15365" max="15365" width="16.7109375" style="283" bestFit="1" customWidth="1"/>
    <col min="15366" max="15366" width="22" style="283" bestFit="1" customWidth="1"/>
    <col min="15367" max="15367" width="11.42578125" style="283"/>
    <col min="15368" max="15368" width="16.7109375" style="283" bestFit="1" customWidth="1"/>
    <col min="15369" max="15616" width="11.42578125" style="283"/>
    <col min="15617" max="15617" width="18.7109375" style="283" customWidth="1"/>
    <col min="15618" max="15618" width="18.7109375" style="283" bestFit="1" customWidth="1"/>
    <col min="15619" max="15619" width="8.42578125" style="283" customWidth="1"/>
    <col min="15620" max="15620" width="10.7109375" style="283" customWidth="1"/>
    <col min="15621" max="15621" width="16.7109375" style="283" bestFit="1" customWidth="1"/>
    <col min="15622" max="15622" width="22" style="283" bestFit="1" customWidth="1"/>
    <col min="15623" max="15623" width="11.42578125" style="283"/>
    <col min="15624" max="15624" width="16.7109375" style="283" bestFit="1" customWidth="1"/>
    <col min="15625" max="15872" width="11.42578125" style="283"/>
    <col min="15873" max="15873" width="18.7109375" style="283" customWidth="1"/>
    <col min="15874" max="15874" width="18.7109375" style="283" bestFit="1" customWidth="1"/>
    <col min="15875" max="15875" width="8.42578125" style="283" customWidth="1"/>
    <col min="15876" max="15876" width="10.7109375" style="283" customWidth="1"/>
    <col min="15877" max="15877" width="16.7109375" style="283" bestFit="1" customWidth="1"/>
    <col min="15878" max="15878" width="22" style="283" bestFit="1" customWidth="1"/>
    <col min="15879" max="15879" width="11.42578125" style="283"/>
    <col min="15880" max="15880" width="16.7109375" style="283" bestFit="1" customWidth="1"/>
    <col min="15881" max="16128" width="11.42578125" style="283"/>
    <col min="16129" max="16129" width="18.7109375" style="283" customWidth="1"/>
    <col min="16130" max="16130" width="18.7109375" style="283" bestFit="1" customWidth="1"/>
    <col min="16131" max="16131" width="8.42578125" style="283" customWidth="1"/>
    <col min="16132" max="16132" width="10.7109375" style="283" customWidth="1"/>
    <col min="16133" max="16133" width="16.7109375" style="283" bestFit="1" customWidth="1"/>
    <col min="16134" max="16134" width="22" style="283" bestFit="1" customWidth="1"/>
    <col min="16135" max="16135" width="11.42578125" style="283"/>
    <col min="16136" max="16136" width="16.7109375" style="283" bestFit="1" customWidth="1"/>
    <col min="16137" max="16384" width="11.42578125" style="283"/>
  </cols>
  <sheetData>
    <row r="1" spans="1:9" ht="15.75">
      <c r="A1" s="284" t="s">
        <v>1016</v>
      </c>
    </row>
    <row r="2" spans="1:9">
      <c r="A2" s="280" t="s">
        <v>1306</v>
      </c>
    </row>
    <row r="3" spans="1:9">
      <c r="A3" s="285" t="s">
        <v>619</v>
      </c>
      <c r="B3" s="285" t="s">
        <v>620</v>
      </c>
      <c r="C3" s="285" t="s">
        <v>621</v>
      </c>
      <c r="D3" s="285" t="s">
        <v>622</v>
      </c>
      <c r="E3" s="285"/>
      <c r="F3" s="287" t="s">
        <v>623</v>
      </c>
      <c r="G3" s="287"/>
      <c r="H3" s="287" t="s">
        <v>624</v>
      </c>
      <c r="I3" s="287"/>
    </row>
    <row r="4" spans="1:9">
      <c r="A4" s="281" t="s">
        <v>0</v>
      </c>
      <c r="B4" s="285" t="s">
        <v>317</v>
      </c>
      <c r="C4" s="285"/>
      <c r="D4" s="285"/>
      <c r="E4" s="285"/>
      <c r="F4" s="287">
        <v>8384428474.4200001</v>
      </c>
      <c r="G4" s="287"/>
      <c r="H4" s="287">
        <v>1354552.35</v>
      </c>
      <c r="I4" s="287"/>
    </row>
    <row r="5" spans="1:9">
      <c r="A5" s="281" t="s">
        <v>1017</v>
      </c>
      <c r="B5" s="285" t="s">
        <v>319</v>
      </c>
      <c r="C5" s="285"/>
      <c r="D5" s="285"/>
      <c r="E5" s="285"/>
      <c r="F5" s="287">
        <v>7000578483.0799999</v>
      </c>
      <c r="G5" s="287"/>
      <c r="H5" s="287">
        <v>1131006.4099999999</v>
      </c>
      <c r="I5" s="287"/>
    </row>
    <row r="6" spans="1:9">
      <c r="A6" s="281" t="s">
        <v>1018</v>
      </c>
      <c r="B6" s="285" t="s">
        <v>845</v>
      </c>
      <c r="C6" s="285"/>
      <c r="D6" s="285"/>
      <c r="E6" s="285"/>
      <c r="F6" s="287">
        <v>1093970522.24</v>
      </c>
      <c r="G6" s="287"/>
      <c r="H6" s="287">
        <v>176719.08</v>
      </c>
      <c r="I6" s="287"/>
    </row>
    <row r="7" spans="1:9">
      <c r="A7" s="281" t="s">
        <v>1019</v>
      </c>
      <c r="B7" s="285" t="s">
        <v>1020</v>
      </c>
      <c r="C7" s="285"/>
      <c r="D7" s="285"/>
      <c r="E7" s="285"/>
      <c r="F7" s="287">
        <v>974103.75</v>
      </c>
      <c r="G7" s="287"/>
      <c r="H7" s="287">
        <v>157.36000000000001</v>
      </c>
      <c r="I7" s="287"/>
    </row>
    <row r="8" spans="1:9">
      <c r="A8" s="2" t="s">
        <v>375</v>
      </c>
      <c r="B8" s="283" t="s">
        <v>376</v>
      </c>
      <c r="C8" s="283" t="s">
        <v>2</v>
      </c>
      <c r="F8" s="286">
        <v>14584</v>
      </c>
      <c r="H8" s="286">
        <v>2.36</v>
      </c>
    </row>
    <row r="9" spans="1:9">
      <c r="A9" s="2" t="s">
        <v>626</v>
      </c>
      <c r="B9" s="283" t="s">
        <v>627</v>
      </c>
      <c r="C9" s="283" t="s">
        <v>3</v>
      </c>
      <c r="D9" s="283">
        <v>155</v>
      </c>
      <c r="F9" s="286">
        <v>959519.75</v>
      </c>
      <c r="H9" s="286">
        <v>155</v>
      </c>
    </row>
    <row r="10" spans="1:9">
      <c r="A10" s="281" t="s">
        <v>1021</v>
      </c>
      <c r="B10" s="285" t="s">
        <v>1022</v>
      </c>
      <c r="C10" s="285"/>
      <c r="D10" s="285"/>
      <c r="E10" s="285"/>
      <c r="F10" s="287">
        <v>1092996360.1199999</v>
      </c>
      <c r="G10" s="287"/>
      <c r="H10" s="287">
        <v>176561.71</v>
      </c>
      <c r="I10" s="287"/>
    </row>
    <row r="11" spans="1:9">
      <c r="A11" s="281" t="s">
        <v>1023</v>
      </c>
      <c r="B11" s="285" t="s">
        <v>1024</v>
      </c>
      <c r="C11" s="285"/>
      <c r="D11" s="285"/>
      <c r="E11" s="285"/>
      <c r="F11" s="287">
        <v>893772334.37</v>
      </c>
      <c r="G11" s="287"/>
      <c r="H11" s="287">
        <v>144379.23000000001</v>
      </c>
      <c r="I11" s="287"/>
    </row>
    <row r="12" spans="1:9">
      <c r="A12" s="2" t="s">
        <v>5</v>
      </c>
      <c r="B12" s="283" t="s">
        <v>6</v>
      </c>
      <c r="C12" s="283" t="s">
        <v>2</v>
      </c>
      <c r="F12" s="286">
        <v>158242820.74000001</v>
      </c>
      <c r="H12" s="286">
        <v>25562.41</v>
      </c>
    </row>
    <row r="13" spans="1:9">
      <c r="A13" s="2" t="s">
        <v>7</v>
      </c>
      <c r="B13" s="283" t="s">
        <v>8</v>
      </c>
      <c r="C13" s="283" t="s">
        <v>3</v>
      </c>
      <c r="D13" s="283">
        <v>47728.03</v>
      </c>
      <c r="F13" s="286">
        <v>295457983.31</v>
      </c>
      <c r="H13" s="286">
        <v>47728.03</v>
      </c>
    </row>
    <row r="14" spans="1:9">
      <c r="A14" s="2" t="s">
        <v>1307</v>
      </c>
      <c r="B14" s="283" t="s">
        <v>1308</v>
      </c>
      <c r="C14" s="283" t="s">
        <v>2</v>
      </c>
      <c r="F14" s="286">
        <v>140000</v>
      </c>
      <c r="H14" s="286">
        <v>22.62</v>
      </c>
    </row>
    <row r="15" spans="1:9">
      <c r="A15" s="2" t="s">
        <v>1309</v>
      </c>
      <c r="B15" s="283" t="s">
        <v>1310</v>
      </c>
      <c r="C15" s="283" t="s">
        <v>3</v>
      </c>
      <c r="D15" s="283">
        <v>4.3499999999999996</v>
      </c>
      <c r="F15" s="286">
        <v>26928.46</v>
      </c>
      <c r="H15" s="286">
        <v>4.3499999999999996</v>
      </c>
    </row>
    <row r="16" spans="1:9">
      <c r="A16" s="2" t="s">
        <v>311</v>
      </c>
      <c r="B16" s="283" t="s">
        <v>312</v>
      </c>
      <c r="C16" s="283" t="s">
        <v>2</v>
      </c>
      <c r="F16" s="286">
        <v>35955</v>
      </c>
      <c r="H16" s="286">
        <v>5.81</v>
      </c>
    </row>
    <row r="17" spans="1:9">
      <c r="A17" s="2" t="s">
        <v>9</v>
      </c>
      <c r="B17" s="283" t="s">
        <v>10</v>
      </c>
      <c r="C17" s="283" t="s">
        <v>3</v>
      </c>
      <c r="D17" s="283">
        <v>24</v>
      </c>
      <c r="F17" s="286">
        <v>148570.79999999999</v>
      </c>
      <c r="H17" s="286">
        <v>24</v>
      </c>
    </row>
    <row r="18" spans="1:9">
      <c r="A18" s="2" t="s">
        <v>11</v>
      </c>
      <c r="B18" s="283" t="s">
        <v>12</v>
      </c>
      <c r="C18" s="283" t="s">
        <v>2</v>
      </c>
      <c r="F18" s="286">
        <v>8312029</v>
      </c>
      <c r="H18" s="286">
        <v>1342.72</v>
      </c>
    </row>
    <row r="19" spans="1:9">
      <c r="A19" s="2" t="s">
        <v>573</v>
      </c>
      <c r="B19" s="283" t="s">
        <v>574</v>
      </c>
      <c r="C19" s="283" t="s">
        <v>3</v>
      </c>
      <c r="D19" s="283">
        <v>6636.01</v>
      </c>
      <c r="F19" s="286">
        <v>41079888.100000001</v>
      </c>
      <c r="H19" s="286">
        <v>6636.01</v>
      </c>
    </row>
    <row r="20" spans="1:9">
      <c r="A20" s="2" t="s">
        <v>1311</v>
      </c>
      <c r="B20" s="283" t="s">
        <v>1312</v>
      </c>
      <c r="C20" s="283" t="s">
        <v>3</v>
      </c>
      <c r="D20" s="283">
        <v>25591.88</v>
      </c>
      <c r="F20" s="286">
        <v>158425253.55000001</v>
      </c>
      <c r="H20" s="286">
        <v>25591.88</v>
      </c>
    </row>
    <row r="21" spans="1:9">
      <c r="A21" s="2" t="s">
        <v>452</v>
      </c>
      <c r="B21" s="283" t="s">
        <v>453</v>
      </c>
      <c r="C21" s="283" t="s">
        <v>2</v>
      </c>
      <c r="F21" s="286">
        <v>36657</v>
      </c>
      <c r="H21" s="286">
        <v>5.92</v>
      </c>
    </row>
    <row r="22" spans="1:9">
      <c r="A22" s="2" t="s">
        <v>13</v>
      </c>
      <c r="B22" s="283" t="s">
        <v>1313</v>
      </c>
      <c r="C22" s="283" t="s">
        <v>3</v>
      </c>
      <c r="D22" s="283">
        <v>1429.02</v>
      </c>
      <c r="F22" s="286">
        <v>8846276.8599999994</v>
      </c>
      <c r="H22" s="286">
        <v>1429.02</v>
      </c>
    </row>
    <row r="23" spans="1:9">
      <c r="A23" s="2" t="s">
        <v>964</v>
      </c>
      <c r="B23" s="283" t="s">
        <v>965</v>
      </c>
      <c r="C23" s="283" t="s">
        <v>3</v>
      </c>
      <c r="D23" s="283">
        <v>36.53</v>
      </c>
      <c r="F23" s="286">
        <v>226137.14</v>
      </c>
      <c r="H23" s="286">
        <v>36.53</v>
      </c>
    </row>
    <row r="24" spans="1:9">
      <c r="A24" s="2" t="s">
        <v>628</v>
      </c>
      <c r="B24" s="283" t="s">
        <v>629</v>
      </c>
      <c r="C24" s="283" t="s">
        <v>2</v>
      </c>
      <c r="F24" s="286">
        <v>42682.51</v>
      </c>
      <c r="H24" s="286">
        <v>6.89</v>
      </c>
    </row>
    <row r="25" spans="1:9">
      <c r="A25" s="2" t="s">
        <v>313</v>
      </c>
      <c r="B25" s="283" t="s">
        <v>315</v>
      </c>
      <c r="C25" s="283" t="s">
        <v>2</v>
      </c>
      <c r="F25" s="286">
        <v>59139122</v>
      </c>
      <c r="H25" s="286">
        <v>9553.2800000000007</v>
      </c>
    </row>
    <row r="26" spans="1:9">
      <c r="A26" s="2" t="s">
        <v>314</v>
      </c>
      <c r="B26" s="283" t="s">
        <v>316</v>
      </c>
      <c r="C26" s="283" t="s">
        <v>3</v>
      </c>
      <c r="D26" s="283">
        <v>14180.73</v>
      </c>
      <c r="F26" s="286">
        <v>87785100.030000001</v>
      </c>
      <c r="H26" s="286">
        <v>14180.73</v>
      </c>
    </row>
    <row r="27" spans="1:9">
      <c r="A27" s="2" t="s">
        <v>1314</v>
      </c>
      <c r="B27" s="283" t="s">
        <v>1315</v>
      </c>
      <c r="C27" s="283" t="s">
        <v>3</v>
      </c>
      <c r="D27" s="283">
        <v>191.79</v>
      </c>
      <c r="F27" s="286">
        <v>1187266.4099999999</v>
      </c>
      <c r="H27" s="286">
        <v>191.79</v>
      </c>
    </row>
    <row r="28" spans="1:9">
      <c r="A28" s="2" t="s">
        <v>800</v>
      </c>
      <c r="B28" s="283" t="s">
        <v>801</v>
      </c>
      <c r="C28" s="283" t="s">
        <v>3</v>
      </c>
      <c r="D28" s="283">
        <v>2500</v>
      </c>
      <c r="F28" s="286">
        <v>15476125</v>
      </c>
      <c r="H28" s="286">
        <v>2500</v>
      </c>
    </row>
    <row r="29" spans="1:9">
      <c r="A29" s="2" t="s">
        <v>802</v>
      </c>
      <c r="B29" s="283" t="s">
        <v>803</v>
      </c>
      <c r="C29" s="283" t="s">
        <v>2</v>
      </c>
      <c r="F29" s="286">
        <v>5890000</v>
      </c>
      <c r="H29" s="286">
        <v>951.47</v>
      </c>
    </row>
    <row r="30" spans="1:9">
      <c r="A30" s="2" t="s">
        <v>966</v>
      </c>
      <c r="B30" s="283" t="s">
        <v>967</v>
      </c>
      <c r="C30" s="283" t="s">
        <v>3</v>
      </c>
      <c r="D30" s="283">
        <v>3738.86</v>
      </c>
      <c r="F30" s="286">
        <v>23145225.890000001</v>
      </c>
      <c r="H30" s="286">
        <v>3738.86</v>
      </c>
    </row>
    <row r="31" spans="1:9">
      <c r="A31" s="2" t="s">
        <v>916</v>
      </c>
      <c r="B31" s="283" t="s">
        <v>917</v>
      </c>
      <c r="C31" s="283" t="s">
        <v>2</v>
      </c>
      <c r="F31" s="286">
        <v>30128312.57</v>
      </c>
      <c r="H31" s="286">
        <v>4866.8999999999996</v>
      </c>
    </row>
    <row r="32" spans="1:9">
      <c r="A32" s="281" t="s">
        <v>1025</v>
      </c>
      <c r="B32" s="285" t="s">
        <v>1026</v>
      </c>
      <c r="C32" s="285"/>
      <c r="D32" s="285"/>
      <c r="E32" s="285"/>
      <c r="F32" s="287">
        <v>199224025.75</v>
      </c>
      <c r="G32" s="287"/>
      <c r="H32" s="287">
        <v>32182.48</v>
      </c>
      <c r="I32" s="287"/>
    </row>
    <row r="33" spans="1:9">
      <c r="A33" s="2" t="s">
        <v>352</v>
      </c>
      <c r="B33" s="283" t="s">
        <v>354</v>
      </c>
      <c r="C33" s="283" t="s">
        <v>3</v>
      </c>
      <c r="D33" s="283">
        <v>1877.56</v>
      </c>
      <c r="F33" s="286">
        <v>11622941.300000001</v>
      </c>
      <c r="H33" s="286">
        <v>1877.56</v>
      </c>
    </row>
    <row r="34" spans="1:9">
      <c r="A34" s="2" t="s">
        <v>1316</v>
      </c>
      <c r="B34" s="283" t="s">
        <v>1317</v>
      </c>
      <c r="C34" s="283" t="s">
        <v>293</v>
      </c>
      <c r="D34" s="283">
        <v>2217.94</v>
      </c>
      <c r="F34" s="286">
        <v>15595822.710000001</v>
      </c>
      <c r="H34" s="286">
        <v>2519.34</v>
      </c>
    </row>
    <row r="35" spans="1:9">
      <c r="A35" s="2" t="s">
        <v>353</v>
      </c>
      <c r="B35" s="283" t="s">
        <v>355</v>
      </c>
      <c r="C35" s="283" t="s">
        <v>293</v>
      </c>
      <c r="D35" s="283">
        <v>24460.94</v>
      </c>
      <c r="F35" s="286">
        <v>172001264.09</v>
      </c>
      <c r="H35" s="286">
        <v>27784.94</v>
      </c>
    </row>
    <row r="36" spans="1:9">
      <c r="A36" s="2" t="s">
        <v>968</v>
      </c>
      <c r="B36" s="283" t="s">
        <v>969</v>
      </c>
      <c r="C36" s="283" t="s">
        <v>182</v>
      </c>
      <c r="D36" s="283">
        <v>27.43</v>
      </c>
      <c r="F36" s="286">
        <v>3997.65</v>
      </c>
      <c r="H36" s="286">
        <v>0.65</v>
      </c>
    </row>
    <row r="37" spans="1:9">
      <c r="A37" s="281" t="s">
        <v>1318</v>
      </c>
      <c r="B37" s="285" t="s">
        <v>1096</v>
      </c>
      <c r="C37" s="285"/>
      <c r="D37" s="285"/>
      <c r="E37" s="285"/>
      <c r="F37" s="287">
        <v>58.37</v>
      </c>
      <c r="G37" s="287"/>
      <c r="H37" s="287">
        <v>0.01</v>
      </c>
      <c r="I37" s="287"/>
    </row>
    <row r="38" spans="1:9">
      <c r="A38" s="2" t="s">
        <v>356</v>
      </c>
      <c r="B38" s="283" t="s">
        <v>358</v>
      </c>
      <c r="C38" s="283" t="s">
        <v>2</v>
      </c>
      <c r="F38" s="286">
        <v>-3.53</v>
      </c>
      <c r="H38" s="286">
        <v>0</v>
      </c>
    </row>
    <row r="39" spans="1:9">
      <c r="A39" s="2" t="s">
        <v>357</v>
      </c>
      <c r="B39" s="283" t="s">
        <v>359</v>
      </c>
      <c r="C39" s="283" t="s">
        <v>3</v>
      </c>
      <c r="D39" s="283">
        <v>0.01</v>
      </c>
      <c r="F39" s="286">
        <v>61.9</v>
      </c>
      <c r="H39" s="286">
        <v>0.01</v>
      </c>
    </row>
    <row r="40" spans="1:9">
      <c r="A40" s="281" t="s">
        <v>1027</v>
      </c>
      <c r="B40" s="285" t="s">
        <v>1028</v>
      </c>
      <c r="C40" s="285"/>
      <c r="D40" s="285"/>
      <c r="E40" s="285"/>
      <c r="F40" s="287">
        <v>5123592878.5900002</v>
      </c>
      <c r="G40" s="287"/>
      <c r="H40" s="287">
        <v>827799.75</v>
      </c>
      <c r="I40" s="287"/>
    </row>
    <row r="41" spans="1:9">
      <c r="A41" s="281" t="s">
        <v>1029</v>
      </c>
      <c r="B41" s="285" t="s">
        <v>1030</v>
      </c>
      <c r="C41" s="285"/>
      <c r="D41" s="285"/>
      <c r="E41" s="285"/>
      <c r="F41" s="287">
        <v>1392060711.29</v>
      </c>
      <c r="G41" s="287"/>
      <c r="H41" s="287">
        <v>224872.3</v>
      </c>
      <c r="I41" s="287"/>
    </row>
    <row r="42" spans="1:9">
      <c r="A42" s="281" t="s">
        <v>1031</v>
      </c>
      <c r="B42" s="285" t="s">
        <v>1032</v>
      </c>
      <c r="C42" s="285"/>
      <c r="D42" s="285"/>
      <c r="E42" s="285"/>
      <c r="F42" s="287">
        <v>619468983.91999996</v>
      </c>
      <c r="G42" s="287"/>
      <c r="H42" s="287">
        <v>100068.49</v>
      </c>
      <c r="I42" s="287"/>
    </row>
    <row r="43" spans="1:9">
      <c r="A43" s="2" t="s">
        <v>630</v>
      </c>
      <c r="B43" s="283" t="s">
        <v>421</v>
      </c>
      <c r="C43" s="283" t="s">
        <v>3</v>
      </c>
      <c r="D43" s="283">
        <v>100068.49</v>
      </c>
      <c r="F43" s="286">
        <v>619468983.91999996</v>
      </c>
      <c r="H43" s="286">
        <v>100068.49</v>
      </c>
    </row>
    <row r="44" spans="1:9">
      <c r="A44" s="281" t="s">
        <v>1033</v>
      </c>
      <c r="B44" s="285" t="s">
        <v>1034</v>
      </c>
      <c r="C44" s="285"/>
      <c r="D44" s="285"/>
      <c r="E44" s="285"/>
      <c r="F44" s="287">
        <v>772591727.37</v>
      </c>
      <c r="G44" s="287"/>
      <c r="H44" s="287">
        <v>124803.81</v>
      </c>
      <c r="I44" s="287"/>
    </row>
    <row r="45" spans="1:9">
      <c r="A45" s="281" t="s">
        <v>1035</v>
      </c>
      <c r="B45" s="285" t="s">
        <v>1036</v>
      </c>
      <c r="C45" s="285"/>
      <c r="D45" s="285"/>
      <c r="E45" s="285"/>
      <c r="F45" s="287">
        <v>772591727.37</v>
      </c>
      <c r="G45" s="287"/>
      <c r="H45" s="287">
        <v>124803.81</v>
      </c>
      <c r="I45" s="287"/>
    </row>
    <row r="46" spans="1:9">
      <c r="A46" s="2" t="s">
        <v>535</v>
      </c>
      <c r="B46" s="283" t="s">
        <v>536</v>
      </c>
      <c r="C46" s="283" t="s">
        <v>3</v>
      </c>
      <c r="D46" s="283">
        <v>7024.85</v>
      </c>
      <c r="F46" s="286">
        <v>43486982.68</v>
      </c>
      <c r="H46" s="286">
        <v>7024.85</v>
      </c>
    </row>
    <row r="47" spans="1:9">
      <c r="A47" s="2" t="s">
        <v>14</v>
      </c>
      <c r="B47" s="283" t="s">
        <v>15</v>
      </c>
      <c r="C47" s="283" t="s">
        <v>2</v>
      </c>
      <c r="F47" s="286">
        <v>0.78</v>
      </c>
      <c r="H47" s="286">
        <v>0</v>
      </c>
    </row>
    <row r="48" spans="1:9">
      <c r="A48" s="2" t="s">
        <v>360</v>
      </c>
      <c r="B48" s="283" t="s">
        <v>362</v>
      </c>
      <c r="C48" s="283" t="s">
        <v>2</v>
      </c>
      <c r="F48" s="286">
        <v>25960428.59</v>
      </c>
      <c r="H48" s="286">
        <v>4193.63</v>
      </c>
    </row>
    <row r="49" spans="1:9">
      <c r="A49" s="2" t="s">
        <v>361</v>
      </c>
      <c r="B49" s="283" t="s">
        <v>363</v>
      </c>
      <c r="C49" s="283" t="s">
        <v>3</v>
      </c>
      <c r="D49" s="283">
        <v>111718.3</v>
      </c>
      <c r="F49" s="286">
        <v>691586550.23000002</v>
      </c>
      <c r="H49" s="286">
        <v>111718.3</v>
      </c>
    </row>
    <row r="50" spans="1:9">
      <c r="A50" s="2" t="s">
        <v>366</v>
      </c>
      <c r="B50" s="283" t="s">
        <v>364</v>
      </c>
      <c r="C50" s="283" t="s">
        <v>2</v>
      </c>
      <c r="F50" s="286">
        <v>206140.79999999999</v>
      </c>
      <c r="H50" s="286">
        <v>33.299999999999997</v>
      </c>
    </row>
    <row r="51" spans="1:9">
      <c r="A51" s="2" t="s">
        <v>367</v>
      </c>
      <c r="B51" s="283" t="s">
        <v>365</v>
      </c>
      <c r="C51" s="283" t="s">
        <v>3</v>
      </c>
      <c r="D51" s="283">
        <v>1833.72</v>
      </c>
      <c r="F51" s="286">
        <v>11351551.970000001</v>
      </c>
      <c r="H51" s="286">
        <v>1833.72</v>
      </c>
    </row>
    <row r="52" spans="1:9">
      <c r="A52" s="2" t="s">
        <v>632</v>
      </c>
      <c r="B52" s="283" t="s">
        <v>633</v>
      </c>
      <c r="C52" s="283" t="s">
        <v>2</v>
      </c>
      <c r="F52" s="286">
        <v>2</v>
      </c>
      <c r="H52" s="286">
        <v>0</v>
      </c>
    </row>
    <row r="53" spans="1:9">
      <c r="A53" s="2" t="s">
        <v>634</v>
      </c>
      <c r="B53" s="283" t="s">
        <v>635</v>
      </c>
      <c r="C53" s="283" t="s">
        <v>293</v>
      </c>
      <c r="D53" s="283">
        <v>0.01</v>
      </c>
      <c r="F53" s="286">
        <v>70.319999999999993</v>
      </c>
      <c r="H53" s="286">
        <v>0.01</v>
      </c>
    </row>
    <row r="54" spans="1:9">
      <c r="A54" s="281" t="s">
        <v>1037</v>
      </c>
      <c r="B54" s="285" t="s">
        <v>1038</v>
      </c>
      <c r="C54" s="285"/>
      <c r="D54" s="285"/>
      <c r="E54" s="285"/>
      <c r="F54" s="287">
        <v>114671411.03</v>
      </c>
      <c r="G54" s="287"/>
      <c r="H54" s="287">
        <v>18523.919999999998</v>
      </c>
      <c r="I54" s="287"/>
    </row>
    <row r="55" spans="1:9">
      <c r="A55" s="2" t="s">
        <v>970</v>
      </c>
      <c r="B55" s="283" t="s">
        <v>971</v>
      </c>
      <c r="C55" s="283" t="s">
        <v>3</v>
      </c>
      <c r="D55" s="283">
        <v>3802.1</v>
      </c>
      <c r="F55" s="286">
        <v>23536709.949999999</v>
      </c>
      <c r="H55" s="286">
        <v>3802.1</v>
      </c>
    </row>
    <row r="56" spans="1:9">
      <c r="A56" s="2" t="s">
        <v>377</v>
      </c>
      <c r="B56" s="283" t="s">
        <v>378</v>
      </c>
      <c r="C56" s="283" t="s">
        <v>3</v>
      </c>
      <c r="D56" s="283">
        <v>11697.05</v>
      </c>
      <c r="F56" s="286">
        <v>72410003.170000002</v>
      </c>
      <c r="H56" s="286">
        <v>11697.05</v>
      </c>
    </row>
    <row r="57" spans="1:9">
      <c r="A57" s="2" t="s">
        <v>918</v>
      </c>
      <c r="B57" s="283" t="s">
        <v>919</v>
      </c>
      <c r="C57" s="283" t="s">
        <v>2</v>
      </c>
      <c r="F57" s="286">
        <v>18724697.91</v>
      </c>
      <c r="H57" s="286">
        <v>3024.77</v>
      </c>
    </row>
    <row r="58" spans="1:9">
      <c r="A58" s="281" t="s">
        <v>1039</v>
      </c>
      <c r="B58" s="285" t="s">
        <v>1040</v>
      </c>
      <c r="C58" s="285"/>
      <c r="D58" s="285"/>
      <c r="E58" s="285"/>
      <c r="F58" s="287">
        <v>-54445149</v>
      </c>
      <c r="G58" s="287"/>
      <c r="H58" s="287">
        <v>-8795.02</v>
      </c>
      <c r="I58" s="287"/>
    </row>
    <row r="59" spans="1:9">
      <c r="A59" s="281" t="s">
        <v>1041</v>
      </c>
      <c r="B59" s="285" t="s">
        <v>1042</v>
      </c>
      <c r="C59" s="285"/>
      <c r="D59" s="285"/>
      <c r="E59" s="285"/>
      <c r="F59" s="287">
        <v>-54445149</v>
      </c>
      <c r="G59" s="287"/>
      <c r="H59" s="287">
        <v>-8795.02</v>
      </c>
      <c r="I59" s="287"/>
    </row>
    <row r="60" spans="1:9">
      <c r="A60" s="2" t="s">
        <v>636</v>
      </c>
      <c r="B60" s="283" t="s">
        <v>637</v>
      </c>
      <c r="C60" s="283" t="s">
        <v>2</v>
      </c>
      <c r="F60" s="286">
        <v>0.1</v>
      </c>
      <c r="H60" s="286">
        <v>0</v>
      </c>
    </row>
    <row r="61" spans="1:9">
      <c r="A61" s="2" t="s">
        <v>18</v>
      </c>
      <c r="B61" s="283" t="s">
        <v>17</v>
      </c>
      <c r="C61" s="283" t="s">
        <v>2</v>
      </c>
      <c r="F61" s="286">
        <v>0.19</v>
      </c>
      <c r="H61" s="286">
        <v>0</v>
      </c>
    </row>
    <row r="62" spans="1:9">
      <c r="A62" s="2" t="s">
        <v>19</v>
      </c>
      <c r="B62" s="283" t="s">
        <v>20</v>
      </c>
      <c r="C62" s="283" t="s">
        <v>2</v>
      </c>
      <c r="F62" s="286">
        <v>-54717876.289999999</v>
      </c>
      <c r="H62" s="286">
        <v>-8839.08</v>
      </c>
    </row>
    <row r="63" spans="1:9">
      <c r="A63" s="2" t="s">
        <v>972</v>
      </c>
      <c r="B63" s="283" t="s">
        <v>973</v>
      </c>
      <c r="C63" s="283" t="s">
        <v>2</v>
      </c>
      <c r="F63" s="286">
        <v>272727</v>
      </c>
      <c r="H63" s="286">
        <v>44.06</v>
      </c>
    </row>
    <row r="64" spans="1:9">
      <c r="A64" s="281" t="s">
        <v>1043</v>
      </c>
      <c r="B64" s="285" t="s">
        <v>1044</v>
      </c>
      <c r="C64" s="285"/>
      <c r="D64" s="285"/>
      <c r="E64" s="285"/>
      <c r="F64" s="287">
        <v>295664158.80000001</v>
      </c>
      <c r="G64" s="287"/>
      <c r="H64" s="287">
        <v>47761.33</v>
      </c>
      <c r="I64" s="287"/>
    </row>
    <row r="65" spans="1:9">
      <c r="A65" s="281" t="s">
        <v>1045</v>
      </c>
      <c r="B65" s="285" t="s">
        <v>1046</v>
      </c>
      <c r="C65" s="285"/>
      <c r="D65" s="285"/>
      <c r="E65" s="285"/>
      <c r="F65" s="287">
        <v>30526071.010000002</v>
      </c>
      <c r="G65" s="287"/>
      <c r="H65" s="287">
        <v>4931.1499999999996</v>
      </c>
      <c r="I65" s="287"/>
    </row>
    <row r="66" spans="1:9">
      <c r="A66" s="2" t="s">
        <v>25</v>
      </c>
      <c r="B66" s="283" t="s">
        <v>21</v>
      </c>
      <c r="C66" s="283" t="s">
        <v>2</v>
      </c>
      <c r="F66" s="286">
        <v>30526071.010000002</v>
      </c>
      <c r="H66" s="286">
        <v>4931.16</v>
      </c>
    </row>
    <row r="67" spans="1:9">
      <c r="A67" s="281" t="s">
        <v>1047</v>
      </c>
      <c r="B67" s="285" t="s">
        <v>638</v>
      </c>
      <c r="C67" s="285"/>
      <c r="D67" s="285"/>
      <c r="E67" s="285"/>
      <c r="F67" s="287">
        <v>265138087.78999999</v>
      </c>
      <c r="G67" s="287"/>
      <c r="H67" s="287">
        <v>42830.18</v>
      </c>
      <c r="I67" s="287"/>
    </row>
    <row r="68" spans="1:9">
      <c r="A68" s="2" t="s">
        <v>368</v>
      </c>
      <c r="B68" s="283" t="s">
        <v>369</v>
      </c>
      <c r="C68" s="283" t="s">
        <v>3</v>
      </c>
      <c r="D68" s="283">
        <v>6750</v>
      </c>
      <c r="F68" s="286">
        <v>41785537.5</v>
      </c>
      <c r="H68" s="286">
        <v>6750</v>
      </c>
    </row>
    <row r="69" spans="1:9">
      <c r="A69" s="2" t="s">
        <v>639</v>
      </c>
      <c r="B69" s="283" t="s">
        <v>638</v>
      </c>
      <c r="C69" s="283" t="s">
        <v>3</v>
      </c>
      <c r="D69" s="283">
        <v>36080.080000000002</v>
      </c>
      <c r="F69" s="286">
        <v>223351931.24000001</v>
      </c>
      <c r="H69" s="286">
        <v>36080.080000000002</v>
      </c>
    </row>
    <row r="70" spans="1:9">
      <c r="A70" s="2" t="s">
        <v>537</v>
      </c>
      <c r="B70" s="283" t="s">
        <v>538</v>
      </c>
      <c r="C70" s="283" t="s">
        <v>3</v>
      </c>
      <c r="D70" s="283">
        <v>0.1</v>
      </c>
      <c r="F70" s="286">
        <v>619.04999999999995</v>
      </c>
      <c r="H70" s="286">
        <v>0.1</v>
      </c>
    </row>
    <row r="71" spans="1:9">
      <c r="A71" s="281" t="s">
        <v>1048</v>
      </c>
      <c r="B71" s="285" t="s">
        <v>1049</v>
      </c>
      <c r="C71" s="285"/>
      <c r="D71" s="285"/>
      <c r="E71" s="285"/>
      <c r="F71" s="287">
        <v>3375641746.4699998</v>
      </c>
      <c r="G71" s="287"/>
      <c r="H71" s="287">
        <v>545437.22</v>
      </c>
      <c r="I71" s="287"/>
    </row>
    <row r="72" spans="1:9">
      <c r="A72" s="281" t="s">
        <v>1050</v>
      </c>
      <c r="B72" s="285" t="s">
        <v>1051</v>
      </c>
      <c r="C72" s="285"/>
      <c r="D72" s="285"/>
      <c r="E72" s="285"/>
      <c r="F72" s="287">
        <v>3300796258.3499999</v>
      </c>
      <c r="G72" s="287"/>
      <c r="H72" s="287">
        <v>533346.74</v>
      </c>
      <c r="I72" s="287"/>
    </row>
    <row r="73" spans="1:9">
      <c r="A73" s="2" t="s">
        <v>26</v>
      </c>
      <c r="B73" s="283" t="s">
        <v>23</v>
      </c>
      <c r="C73" s="283" t="s">
        <v>3</v>
      </c>
      <c r="D73" s="283">
        <v>338892.62</v>
      </c>
      <c r="F73" s="286">
        <v>2097897819.48</v>
      </c>
      <c r="H73" s="286">
        <v>338892.62</v>
      </c>
    </row>
    <row r="74" spans="1:9">
      <c r="A74" s="2" t="s">
        <v>454</v>
      </c>
      <c r="B74" s="283" t="s">
        <v>1319</v>
      </c>
      <c r="C74" s="283" t="s">
        <v>3</v>
      </c>
      <c r="D74" s="283">
        <v>45556.4</v>
      </c>
      <c r="F74" s="286">
        <v>282014616.38</v>
      </c>
      <c r="H74" s="286">
        <v>45556.4</v>
      </c>
    </row>
    <row r="75" spans="1:9">
      <c r="A75" s="2" t="s">
        <v>27</v>
      </c>
      <c r="B75" s="283" t="s">
        <v>24</v>
      </c>
      <c r="C75" s="283" t="s">
        <v>2</v>
      </c>
      <c r="F75" s="286">
        <v>63631000.140000001</v>
      </c>
      <c r="H75" s="286">
        <v>10278.9</v>
      </c>
    </row>
    <row r="76" spans="1:9">
      <c r="A76" s="2" t="s">
        <v>540</v>
      </c>
      <c r="B76" s="283" t="s">
        <v>539</v>
      </c>
      <c r="C76" s="283" t="s">
        <v>3</v>
      </c>
      <c r="D76" s="283">
        <v>-2492.84</v>
      </c>
      <c r="F76" s="286">
        <v>-15431801.380000001</v>
      </c>
      <c r="H76" s="286">
        <v>-2492.84</v>
      </c>
    </row>
    <row r="77" spans="1:9">
      <c r="A77" s="2" t="s">
        <v>640</v>
      </c>
      <c r="B77" s="283" t="s">
        <v>641</v>
      </c>
      <c r="C77" s="283" t="s">
        <v>3</v>
      </c>
      <c r="D77" s="283">
        <v>120111.03999999999</v>
      </c>
      <c r="F77" s="286">
        <v>743541387.57000005</v>
      </c>
      <c r="H77" s="286">
        <v>120111.03999999999</v>
      </c>
    </row>
    <row r="78" spans="1:9">
      <c r="A78" s="2" t="s">
        <v>974</v>
      </c>
      <c r="B78" s="283" t="s">
        <v>975</v>
      </c>
      <c r="C78" s="283" t="s">
        <v>293</v>
      </c>
      <c r="D78" s="283">
        <v>18488.25</v>
      </c>
      <c r="F78" s="286">
        <v>129143236.16</v>
      </c>
      <c r="H78" s="286">
        <v>21000.62</v>
      </c>
    </row>
    <row r="79" spans="1:9">
      <c r="A79" s="281" t="s">
        <v>1052</v>
      </c>
      <c r="B79" s="285" t="s">
        <v>1053</v>
      </c>
      <c r="C79" s="285"/>
      <c r="D79" s="285"/>
      <c r="E79" s="285"/>
      <c r="F79" s="287">
        <v>23858303.82</v>
      </c>
      <c r="G79" s="287"/>
      <c r="H79" s="287">
        <v>3854.05</v>
      </c>
      <c r="I79" s="287"/>
    </row>
    <row r="80" spans="1:9">
      <c r="A80" s="2" t="s">
        <v>804</v>
      </c>
      <c r="B80" s="283" t="s">
        <v>805</v>
      </c>
      <c r="C80" s="283" t="s">
        <v>3</v>
      </c>
      <c r="D80" s="283">
        <v>6178.49</v>
      </c>
      <c r="F80" s="286">
        <v>38247633.420000002</v>
      </c>
      <c r="H80" s="286">
        <v>6178.49</v>
      </c>
    </row>
    <row r="81" spans="1:9">
      <c r="A81" s="2" t="s">
        <v>806</v>
      </c>
      <c r="B81" s="283" t="s">
        <v>807</v>
      </c>
      <c r="C81" s="283" t="s">
        <v>3</v>
      </c>
      <c r="D81" s="283">
        <v>-2963.42</v>
      </c>
      <c r="F81" s="286">
        <v>-18344903.34</v>
      </c>
      <c r="H81" s="286">
        <v>-2963.42</v>
      </c>
    </row>
    <row r="82" spans="1:9">
      <c r="A82" s="2" t="s">
        <v>920</v>
      </c>
      <c r="B82" s="283" t="s">
        <v>921</v>
      </c>
      <c r="C82" s="283" t="s">
        <v>3</v>
      </c>
      <c r="D82" s="283">
        <v>638.98</v>
      </c>
      <c r="F82" s="286">
        <v>3955573.74</v>
      </c>
      <c r="H82" s="286">
        <v>638.98</v>
      </c>
    </row>
    <row r="83" spans="1:9">
      <c r="A83" s="281" t="s">
        <v>1054</v>
      </c>
      <c r="B83" s="285" t="s">
        <v>1055</v>
      </c>
      <c r="C83" s="285"/>
      <c r="D83" s="285"/>
      <c r="E83" s="285"/>
      <c r="F83" s="287">
        <v>50987184.299999997</v>
      </c>
      <c r="G83" s="287"/>
      <c r="H83" s="287">
        <v>8236.43</v>
      </c>
      <c r="I83" s="287"/>
    </row>
    <row r="84" spans="1:9">
      <c r="A84" s="2" t="s">
        <v>976</v>
      </c>
      <c r="B84" s="283" t="s">
        <v>977</v>
      </c>
      <c r="C84" s="283" t="s">
        <v>2</v>
      </c>
      <c r="F84" s="286">
        <v>0.01</v>
      </c>
      <c r="H84" s="286">
        <v>0</v>
      </c>
    </row>
    <row r="85" spans="1:9">
      <c r="A85" s="2" t="s">
        <v>1320</v>
      </c>
      <c r="B85" s="283" t="s">
        <v>1321</v>
      </c>
      <c r="C85" s="283" t="s">
        <v>2</v>
      </c>
      <c r="F85" s="286">
        <v>0.01</v>
      </c>
      <c r="H85" s="286">
        <v>0</v>
      </c>
    </row>
    <row r="86" spans="1:9">
      <c r="A86" s="2" t="s">
        <v>370</v>
      </c>
      <c r="B86" s="283" t="s">
        <v>371</v>
      </c>
      <c r="C86" s="283" t="s">
        <v>2</v>
      </c>
      <c r="F86" s="286">
        <v>4500000</v>
      </c>
      <c r="H86" s="286">
        <v>726.93</v>
      </c>
    </row>
    <row r="87" spans="1:9">
      <c r="A87" s="2" t="s">
        <v>30</v>
      </c>
      <c r="B87" s="283" t="s">
        <v>31</v>
      </c>
      <c r="C87" s="283" t="s">
        <v>3</v>
      </c>
      <c r="D87" s="283">
        <v>7509.5</v>
      </c>
      <c r="F87" s="286">
        <v>46487184.280000001</v>
      </c>
      <c r="H87" s="286">
        <v>7509.5</v>
      </c>
    </row>
    <row r="88" spans="1:9">
      <c r="A88" s="281" t="s">
        <v>1056</v>
      </c>
      <c r="B88" s="285" t="s">
        <v>1057</v>
      </c>
      <c r="C88" s="285"/>
      <c r="D88" s="285"/>
      <c r="E88" s="285"/>
      <c r="F88" s="287">
        <v>783015082.25</v>
      </c>
      <c r="G88" s="287"/>
      <c r="H88" s="287">
        <v>126487.58</v>
      </c>
      <c r="I88" s="287"/>
    </row>
    <row r="89" spans="1:9">
      <c r="A89" s="281" t="s">
        <v>1322</v>
      </c>
      <c r="B89" s="285" t="s">
        <v>1323</v>
      </c>
      <c r="C89" s="285"/>
      <c r="D89" s="285"/>
      <c r="E89" s="285"/>
      <c r="F89" s="287">
        <v>-61.9</v>
      </c>
      <c r="G89" s="287"/>
      <c r="H89" s="287">
        <v>-0.01</v>
      </c>
      <c r="I89" s="287"/>
    </row>
    <row r="90" spans="1:9">
      <c r="A90" s="281" t="s">
        <v>1324</v>
      </c>
      <c r="B90" s="285" t="s">
        <v>1325</v>
      </c>
      <c r="C90" s="285"/>
      <c r="D90" s="285"/>
      <c r="E90" s="285"/>
      <c r="F90" s="287">
        <v>-61.9</v>
      </c>
      <c r="G90" s="287"/>
      <c r="H90" s="287">
        <v>-0.01</v>
      </c>
      <c r="I90" s="287"/>
    </row>
    <row r="91" spans="1:9">
      <c r="A91" s="2" t="s">
        <v>1326</v>
      </c>
      <c r="B91" s="283" t="s">
        <v>1327</v>
      </c>
      <c r="C91" s="283" t="s">
        <v>3</v>
      </c>
      <c r="D91" s="283">
        <v>-0.01</v>
      </c>
      <c r="F91" s="286">
        <v>-61.9</v>
      </c>
      <c r="H91" s="286">
        <v>-0.01</v>
      </c>
    </row>
    <row r="92" spans="1:9">
      <c r="A92" s="281" t="s">
        <v>1058</v>
      </c>
      <c r="B92" s="285" t="s">
        <v>1059</v>
      </c>
      <c r="C92" s="285"/>
      <c r="D92" s="285"/>
      <c r="E92" s="285"/>
      <c r="F92" s="287">
        <v>783606533.23000002</v>
      </c>
      <c r="G92" s="287"/>
      <c r="H92" s="287">
        <v>126583.12</v>
      </c>
      <c r="I92" s="287"/>
    </row>
    <row r="93" spans="1:9">
      <c r="A93" s="281" t="s">
        <v>1060</v>
      </c>
      <c r="B93" s="285" t="s">
        <v>1061</v>
      </c>
      <c r="C93" s="285"/>
      <c r="D93" s="285"/>
      <c r="E93" s="285"/>
      <c r="F93" s="287">
        <v>783606533.23000002</v>
      </c>
      <c r="G93" s="287"/>
      <c r="H93" s="287">
        <v>126583.12</v>
      </c>
      <c r="I93" s="287"/>
    </row>
    <row r="94" spans="1:9">
      <c r="A94" s="2" t="s">
        <v>32</v>
      </c>
      <c r="B94" s="283" t="s">
        <v>33</v>
      </c>
      <c r="C94" s="283" t="s">
        <v>3</v>
      </c>
      <c r="D94" s="283">
        <v>222188.87</v>
      </c>
      <c r="F94" s="286">
        <v>1375449262.3699999</v>
      </c>
      <c r="H94" s="286">
        <v>222188.9</v>
      </c>
    </row>
    <row r="95" spans="1:9">
      <c r="A95" s="2" t="s">
        <v>34</v>
      </c>
      <c r="B95" s="283" t="s">
        <v>35</v>
      </c>
      <c r="C95" s="283" t="s">
        <v>2</v>
      </c>
      <c r="F95" s="286">
        <v>27308550.09</v>
      </c>
      <c r="H95" s="286">
        <v>4411.3999999999996</v>
      </c>
    </row>
    <row r="96" spans="1:9">
      <c r="A96" s="2" t="s">
        <v>643</v>
      </c>
      <c r="B96" s="283" t="s">
        <v>435</v>
      </c>
      <c r="C96" s="283" t="s">
        <v>3</v>
      </c>
      <c r="D96" s="283">
        <v>-100017.17</v>
      </c>
      <c r="F96" s="286">
        <v>-619151279.23000002</v>
      </c>
      <c r="H96" s="286">
        <v>-100017.17</v>
      </c>
    </row>
    <row r="97" spans="1:9">
      <c r="A97" s="281" t="s">
        <v>1328</v>
      </c>
      <c r="B97" s="285" t="s">
        <v>1329</v>
      </c>
      <c r="C97" s="285"/>
      <c r="D97" s="285"/>
      <c r="E97" s="285"/>
      <c r="F97" s="287">
        <v>-591389.07999999996</v>
      </c>
      <c r="G97" s="287"/>
      <c r="H97" s="287">
        <v>-95.53</v>
      </c>
      <c r="I97" s="287"/>
    </row>
    <row r="98" spans="1:9">
      <c r="A98" s="2" t="s">
        <v>37</v>
      </c>
      <c r="B98" s="283" t="s">
        <v>38</v>
      </c>
      <c r="C98" s="283" t="s">
        <v>3</v>
      </c>
      <c r="D98" s="283">
        <v>-28.03</v>
      </c>
      <c r="F98" s="286">
        <v>-173518.31</v>
      </c>
      <c r="H98" s="286">
        <v>-28.03</v>
      </c>
    </row>
    <row r="99" spans="1:9">
      <c r="A99" s="2" t="s">
        <v>28</v>
      </c>
      <c r="B99" s="283" t="s">
        <v>29</v>
      </c>
      <c r="C99" s="283" t="s">
        <v>2</v>
      </c>
      <c r="F99" s="286">
        <v>-417870.77</v>
      </c>
      <c r="H99" s="286">
        <v>-67.5</v>
      </c>
    </row>
    <row r="100" spans="1:9">
      <c r="A100" s="281" t="s">
        <v>1062</v>
      </c>
      <c r="B100" s="285" t="s">
        <v>328</v>
      </c>
      <c r="C100" s="285"/>
      <c r="D100" s="285"/>
      <c r="E100" s="285"/>
      <c r="F100" s="287">
        <v>1383849991.3399999</v>
      </c>
      <c r="G100" s="287"/>
      <c r="H100" s="287">
        <v>223545.94</v>
      </c>
      <c r="I100" s="287"/>
    </row>
    <row r="101" spans="1:9">
      <c r="A101" s="281" t="s">
        <v>1063</v>
      </c>
      <c r="B101" s="285" t="s">
        <v>1064</v>
      </c>
      <c r="C101" s="285"/>
      <c r="D101" s="285"/>
      <c r="E101" s="285"/>
      <c r="F101" s="287">
        <v>351468865</v>
      </c>
      <c r="G101" s="287"/>
      <c r="H101" s="287">
        <v>56775.98</v>
      </c>
      <c r="I101" s="287"/>
    </row>
    <row r="102" spans="1:9">
      <c r="A102" s="281" t="s">
        <v>1065</v>
      </c>
      <c r="B102" s="285" t="s">
        <v>1066</v>
      </c>
      <c r="C102" s="285"/>
      <c r="D102" s="285"/>
      <c r="E102" s="285"/>
      <c r="F102" s="287">
        <v>351468865</v>
      </c>
      <c r="G102" s="287"/>
      <c r="H102" s="287">
        <v>56775.98</v>
      </c>
      <c r="I102" s="287"/>
    </row>
    <row r="103" spans="1:9">
      <c r="A103" s="2" t="s">
        <v>46</v>
      </c>
      <c r="B103" s="283" t="s">
        <v>39</v>
      </c>
      <c r="C103" s="283" t="s">
        <v>2</v>
      </c>
      <c r="F103" s="286">
        <v>314326165</v>
      </c>
      <c r="H103" s="286">
        <v>50775.98</v>
      </c>
    </row>
    <row r="104" spans="1:9">
      <c r="A104" s="2" t="s">
        <v>808</v>
      </c>
      <c r="B104" s="283" t="s">
        <v>809</v>
      </c>
      <c r="C104" s="283" t="s">
        <v>3</v>
      </c>
      <c r="D104" s="283">
        <v>6000</v>
      </c>
      <c r="F104" s="286">
        <v>37142700</v>
      </c>
      <c r="H104" s="286">
        <v>6000</v>
      </c>
    </row>
    <row r="105" spans="1:9">
      <c r="A105" s="281" t="s">
        <v>1067</v>
      </c>
      <c r="B105" s="285" t="s">
        <v>855</v>
      </c>
      <c r="C105" s="285"/>
      <c r="D105" s="285"/>
      <c r="E105" s="285"/>
      <c r="F105" s="287">
        <v>891664699.55999994</v>
      </c>
      <c r="G105" s="287"/>
      <c r="H105" s="287">
        <v>144038.75</v>
      </c>
      <c r="I105" s="287"/>
    </row>
    <row r="106" spans="1:9">
      <c r="A106" s="281" t="s">
        <v>1068</v>
      </c>
      <c r="B106" s="285" t="s">
        <v>1069</v>
      </c>
      <c r="C106" s="285"/>
      <c r="D106" s="285"/>
      <c r="E106" s="285"/>
      <c r="F106" s="287">
        <v>225148403.03</v>
      </c>
      <c r="G106" s="287"/>
      <c r="H106" s="287">
        <v>36370.29</v>
      </c>
      <c r="I106" s="287"/>
    </row>
    <row r="107" spans="1:9">
      <c r="A107" s="2" t="s">
        <v>40</v>
      </c>
      <c r="B107" s="283" t="s">
        <v>41</v>
      </c>
      <c r="C107" s="283" t="s">
        <v>2</v>
      </c>
      <c r="F107" s="286">
        <v>300983680.02999997</v>
      </c>
      <c r="H107" s="286">
        <v>48620.65</v>
      </c>
    </row>
    <row r="108" spans="1:9">
      <c r="A108" s="2" t="s">
        <v>542</v>
      </c>
      <c r="B108" s="283" t="s">
        <v>541</v>
      </c>
      <c r="C108" s="283" t="s">
        <v>2</v>
      </c>
      <c r="F108" s="286">
        <v>37124170</v>
      </c>
      <c r="H108" s="286">
        <v>5997.01</v>
      </c>
    </row>
    <row r="109" spans="1:9">
      <c r="A109" s="2" t="s">
        <v>42</v>
      </c>
      <c r="B109" s="283" t="s">
        <v>43</v>
      </c>
      <c r="C109" s="283" t="s">
        <v>2</v>
      </c>
      <c r="F109" s="286">
        <v>-112959447</v>
      </c>
      <c r="H109" s="286">
        <v>-18247.37</v>
      </c>
    </row>
    <row r="110" spans="1:9">
      <c r="A110" s="281" t="s">
        <v>1070</v>
      </c>
      <c r="B110" s="285" t="s">
        <v>1071</v>
      </c>
      <c r="C110" s="285"/>
      <c r="D110" s="285"/>
      <c r="E110" s="285"/>
      <c r="F110" s="287">
        <v>46803597.020000003</v>
      </c>
      <c r="G110" s="287"/>
      <c r="H110" s="287">
        <v>7560.61</v>
      </c>
      <c r="I110" s="287"/>
    </row>
    <row r="111" spans="1:9">
      <c r="A111" s="2" t="s">
        <v>372</v>
      </c>
      <c r="B111" s="283" t="s">
        <v>44</v>
      </c>
      <c r="C111" s="283" t="s">
        <v>2</v>
      </c>
      <c r="F111" s="286">
        <v>91674949.019999996</v>
      </c>
      <c r="H111" s="286">
        <v>14809.09</v>
      </c>
    </row>
    <row r="112" spans="1:9">
      <c r="A112" s="2" t="s">
        <v>544</v>
      </c>
      <c r="B112" s="283" t="s">
        <v>543</v>
      </c>
      <c r="C112" s="283" t="s">
        <v>2</v>
      </c>
      <c r="F112" s="286">
        <v>8508372</v>
      </c>
      <c r="H112" s="286">
        <v>1374.44</v>
      </c>
    </row>
    <row r="113" spans="1:9">
      <c r="A113" s="2" t="s">
        <v>546</v>
      </c>
      <c r="B113" s="283" t="s">
        <v>545</v>
      </c>
      <c r="C113" s="283" t="s">
        <v>2</v>
      </c>
      <c r="F113" s="286">
        <v>-53379724</v>
      </c>
      <c r="H113" s="286">
        <v>-8622.91</v>
      </c>
    </row>
    <row r="114" spans="1:9">
      <c r="A114" s="281" t="s">
        <v>1072</v>
      </c>
      <c r="B114" s="285" t="s">
        <v>1073</v>
      </c>
      <c r="C114" s="285"/>
      <c r="D114" s="285"/>
      <c r="E114" s="285"/>
      <c r="F114" s="287">
        <v>144976035.5</v>
      </c>
      <c r="G114" s="287"/>
      <c r="H114" s="287">
        <v>23419.3</v>
      </c>
      <c r="I114" s="287"/>
    </row>
    <row r="115" spans="1:9">
      <c r="A115" s="2" t="s">
        <v>51</v>
      </c>
      <c r="B115" s="283" t="s">
        <v>45</v>
      </c>
      <c r="C115" s="283" t="s">
        <v>2</v>
      </c>
      <c r="F115" s="286">
        <v>411764113.5</v>
      </c>
      <c r="H115" s="286">
        <v>66516.02</v>
      </c>
    </row>
    <row r="116" spans="1:9">
      <c r="A116" s="2" t="s">
        <v>548</v>
      </c>
      <c r="B116" s="283" t="s">
        <v>547</v>
      </c>
      <c r="C116" s="283" t="s">
        <v>2</v>
      </c>
      <c r="F116" s="286">
        <v>41368739</v>
      </c>
      <c r="H116" s="286">
        <v>6682.67</v>
      </c>
    </row>
    <row r="117" spans="1:9">
      <c r="A117" s="2" t="s">
        <v>52</v>
      </c>
      <c r="B117" s="283" t="s">
        <v>53</v>
      </c>
      <c r="C117" s="283" t="s">
        <v>2</v>
      </c>
      <c r="F117" s="286">
        <v>-308156817</v>
      </c>
      <c r="H117" s="286">
        <v>-49779.39</v>
      </c>
    </row>
    <row r="118" spans="1:9">
      <c r="A118" s="281" t="s">
        <v>1074</v>
      </c>
      <c r="B118" s="285" t="s">
        <v>59</v>
      </c>
      <c r="C118" s="285"/>
      <c r="D118" s="285"/>
      <c r="E118" s="285"/>
      <c r="F118" s="287">
        <v>474736664.00999999</v>
      </c>
      <c r="G118" s="287"/>
      <c r="H118" s="287">
        <v>76688.55</v>
      </c>
      <c r="I118" s="287"/>
    </row>
    <row r="119" spans="1:9">
      <c r="A119" s="2" t="s">
        <v>58</v>
      </c>
      <c r="B119" s="283" t="s">
        <v>59</v>
      </c>
      <c r="C119" s="283" t="s">
        <v>2</v>
      </c>
      <c r="F119" s="286">
        <v>1066300512.01</v>
      </c>
      <c r="H119" s="286">
        <v>172249.27</v>
      </c>
    </row>
    <row r="120" spans="1:9">
      <c r="A120" s="2" t="s">
        <v>550</v>
      </c>
      <c r="B120" s="283" t="s">
        <v>549</v>
      </c>
      <c r="C120" s="283" t="s">
        <v>2</v>
      </c>
      <c r="F120" s="286">
        <v>113322874</v>
      </c>
      <c r="H120" s="286">
        <v>18306.080000000002</v>
      </c>
    </row>
    <row r="121" spans="1:9">
      <c r="A121" s="2" t="s">
        <v>60</v>
      </c>
      <c r="B121" s="283" t="s">
        <v>61</v>
      </c>
      <c r="C121" s="283" t="s">
        <v>2</v>
      </c>
      <c r="F121" s="286">
        <v>-704886722</v>
      </c>
      <c r="H121" s="286">
        <v>-113866.8</v>
      </c>
    </row>
    <row r="122" spans="1:9">
      <c r="A122" s="281" t="s">
        <v>1075</v>
      </c>
      <c r="B122" s="285" t="s">
        <v>1076</v>
      </c>
      <c r="C122" s="285"/>
      <c r="D122" s="285"/>
      <c r="E122" s="285"/>
      <c r="F122" s="287">
        <v>140716426.78</v>
      </c>
      <c r="G122" s="287"/>
      <c r="H122" s="287">
        <v>22731.21</v>
      </c>
      <c r="I122" s="287"/>
    </row>
    <row r="123" spans="1:9">
      <c r="A123" s="281" t="s">
        <v>1077</v>
      </c>
      <c r="B123" s="285" t="s">
        <v>48</v>
      </c>
      <c r="C123" s="285"/>
      <c r="D123" s="285"/>
      <c r="E123" s="285"/>
      <c r="F123" s="287">
        <v>-1</v>
      </c>
      <c r="G123" s="287"/>
      <c r="H123" s="287">
        <v>0</v>
      </c>
      <c r="I123" s="287"/>
    </row>
    <row r="124" spans="1:9">
      <c r="A124" s="2" t="s">
        <v>47</v>
      </c>
      <c r="B124" s="283" t="s">
        <v>48</v>
      </c>
      <c r="C124" s="283" t="s">
        <v>2</v>
      </c>
      <c r="F124" s="286">
        <v>18766649</v>
      </c>
      <c r="H124" s="286">
        <v>3031.55</v>
      </c>
    </row>
    <row r="125" spans="1:9">
      <c r="A125" s="2" t="s">
        <v>49</v>
      </c>
      <c r="B125" s="283" t="s">
        <v>50</v>
      </c>
      <c r="C125" s="283" t="s">
        <v>2</v>
      </c>
      <c r="F125" s="286">
        <v>-18766650</v>
      </c>
      <c r="H125" s="286">
        <v>-3031.55</v>
      </c>
    </row>
    <row r="126" spans="1:9">
      <c r="A126" s="281" t="s">
        <v>1078</v>
      </c>
      <c r="B126" s="285" t="s">
        <v>1079</v>
      </c>
      <c r="C126" s="285"/>
      <c r="D126" s="285"/>
      <c r="E126" s="285"/>
      <c r="F126" s="287">
        <v>140716427.78</v>
      </c>
      <c r="G126" s="287"/>
      <c r="H126" s="287">
        <v>22731.21</v>
      </c>
      <c r="I126" s="287"/>
    </row>
    <row r="127" spans="1:9">
      <c r="A127" s="2" t="s">
        <v>54</v>
      </c>
      <c r="B127" s="283" t="s">
        <v>55</v>
      </c>
      <c r="C127" s="283" t="s">
        <v>2</v>
      </c>
      <c r="F127" s="286">
        <v>280215227.77999997</v>
      </c>
      <c r="H127" s="286">
        <v>45265.73</v>
      </c>
    </row>
    <row r="128" spans="1:9">
      <c r="A128" s="2" t="s">
        <v>56</v>
      </c>
      <c r="B128" s="283" t="s">
        <v>57</v>
      </c>
      <c r="C128" s="283" t="s">
        <v>2</v>
      </c>
      <c r="F128" s="286">
        <v>-139498800</v>
      </c>
      <c r="H128" s="286">
        <v>-22534.52</v>
      </c>
    </row>
    <row r="129" spans="1:9">
      <c r="A129" s="281" t="s">
        <v>62</v>
      </c>
      <c r="B129" s="285" t="s">
        <v>318</v>
      </c>
      <c r="C129" s="285"/>
      <c r="D129" s="285"/>
      <c r="E129" s="285"/>
      <c r="F129" s="287">
        <v>2073863148.04</v>
      </c>
      <c r="G129" s="287"/>
      <c r="H129" s="287">
        <v>335009.91999999998</v>
      </c>
      <c r="I129" s="287"/>
    </row>
    <row r="130" spans="1:9">
      <c r="A130" s="281" t="s">
        <v>1080</v>
      </c>
      <c r="B130" s="285" t="s">
        <v>320</v>
      </c>
      <c r="C130" s="285"/>
      <c r="D130" s="285"/>
      <c r="E130" s="285"/>
      <c r="F130" s="287">
        <v>2073863148.04</v>
      </c>
      <c r="G130" s="287"/>
      <c r="H130" s="287">
        <v>335009.91999999998</v>
      </c>
      <c r="I130" s="287"/>
    </row>
    <row r="131" spans="1:9">
      <c r="A131" s="281" t="s">
        <v>1081</v>
      </c>
      <c r="B131" s="285" t="s">
        <v>1082</v>
      </c>
      <c r="C131" s="285"/>
      <c r="D131" s="285"/>
      <c r="E131" s="285"/>
      <c r="F131" s="287">
        <v>2073863148.04</v>
      </c>
      <c r="G131" s="287"/>
      <c r="H131" s="287">
        <v>335009.91999999998</v>
      </c>
      <c r="I131" s="287"/>
    </row>
    <row r="132" spans="1:9">
      <c r="A132" s="281" t="s">
        <v>1083</v>
      </c>
      <c r="B132" s="285" t="s">
        <v>1084</v>
      </c>
      <c r="C132" s="285"/>
      <c r="D132" s="285"/>
      <c r="E132" s="285"/>
      <c r="F132" s="287">
        <v>346456581.83999997</v>
      </c>
      <c r="G132" s="287"/>
      <c r="H132" s="287">
        <v>55966.3</v>
      </c>
      <c r="I132" s="287"/>
    </row>
    <row r="133" spans="1:9">
      <c r="A133" s="2" t="s">
        <v>922</v>
      </c>
      <c r="B133" s="283" t="s">
        <v>923</v>
      </c>
      <c r="C133" s="283" t="s">
        <v>3</v>
      </c>
      <c r="D133" s="283">
        <v>55966.3</v>
      </c>
      <c r="F133" s="286">
        <v>346456581.83999997</v>
      </c>
      <c r="H133" s="286">
        <v>55966.3</v>
      </c>
    </row>
    <row r="134" spans="1:9">
      <c r="A134" s="281" t="s">
        <v>1085</v>
      </c>
      <c r="B134" s="285" t="s">
        <v>1086</v>
      </c>
      <c r="C134" s="285"/>
      <c r="D134" s="285"/>
      <c r="E134" s="285"/>
      <c r="F134" s="287">
        <v>1072506437.76</v>
      </c>
      <c r="G134" s="287"/>
      <c r="H134" s="287">
        <v>173251.78</v>
      </c>
      <c r="I134" s="287"/>
    </row>
    <row r="135" spans="1:9">
      <c r="A135" s="281" t="s">
        <v>1087</v>
      </c>
      <c r="B135" s="285" t="s">
        <v>1088</v>
      </c>
      <c r="C135" s="285"/>
      <c r="D135" s="285"/>
      <c r="E135" s="285"/>
      <c r="F135" s="287">
        <v>13447607.48</v>
      </c>
      <c r="G135" s="287"/>
      <c r="H135" s="287">
        <v>2172.3200000000002</v>
      </c>
      <c r="I135" s="287"/>
    </row>
    <row r="136" spans="1:9">
      <c r="A136" s="2" t="s">
        <v>455</v>
      </c>
      <c r="B136" s="283" t="s">
        <v>456</v>
      </c>
      <c r="C136" s="283" t="s">
        <v>2</v>
      </c>
      <c r="F136" s="286">
        <v>12332718</v>
      </c>
      <c r="H136" s="286">
        <v>1992.22</v>
      </c>
    </row>
    <row r="137" spans="1:9">
      <c r="A137" s="2" t="s">
        <v>65</v>
      </c>
      <c r="B137" s="283" t="s">
        <v>66</v>
      </c>
      <c r="C137" s="283" t="s">
        <v>2</v>
      </c>
      <c r="F137" s="286">
        <v>664039.01</v>
      </c>
      <c r="H137" s="286">
        <v>107.27</v>
      </c>
    </row>
    <row r="138" spans="1:9">
      <c r="A138" s="2" t="s">
        <v>644</v>
      </c>
      <c r="B138" s="283" t="s">
        <v>645</v>
      </c>
      <c r="C138" s="283" t="s">
        <v>3</v>
      </c>
      <c r="D138" s="283">
        <v>72.83</v>
      </c>
      <c r="F138" s="286">
        <v>450850.47</v>
      </c>
      <c r="H138" s="286">
        <v>72.83</v>
      </c>
    </row>
    <row r="139" spans="1:9">
      <c r="A139" s="281" t="s">
        <v>1089</v>
      </c>
      <c r="B139" s="285" t="s">
        <v>1090</v>
      </c>
      <c r="C139" s="285"/>
      <c r="D139" s="285"/>
      <c r="E139" s="285"/>
      <c r="F139" s="287">
        <v>50514.07</v>
      </c>
      <c r="G139" s="287"/>
      <c r="H139" s="287">
        <v>8.16</v>
      </c>
      <c r="I139" s="287"/>
    </row>
    <row r="140" spans="1:9">
      <c r="A140" s="2" t="s">
        <v>646</v>
      </c>
      <c r="B140" s="283" t="s">
        <v>647</v>
      </c>
      <c r="C140" s="283" t="s">
        <v>3</v>
      </c>
      <c r="D140" s="283">
        <v>8.16</v>
      </c>
      <c r="F140" s="286">
        <v>50514.07</v>
      </c>
      <c r="H140" s="286">
        <v>8.16</v>
      </c>
    </row>
    <row r="141" spans="1:9">
      <c r="A141" s="281" t="s">
        <v>1091</v>
      </c>
      <c r="B141" s="285" t="s">
        <v>1092</v>
      </c>
      <c r="C141" s="285"/>
      <c r="D141" s="285"/>
      <c r="E141" s="285"/>
      <c r="F141" s="287">
        <v>9216460</v>
      </c>
      <c r="G141" s="287"/>
      <c r="H141" s="287">
        <v>1488.82</v>
      </c>
      <c r="I141" s="287"/>
    </row>
    <row r="142" spans="1:9">
      <c r="A142" s="2" t="s">
        <v>924</v>
      </c>
      <c r="B142" s="283" t="s">
        <v>925</v>
      </c>
      <c r="C142" s="283" t="s">
        <v>2</v>
      </c>
      <c r="F142" s="286">
        <v>423500</v>
      </c>
      <c r="H142" s="286">
        <v>68.41</v>
      </c>
    </row>
    <row r="143" spans="1:9">
      <c r="A143" s="2" t="s">
        <v>457</v>
      </c>
      <c r="B143" s="283" t="s">
        <v>458</v>
      </c>
      <c r="C143" s="283" t="s">
        <v>2</v>
      </c>
      <c r="F143" s="286">
        <v>8792960</v>
      </c>
      <c r="H143" s="286">
        <v>1420.41</v>
      </c>
    </row>
    <row r="144" spans="1:9">
      <c r="A144" s="281" t="s">
        <v>1093</v>
      </c>
      <c r="B144" s="285" t="s">
        <v>1094</v>
      </c>
      <c r="C144" s="285"/>
      <c r="D144" s="285"/>
      <c r="E144" s="285"/>
      <c r="F144" s="287">
        <v>147825346.00999999</v>
      </c>
      <c r="G144" s="287"/>
      <c r="H144" s="287">
        <v>23879.58</v>
      </c>
      <c r="I144" s="287"/>
    </row>
    <row r="145" spans="1:9">
      <c r="A145" s="2" t="s">
        <v>67</v>
      </c>
      <c r="B145" s="283" t="s">
        <v>926</v>
      </c>
      <c r="C145" s="283" t="s">
        <v>3</v>
      </c>
      <c r="D145" s="283">
        <v>23879.58</v>
      </c>
      <c r="F145" s="286">
        <v>147825346.00999999</v>
      </c>
      <c r="H145" s="286">
        <v>23879.58</v>
      </c>
    </row>
    <row r="146" spans="1:9">
      <c r="A146" s="281" t="s">
        <v>1095</v>
      </c>
      <c r="B146" s="285" t="s">
        <v>1096</v>
      </c>
      <c r="C146" s="285"/>
      <c r="D146" s="285"/>
      <c r="E146" s="285"/>
      <c r="F146" s="287">
        <v>39393713.509999998</v>
      </c>
      <c r="G146" s="287"/>
      <c r="H146" s="287">
        <v>6363.63</v>
      </c>
      <c r="I146" s="287"/>
    </row>
    <row r="147" spans="1:9">
      <c r="A147" s="2" t="s">
        <v>68</v>
      </c>
      <c r="B147" s="283" t="s">
        <v>69</v>
      </c>
      <c r="C147" s="283" t="s">
        <v>2</v>
      </c>
      <c r="F147" s="286">
        <v>4140123</v>
      </c>
      <c r="H147" s="286">
        <v>668.79</v>
      </c>
    </row>
    <row r="148" spans="1:9">
      <c r="A148" s="2" t="s">
        <v>70</v>
      </c>
      <c r="B148" s="283" t="s">
        <v>71</v>
      </c>
      <c r="C148" s="283" t="s">
        <v>2</v>
      </c>
      <c r="F148" s="286">
        <v>863536</v>
      </c>
      <c r="H148" s="286">
        <v>139.49</v>
      </c>
    </row>
    <row r="149" spans="1:9">
      <c r="A149" s="2" t="s">
        <v>649</v>
      </c>
      <c r="B149" s="283" t="s">
        <v>650</v>
      </c>
      <c r="C149" s="283" t="s">
        <v>3</v>
      </c>
      <c r="D149" s="283">
        <v>4526.57</v>
      </c>
      <c r="F149" s="286">
        <v>28021505.260000002</v>
      </c>
      <c r="H149" s="286">
        <v>4526.57</v>
      </c>
    </row>
    <row r="150" spans="1:9">
      <c r="A150" s="2" t="s">
        <v>551</v>
      </c>
      <c r="B150" s="283" t="s">
        <v>651</v>
      </c>
      <c r="C150" s="283" t="s">
        <v>3</v>
      </c>
      <c r="D150" s="283">
        <v>1028.77</v>
      </c>
      <c r="F150" s="286">
        <v>6368549.25</v>
      </c>
      <c r="H150" s="286">
        <v>1028.77</v>
      </c>
    </row>
    <row r="151" spans="1:9">
      <c r="A151" s="281" t="s">
        <v>1097</v>
      </c>
      <c r="B151" s="285" t="s">
        <v>850</v>
      </c>
      <c r="C151" s="285"/>
      <c r="D151" s="285"/>
      <c r="E151" s="285"/>
      <c r="F151" s="287">
        <v>862572796.69000006</v>
      </c>
      <c r="G151" s="287"/>
      <c r="H151" s="287">
        <v>139339.26999999999</v>
      </c>
      <c r="I151" s="287"/>
    </row>
    <row r="152" spans="1:9">
      <c r="A152" s="281" t="s">
        <v>1098</v>
      </c>
      <c r="B152" s="285" t="s">
        <v>1099</v>
      </c>
      <c r="C152" s="285"/>
      <c r="D152" s="285"/>
      <c r="E152" s="285"/>
      <c r="F152" s="287">
        <v>415328690.19</v>
      </c>
      <c r="G152" s="287"/>
      <c r="H152" s="287">
        <v>67091.839999999997</v>
      </c>
      <c r="I152" s="287"/>
    </row>
    <row r="153" spans="1:9">
      <c r="A153" s="2" t="s">
        <v>652</v>
      </c>
      <c r="B153" s="283" t="s">
        <v>653</v>
      </c>
      <c r="C153" s="283" t="s">
        <v>3</v>
      </c>
      <c r="D153" s="283">
        <v>2666.7</v>
      </c>
      <c r="F153" s="286">
        <v>16508073.01</v>
      </c>
      <c r="H153" s="286">
        <v>2666.7</v>
      </c>
    </row>
    <row r="154" spans="1:9">
      <c r="A154" s="2" t="s">
        <v>440</v>
      </c>
      <c r="B154" s="283" t="s">
        <v>441</v>
      </c>
      <c r="C154" s="283" t="s">
        <v>3</v>
      </c>
      <c r="D154" s="283">
        <v>16881.91</v>
      </c>
      <c r="F154" s="286">
        <v>104506619.76000001</v>
      </c>
      <c r="H154" s="286">
        <v>16881.91</v>
      </c>
    </row>
    <row r="155" spans="1:9">
      <c r="A155" s="2" t="s">
        <v>654</v>
      </c>
      <c r="B155" s="283" t="s">
        <v>655</v>
      </c>
      <c r="C155" s="283" t="s">
        <v>2</v>
      </c>
      <c r="F155" s="286">
        <v>294313997.42000002</v>
      </c>
      <c r="H155" s="286">
        <v>47543.23</v>
      </c>
    </row>
    <row r="156" spans="1:9">
      <c r="A156" s="281" t="s">
        <v>1330</v>
      </c>
      <c r="B156" s="285" t="s">
        <v>1331</v>
      </c>
      <c r="C156" s="285"/>
      <c r="D156" s="285"/>
      <c r="E156" s="285"/>
      <c r="F156" s="287">
        <v>78251880.319999993</v>
      </c>
      <c r="G156" s="287"/>
      <c r="H156" s="287">
        <v>12640.74</v>
      </c>
      <c r="I156" s="287"/>
    </row>
    <row r="157" spans="1:9">
      <c r="A157" s="2" t="s">
        <v>1332</v>
      </c>
      <c r="B157" s="283" t="s">
        <v>1333</v>
      </c>
      <c r="C157" s="283" t="s">
        <v>2</v>
      </c>
      <c r="F157" s="286">
        <v>78251880.319999993</v>
      </c>
      <c r="H157" s="286">
        <v>12640.74</v>
      </c>
    </row>
    <row r="158" spans="1:9">
      <c r="A158" s="281" t="s">
        <v>1100</v>
      </c>
      <c r="B158" s="285" t="s">
        <v>1101</v>
      </c>
      <c r="C158" s="285"/>
      <c r="D158" s="285"/>
      <c r="E158" s="285"/>
      <c r="F158" s="287">
        <v>368992226.18000001</v>
      </c>
      <c r="G158" s="287"/>
      <c r="H158" s="287">
        <v>59606.69</v>
      </c>
      <c r="I158" s="287"/>
    </row>
    <row r="159" spans="1:9">
      <c r="A159" s="2" t="s">
        <v>656</v>
      </c>
      <c r="B159" s="283" t="s">
        <v>657</v>
      </c>
      <c r="C159" s="283" t="s">
        <v>3</v>
      </c>
      <c r="D159" s="283">
        <v>49751.519999999997</v>
      </c>
      <c r="F159" s="286">
        <v>307984296.98000002</v>
      </c>
      <c r="H159" s="286">
        <v>49751.519999999997</v>
      </c>
    </row>
    <row r="160" spans="1:9">
      <c r="A160" s="2" t="s">
        <v>1008</v>
      </c>
      <c r="B160" s="283" t="s">
        <v>1334</v>
      </c>
      <c r="C160" s="283" t="s">
        <v>2</v>
      </c>
      <c r="F160" s="286">
        <v>61007929.200000003</v>
      </c>
      <c r="H160" s="286">
        <v>9855.17</v>
      </c>
    </row>
    <row r="161" spans="1:9">
      <c r="A161" s="281" t="s">
        <v>1102</v>
      </c>
      <c r="B161" s="285" t="s">
        <v>1103</v>
      </c>
      <c r="C161" s="285"/>
      <c r="D161" s="285"/>
      <c r="E161" s="285"/>
      <c r="F161" s="287">
        <v>283688617.48000002</v>
      </c>
      <c r="G161" s="287"/>
      <c r="H161" s="287">
        <v>45826.82</v>
      </c>
      <c r="I161" s="287"/>
    </row>
    <row r="162" spans="1:9">
      <c r="A162" s="281" t="s">
        <v>1104</v>
      </c>
      <c r="B162" s="285" t="s">
        <v>1105</v>
      </c>
      <c r="C162" s="285"/>
      <c r="D162" s="285"/>
      <c r="E162" s="285"/>
      <c r="F162" s="287">
        <v>283688617.48000002</v>
      </c>
      <c r="G162" s="287"/>
      <c r="H162" s="287">
        <v>45826.82</v>
      </c>
      <c r="I162" s="287"/>
    </row>
    <row r="163" spans="1:9">
      <c r="A163" s="2" t="s">
        <v>72</v>
      </c>
      <c r="B163" s="283" t="s">
        <v>73</v>
      </c>
      <c r="C163" s="283" t="s">
        <v>2</v>
      </c>
      <c r="F163" s="286">
        <v>283688617.48000002</v>
      </c>
      <c r="H163" s="286">
        <v>45826.82</v>
      </c>
    </row>
    <row r="164" spans="1:9">
      <c r="A164" s="281" t="s">
        <v>1106</v>
      </c>
      <c r="B164" s="285" t="s">
        <v>1107</v>
      </c>
      <c r="C164" s="285"/>
      <c r="D164" s="285"/>
      <c r="E164" s="285"/>
      <c r="F164" s="287">
        <v>15305</v>
      </c>
      <c r="G164" s="287"/>
      <c r="H164" s="287">
        <v>2.29</v>
      </c>
      <c r="I164" s="287"/>
    </row>
    <row r="165" spans="1:9">
      <c r="A165" s="281" t="s">
        <v>1108</v>
      </c>
      <c r="B165" s="285" t="s">
        <v>1109</v>
      </c>
      <c r="C165" s="285"/>
      <c r="D165" s="285"/>
      <c r="E165" s="285"/>
      <c r="F165" s="287">
        <v>15305</v>
      </c>
      <c r="G165" s="287"/>
      <c r="H165" s="287">
        <v>2.29</v>
      </c>
      <c r="I165" s="287"/>
    </row>
    <row r="166" spans="1:9">
      <c r="A166" s="281" t="s">
        <v>1110</v>
      </c>
      <c r="B166" s="285" t="s">
        <v>1111</v>
      </c>
      <c r="C166" s="285"/>
      <c r="D166" s="285"/>
      <c r="E166" s="285"/>
      <c r="F166" s="287">
        <v>-4554.62</v>
      </c>
      <c r="G166" s="287"/>
      <c r="H166" s="287">
        <v>-0.74</v>
      </c>
      <c r="I166" s="287"/>
    </row>
    <row r="167" spans="1:9">
      <c r="A167" s="2" t="s">
        <v>74</v>
      </c>
      <c r="B167" s="283" t="s">
        <v>75</v>
      </c>
      <c r="C167" s="283" t="s">
        <v>2</v>
      </c>
      <c r="F167" s="286">
        <v>-1664.26</v>
      </c>
      <c r="H167" s="286">
        <v>-0.27</v>
      </c>
    </row>
    <row r="168" spans="1:9">
      <c r="A168" s="2" t="s">
        <v>76</v>
      </c>
      <c r="B168" s="283" t="s">
        <v>77</v>
      </c>
      <c r="C168" s="283" t="s">
        <v>2</v>
      </c>
      <c r="F168" s="286">
        <v>-2890.36</v>
      </c>
      <c r="H168" s="286">
        <v>-0.47</v>
      </c>
    </row>
    <row r="169" spans="1:9">
      <c r="A169" s="281" t="s">
        <v>1335</v>
      </c>
      <c r="B169" s="285" t="s">
        <v>1336</v>
      </c>
      <c r="C169" s="285"/>
      <c r="D169" s="285"/>
      <c r="E169" s="285"/>
      <c r="F169" s="287">
        <v>19859.62</v>
      </c>
      <c r="G169" s="287"/>
      <c r="H169" s="287">
        <v>3.03</v>
      </c>
      <c r="I169" s="287"/>
    </row>
    <row r="170" spans="1:9">
      <c r="A170" s="2" t="s">
        <v>459</v>
      </c>
      <c r="B170" s="283" t="s">
        <v>460</v>
      </c>
      <c r="C170" s="283" t="s">
        <v>2</v>
      </c>
      <c r="F170" s="286">
        <v>18739.990000000002</v>
      </c>
      <c r="H170" s="286">
        <v>3.03</v>
      </c>
    </row>
    <row r="171" spans="1:9">
      <c r="A171" s="2" t="s">
        <v>78</v>
      </c>
      <c r="B171" s="283" t="s">
        <v>79</v>
      </c>
      <c r="C171" s="283" t="s">
        <v>3</v>
      </c>
      <c r="F171" s="286">
        <v>0.03</v>
      </c>
      <c r="H171" s="286">
        <v>0</v>
      </c>
    </row>
    <row r="172" spans="1:9">
      <c r="A172" s="2" t="s">
        <v>658</v>
      </c>
      <c r="B172" s="283" t="s">
        <v>659</v>
      </c>
      <c r="C172" s="283" t="s">
        <v>293</v>
      </c>
      <c r="F172" s="286">
        <v>222.52</v>
      </c>
      <c r="H172" s="286">
        <v>0</v>
      </c>
    </row>
    <row r="173" spans="1:9">
      <c r="A173" s="2" t="s">
        <v>927</v>
      </c>
      <c r="B173" s="283" t="s">
        <v>928</v>
      </c>
      <c r="C173" s="283" t="s">
        <v>182</v>
      </c>
      <c r="F173" s="286">
        <v>898.09</v>
      </c>
      <c r="H173" s="286">
        <v>0</v>
      </c>
    </row>
    <row r="174" spans="1:9">
      <c r="A174" s="2" t="s">
        <v>810</v>
      </c>
      <c r="B174" s="283" t="s">
        <v>811</v>
      </c>
      <c r="C174" s="283" t="s">
        <v>2</v>
      </c>
      <c r="F174" s="286">
        <v>-1.01</v>
      </c>
      <c r="H174" s="286">
        <v>0</v>
      </c>
    </row>
    <row r="175" spans="1:9">
      <c r="A175" s="281" t="s">
        <v>1112</v>
      </c>
      <c r="B175" s="285" t="s">
        <v>1113</v>
      </c>
      <c r="C175" s="285"/>
      <c r="D175" s="285"/>
      <c r="E175" s="285"/>
      <c r="F175" s="287">
        <v>371196205.95999998</v>
      </c>
      <c r="G175" s="287"/>
      <c r="H175" s="287">
        <v>59962.73</v>
      </c>
      <c r="I175" s="287"/>
    </row>
    <row r="176" spans="1:9">
      <c r="A176" s="281" t="s">
        <v>1114</v>
      </c>
      <c r="B176" s="285" t="s">
        <v>812</v>
      </c>
      <c r="C176" s="285"/>
      <c r="D176" s="285"/>
      <c r="E176" s="285"/>
      <c r="F176" s="287">
        <v>107909247</v>
      </c>
      <c r="G176" s="287"/>
      <c r="H176" s="287">
        <v>17431.580000000002</v>
      </c>
      <c r="I176" s="287"/>
    </row>
    <row r="177" spans="1:9">
      <c r="A177" s="2" t="s">
        <v>80</v>
      </c>
      <c r="B177" s="283" t="s">
        <v>81</v>
      </c>
      <c r="C177" s="283" t="s">
        <v>2</v>
      </c>
      <c r="F177" s="286">
        <v>26337</v>
      </c>
      <c r="H177" s="286">
        <v>4.25</v>
      </c>
    </row>
    <row r="178" spans="1:9">
      <c r="A178" s="2" t="s">
        <v>82</v>
      </c>
      <c r="B178" s="283" t="s">
        <v>812</v>
      </c>
      <c r="C178" s="283" t="s">
        <v>2</v>
      </c>
      <c r="F178" s="286">
        <v>64490517</v>
      </c>
      <c r="H178" s="286">
        <v>10417.74</v>
      </c>
    </row>
    <row r="179" spans="1:9">
      <c r="A179" s="2" t="s">
        <v>660</v>
      </c>
      <c r="B179" s="283" t="s">
        <v>661</v>
      </c>
      <c r="C179" s="283" t="s">
        <v>2</v>
      </c>
      <c r="F179" s="286">
        <v>2231971</v>
      </c>
      <c r="H179" s="286">
        <v>360.55</v>
      </c>
    </row>
    <row r="180" spans="1:9">
      <c r="A180" s="2" t="s">
        <v>85</v>
      </c>
      <c r="B180" s="283" t="s">
        <v>86</v>
      </c>
      <c r="C180" s="283" t="s">
        <v>2</v>
      </c>
      <c r="F180" s="286">
        <v>2365747</v>
      </c>
      <c r="H180" s="286">
        <v>382.16</v>
      </c>
    </row>
    <row r="181" spans="1:9">
      <c r="A181" s="2" t="s">
        <v>83</v>
      </c>
      <c r="B181" s="283" t="s">
        <v>84</v>
      </c>
      <c r="C181" s="283" t="s">
        <v>2</v>
      </c>
      <c r="F181" s="286">
        <v>353342</v>
      </c>
      <c r="H181" s="286">
        <v>57.08</v>
      </c>
    </row>
    <row r="182" spans="1:9">
      <c r="A182" s="2" t="s">
        <v>662</v>
      </c>
      <c r="B182" s="283" t="s">
        <v>663</v>
      </c>
      <c r="C182" s="283" t="s">
        <v>2</v>
      </c>
      <c r="F182" s="286">
        <v>819302</v>
      </c>
      <c r="H182" s="286">
        <v>132.35</v>
      </c>
    </row>
    <row r="183" spans="1:9">
      <c r="A183" s="2" t="s">
        <v>87</v>
      </c>
      <c r="B183" s="283" t="s">
        <v>88</v>
      </c>
      <c r="C183" s="283" t="s">
        <v>2</v>
      </c>
      <c r="F183" s="286">
        <v>27944744</v>
      </c>
      <c r="H183" s="286">
        <v>4514.17</v>
      </c>
    </row>
    <row r="184" spans="1:9">
      <c r="A184" s="2" t="s">
        <v>978</v>
      </c>
      <c r="B184" s="283" t="s">
        <v>979</v>
      </c>
      <c r="C184" s="283" t="s">
        <v>2</v>
      </c>
      <c r="F184" s="286">
        <v>5700000</v>
      </c>
      <c r="H184" s="286">
        <v>920.77</v>
      </c>
    </row>
    <row r="185" spans="1:9">
      <c r="A185" s="2" t="s">
        <v>664</v>
      </c>
      <c r="B185" s="283" t="s">
        <v>665</v>
      </c>
      <c r="C185" s="283" t="s">
        <v>2</v>
      </c>
      <c r="F185" s="286">
        <v>405442</v>
      </c>
      <c r="H185" s="286">
        <v>65.489999999999995</v>
      </c>
    </row>
    <row r="186" spans="1:9">
      <c r="A186" s="2" t="s">
        <v>553</v>
      </c>
      <c r="B186" s="283" t="s">
        <v>552</v>
      </c>
      <c r="C186" s="283" t="s">
        <v>2</v>
      </c>
      <c r="F186" s="286">
        <v>2002000</v>
      </c>
      <c r="H186" s="286">
        <v>323.39999999999998</v>
      </c>
    </row>
    <row r="187" spans="1:9">
      <c r="A187" s="2" t="s">
        <v>1337</v>
      </c>
      <c r="B187" s="283" t="s">
        <v>1338</v>
      </c>
      <c r="C187" s="283" t="s">
        <v>2</v>
      </c>
      <c r="F187" s="286">
        <v>1569845</v>
      </c>
      <c r="H187" s="286">
        <v>253.59</v>
      </c>
    </row>
    <row r="188" spans="1:9">
      <c r="A188" s="281" t="s">
        <v>1115</v>
      </c>
      <c r="B188" s="285" t="s">
        <v>1116</v>
      </c>
      <c r="C188" s="285"/>
      <c r="D188" s="285"/>
      <c r="E188" s="285"/>
      <c r="F188" s="287">
        <v>263286957.52000001</v>
      </c>
      <c r="G188" s="287"/>
      <c r="H188" s="287">
        <v>42531.15</v>
      </c>
      <c r="I188" s="287"/>
    </row>
    <row r="189" spans="1:9">
      <c r="A189" s="2" t="s">
        <v>92</v>
      </c>
      <c r="B189" s="283" t="s">
        <v>89</v>
      </c>
      <c r="C189" s="283" t="s">
        <v>3</v>
      </c>
      <c r="D189" s="283">
        <v>1372.53</v>
      </c>
      <c r="F189" s="286">
        <v>8496578.3399999999</v>
      </c>
      <c r="H189" s="286">
        <v>1372.53</v>
      </c>
    </row>
    <row r="190" spans="1:9">
      <c r="A190" s="2" t="s">
        <v>93</v>
      </c>
      <c r="B190" s="283" t="s">
        <v>90</v>
      </c>
      <c r="C190" s="283" t="s">
        <v>3</v>
      </c>
      <c r="D190" s="283">
        <v>6750</v>
      </c>
      <c r="F190" s="286">
        <v>41785537.5</v>
      </c>
      <c r="H190" s="286">
        <v>6750</v>
      </c>
    </row>
    <row r="191" spans="1:9">
      <c r="A191" s="2" t="s">
        <v>1339</v>
      </c>
      <c r="B191" s="283" t="s">
        <v>1340</v>
      </c>
      <c r="C191" s="283" t="s">
        <v>3</v>
      </c>
      <c r="D191" s="283">
        <v>-0.01</v>
      </c>
      <c r="F191" s="286">
        <v>-61.9</v>
      </c>
      <c r="H191" s="286">
        <v>-0.01</v>
      </c>
    </row>
    <row r="192" spans="1:9">
      <c r="A192" s="2" t="s">
        <v>666</v>
      </c>
      <c r="B192" s="283" t="s">
        <v>667</v>
      </c>
      <c r="C192" s="283" t="s">
        <v>3</v>
      </c>
      <c r="D192" s="283">
        <v>8800</v>
      </c>
      <c r="F192" s="286">
        <v>54475960</v>
      </c>
      <c r="H192" s="286">
        <v>8800</v>
      </c>
    </row>
    <row r="193" spans="1:9">
      <c r="A193" s="2" t="s">
        <v>1341</v>
      </c>
      <c r="B193" s="283" t="s">
        <v>1342</v>
      </c>
      <c r="C193" s="283" t="s">
        <v>3</v>
      </c>
      <c r="D193" s="283">
        <v>1346.1</v>
      </c>
      <c r="F193" s="286">
        <v>8332964.7400000002</v>
      </c>
      <c r="H193" s="286">
        <v>1346.1</v>
      </c>
    </row>
    <row r="194" spans="1:9">
      <c r="A194" s="2" t="s">
        <v>668</v>
      </c>
      <c r="B194" s="283" t="s">
        <v>669</v>
      </c>
      <c r="C194" s="283" t="s">
        <v>3</v>
      </c>
      <c r="D194" s="283">
        <v>7700</v>
      </c>
      <c r="F194" s="286">
        <v>47666465</v>
      </c>
      <c r="H194" s="286">
        <v>7700</v>
      </c>
    </row>
    <row r="195" spans="1:9">
      <c r="A195" s="2" t="s">
        <v>670</v>
      </c>
      <c r="B195" s="283" t="s">
        <v>671</v>
      </c>
      <c r="C195" s="283" t="s">
        <v>3</v>
      </c>
      <c r="D195" s="283">
        <v>11765.83</v>
      </c>
      <c r="F195" s="286">
        <v>72835782.319999993</v>
      </c>
      <c r="H195" s="286">
        <v>11765.83</v>
      </c>
    </row>
    <row r="196" spans="1:9">
      <c r="A196" s="2" t="s">
        <v>94</v>
      </c>
      <c r="B196" s="283" t="s">
        <v>91</v>
      </c>
      <c r="C196" s="283" t="s">
        <v>3</v>
      </c>
      <c r="D196" s="283">
        <v>4796.7</v>
      </c>
      <c r="F196" s="286">
        <v>29693731.52</v>
      </c>
      <c r="H196" s="286">
        <v>4796.7</v>
      </c>
    </row>
    <row r="197" spans="1:9">
      <c r="A197" s="2" t="s">
        <v>980</v>
      </c>
      <c r="B197" s="283" t="s">
        <v>441</v>
      </c>
      <c r="C197" s="283" t="s">
        <v>2</v>
      </c>
      <c r="F197" s="286">
        <v>1.44</v>
      </c>
      <c r="H197" s="286">
        <v>0</v>
      </c>
    </row>
    <row r="198" spans="1:9">
      <c r="A198" s="281" t="s">
        <v>95</v>
      </c>
      <c r="B198" s="285" t="s">
        <v>1117</v>
      </c>
      <c r="C198" s="285"/>
      <c r="D198" s="285"/>
      <c r="E198" s="285"/>
      <c r="F198" s="287">
        <v>5376873523.6400003</v>
      </c>
      <c r="G198" s="287"/>
      <c r="H198" s="287">
        <v>868575.56</v>
      </c>
      <c r="I198" s="287"/>
    </row>
    <row r="199" spans="1:9">
      <c r="A199" s="281" t="s">
        <v>1118</v>
      </c>
      <c r="B199" s="285" t="s">
        <v>1119</v>
      </c>
      <c r="C199" s="285"/>
      <c r="D199" s="285"/>
      <c r="E199" s="285"/>
      <c r="F199" s="287">
        <v>5164876638.1099997</v>
      </c>
      <c r="G199" s="287"/>
      <c r="H199" s="287">
        <v>834329.76</v>
      </c>
      <c r="I199" s="287"/>
    </row>
    <row r="200" spans="1:9">
      <c r="A200" s="2" t="s">
        <v>97</v>
      </c>
      <c r="B200" s="283" t="s">
        <v>96</v>
      </c>
      <c r="C200" s="283" t="s">
        <v>2</v>
      </c>
      <c r="F200" s="288">
        <v>4724000000</v>
      </c>
      <c r="H200" s="286">
        <v>763110.92</v>
      </c>
    </row>
    <row r="201" spans="1:9">
      <c r="A201" s="281" t="s">
        <v>1120</v>
      </c>
      <c r="B201" s="285" t="s">
        <v>1121</v>
      </c>
      <c r="C201" s="285"/>
      <c r="D201" s="285"/>
      <c r="E201" s="285"/>
      <c r="F201" s="287">
        <v>57500.11</v>
      </c>
      <c r="G201" s="287"/>
      <c r="H201" s="287">
        <v>9.2899999999999991</v>
      </c>
      <c r="I201" s="287"/>
    </row>
    <row r="202" spans="1:9">
      <c r="A202" s="2" t="s">
        <v>98</v>
      </c>
      <c r="B202" s="283" t="s">
        <v>99</v>
      </c>
      <c r="C202" s="283" t="s">
        <v>2</v>
      </c>
      <c r="F202" s="286">
        <v>57500.11</v>
      </c>
      <c r="H202" s="286">
        <v>9.2899999999999991</v>
      </c>
    </row>
    <row r="203" spans="1:9">
      <c r="A203" s="281" t="s">
        <v>1343</v>
      </c>
      <c r="B203" s="285" t="s">
        <v>1344</v>
      </c>
      <c r="C203" s="285"/>
      <c r="D203" s="285"/>
      <c r="E203" s="285"/>
      <c r="F203" s="287">
        <v>440819138</v>
      </c>
      <c r="G203" s="287"/>
      <c r="H203" s="287">
        <v>71209.55</v>
      </c>
      <c r="I203" s="287"/>
    </row>
    <row r="204" spans="1:9">
      <c r="A204" s="2" t="s">
        <v>1345</v>
      </c>
      <c r="B204" s="283" t="s">
        <v>1344</v>
      </c>
      <c r="C204" s="283" t="s">
        <v>2</v>
      </c>
      <c r="F204" s="286">
        <v>440819138</v>
      </c>
      <c r="H204" s="286">
        <v>71209.55</v>
      </c>
    </row>
    <row r="205" spans="1:9">
      <c r="A205" s="281" t="s">
        <v>1122</v>
      </c>
      <c r="B205" s="285" t="s">
        <v>1123</v>
      </c>
      <c r="C205" s="285"/>
      <c r="D205" s="285"/>
      <c r="E205" s="285"/>
      <c r="F205" s="287">
        <v>212651711</v>
      </c>
      <c r="G205" s="287"/>
      <c r="H205" s="287">
        <v>34351.58</v>
      </c>
      <c r="I205" s="287"/>
    </row>
    <row r="206" spans="1:9">
      <c r="A206" s="2" t="s">
        <v>101</v>
      </c>
      <c r="B206" s="283" t="s">
        <v>100</v>
      </c>
      <c r="C206" s="283" t="s">
        <v>2</v>
      </c>
      <c r="F206" s="286">
        <v>32151128</v>
      </c>
      <c r="H206" s="286">
        <v>5193.67</v>
      </c>
    </row>
    <row r="207" spans="1:9">
      <c r="A207" s="2" t="s">
        <v>102</v>
      </c>
      <c r="B207" s="283" t="s">
        <v>103</v>
      </c>
      <c r="C207" s="283" t="s">
        <v>2</v>
      </c>
      <c r="F207" s="286">
        <v>180500583</v>
      </c>
      <c r="H207" s="286">
        <v>29157.91</v>
      </c>
    </row>
    <row r="208" spans="1:9">
      <c r="A208" s="281" t="s">
        <v>1124</v>
      </c>
      <c r="B208" s="285" t="s">
        <v>725</v>
      </c>
      <c r="C208" s="285"/>
      <c r="D208" s="285"/>
      <c r="E208" s="285"/>
      <c r="F208" s="287">
        <v>-654825.47</v>
      </c>
      <c r="G208" s="287"/>
      <c r="H208" s="287">
        <v>-105.78</v>
      </c>
      <c r="I208" s="287"/>
    </row>
    <row r="209" spans="1:9">
      <c r="A209" s="2" t="s">
        <v>105</v>
      </c>
      <c r="B209" s="283" t="s">
        <v>104</v>
      </c>
      <c r="C209" s="283" t="s">
        <v>2</v>
      </c>
      <c r="F209" s="286">
        <v>-654822.68999999994</v>
      </c>
      <c r="H209" s="286">
        <v>-105.78</v>
      </c>
    </row>
    <row r="210" spans="1:9">
      <c r="A210" s="2" t="s">
        <v>672</v>
      </c>
      <c r="B210" s="283" t="s">
        <v>351</v>
      </c>
      <c r="C210" s="283" t="s">
        <v>2</v>
      </c>
      <c r="F210" s="286">
        <v>-2.78</v>
      </c>
      <c r="H210" s="286">
        <v>0</v>
      </c>
    </row>
    <row r="211" spans="1:9">
      <c r="A211" s="281" t="s">
        <v>106</v>
      </c>
      <c r="B211" s="285" t="s">
        <v>1125</v>
      </c>
      <c r="C211" s="285"/>
      <c r="D211" s="285"/>
      <c r="E211" s="285"/>
      <c r="F211" s="287">
        <v>15366459714.02</v>
      </c>
      <c r="G211" s="287"/>
      <c r="H211" s="287">
        <v>2482562.89</v>
      </c>
      <c r="I211" s="287"/>
    </row>
    <row r="212" spans="1:9">
      <c r="A212" s="281" t="s">
        <v>1126</v>
      </c>
      <c r="B212" s="285" t="s">
        <v>1127</v>
      </c>
      <c r="C212" s="285"/>
      <c r="D212" s="285"/>
      <c r="E212" s="285"/>
      <c r="F212" s="287">
        <v>15366459714.02</v>
      </c>
      <c r="G212" s="287"/>
      <c r="H212" s="287">
        <v>2482562.89</v>
      </c>
      <c r="I212" s="287"/>
    </row>
    <row r="213" spans="1:9">
      <c r="A213" s="281" t="s">
        <v>1128</v>
      </c>
      <c r="B213" s="285" t="s">
        <v>1129</v>
      </c>
      <c r="C213" s="285"/>
      <c r="D213" s="285"/>
      <c r="E213" s="285"/>
      <c r="F213" s="287">
        <v>4644854400.1300001</v>
      </c>
      <c r="G213" s="287"/>
      <c r="H213" s="287">
        <v>750610.13</v>
      </c>
      <c r="I213" s="287"/>
    </row>
    <row r="214" spans="1:9">
      <c r="A214" s="281" t="s">
        <v>1130</v>
      </c>
      <c r="B214" s="285" t="s">
        <v>1131</v>
      </c>
      <c r="C214" s="285"/>
      <c r="D214" s="285"/>
      <c r="E214" s="285"/>
      <c r="F214" s="287">
        <v>4644854400.1300001</v>
      </c>
      <c r="G214" s="287"/>
      <c r="H214" s="287">
        <v>750610.13</v>
      </c>
      <c r="I214" s="287"/>
    </row>
    <row r="215" spans="1:9">
      <c r="A215" s="281" t="s">
        <v>1132</v>
      </c>
      <c r="B215" s="285" t="s">
        <v>1133</v>
      </c>
      <c r="C215" s="285"/>
      <c r="D215" s="285"/>
      <c r="E215" s="285"/>
      <c r="F215" s="287">
        <v>2078684215.3800001</v>
      </c>
      <c r="G215" s="287"/>
      <c r="H215" s="287">
        <v>335802.26</v>
      </c>
      <c r="I215" s="287"/>
    </row>
    <row r="216" spans="1:9">
      <c r="A216" s="281" t="s">
        <v>1134</v>
      </c>
      <c r="B216" s="285" t="s">
        <v>1135</v>
      </c>
      <c r="C216" s="285"/>
      <c r="D216" s="285"/>
      <c r="E216" s="285"/>
      <c r="F216" s="287">
        <v>730585188.01999998</v>
      </c>
      <c r="G216" s="287"/>
      <c r="H216" s="287">
        <v>118034.42</v>
      </c>
      <c r="I216" s="287"/>
    </row>
    <row r="217" spans="1:9">
      <c r="A217" s="2" t="s">
        <v>673</v>
      </c>
      <c r="B217" s="283" t="s">
        <v>674</v>
      </c>
      <c r="C217" s="283" t="s">
        <v>3</v>
      </c>
      <c r="D217" s="283">
        <v>110506.43</v>
      </c>
      <c r="F217" s="286">
        <v>688553177.21000004</v>
      </c>
      <c r="H217" s="286">
        <v>111228.29</v>
      </c>
    </row>
    <row r="218" spans="1:9">
      <c r="A218" s="2" t="s">
        <v>675</v>
      </c>
      <c r="B218" s="283" t="s">
        <v>676</v>
      </c>
      <c r="C218" s="283" t="s">
        <v>293</v>
      </c>
      <c r="D218" s="283">
        <v>2541.23</v>
      </c>
      <c r="F218" s="286">
        <v>17710367.899999999</v>
      </c>
      <c r="H218" s="286">
        <v>2877.23</v>
      </c>
    </row>
    <row r="219" spans="1:9">
      <c r="A219" s="2" t="s">
        <v>677</v>
      </c>
      <c r="B219" s="283" t="s">
        <v>678</v>
      </c>
      <c r="C219" s="283" t="s">
        <v>2</v>
      </c>
      <c r="F219" s="286">
        <v>24321642.91</v>
      </c>
      <c r="H219" s="286">
        <v>3928.9</v>
      </c>
    </row>
    <row r="220" spans="1:9">
      <c r="A220" s="281" t="s">
        <v>1136</v>
      </c>
      <c r="B220" s="285" t="s">
        <v>1137</v>
      </c>
      <c r="C220" s="285"/>
      <c r="D220" s="285"/>
      <c r="E220" s="285"/>
      <c r="F220" s="287">
        <v>1348099027.3599999</v>
      </c>
      <c r="G220" s="287"/>
      <c r="H220" s="287">
        <v>217767.84</v>
      </c>
      <c r="I220" s="287"/>
    </row>
    <row r="221" spans="1:9">
      <c r="A221" s="2" t="s">
        <v>113</v>
      </c>
      <c r="B221" s="283" t="s">
        <v>107</v>
      </c>
      <c r="C221" s="283" t="s">
        <v>3</v>
      </c>
      <c r="D221" s="283">
        <v>173373.12</v>
      </c>
      <c r="F221" s="286">
        <v>1065044576.34</v>
      </c>
      <c r="H221" s="286">
        <v>172046.39</v>
      </c>
    </row>
    <row r="222" spans="1:9">
      <c r="A222" s="2" t="s">
        <v>114</v>
      </c>
      <c r="B222" s="283" t="s">
        <v>108</v>
      </c>
      <c r="C222" s="283" t="s">
        <v>2</v>
      </c>
      <c r="F222" s="286">
        <v>88991888</v>
      </c>
      <c r="H222" s="286">
        <v>14375.67</v>
      </c>
    </row>
    <row r="223" spans="1:9">
      <c r="A223" s="2" t="s">
        <v>109</v>
      </c>
      <c r="B223" s="283" t="s">
        <v>110</v>
      </c>
      <c r="C223" s="283" t="s">
        <v>2</v>
      </c>
      <c r="F223" s="286">
        <v>1500000</v>
      </c>
      <c r="H223" s="286">
        <v>242.31</v>
      </c>
    </row>
    <row r="224" spans="1:9">
      <c r="A224" s="2" t="s">
        <v>111</v>
      </c>
      <c r="B224" s="283" t="s">
        <v>112</v>
      </c>
      <c r="C224" s="283" t="s">
        <v>3</v>
      </c>
      <c r="D224" s="283">
        <v>30750</v>
      </c>
      <c r="F224" s="286">
        <v>191089130.02000001</v>
      </c>
      <c r="H224" s="286">
        <v>30868.37</v>
      </c>
    </row>
    <row r="225" spans="1:9">
      <c r="A225" s="2" t="s">
        <v>1346</v>
      </c>
      <c r="B225" s="283" t="s">
        <v>1347</v>
      </c>
      <c r="C225" s="283" t="s">
        <v>182</v>
      </c>
      <c r="D225" s="283">
        <v>10563</v>
      </c>
      <c r="F225" s="286">
        <v>1473433</v>
      </c>
      <c r="H225" s="286">
        <v>235.1</v>
      </c>
    </row>
    <row r="226" spans="1:9">
      <c r="A226" s="281" t="s">
        <v>1138</v>
      </c>
      <c r="B226" s="285" t="s">
        <v>1131</v>
      </c>
      <c r="C226" s="285"/>
      <c r="D226" s="285"/>
      <c r="E226" s="285"/>
      <c r="F226" s="287">
        <v>2566170184.75</v>
      </c>
      <c r="G226" s="287"/>
      <c r="H226" s="287">
        <v>414807.87</v>
      </c>
      <c r="I226" s="287"/>
    </row>
    <row r="227" spans="1:9">
      <c r="A227" s="281" t="s">
        <v>1139</v>
      </c>
      <c r="B227" s="285" t="s">
        <v>1135</v>
      </c>
      <c r="C227" s="285"/>
      <c r="D227" s="285"/>
      <c r="E227" s="285"/>
      <c r="F227" s="287">
        <v>-5865599.0599999996</v>
      </c>
      <c r="G227" s="287"/>
      <c r="H227" s="287">
        <v>-947.52</v>
      </c>
      <c r="I227" s="287"/>
    </row>
    <row r="228" spans="1:9">
      <c r="A228" s="2" t="s">
        <v>981</v>
      </c>
      <c r="B228" s="283" t="s">
        <v>982</v>
      </c>
      <c r="C228" s="283" t="s">
        <v>3</v>
      </c>
      <c r="D228" s="283">
        <v>-936</v>
      </c>
      <c r="F228" s="286">
        <v>-5865599.0599999996</v>
      </c>
      <c r="H228" s="286">
        <v>-947.52</v>
      </c>
    </row>
    <row r="229" spans="1:9">
      <c r="A229" s="281" t="s">
        <v>1140</v>
      </c>
      <c r="B229" s="285" t="s">
        <v>1141</v>
      </c>
      <c r="C229" s="285"/>
      <c r="D229" s="285"/>
      <c r="E229" s="285"/>
      <c r="F229" s="287">
        <v>19966108.100000001</v>
      </c>
      <c r="G229" s="287"/>
      <c r="H229" s="287">
        <v>3496.24</v>
      </c>
      <c r="I229" s="287"/>
    </row>
    <row r="230" spans="1:9">
      <c r="A230" s="2" t="s">
        <v>115</v>
      </c>
      <c r="B230" s="283" t="s">
        <v>116</v>
      </c>
      <c r="C230" s="283" t="s">
        <v>3</v>
      </c>
      <c r="D230" s="283">
        <v>2941.14</v>
      </c>
      <c r="F230" s="286">
        <v>18206422.370000001</v>
      </c>
      <c r="H230" s="286">
        <v>2941.05</v>
      </c>
    </row>
    <row r="231" spans="1:9">
      <c r="A231" s="2" t="s">
        <v>929</v>
      </c>
      <c r="B231" s="283" t="s">
        <v>930</v>
      </c>
      <c r="C231" s="283" t="s">
        <v>182</v>
      </c>
      <c r="D231" s="283">
        <v>277.56</v>
      </c>
      <c r="F231" s="286">
        <v>41017.97</v>
      </c>
      <c r="H231" s="286">
        <v>277.56</v>
      </c>
    </row>
    <row r="232" spans="1:9">
      <c r="A232" s="2" t="s">
        <v>117</v>
      </c>
      <c r="B232" s="283" t="s">
        <v>118</v>
      </c>
      <c r="C232" s="283" t="s">
        <v>2</v>
      </c>
      <c r="F232" s="286">
        <v>1718667.76</v>
      </c>
      <c r="H232" s="286">
        <v>277.63</v>
      </c>
    </row>
    <row r="233" spans="1:9">
      <c r="A233" s="281" t="s">
        <v>1142</v>
      </c>
      <c r="B233" s="285" t="s">
        <v>932</v>
      </c>
      <c r="C233" s="285"/>
      <c r="D233" s="285"/>
      <c r="E233" s="285"/>
      <c r="F233" s="287">
        <v>822092317.30999994</v>
      </c>
      <c r="G233" s="287"/>
      <c r="H233" s="287">
        <v>132800.09</v>
      </c>
      <c r="I233" s="287"/>
    </row>
    <row r="234" spans="1:9">
      <c r="A234" s="2" t="s">
        <v>931</v>
      </c>
      <c r="B234" s="283" t="s">
        <v>932</v>
      </c>
      <c r="C234" s="283" t="s">
        <v>3</v>
      </c>
      <c r="D234" s="283">
        <v>133701.85999999999</v>
      </c>
      <c r="F234" s="286">
        <v>822092317.30999994</v>
      </c>
      <c r="H234" s="286">
        <v>132800.09</v>
      </c>
    </row>
    <row r="235" spans="1:9">
      <c r="A235" s="281" t="s">
        <v>1143</v>
      </c>
      <c r="B235" s="285" t="s">
        <v>1144</v>
      </c>
      <c r="C235" s="285"/>
      <c r="D235" s="285"/>
      <c r="E235" s="285"/>
      <c r="F235" s="287">
        <v>1729977358.4000001</v>
      </c>
      <c r="G235" s="287"/>
      <c r="H235" s="287">
        <v>279459.06</v>
      </c>
      <c r="I235" s="287"/>
    </row>
    <row r="236" spans="1:9">
      <c r="A236" s="2" t="s">
        <v>555</v>
      </c>
      <c r="B236" s="283" t="s">
        <v>554</v>
      </c>
      <c r="C236" s="283" t="s">
        <v>2</v>
      </c>
      <c r="F236" s="286">
        <v>-230426</v>
      </c>
      <c r="H236" s="286">
        <v>-37.22</v>
      </c>
    </row>
    <row r="237" spans="1:9">
      <c r="A237" s="2" t="s">
        <v>813</v>
      </c>
      <c r="B237" s="283" t="s">
        <v>814</v>
      </c>
      <c r="C237" s="283" t="s">
        <v>3</v>
      </c>
      <c r="D237" s="283">
        <v>85918</v>
      </c>
      <c r="F237" s="286">
        <v>537205377.89999998</v>
      </c>
      <c r="H237" s="286">
        <v>86779.7</v>
      </c>
    </row>
    <row r="238" spans="1:9">
      <c r="A238" s="2" t="s">
        <v>815</v>
      </c>
      <c r="B238" s="283" t="s">
        <v>816</v>
      </c>
      <c r="C238" s="283" t="s">
        <v>3</v>
      </c>
      <c r="D238" s="283">
        <v>83896.99</v>
      </c>
      <c r="F238" s="286">
        <v>525961463.60000002</v>
      </c>
      <c r="H238" s="286">
        <v>84963.37</v>
      </c>
    </row>
    <row r="239" spans="1:9">
      <c r="A239" s="2" t="s">
        <v>817</v>
      </c>
      <c r="B239" s="283" t="s">
        <v>818</v>
      </c>
      <c r="C239" s="283" t="s">
        <v>2</v>
      </c>
      <c r="F239" s="286">
        <v>266672500.05000001</v>
      </c>
      <c r="H239" s="286">
        <v>43078.05</v>
      </c>
    </row>
    <row r="240" spans="1:9">
      <c r="A240" s="2" t="s">
        <v>819</v>
      </c>
      <c r="B240" s="283" t="s">
        <v>820</v>
      </c>
      <c r="C240" s="283" t="s">
        <v>2</v>
      </c>
      <c r="F240" s="286">
        <v>181472500.06</v>
      </c>
      <c r="H240" s="286">
        <v>29314.91</v>
      </c>
    </row>
    <row r="241" spans="1:9">
      <c r="A241" s="2" t="s">
        <v>983</v>
      </c>
      <c r="B241" s="283" t="s">
        <v>984</v>
      </c>
      <c r="C241" s="283" t="s">
        <v>2</v>
      </c>
      <c r="F241" s="286">
        <v>93187014.819999993</v>
      </c>
      <c r="H241" s="286">
        <v>15053.35</v>
      </c>
    </row>
    <row r="242" spans="1:9">
      <c r="A242" s="2" t="s">
        <v>985</v>
      </c>
      <c r="B242" s="283" t="s">
        <v>986</v>
      </c>
      <c r="C242" s="283" t="s">
        <v>3</v>
      </c>
      <c r="D242" s="283">
        <v>20267.32</v>
      </c>
      <c r="F242" s="286">
        <v>125708927.97</v>
      </c>
      <c r="H242" s="286">
        <v>20306.91</v>
      </c>
    </row>
    <row r="243" spans="1:9">
      <c r="A243" s="281" t="s">
        <v>1145</v>
      </c>
      <c r="B243" s="285" t="s">
        <v>1146</v>
      </c>
      <c r="C243" s="285"/>
      <c r="D243" s="285"/>
      <c r="E243" s="285"/>
      <c r="F243" s="287">
        <v>7582119533.0900002</v>
      </c>
      <c r="G243" s="287"/>
      <c r="H243" s="287">
        <v>1224825.57</v>
      </c>
      <c r="I243" s="287"/>
    </row>
    <row r="244" spans="1:9">
      <c r="A244" s="281" t="s">
        <v>1147</v>
      </c>
      <c r="B244" s="285" t="s">
        <v>1148</v>
      </c>
      <c r="C244" s="285"/>
      <c r="D244" s="285"/>
      <c r="E244" s="285"/>
      <c r="F244" s="287">
        <v>121323240.70999999</v>
      </c>
      <c r="G244" s="287"/>
      <c r="H244" s="287">
        <v>19598.439999999999</v>
      </c>
      <c r="I244" s="287"/>
    </row>
    <row r="245" spans="1:9">
      <c r="A245" s="281" t="s">
        <v>1149</v>
      </c>
      <c r="B245" s="285" t="s">
        <v>1150</v>
      </c>
      <c r="C245" s="285"/>
      <c r="D245" s="285"/>
      <c r="E245" s="285"/>
      <c r="F245" s="287">
        <v>121323240.70999999</v>
      </c>
      <c r="G245" s="287"/>
      <c r="H245" s="287">
        <v>19598.439999999999</v>
      </c>
      <c r="I245" s="287"/>
    </row>
    <row r="246" spans="1:9">
      <c r="A246" s="2" t="s">
        <v>119</v>
      </c>
      <c r="B246" s="283" t="s">
        <v>120</v>
      </c>
      <c r="C246" s="283" t="s">
        <v>2</v>
      </c>
      <c r="F246" s="286">
        <v>8077354.7599999998</v>
      </c>
      <c r="H246" s="286">
        <v>1304.81</v>
      </c>
    </row>
    <row r="247" spans="1:9">
      <c r="A247" s="2" t="s">
        <v>123</v>
      </c>
      <c r="B247" s="283" t="s">
        <v>124</v>
      </c>
      <c r="C247" s="283" t="s">
        <v>3</v>
      </c>
      <c r="D247" s="283">
        <v>5573.82</v>
      </c>
      <c r="F247" s="286">
        <v>33932786.359999999</v>
      </c>
      <c r="H247" s="286">
        <v>5481.47</v>
      </c>
    </row>
    <row r="248" spans="1:9">
      <c r="A248" s="2" t="s">
        <v>380</v>
      </c>
      <c r="B248" s="283" t="s">
        <v>379</v>
      </c>
      <c r="C248" s="283" t="s">
        <v>2</v>
      </c>
      <c r="F248" s="286">
        <v>2258976.2999999998</v>
      </c>
      <c r="H248" s="286">
        <v>364.91</v>
      </c>
    </row>
    <row r="249" spans="1:9">
      <c r="A249" s="2" t="s">
        <v>1348</v>
      </c>
      <c r="B249" s="283" t="s">
        <v>1349</v>
      </c>
      <c r="C249" s="283" t="s">
        <v>2</v>
      </c>
      <c r="F249" s="286">
        <v>6610012</v>
      </c>
      <c r="H249" s="286">
        <v>1067.78</v>
      </c>
    </row>
    <row r="250" spans="1:9">
      <c r="A250" s="2" t="s">
        <v>1350</v>
      </c>
      <c r="B250" s="283" t="s">
        <v>1351</v>
      </c>
      <c r="C250" s="283" t="s">
        <v>3</v>
      </c>
      <c r="D250" s="283">
        <v>11362.21</v>
      </c>
      <c r="F250" s="286">
        <v>70444111.290000007</v>
      </c>
      <c r="H250" s="286">
        <v>11379.48</v>
      </c>
    </row>
    <row r="251" spans="1:9">
      <c r="A251" s="281" t="s">
        <v>1151</v>
      </c>
      <c r="B251" s="285" t="s">
        <v>1152</v>
      </c>
      <c r="C251" s="285"/>
      <c r="D251" s="285"/>
      <c r="E251" s="285"/>
      <c r="F251" s="287">
        <v>3400899368.1500001</v>
      </c>
      <c r="G251" s="287"/>
      <c r="H251" s="287">
        <v>549378.38</v>
      </c>
      <c r="I251" s="287"/>
    </row>
    <row r="252" spans="1:9">
      <c r="A252" s="2" t="s">
        <v>121</v>
      </c>
      <c r="B252" s="283" t="s">
        <v>122</v>
      </c>
      <c r="C252" s="283" t="s">
        <v>2</v>
      </c>
      <c r="F252" s="286">
        <v>2715116214.3699999</v>
      </c>
      <c r="H252" s="286">
        <v>438597.55</v>
      </c>
    </row>
    <row r="253" spans="1:9">
      <c r="A253" s="2" t="s">
        <v>125</v>
      </c>
      <c r="B253" s="283" t="s">
        <v>126</v>
      </c>
      <c r="C253" s="283" t="s">
        <v>2</v>
      </c>
      <c r="F253" s="286">
        <v>685783153.77999997</v>
      </c>
      <c r="H253" s="286">
        <v>110780.82</v>
      </c>
    </row>
    <row r="254" spans="1:9">
      <c r="A254" s="281" t="s">
        <v>1153</v>
      </c>
      <c r="B254" s="285" t="s">
        <v>1154</v>
      </c>
      <c r="C254" s="285"/>
      <c r="D254" s="285"/>
      <c r="E254" s="285"/>
      <c r="F254" s="287">
        <v>4059896924.23</v>
      </c>
      <c r="G254" s="287"/>
      <c r="H254" s="287">
        <v>655848.75</v>
      </c>
      <c r="I254" s="287"/>
    </row>
    <row r="255" spans="1:9">
      <c r="A255" s="281" t="s">
        <v>1155</v>
      </c>
      <c r="B255" s="285" t="s">
        <v>1156</v>
      </c>
      <c r="C255" s="285"/>
      <c r="D255" s="285"/>
      <c r="E255" s="285"/>
      <c r="F255" s="287">
        <v>1034162061.7</v>
      </c>
      <c r="G255" s="287"/>
      <c r="H255" s="287">
        <v>167057.65</v>
      </c>
      <c r="I255" s="287"/>
    </row>
    <row r="256" spans="1:9">
      <c r="A256" s="2" t="s">
        <v>130</v>
      </c>
      <c r="B256" s="283" t="s">
        <v>128</v>
      </c>
      <c r="C256" s="283" t="s">
        <v>2</v>
      </c>
      <c r="F256" s="286">
        <v>-99323002964.75</v>
      </c>
      <c r="H256" s="286">
        <v>-16044552.98</v>
      </c>
    </row>
    <row r="257" spans="1:9">
      <c r="A257" s="2" t="s">
        <v>131</v>
      </c>
      <c r="B257" s="283" t="s">
        <v>129</v>
      </c>
      <c r="C257" s="283" t="s">
        <v>2</v>
      </c>
      <c r="F257" s="286">
        <v>100357164976.45</v>
      </c>
      <c r="H257" s="286">
        <v>16211610.619999999</v>
      </c>
    </row>
    <row r="258" spans="1:9">
      <c r="A258" s="2" t="s">
        <v>132</v>
      </c>
      <c r="B258" s="283" t="s">
        <v>133</v>
      </c>
      <c r="C258" s="283" t="s">
        <v>2</v>
      </c>
      <c r="F258" s="286">
        <v>50</v>
      </c>
      <c r="H258" s="286">
        <v>0.01</v>
      </c>
    </row>
    <row r="259" spans="1:9">
      <c r="A259" s="281" t="s">
        <v>1157</v>
      </c>
      <c r="B259" s="285" t="s">
        <v>1158</v>
      </c>
      <c r="C259" s="285"/>
      <c r="D259" s="285"/>
      <c r="E259" s="285"/>
      <c r="F259" s="287">
        <v>3021119294.3299999</v>
      </c>
      <c r="G259" s="287"/>
      <c r="H259" s="287">
        <v>488029.03</v>
      </c>
      <c r="I259" s="287"/>
    </row>
    <row r="260" spans="1:9">
      <c r="A260" s="2" t="s">
        <v>134</v>
      </c>
      <c r="B260" s="283" t="s">
        <v>128</v>
      </c>
      <c r="C260" s="283" t="s">
        <v>3</v>
      </c>
      <c r="D260" s="283">
        <v>-86684675.569999993</v>
      </c>
      <c r="F260" s="286">
        <v>-534817212276.21997</v>
      </c>
      <c r="H260" s="286">
        <v>-86393915.189999998</v>
      </c>
    </row>
    <row r="261" spans="1:9">
      <c r="A261" s="2" t="s">
        <v>135</v>
      </c>
      <c r="B261" s="283" t="s">
        <v>129</v>
      </c>
      <c r="C261" s="283" t="s">
        <v>3</v>
      </c>
      <c r="D261" s="283">
        <v>87176024.340000004</v>
      </c>
      <c r="F261" s="286">
        <v>537838331570.54999</v>
      </c>
      <c r="H261" s="286">
        <v>86881944.219999999</v>
      </c>
    </row>
    <row r="262" spans="1:9">
      <c r="A262" s="281" t="s">
        <v>1159</v>
      </c>
      <c r="B262" s="285" t="s">
        <v>1160</v>
      </c>
      <c r="C262" s="285"/>
      <c r="D262" s="285"/>
      <c r="E262" s="285"/>
      <c r="F262" s="287">
        <v>4615568.2</v>
      </c>
      <c r="G262" s="287"/>
      <c r="H262" s="287">
        <v>762.07</v>
      </c>
      <c r="I262" s="287"/>
    </row>
    <row r="263" spans="1:9">
      <c r="A263" s="2" t="s">
        <v>381</v>
      </c>
      <c r="B263" s="283" t="s">
        <v>128</v>
      </c>
      <c r="C263" s="283" t="s">
        <v>293</v>
      </c>
      <c r="D263" s="283">
        <v>-485325</v>
      </c>
      <c r="F263" s="286">
        <v>-3318593538.3200002</v>
      </c>
      <c r="H263" s="286">
        <v>-547931.93000000005</v>
      </c>
    </row>
    <row r="264" spans="1:9">
      <c r="A264" s="2" t="s">
        <v>382</v>
      </c>
      <c r="B264" s="283" t="s">
        <v>129</v>
      </c>
      <c r="C264" s="283" t="s">
        <v>293</v>
      </c>
      <c r="D264" s="283">
        <v>486000</v>
      </c>
      <c r="F264" s="286">
        <v>3323209106.52</v>
      </c>
      <c r="H264" s="286">
        <v>548694</v>
      </c>
    </row>
    <row r="265" spans="1:9">
      <c r="A265" s="281" t="s">
        <v>1161</v>
      </c>
      <c r="B265" s="285" t="s">
        <v>1007</v>
      </c>
      <c r="C265" s="285"/>
      <c r="D265" s="285"/>
      <c r="E265" s="285"/>
      <c r="F265" s="287">
        <v>3139485780.8000002</v>
      </c>
      <c r="G265" s="287"/>
      <c r="H265" s="287">
        <v>507127.19</v>
      </c>
      <c r="I265" s="287"/>
    </row>
    <row r="266" spans="1:9">
      <c r="A266" s="281" t="s">
        <v>1162</v>
      </c>
      <c r="B266" s="285" t="s">
        <v>1163</v>
      </c>
      <c r="C266" s="285"/>
      <c r="D266" s="285"/>
      <c r="E266" s="285"/>
      <c r="F266" s="287">
        <v>493559414.77999997</v>
      </c>
      <c r="G266" s="287"/>
      <c r="H266" s="287">
        <v>79729.16</v>
      </c>
      <c r="I266" s="287"/>
    </row>
    <row r="267" spans="1:9">
      <c r="A267" s="281" t="s">
        <v>1164</v>
      </c>
      <c r="B267" s="285" t="s">
        <v>1165</v>
      </c>
      <c r="C267" s="285"/>
      <c r="D267" s="285"/>
      <c r="E267" s="285"/>
      <c r="F267" s="287">
        <v>158709623.97999999</v>
      </c>
      <c r="G267" s="287"/>
      <c r="H267" s="287">
        <v>25637.81</v>
      </c>
      <c r="I267" s="287"/>
    </row>
    <row r="268" spans="1:9">
      <c r="A268" s="2" t="s">
        <v>138</v>
      </c>
      <c r="B268" s="283" t="s">
        <v>136</v>
      </c>
      <c r="C268" s="283" t="s">
        <v>3</v>
      </c>
      <c r="D268" s="283">
        <v>15590.9</v>
      </c>
      <c r="F268" s="286">
        <v>95492684.450000003</v>
      </c>
      <c r="H268" s="286">
        <v>15425.81</v>
      </c>
    </row>
    <row r="269" spans="1:9">
      <c r="A269" s="2" t="s">
        <v>139</v>
      </c>
      <c r="B269" s="283" t="s">
        <v>137</v>
      </c>
      <c r="C269" s="283" t="s">
        <v>2</v>
      </c>
      <c r="F269" s="286">
        <v>63216939.530000001</v>
      </c>
      <c r="H269" s="286">
        <v>10212.01</v>
      </c>
    </row>
    <row r="270" spans="1:9">
      <c r="A270" s="281" t="s">
        <v>1166</v>
      </c>
      <c r="B270" s="285" t="s">
        <v>988</v>
      </c>
      <c r="C270" s="285"/>
      <c r="D270" s="285"/>
      <c r="E270" s="285"/>
      <c r="F270" s="287">
        <v>334849790.80000001</v>
      </c>
      <c r="G270" s="287"/>
      <c r="H270" s="287">
        <v>54091.35</v>
      </c>
      <c r="I270" s="287"/>
    </row>
    <row r="271" spans="1:9">
      <c r="A271" s="2" t="s">
        <v>987</v>
      </c>
      <c r="B271" s="283" t="s">
        <v>988</v>
      </c>
      <c r="C271" s="283" t="s">
        <v>3</v>
      </c>
      <c r="D271" s="283">
        <v>37195.26</v>
      </c>
      <c r="F271" s="286">
        <v>229327560.80000001</v>
      </c>
      <c r="H271" s="286">
        <v>37045.379999999997</v>
      </c>
    </row>
    <row r="272" spans="1:9">
      <c r="A272" s="2" t="s">
        <v>989</v>
      </c>
      <c r="B272" s="283" t="s">
        <v>990</v>
      </c>
      <c r="C272" s="283" t="s">
        <v>3</v>
      </c>
      <c r="D272" s="283">
        <v>17000</v>
      </c>
      <c r="F272" s="286">
        <v>105522230</v>
      </c>
      <c r="H272" s="286">
        <v>17045.97</v>
      </c>
    </row>
    <row r="273" spans="1:9">
      <c r="A273" s="281" t="s">
        <v>1167</v>
      </c>
      <c r="B273" s="285" t="s">
        <v>1168</v>
      </c>
      <c r="C273" s="285"/>
      <c r="D273" s="285"/>
      <c r="E273" s="285"/>
      <c r="F273" s="287">
        <v>2645926366.02</v>
      </c>
      <c r="G273" s="287"/>
      <c r="H273" s="287">
        <v>427398.03</v>
      </c>
      <c r="I273" s="287"/>
    </row>
    <row r="274" spans="1:9">
      <c r="A274" s="281" t="s">
        <v>1169</v>
      </c>
      <c r="B274" s="285" t="s">
        <v>1170</v>
      </c>
      <c r="C274" s="285"/>
      <c r="D274" s="285"/>
      <c r="E274" s="285"/>
      <c r="F274" s="287">
        <v>1783126591.04</v>
      </c>
      <c r="G274" s="287"/>
      <c r="H274" s="287">
        <v>288044.75</v>
      </c>
      <c r="I274" s="287"/>
    </row>
    <row r="275" spans="1:9">
      <c r="A275" s="2" t="s">
        <v>679</v>
      </c>
      <c r="B275" s="283" t="s">
        <v>680</v>
      </c>
      <c r="C275" s="283" t="s">
        <v>3</v>
      </c>
      <c r="D275" s="283">
        <v>283500</v>
      </c>
      <c r="F275" s="286">
        <v>1715092025</v>
      </c>
      <c r="H275" s="286">
        <v>277054.5</v>
      </c>
    </row>
    <row r="276" spans="1:9">
      <c r="A276" s="2" t="s">
        <v>1352</v>
      </c>
      <c r="B276" s="283" t="s">
        <v>1353</v>
      </c>
      <c r="C276" s="283" t="s">
        <v>2</v>
      </c>
      <c r="F276" s="286">
        <v>68034566.040000007</v>
      </c>
      <c r="H276" s="286">
        <v>10990.25</v>
      </c>
    </row>
    <row r="277" spans="1:9">
      <c r="A277" s="281" t="s">
        <v>1171</v>
      </c>
      <c r="B277" s="285" t="s">
        <v>1172</v>
      </c>
      <c r="C277" s="285"/>
      <c r="D277" s="285"/>
      <c r="E277" s="285"/>
      <c r="F277" s="287">
        <v>862799774.98000002</v>
      </c>
      <c r="G277" s="287"/>
      <c r="H277" s="287">
        <v>139353.28</v>
      </c>
      <c r="I277" s="287"/>
    </row>
    <row r="278" spans="1:9">
      <c r="A278" s="2" t="s">
        <v>681</v>
      </c>
      <c r="B278" s="283" t="s">
        <v>682</v>
      </c>
      <c r="C278" s="283" t="s">
        <v>3</v>
      </c>
      <c r="D278" s="283">
        <v>118518.04</v>
      </c>
      <c r="F278" s="286">
        <v>733863217.5</v>
      </c>
      <c r="H278" s="286">
        <v>118547.64</v>
      </c>
    </row>
    <row r="279" spans="1:9">
      <c r="A279" s="2" t="s">
        <v>991</v>
      </c>
      <c r="B279" s="283" t="s">
        <v>975</v>
      </c>
      <c r="C279" s="283" t="s">
        <v>293</v>
      </c>
      <c r="D279" s="283">
        <v>18488.25</v>
      </c>
      <c r="F279" s="286">
        <v>128936557.48</v>
      </c>
      <c r="H279" s="286">
        <v>20805.650000000001</v>
      </c>
    </row>
    <row r="280" spans="1:9">
      <c r="A280" s="281" t="s">
        <v>140</v>
      </c>
      <c r="B280" s="285" t="s">
        <v>1173</v>
      </c>
      <c r="C280" s="285"/>
      <c r="D280" s="285"/>
      <c r="E280" s="285"/>
      <c r="F280" s="287">
        <v>14432621039.5</v>
      </c>
      <c r="G280" s="287"/>
      <c r="H280" s="287">
        <v>2331437.02</v>
      </c>
      <c r="I280" s="287"/>
    </row>
    <row r="281" spans="1:9">
      <c r="A281" s="281" t="s">
        <v>1174</v>
      </c>
      <c r="B281" s="285" t="s">
        <v>1175</v>
      </c>
      <c r="C281" s="285"/>
      <c r="D281" s="285"/>
      <c r="E281" s="285"/>
      <c r="F281" s="287">
        <v>14432621039.5</v>
      </c>
      <c r="G281" s="287"/>
      <c r="H281" s="287">
        <v>2331437.02</v>
      </c>
      <c r="I281" s="287"/>
    </row>
    <row r="282" spans="1:9">
      <c r="A282" s="281" t="s">
        <v>1176</v>
      </c>
      <c r="B282" s="285" t="s">
        <v>1177</v>
      </c>
      <c r="C282" s="285"/>
      <c r="D282" s="285"/>
      <c r="E282" s="285"/>
      <c r="F282" s="287">
        <v>7144319801.4099998</v>
      </c>
      <c r="G282" s="287"/>
      <c r="H282" s="287">
        <v>1154087.3</v>
      </c>
      <c r="I282" s="287"/>
    </row>
    <row r="283" spans="1:9">
      <c r="A283" s="281" t="s">
        <v>1178</v>
      </c>
      <c r="B283" s="285" t="s">
        <v>1179</v>
      </c>
      <c r="C283" s="285"/>
      <c r="D283" s="285"/>
      <c r="E283" s="285"/>
      <c r="F283" s="287">
        <v>3687994276.4099998</v>
      </c>
      <c r="G283" s="287"/>
      <c r="H283" s="287">
        <v>595755.43999999994</v>
      </c>
      <c r="I283" s="287"/>
    </row>
    <row r="284" spans="1:9">
      <c r="A284" s="281" t="s">
        <v>1180</v>
      </c>
      <c r="B284" s="285" t="s">
        <v>1181</v>
      </c>
      <c r="C284" s="285"/>
      <c r="D284" s="285"/>
      <c r="E284" s="285"/>
      <c r="F284" s="287">
        <v>3687994276.4099998</v>
      </c>
      <c r="G284" s="287"/>
      <c r="H284" s="287">
        <v>595755.43999999994</v>
      </c>
      <c r="I284" s="287"/>
    </row>
    <row r="285" spans="1:9">
      <c r="A285" s="2" t="s">
        <v>147</v>
      </c>
      <c r="B285" s="283" t="s">
        <v>142</v>
      </c>
      <c r="C285" s="283" t="s">
        <v>3</v>
      </c>
      <c r="D285" s="283">
        <v>36266.660000000003</v>
      </c>
      <c r="F285" s="286">
        <v>223602649.38999999</v>
      </c>
      <c r="H285" s="286">
        <v>36120.58</v>
      </c>
    </row>
    <row r="286" spans="1:9">
      <c r="A286" s="2" t="s">
        <v>148</v>
      </c>
      <c r="B286" s="283" t="s">
        <v>143</v>
      </c>
      <c r="C286" s="283" t="s">
        <v>2</v>
      </c>
      <c r="F286" s="286">
        <v>3467875794.02</v>
      </c>
      <c r="H286" s="286">
        <v>560197.68999999994</v>
      </c>
    </row>
    <row r="287" spans="1:9">
      <c r="A287" s="2" t="s">
        <v>1354</v>
      </c>
      <c r="B287" s="283" t="s">
        <v>1355</v>
      </c>
      <c r="C287" s="283" t="s">
        <v>2</v>
      </c>
      <c r="F287" s="286">
        <v>-3484167</v>
      </c>
      <c r="H287" s="286">
        <v>-562.83000000000004</v>
      </c>
    </row>
    <row r="288" spans="1:9">
      <c r="A288" s="281" t="s">
        <v>1182</v>
      </c>
      <c r="B288" s="285" t="s">
        <v>1183</v>
      </c>
      <c r="C288" s="285"/>
      <c r="D288" s="285"/>
      <c r="E288" s="285"/>
      <c r="F288" s="287">
        <v>627695668.84000003</v>
      </c>
      <c r="G288" s="287"/>
      <c r="H288" s="287">
        <v>101397.42</v>
      </c>
      <c r="I288" s="287"/>
    </row>
    <row r="289" spans="1:9">
      <c r="A289" s="281" t="s">
        <v>1184</v>
      </c>
      <c r="B289" s="285" t="s">
        <v>144</v>
      </c>
      <c r="C289" s="285"/>
      <c r="D289" s="285"/>
      <c r="E289" s="285"/>
      <c r="F289" s="287">
        <v>627695668.84000003</v>
      </c>
      <c r="G289" s="287"/>
      <c r="H289" s="287">
        <v>101397.42</v>
      </c>
      <c r="I289" s="287"/>
    </row>
    <row r="290" spans="1:9">
      <c r="A290" s="2" t="s">
        <v>149</v>
      </c>
      <c r="B290" s="283" t="s">
        <v>144</v>
      </c>
      <c r="C290" s="283" t="s">
        <v>2</v>
      </c>
      <c r="F290" s="286">
        <v>627695668.84000003</v>
      </c>
      <c r="H290" s="286">
        <v>101397.42</v>
      </c>
    </row>
    <row r="291" spans="1:9">
      <c r="A291" s="281" t="s">
        <v>1185</v>
      </c>
      <c r="B291" s="285" t="s">
        <v>1186</v>
      </c>
      <c r="C291" s="285"/>
      <c r="D291" s="285"/>
      <c r="E291" s="285"/>
      <c r="F291" s="287">
        <v>471362058.74000001</v>
      </c>
      <c r="G291" s="287"/>
      <c r="H291" s="287">
        <v>76143.429999999993</v>
      </c>
      <c r="I291" s="287"/>
    </row>
    <row r="292" spans="1:9">
      <c r="A292" s="281" t="s">
        <v>1187</v>
      </c>
      <c r="B292" s="285" t="s">
        <v>1188</v>
      </c>
      <c r="C292" s="285"/>
      <c r="D292" s="285"/>
      <c r="E292" s="285"/>
      <c r="F292" s="287">
        <v>335311844.14999998</v>
      </c>
      <c r="G292" s="287"/>
      <c r="H292" s="287">
        <v>54165.99</v>
      </c>
      <c r="I292" s="287"/>
    </row>
    <row r="293" spans="1:9">
      <c r="A293" s="2" t="s">
        <v>145</v>
      </c>
      <c r="B293" s="283" t="s">
        <v>150</v>
      </c>
      <c r="C293" s="283" t="s">
        <v>3</v>
      </c>
      <c r="D293" s="283">
        <v>6022.25</v>
      </c>
      <c r="F293" s="286">
        <v>37214512.719999999</v>
      </c>
      <c r="H293" s="286">
        <v>6011.6</v>
      </c>
    </row>
    <row r="294" spans="1:9">
      <c r="A294" s="2" t="s">
        <v>461</v>
      </c>
      <c r="B294" s="283" t="s">
        <v>146</v>
      </c>
      <c r="C294" s="283" t="s">
        <v>2</v>
      </c>
      <c r="F294" s="286">
        <v>298097331.43000001</v>
      </c>
      <c r="H294" s="286">
        <v>48154.39</v>
      </c>
    </row>
    <row r="295" spans="1:9">
      <c r="A295" s="281" t="s">
        <v>1189</v>
      </c>
      <c r="B295" s="285" t="s">
        <v>1190</v>
      </c>
      <c r="C295" s="285"/>
      <c r="D295" s="285"/>
      <c r="E295" s="285"/>
      <c r="F295" s="287">
        <v>124304081.61</v>
      </c>
      <c r="G295" s="287"/>
      <c r="H295" s="287">
        <v>20079.98</v>
      </c>
      <c r="I295" s="287"/>
    </row>
    <row r="296" spans="1:9">
      <c r="A296" s="2" t="s">
        <v>151</v>
      </c>
      <c r="B296" s="283" t="s">
        <v>153</v>
      </c>
      <c r="C296" s="283" t="s">
        <v>3</v>
      </c>
      <c r="D296" s="283">
        <v>2133.34</v>
      </c>
      <c r="F296" s="286">
        <v>13369574.609999999</v>
      </c>
      <c r="H296" s="286">
        <v>2159.71</v>
      </c>
    </row>
    <row r="297" spans="1:9">
      <c r="A297" s="2" t="s">
        <v>154</v>
      </c>
      <c r="B297" s="283" t="s">
        <v>155</v>
      </c>
      <c r="C297" s="283" t="s">
        <v>2</v>
      </c>
      <c r="F297" s="286">
        <v>110934507</v>
      </c>
      <c r="H297" s="286">
        <v>17920.27</v>
      </c>
    </row>
    <row r="298" spans="1:9">
      <c r="A298" s="281" t="s">
        <v>1191</v>
      </c>
      <c r="B298" s="285" t="s">
        <v>1192</v>
      </c>
      <c r="C298" s="285"/>
      <c r="D298" s="285"/>
      <c r="E298" s="285"/>
      <c r="F298" s="287">
        <v>11746132.98</v>
      </c>
      <c r="G298" s="287"/>
      <c r="H298" s="287">
        <v>1897.46</v>
      </c>
      <c r="I298" s="287"/>
    </row>
    <row r="299" spans="1:9">
      <c r="A299" s="2" t="s">
        <v>992</v>
      </c>
      <c r="B299" s="283" t="s">
        <v>993</v>
      </c>
      <c r="C299" s="283" t="s">
        <v>3</v>
      </c>
      <c r="D299" s="283">
        <v>1866.67</v>
      </c>
      <c r="F299" s="286">
        <v>11746132.98</v>
      </c>
      <c r="H299" s="286">
        <v>1897.46</v>
      </c>
    </row>
    <row r="300" spans="1:9">
      <c r="A300" s="281" t="s">
        <v>1193</v>
      </c>
      <c r="B300" s="285" t="s">
        <v>1194</v>
      </c>
      <c r="C300" s="285"/>
      <c r="D300" s="285"/>
      <c r="E300" s="285"/>
      <c r="F300" s="287">
        <v>741735965.38999999</v>
      </c>
      <c r="G300" s="287"/>
      <c r="H300" s="287">
        <v>119819.39</v>
      </c>
      <c r="I300" s="287"/>
    </row>
    <row r="301" spans="1:9">
      <c r="A301" s="2" t="s">
        <v>157</v>
      </c>
      <c r="B301" s="283" t="s">
        <v>158</v>
      </c>
      <c r="C301" s="283" t="s">
        <v>3</v>
      </c>
      <c r="D301" s="283">
        <v>12726</v>
      </c>
      <c r="F301" s="286">
        <v>78633847.950000003</v>
      </c>
      <c r="H301" s="286">
        <v>12702.44</v>
      </c>
    </row>
    <row r="302" spans="1:9">
      <c r="A302" s="2" t="s">
        <v>821</v>
      </c>
      <c r="B302" s="283" t="s">
        <v>822</v>
      </c>
      <c r="C302" s="283" t="s">
        <v>3</v>
      </c>
      <c r="D302" s="283">
        <v>4720</v>
      </c>
      <c r="F302" s="286">
        <v>28855449.300000001</v>
      </c>
      <c r="H302" s="286">
        <v>4661.28</v>
      </c>
    </row>
    <row r="303" spans="1:9">
      <c r="A303" s="2" t="s">
        <v>823</v>
      </c>
      <c r="B303" s="283" t="s">
        <v>824</v>
      </c>
      <c r="C303" s="283" t="s">
        <v>3</v>
      </c>
      <c r="D303" s="283">
        <v>7500</v>
      </c>
      <c r="F303" s="286">
        <v>45872250</v>
      </c>
      <c r="H303" s="286">
        <v>7410.16</v>
      </c>
    </row>
    <row r="304" spans="1:9">
      <c r="A304" s="2" t="s">
        <v>825</v>
      </c>
      <c r="B304" s="283" t="s">
        <v>826</v>
      </c>
      <c r="C304" s="283" t="s">
        <v>3</v>
      </c>
      <c r="D304" s="283">
        <v>1815</v>
      </c>
      <c r="F304" s="286">
        <v>10980241.800000001</v>
      </c>
      <c r="H304" s="286">
        <v>1773.74</v>
      </c>
    </row>
    <row r="305" spans="1:9">
      <c r="A305" s="2" t="s">
        <v>159</v>
      </c>
      <c r="B305" s="283" t="s">
        <v>160</v>
      </c>
      <c r="C305" s="283" t="s">
        <v>2</v>
      </c>
      <c r="F305" s="286">
        <v>14545737.029999999</v>
      </c>
      <c r="H305" s="286">
        <v>2349.71</v>
      </c>
    </row>
    <row r="306" spans="1:9">
      <c r="A306" s="2" t="s">
        <v>161</v>
      </c>
      <c r="B306" s="283" t="s">
        <v>162</v>
      </c>
      <c r="C306" s="283" t="s">
        <v>3</v>
      </c>
      <c r="D306" s="283">
        <v>2300</v>
      </c>
      <c r="F306" s="286">
        <v>14066483</v>
      </c>
      <c r="H306" s="286">
        <v>2272.29</v>
      </c>
    </row>
    <row r="307" spans="1:9">
      <c r="A307" s="2" t="s">
        <v>384</v>
      </c>
      <c r="B307" s="283" t="s">
        <v>385</v>
      </c>
      <c r="C307" s="283" t="s">
        <v>3</v>
      </c>
      <c r="D307" s="283">
        <v>60350</v>
      </c>
      <c r="F307" s="286">
        <v>372994611.5</v>
      </c>
      <c r="H307" s="286">
        <v>60253.23</v>
      </c>
    </row>
    <row r="308" spans="1:9">
      <c r="A308" s="2" t="s">
        <v>683</v>
      </c>
      <c r="B308" s="283" t="s">
        <v>648</v>
      </c>
      <c r="C308" s="283" t="s">
        <v>3</v>
      </c>
      <c r="D308" s="283">
        <v>11578.27</v>
      </c>
      <c r="F308" s="286">
        <v>71857559.840000004</v>
      </c>
      <c r="H308" s="286">
        <v>11607.81</v>
      </c>
    </row>
    <row r="309" spans="1:9">
      <c r="A309" s="2" t="s">
        <v>684</v>
      </c>
      <c r="B309" s="283" t="s">
        <v>685</v>
      </c>
      <c r="C309" s="283" t="s">
        <v>3</v>
      </c>
      <c r="D309" s="283">
        <v>5454.3</v>
      </c>
      <c r="F309" s="286">
        <v>33702053.950000003</v>
      </c>
      <c r="H309" s="286">
        <v>5444.2</v>
      </c>
    </row>
    <row r="310" spans="1:9">
      <c r="A310" s="2" t="s">
        <v>686</v>
      </c>
      <c r="B310" s="283" t="s">
        <v>687</v>
      </c>
      <c r="C310" s="283" t="s">
        <v>3</v>
      </c>
      <c r="D310" s="283">
        <v>9000</v>
      </c>
      <c r="F310" s="286">
        <v>55396820</v>
      </c>
      <c r="H310" s="286">
        <v>8948.75</v>
      </c>
    </row>
    <row r="311" spans="1:9">
      <c r="A311" s="2" t="s">
        <v>827</v>
      </c>
      <c r="B311" s="283" t="s">
        <v>828</v>
      </c>
      <c r="C311" s="283" t="s">
        <v>2</v>
      </c>
      <c r="F311" s="286">
        <v>14830911.02</v>
      </c>
      <c r="H311" s="286">
        <v>2395.77</v>
      </c>
    </row>
    <row r="312" spans="1:9">
      <c r="A312" s="281" t="s">
        <v>1195</v>
      </c>
      <c r="B312" s="285" t="s">
        <v>167</v>
      </c>
      <c r="C312" s="285"/>
      <c r="D312" s="285"/>
      <c r="E312" s="285"/>
      <c r="F312" s="287">
        <v>1615531832.03</v>
      </c>
      <c r="G312" s="287"/>
      <c r="H312" s="287">
        <v>260971.62</v>
      </c>
      <c r="I312" s="287"/>
    </row>
    <row r="313" spans="1:9">
      <c r="A313" s="2" t="s">
        <v>163</v>
      </c>
      <c r="B313" s="283" t="s">
        <v>164</v>
      </c>
      <c r="C313" s="283" t="s">
        <v>3</v>
      </c>
      <c r="D313" s="283">
        <v>227520</v>
      </c>
      <c r="F313" s="286">
        <v>1404956991.97</v>
      </c>
      <c r="H313" s="286">
        <v>226955.55</v>
      </c>
    </row>
    <row r="314" spans="1:9">
      <c r="A314" s="2" t="s">
        <v>933</v>
      </c>
      <c r="B314" s="283" t="s">
        <v>934</v>
      </c>
      <c r="C314" s="283" t="s">
        <v>2</v>
      </c>
      <c r="F314" s="286">
        <v>103331038.02</v>
      </c>
      <c r="H314" s="286">
        <v>16692.009999999998</v>
      </c>
    </row>
    <row r="315" spans="1:9">
      <c r="A315" s="2" t="s">
        <v>165</v>
      </c>
      <c r="B315" s="283" t="s">
        <v>167</v>
      </c>
      <c r="C315" s="283" t="s">
        <v>2</v>
      </c>
      <c r="F315" s="286">
        <v>107243802.04000001</v>
      </c>
      <c r="H315" s="286">
        <v>17324.07</v>
      </c>
    </row>
    <row r="316" spans="1:9">
      <c r="A316" s="281" t="s">
        <v>1196</v>
      </c>
      <c r="B316" s="285" t="s">
        <v>1197</v>
      </c>
      <c r="C316" s="285"/>
      <c r="D316" s="285"/>
      <c r="E316" s="285"/>
      <c r="F316" s="287">
        <v>1223258833.78</v>
      </c>
      <c r="G316" s="287"/>
      <c r="H316" s="287">
        <v>197604.13</v>
      </c>
      <c r="I316" s="287"/>
    </row>
    <row r="317" spans="1:9">
      <c r="A317" s="281" t="s">
        <v>1198</v>
      </c>
      <c r="B317" s="285" t="s">
        <v>1199</v>
      </c>
      <c r="C317" s="285"/>
      <c r="D317" s="285"/>
      <c r="E317" s="285"/>
      <c r="F317" s="287">
        <v>449521118.87</v>
      </c>
      <c r="G317" s="287"/>
      <c r="H317" s="287">
        <v>72615.25</v>
      </c>
      <c r="I317" s="287"/>
    </row>
    <row r="318" spans="1:9">
      <c r="A318" s="2" t="s">
        <v>168</v>
      </c>
      <c r="B318" s="283" t="s">
        <v>169</v>
      </c>
      <c r="C318" s="283" t="s">
        <v>2</v>
      </c>
      <c r="F318" s="286">
        <v>13431818.029999999</v>
      </c>
      <c r="H318" s="286">
        <v>2169.7600000000002</v>
      </c>
    </row>
    <row r="319" spans="1:9">
      <c r="A319" s="2" t="s">
        <v>170</v>
      </c>
      <c r="B319" s="283" t="s">
        <v>171</v>
      </c>
      <c r="C319" s="283" t="s">
        <v>3</v>
      </c>
      <c r="D319" s="283">
        <v>70961.679999999993</v>
      </c>
      <c r="F319" s="286">
        <v>436089300.83999997</v>
      </c>
      <c r="H319" s="286">
        <v>70445.490000000005</v>
      </c>
    </row>
    <row r="320" spans="1:9">
      <c r="A320" s="281" t="s">
        <v>1200</v>
      </c>
      <c r="B320" s="285" t="s">
        <v>1201</v>
      </c>
      <c r="C320" s="285"/>
      <c r="D320" s="285"/>
      <c r="E320" s="285"/>
      <c r="F320" s="287">
        <v>136768256.84</v>
      </c>
      <c r="G320" s="287"/>
      <c r="H320" s="287">
        <v>22093.42</v>
      </c>
      <c r="I320" s="287"/>
    </row>
    <row r="321" spans="1:9">
      <c r="A321" s="2" t="s">
        <v>172</v>
      </c>
      <c r="B321" s="283" t="s">
        <v>688</v>
      </c>
      <c r="C321" s="283" t="s">
        <v>2</v>
      </c>
      <c r="F321" s="286">
        <v>-0.03</v>
      </c>
      <c r="H321" s="286">
        <v>0</v>
      </c>
    </row>
    <row r="322" spans="1:9">
      <c r="A322" s="2" t="s">
        <v>174</v>
      </c>
      <c r="B322" s="283" t="s">
        <v>175</v>
      </c>
      <c r="C322" s="283" t="s">
        <v>3</v>
      </c>
      <c r="D322" s="283">
        <v>20998.799999999999</v>
      </c>
      <c r="F322" s="286">
        <v>129669514.88</v>
      </c>
      <c r="H322" s="286">
        <v>20946.7</v>
      </c>
    </row>
    <row r="323" spans="1:9">
      <c r="A323" s="2" t="s">
        <v>386</v>
      </c>
      <c r="B323" s="283" t="s">
        <v>387</v>
      </c>
      <c r="C323" s="283" t="s">
        <v>2</v>
      </c>
      <c r="F323" s="286">
        <v>7098741.9900000002</v>
      </c>
      <c r="H323" s="286">
        <v>1146.72</v>
      </c>
    </row>
    <row r="324" spans="1:9">
      <c r="A324" s="281" t="s">
        <v>1202</v>
      </c>
      <c r="B324" s="285" t="s">
        <v>1203</v>
      </c>
      <c r="C324" s="285"/>
      <c r="D324" s="285"/>
      <c r="E324" s="285"/>
      <c r="F324" s="287">
        <v>179395617.33000001</v>
      </c>
      <c r="G324" s="287"/>
      <c r="H324" s="287">
        <v>28979.42</v>
      </c>
      <c r="I324" s="287"/>
    </row>
    <row r="325" spans="1:9">
      <c r="A325" s="2" t="s">
        <v>176</v>
      </c>
      <c r="B325" s="283" t="s">
        <v>177</v>
      </c>
      <c r="C325" s="283" t="s">
        <v>2</v>
      </c>
      <c r="F325" s="286">
        <v>10383648.130000001</v>
      </c>
      <c r="H325" s="286">
        <v>1677.37</v>
      </c>
    </row>
    <row r="326" spans="1:9">
      <c r="A326" s="2" t="s">
        <v>689</v>
      </c>
      <c r="B326" s="283" t="s">
        <v>690</v>
      </c>
      <c r="C326" s="283" t="s">
        <v>2</v>
      </c>
      <c r="F326" s="286">
        <v>7944236</v>
      </c>
      <c r="H326" s="286">
        <v>1283.31</v>
      </c>
    </row>
    <row r="327" spans="1:9">
      <c r="A327" s="2" t="s">
        <v>178</v>
      </c>
      <c r="B327" s="283" t="s">
        <v>179</v>
      </c>
      <c r="C327" s="283" t="s">
        <v>2</v>
      </c>
      <c r="F327" s="286">
        <v>-5068898.95</v>
      </c>
      <c r="H327" s="286">
        <v>-818.83</v>
      </c>
    </row>
    <row r="328" spans="1:9">
      <c r="A328" s="2" t="s">
        <v>180</v>
      </c>
      <c r="B328" s="283" t="s">
        <v>181</v>
      </c>
      <c r="C328" s="283" t="s">
        <v>3</v>
      </c>
      <c r="D328" s="283">
        <v>18022.82</v>
      </c>
      <c r="F328" s="286">
        <v>111389211.13</v>
      </c>
      <c r="H328" s="286">
        <v>17993.72</v>
      </c>
    </row>
    <row r="329" spans="1:9">
      <c r="A329" s="2" t="s">
        <v>388</v>
      </c>
      <c r="B329" s="283" t="s">
        <v>389</v>
      </c>
      <c r="C329" s="283" t="s">
        <v>2</v>
      </c>
      <c r="F329" s="286">
        <v>54747421.020000003</v>
      </c>
      <c r="H329" s="286">
        <v>8843.85</v>
      </c>
    </row>
    <row r="330" spans="1:9">
      <c r="A330" s="281" t="s">
        <v>1204</v>
      </c>
      <c r="B330" s="285" t="s">
        <v>1205</v>
      </c>
      <c r="C330" s="285"/>
      <c r="D330" s="285"/>
      <c r="E330" s="285"/>
      <c r="F330" s="287">
        <v>87441254.150000006</v>
      </c>
      <c r="G330" s="287"/>
      <c r="H330" s="287">
        <v>14125.18</v>
      </c>
      <c r="I330" s="287"/>
    </row>
    <row r="331" spans="1:9">
      <c r="A331" s="2" t="s">
        <v>189</v>
      </c>
      <c r="B331" s="283" t="s">
        <v>190</v>
      </c>
      <c r="C331" s="283" t="s">
        <v>2</v>
      </c>
      <c r="F331" s="286">
        <v>17685338.02</v>
      </c>
      <c r="H331" s="286">
        <v>2856.87</v>
      </c>
    </row>
    <row r="332" spans="1:9">
      <c r="A332" s="2" t="s">
        <v>183</v>
      </c>
      <c r="B332" s="283" t="s">
        <v>184</v>
      </c>
      <c r="C332" s="283" t="s">
        <v>2</v>
      </c>
      <c r="F332" s="286">
        <v>1744908.03</v>
      </c>
      <c r="H332" s="286">
        <v>281.87</v>
      </c>
    </row>
    <row r="333" spans="1:9">
      <c r="A333" s="2" t="s">
        <v>185</v>
      </c>
      <c r="B333" s="283" t="s">
        <v>186</v>
      </c>
      <c r="C333" s="283" t="s">
        <v>2</v>
      </c>
      <c r="F333" s="286">
        <v>12170861.039999999</v>
      </c>
      <c r="H333" s="286">
        <v>1966.07</v>
      </c>
    </row>
    <row r="334" spans="1:9">
      <c r="A334" s="2" t="s">
        <v>187</v>
      </c>
      <c r="B334" s="283" t="s">
        <v>188</v>
      </c>
      <c r="C334" s="283" t="s">
        <v>2</v>
      </c>
      <c r="F334" s="286">
        <v>34377591.020000003</v>
      </c>
      <c r="H334" s="286">
        <v>5553.33</v>
      </c>
    </row>
    <row r="335" spans="1:9">
      <c r="A335" s="2" t="s">
        <v>191</v>
      </c>
      <c r="B335" s="283" t="s">
        <v>192</v>
      </c>
      <c r="C335" s="283" t="s">
        <v>2</v>
      </c>
      <c r="F335" s="286">
        <v>20088010.02</v>
      </c>
      <c r="H335" s="286">
        <v>3245</v>
      </c>
    </row>
    <row r="336" spans="1:9">
      <c r="A336" s="2" t="s">
        <v>390</v>
      </c>
      <c r="B336" s="283" t="s">
        <v>391</v>
      </c>
      <c r="C336" s="283" t="s">
        <v>2</v>
      </c>
      <c r="F336" s="286">
        <v>1374546.02</v>
      </c>
      <c r="H336" s="286">
        <v>222.04</v>
      </c>
    </row>
    <row r="337" spans="1:9">
      <c r="A337" s="281" t="s">
        <v>1206</v>
      </c>
      <c r="B337" s="285" t="s">
        <v>1207</v>
      </c>
      <c r="C337" s="285"/>
      <c r="D337" s="285"/>
      <c r="E337" s="285"/>
      <c r="F337" s="287">
        <v>216861377.31</v>
      </c>
      <c r="G337" s="287"/>
      <c r="H337" s="287">
        <v>35031.599999999999</v>
      </c>
      <c r="I337" s="287"/>
    </row>
    <row r="338" spans="1:9">
      <c r="A338" s="281" t="s">
        <v>1208</v>
      </c>
      <c r="B338" s="285" t="s">
        <v>1209</v>
      </c>
      <c r="C338" s="285"/>
      <c r="D338" s="285"/>
      <c r="E338" s="285"/>
      <c r="F338" s="287">
        <v>216861377.31</v>
      </c>
      <c r="G338" s="287"/>
      <c r="H338" s="287">
        <v>35031.599999999999</v>
      </c>
      <c r="I338" s="287"/>
    </row>
    <row r="339" spans="1:9">
      <c r="A339" s="2" t="s">
        <v>195</v>
      </c>
      <c r="B339" s="283" t="s">
        <v>197</v>
      </c>
      <c r="C339" s="283" t="s">
        <v>2</v>
      </c>
      <c r="F339" s="286">
        <v>32739062.010000002</v>
      </c>
      <c r="H339" s="286">
        <v>5288.64</v>
      </c>
    </row>
    <row r="340" spans="1:9">
      <c r="A340" s="2" t="s">
        <v>193</v>
      </c>
      <c r="B340" s="283" t="s">
        <v>194</v>
      </c>
      <c r="C340" s="283" t="s">
        <v>2</v>
      </c>
      <c r="F340" s="286">
        <v>2437560</v>
      </c>
      <c r="H340" s="286">
        <v>393.76</v>
      </c>
    </row>
    <row r="341" spans="1:9">
      <c r="A341" s="2" t="s">
        <v>392</v>
      </c>
      <c r="B341" s="283" t="s">
        <v>393</v>
      </c>
      <c r="C341" s="283" t="s">
        <v>3</v>
      </c>
      <c r="D341" s="283">
        <v>23400.09</v>
      </c>
      <c r="F341" s="286">
        <v>145347767.03999999</v>
      </c>
      <c r="H341" s="286">
        <v>23479.35</v>
      </c>
    </row>
    <row r="342" spans="1:9">
      <c r="A342" s="2" t="s">
        <v>394</v>
      </c>
      <c r="B342" s="283" t="s">
        <v>395</v>
      </c>
      <c r="C342" s="283" t="s">
        <v>3</v>
      </c>
      <c r="D342" s="283">
        <v>5850.03</v>
      </c>
      <c r="F342" s="286">
        <v>36336988.259999998</v>
      </c>
      <c r="H342" s="286">
        <v>5869.85</v>
      </c>
    </row>
    <row r="343" spans="1:9">
      <c r="A343" s="281" t="s">
        <v>1210</v>
      </c>
      <c r="B343" s="285" t="s">
        <v>1211</v>
      </c>
      <c r="C343" s="285"/>
      <c r="D343" s="285"/>
      <c r="E343" s="285"/>
      <c r="F343" s="287">
        <v>153271209.28</v>
      </c>
      <c r="G343" s="287"/>
      <c r="H343" s="287">
        <v>24759.26</v>
      </c>
      <c r="I343" s="287"/>
    </row>
    <row r="344" spans="1:9">
      <c r="A344" s="281" t="s">
        <v>1212</v>
      </c>
      <c r="B344" s="285" t="s">
        <v>1213</v>
      </c>
      <c r="C344" s="285"/>
      <c r="D344" s="285"/>
      <c r="E344" s="285"/>
      <c r="F344" s="287">
        <v>500000</v>
      </c>
      <c r="G344" s="287"/>
      <c r="H344" s="287">
        <v>80.77</v>
      </c>
      <c r="I344" s="287"/>
    </row>
    <row r="345" spans="1:9">
      <c r="A345" s="2" t="s">
        <v>198</v>
      </c>
      <c r="B345" s="283" t="s">
        <v>199</v>
      </c>
      <c r="C345" s="283" t="s">
        <v>2</v>
      </c>
      <c r="F345" s="286">
        <v>500000</v>
      </c>
      <c r="H345" s="286">
        <v>80.77</v>
      </c>
    </row>
    <row r="346" spans="1:9">
      <c r="A346" s="281" t="s">
        <v>1214</v>
      </c>
      <c r="B346" s="285" t="s">
        <v>201</v>
      </c>
      <c r="C346" s="285"/>
      <c r="D346" s="285"/>
      <c r="E346" s="285"/>
      <c r="F346" s="287">
        <v>12893800.18</v>
      </c>
      <c r="G346" s="287"/>
      <c r="H346" s="287">
        <v>2082.85</v>
      </c>
      <c r="I346" s="287"/>
    </row>
    <row r="347" spans="1:9">
      <c r="A347" s="2" t="s">
        <v>200</v>
      </c>
      <c r="B347" s="283" t="s">
        <v>201</v>
      </c>
      <c r="C347" s="283" t="s">
        <v>2</v>
      </c>
      <c r="F347" s="286">
        <v>12893800.18</v>
      </c>
      <c r="H347" s="286">
        <v>2082.85</v>
      </c>
    </row>
    <row r="348" spans="1:9">
      <c r="A348" s="281" t="s">
        <v>1215</v>
      </c>
      <c r="B348" s="285" t="s">
        <v>1216</v>
      </c>
      <c r="C348" s="285"/>
      <c r="D348" s="285"/>
      <c r="E348" s="285"/>
      <c r="F348" s="287">
        <v>32484114.02</v>
      </c>
      <c r="G348" s="287"/>
      <c r="H348" s="287">
        <v>5247.46</v>
      </c>
      <c r="I348" s="287"/>
    </row>
    <row r="349" spans="1:9">
      <c r="A349" s="2" t="s">
        <v>202</v>
      </c>
      <c r="B349" s="283" t="s">
        <v>203</v>
      </c>
      <c r="C349" s="283" t="s">
        <v>2</v>
      </c>
      <c r="F349" s="286">
        <v>32484114.02</v>
      </c>
      <c r="H349" s="286">
        <v>5247.46</v>
      </c>
    </row>
    <row r="350" spans="1:9">
      <c r="A350" s="281" t="s">
        <v>1217</v>
      </c>
      <c r="B350" s="285" t="s">
        <v>1218</v>
      </c>
      <c r="C350" s="285"/>
      <c r="D350" s="285"/>
      <c r="E350" s="285"/>
      <c r="F350" s="287">
        <v>20970396.52</v>
      </c>
      <c r="G350" s="287"/>
      <c r="H350" s="287">
        <v>3387.54</v>
      </c>
      <c r="I350" s="287"/>
    </row>
    <row r="351" spans="1:9">
      <c r="A351" s="2" t="s">
        <v>204</v>
      </c>
      <c r="B351" s="283" t="s">
        <v>205</v>
      </c>
      <c r="C351" s="283" t="s">
        <v>2</v>
      </c>
      <c r="F351" s="286">
        <v>6005000</v>
      </c>
      <c r="H351" s="286">
        <v>970.04</v>
      </c>
    </row>
    <row r="352" spans="1:9">
      <c r="A352" s="2" t="s">
        <v>206</v>
      </c>
      <c r="B352" s="283" t="s">
        <v>207</v>
      </c>
      <c r="C352" s="283" t="s">
        <v>3</v>
      </c>
      <c r="D352" s="283">
        <v>341</v>
      </c>
      <c r="F352" s="286">
        <v>2062954.52</v>
      </c>
      <c r="H352" s="286">
        <v>333.25</v>
      </c>
    </row>
    <row r="353" spans="1:9">
      <c r="A353" s="2" t="s">
        <v>208</v>
      </c>
      <c r="B353" s="283" t="s">
        <v>209</v>
      </c>
      <c r="C353" s="283" t="s">
        <v>3</v>
      </c>
      <c r="D353" s="283">
        <v>2100</v>
      </c>
      <c r="F353" s="286">
        <v>12902442</v>
      </c>
      <c r="H353" s="286">
        <v>2084.25</v>
      </c>
    </row>
    <row r="354" spans="1:9">
      <c r="A354" s="281" t="s">
        <v>1219</v>
      </c>
      <c r="B354" s="285" t="s">
        <v>1220</v>
      </c>
      <c r="C354" s="285"/>
      <c r="D354" s="285"/>
      <c r="E354" s="285"/>
      <c r="F354" s="287">
        <v>34190728.039999999</v>
      </c>
      <c r="G354" s="287"/>
      <c r="H354" s="287">
        <v>5523.14</v>
      </c>
      <c r="I354" s="287"/>
    </row>
    <row r="355" spans="1:9">
      <c r="A355" s="2" t="s">
        <v>210</v>
      </c>
      <c r="B355" s="283" t="s">
        <v>211</v>
      </c>
      <c r="C355" s="283" t="s">
        <v>2</v>
      </c>
      <c r="F355" s="286">
        <v>29064165</v>
      </c>
      <c r="H355" s="286">
        <v>4695</v>
      </c>
    </row>
    <row r="356" spans="1:9">
      <c r="A356" s="2" t="s">
        <v>396</v>
      </c>
      <c r="B356" s="283" t="s">
        <v>397</v>
      </c>
      <c r="C356" s="283" t="s">
        <v>2</v>
      </c>
      <c r="F356" s="286">
        <v>5126563.04</v>
      </c>
      <c r="H356" s="286">
        <v>828.14</v>
      </c>
    </row>
    <row r="357" spans="1:9">
      <c r="A357" s="281" t="s">
        <v>1221</v>
      </c>
      <c r="B357" s="285" t="s">
        <v>1222</v>
      </c>
      <c r="C357" s="285"/>
      <c r="D357" s="285"/>
      <c r="E357" s="285"/>
      <c r="F357" s="287">
        <v>52232170.520000003</v>
      </c>
      <c r="G357" s="287"/>
      <c r="H357" s="287">
        <v>8437.5</v>
      </c>
      <c r="I357" s="287"/>
    </row>
    <row r="358" spans="1:9">
      <c r="A358" s="2" t="s">
        <v>212</v>
      </c>
      <c r="B358" s="283" t="s">
        <v>213</v>
      </c>
      <c r="C358" s="283" t="s">
        <v>2</v>
      </c>
      <c r="F358" s="286">
        <v>3838001.01</v>
      </c>
      <c r="H358" s="286">
        <v>619.99</v>
      </c>
    </row>
    <row r="359" spans="1:9">
      <c r="A359" s="2" t="s">
        <v>214</v>
      </c>
      <c r="B359" s="283" t="s">
        <v>215</v>
      </c>
      <c r="C359" s="283" t="s">
        <v>2</v>
      </c>
      <c r="F359" s="286">
        <v>41863473</v>
      </c>
      <c r="H359" s="286">
        <v>6762.59</v>
      </c>
    </row>
    <row r="360" spans="1:9">
      <c r="A360" s="2" t="s">
        <v>691</v>
      </c>
      <c r="B360" s="283" t="s">
        <v>692</v>
      </c>
      <c r="C360" s="283" t="s">
        <v>2</v>
      </c>
      <c r="F360" s="286">
        <v>6520723.0199999996</v>
      </c>
      <c r="H360" s="286">
        <v>1053.3499999999999</v>
      </c>
    </row>
    <row r="361" spans="1:9">
      <c r="A361" s="2" t="s">
        <v>216</v>
      </c>
      <c r="B361" s="283" t="s">
        <v>217</v>
      </c>
      <c r="C361" s="283" t="s">
        <v>2</v>
      </c>
      <c r="F361" s="286">
        <v>-1927.51</v>
      </c>
      <c r="H361" s="286">
        <v>-0.31</v>
      </c>
    </row>
    <row r="362" spans="1:9">
      <c r="A362" s="2" t="s">
        <v>218</v>
      </c>
      <c r="B362" s="283" t="s">
        <v>217</v>
      </c>
      <c r="C362" s="283" t="s">
        <v>3</v>
      </c>
      <c r="D362" s="283">
        <v>1.91</v>
      </c>
      <c r="F362" s="286">
        <v>11620</v>
      </c>
      <c r="H362" s="286">
        <v>1.88</v>
      </c>
    </row>
    <row r="363" spans="1:9">
      <c r="A363" s="2" t="s">
        <v>693</v>
      </c>
      <c r="B363" s="283" t="s">
        <v>217</v>
      </c>
      <c r="C363" s="283" t="s">
        <v>293</v>
      </c>
      <c r="F363" s="286">
        <v>280</v>
      </c>
      <c r="H363" s="286">
        <v>0</v>
      </c>
    </row>
    <row r="364" spans="1:9">
      <c r="A364" s="2" t="s">
        <v>935</v>
      </c>
      <c r="B364" s="283" t="s">
        <v>217</v>
      </c>
      <c r="C364" s="283" t="s">
        <v>182</v>
      </c>
      <c r="F364" s="286">
        <v>1</v>
      </c>
      <c r="H364" s="286">
        <v>0</v>
      </c>
    </row>
    <row r="365" spans="1:9">
      <c r="A365" s="281" t="s">
        <v>1223</v>
      </c>
      <c r="B365" s="285" t="s">
        <v>1224</v>
      </c>
      <c r="C365" s="285"/>
      <c r="D365" s="285"/>
      <c r="E365" s="285"/>
      <c r="F365" s="287">
        <v>1041479609.36</v>
      </c>
      <c r="G365" s="287"/>
      <c r="H365" s="287">
        <v>168239.72</v>
      </c>
      <c r="I365" s="287"/>
    </row>
    <row r="366" spans="1:9">
      <c r="A366" s="281" t="s">
        <v>1225</v>
      </c>
      <c r="B366" s="285" t="s">
        <v>1226</v>
      </c>
      <c r="C366" s="285"/>
      <c r="D366" s="285"/>
      <c r="E366" s="285"/>
      <c r="F366" s="287">
        <v>257515452.02000001</v>
      </c>
      <c r="G366" s="287"/>
      <c r="H366" s="287">
        <v>41598.83</v>
      </c>
      <c r="I366" s="287"/>
    </row>
    <row r="367" spans="1:9">
      <c r="A367" s="2" t="s">
        <v>219</v>
      </c>
      <c r="B367" s="283" t="s">
        <v>220</v>
      </c>
      <c r="C367" s="283" t="s">
        <v>2</v>
      </c>
      <c r="F367" s="286">
        <v>257515452.02000001</v>
      </c>
      <c r="H367" s="286">
        <v>41598.83</v>
      </c>
    </row>
    <row r="368" spans="1:9">
      <c r="A368" s="281" t="s">
        <v>1227</v>
      </c>
      <c r="B368" s="285" t="s">
        <v>1228</v>
      </c>
      <c r="C368" s="285"/>
      <c r="D368" s="285"/>
      <c r="E368" s="285"/>
      <c r="F368" s="287">
        <v>31512819.02</v>
      </c>
      <c r="G368" s="287"/>
      <c r="H368" s="287">
        <v>5090.55</v>
      </c>
      <c r="I368" s="287"/>
    </row>
    <row r="369" spans="1:9">
      <c r="A369" s="2" t="s">
        <v>398</v>
      </c>
      <c r="B369" s="283" t="s">
        <v>399</v>
      </c>
      <c r="C369" s="283" t="s">
        <v>2</v>
      </c>
      <c r="F369" s="286">
        <v>31512819.02</v>
      </c>
      <c r="H369" s="286">
        <v>5090.55</v>
      </c>
    </row>
    <row r="370" spans="1:9">
      <c r="A370" s="281" t="s">
        <v>1229</v>
      </c>
      <c r="B370" s="285" t="s">
        <v>223</v>
      </c>
      <c r="C370" s="285"/>
      <c r="D370" s="285"/>
      <c r="E370" s="285"/>
      <c r="F370" s="287">
        <v>9537278.1199999992</v>
      </c>
      <c r="G370" s="287"/>
      <c r="H370" s="287">
        <v>1540.64</v>
      </c>
      <c r="I370" s="287"/>
    </row>
    <row r="371" spans="1:9">
      <c r="A371" s="2" t="s">
        <v>222</v>
      </c>
      <c r="B371" s="283" t="s">
        <v>223</v>
      </c>
      <c r="C371" s="283" t="s">
        <v>2</v>
      </c>
      <c r="F371" s="286">
        <v>4008094.06</v>
      </c>
      <c r="H371" s="286">
        <v>647.46</v>
      </c>
    </row>
    <row r="372" spans="1:9">
      <c r="A372" s="2" t="s">
        <v>994</v>
      </c>
      <c r="B372" s="283" t="s">
        <v>995</v>
      </c>
      <c r="C372" s="283" t="s">
        <v>2</v>
      </c>
      <c r="F372" s="286">
        <v>5529184.0599999996</v>
      </c>
      <c r="H372" s="286">
        <v>893.18</v>
      </c>
    </row>
    <row r="373" spans="1:9">
      <c r="A373" s="281" t="s">
        <v>1356</v>
      </c>
      <c r="B373" s="285" t="s">
        <v>1357</v>
      </c>
      <c r="C373" s="285"/>
      <c r="D373" s="285"/>
      <c r="E373" s="285"/>
      <c r="F373" s="287">
        <v>100888736.01000001</v>
      </c>
      <c r="G373" s="287"/>
      <c r="H373" s="287">
        <v>16297.48</v>
      </c>
      <c r="I373" s="287"/>
    </row>
    <row r="374" spans="1:9">
      <c r="A374" s="2" t="s">
        <v>1358</v>
      </c>
      <c r="B374" s="283" t="s">
        <v>1359</v>
      </c>
      <c r="C374" s="283" t="s">
        <v>3</v>
      </c>
      <c r="D374" s="283">
        <v>16362.28</v>
      </c>
      <c r="F374" s="286">
        <v>100888736.01000001</v>
      </c>
      <c r="H374" s="286">
        <v>16297.48</v>
      </c>
    </row>
    <row r="375" spans="1:9">
      <c r="A375" s="281" t="s">
        <v>1230</v>
      </c>
      <c r="B375" s="285" t="s">
        <v>1231</v>
      </c>
      <c r="C375" s="285"/>
      <c r="D375" s="285"/>
      <c r="E375" s="285"/>
      <c r="F375" s="287">
        <v>39376128.049999997</v>
      </c>
      <c r="G375" s="287"/>
      <c r="H375" s="287">
        <v>6360.79</v>
      </c>
      <c r="I375" s="287"/>
    </row>
    <row r="376" spans="1:9">
      <c r="A376" s="2" t="s">
        <v>224</v>
      </c>
      <c r="B376" s="283" t="s">
        <v>226</v>
      </c>
      <c r="C376" s="283" t="s">
        <v>2</v>
      </c>
      <c r="F376" s="286">
        <v>38307904.049999997</v>
      </c>
      <c r="H376" s="286">
        <v>6188.23</v>
      </c>
    </row>
    <row r="377" spans="1:9">
      <c r="A377" s="2" t="s">
        <v>1360</v>
      </c>
      <c r="B377" s="283" t="s">
        <v>995</v>
      </c>
      <c r="C377" s="283" t="s">
        <v>2</v>
      </c>
      <c r="F377" s="286">
        <v>1068224</v>
      </c>
      <c r="H377" s="286">
        <v>172.56</v>
      </c>
    </row>
    <row r="378" spans="1:9">
      <c r="A378" s="281" t="s">
        <v>1232</v>
      </c>
      <c r="B378" s="285" t="s">
        <v>233</v>
      </c>
      <c r="C378" s="285"/>
      <c r="D378" s="285"/>
      <c r="E378" s="285"/>
      <c r="F378" s="287">
        <v>602649196.13999999</v>
      </c>
      <c r="G378" s="287"/>
      <c r="H378" s="287">
        <v>97351.43</v>
      </c>
      <c r="I378" s="287"/>
    </row>
    <row r="379" spans="1:9">
      <c r="A379" s="2" t="s">
        <v>227</v>
      </c>
      <c r="B379" s="283" t="s">
        <v>936</v>
      </c>
      <c r="C379" s="283" t="s">
        <v>3</v>
      </c>
      <c r="D379" s="283">
        <v>37597.699999999997</v>
      </c>
      <c r="F379" s="286">
        <v>232922462.41</v>
      </c>
      <c r="H379" s="286">
        <v>37626.1</v>
      </c>
    </row>
    <row r="380" spans="1:9">
      <c r="A380" s="2" t="s">
        <v>228</v>
      </c>
      <c r="B380" s="283" t="s">
        <v>229</v>
      </c>
      <c r="C380" s="283" t="s">
        <v>2</v>
      </c>
      <c r="F380" s="286">
        <v>43317425.039999999</v>
      </c>
      <c r="H380" s="286">
        <v>6997.46</v>
      </c>
    </row>
    <row r="381" spans="1:9">
      <c r="A381" s="2" t="s">
        <v>230</v>
      </c>
      <c r="B381" s="283" t="s">
        <v>231</v>
      </c>
      <c r="C381" s="283" t="s">
        <v>3</v>
      </c>
      <c r="D381" s="283">
        <v>738.5</v>
      </c>
      <c r="F381" s="286">
        <v>4618564.72</v>
      </c>
      <c r="H381" s="286">
        <v>746.08</v>
      </c>
    </row>
    <row r="382" spans="1:9">
      <c r="A382" s="2" t="s">
        <v>937</v>
      </c>
      <c r="B382" s="283" t="s">
        <v>938</v>
      </c>
      <c r="C382" s="283" t="s">
        <v>3</v>
      </c>
      <c r="D382" s="283">
        <v>51166.09</v>
      </c>
      <c r="F382" s="286">
        <v>314658924.95999998</v>
      </c>
      <c r="H382" s="286">
        <v>50829.73</v>
      </c>
    </row>
    <row r="383" spans="1:9">
      <c r="A383" s="2" t="s">
        <v>232</v>
      </c>
      <c r="B383" s="283" t="s">
        <v>233</v>
      </c>
      <c r="C383" s="283" t="s">
        <v>2</v>
      </c>
      <c r="F383" s="286">
        <v>7131819.0099999998</v>
      </c>
      <c r="H383" s="286">
        <v>1152.07</v>
      </c>
    </row>
    <row r="384" spans="1:9">
      <c r="A384" s="281" t="s">
        <v>1233</v>
      </c>
      <c r="B384" s="285" t="s">
        <v>1234</v>
      </c>
      <c r="C384" s="285"/>
      <c r="D384" s="285"/>
      <c r="E384" s="285"/>
      <c r="F384" s="287">
        <v>390236086.67000002</v>
      </c>
      <c r="G384" s="287"/>
      <c r="H384" s="287">
        <v>63038.400000000001</v>
      </c>
      <c r="I384" s="287"/>
    </row>
    <row r="385" spans="1:9">
      <c r="A385" s="2" t="s">
        <v>694</v>
      </c>
      <c r="B385" s="283" t="s">
        <v>695</v>
      </c>
      <c r="C385" s="283" t="s">
        <v>2</v>
      </c>
      <c r="F385" s="286">
        <v>27205835</v>
      </c>
      <c r="H385" s="286">
        <v>4394.8100000000004</v>
      </c>
    </row>
    <row r="386" spans="1:9">
      <c r="A386" s="281" t="s">
        <v>1235</v>
      </c>
      <c r="B386" s="285" t="s">
        <v>1236</v>
      </c>
      <c r="C386" s="285"/>
      <c r="D386" s="285"/>
      <c r="E386" s="285"/>
      <c r="F386" s="287">
        <v>77874150.129999995</v>
      </c>
      <c r="G386" s="287"/>
      <c r="H386" s="287">
        <v>12579.72</v>
      </c>
      <c r="I386" s="287"/>
    </row>
    <row r="387" spans="1:9">
      <c r="A387" s="2" t="s">
        <v>696</v>
      </c>
      <c r="B387" s="283" t="s">
        <v>697</v>
      </c>
      <c r="C387" s="283" t="s">
        <v>3</v>
      </c>
      <c r="D387" s="283">
        <v>7486.56</v>
      </c>
      <c r="F387" s="286">
        <v>46264008.549999997</v>
      </c>
      <c r="H387" s="286">
        <v>7473.45</v>
      </c>
    </row>
    <row r="388" spans="1:9">
      <c r="A388" s="2" t="s">
        <v>234</v>
      </c>
      <c r="B388" s="283" t="s">
        <v>235</v>
      </c>
      <c r="C388" s="283" t="s">
        <v>2</v>
      </c>
      <c r="F388" s="286">
        <v>8529092.0099999998</v>
      </c>
      <c r="H388" s="286">
        <v>1377.78</v>
      </c>
    </row>
    <row r="389" spans="1:9">
      <c r="A389" s="2" t="s">
        <v>236</v>
      </c>
      <c r="B389" s="283" t="s">
        <v>237</v>
      </c>
      <c r="C389" s="283" t="s">
        <v>3</v>
      </c>
      <c r="D389" s="283">
        <v>3735.9</v>
      </c>
      <c r="F389" s="286">
        <v>23081049.57</v>
      </c>
      <c r="H389" s="286">
        <v>3728.49</v>
      </c>
    </row>
    <row r="390" spans="1:9">
      <c r="A390" s="281" t="s">
        <v>1237</v>
      </c>
      <c r="B390" s="285" t="s">
        <v>239</v>
      </c>
      <c r="C390" s="285"/>
      <c r="D390" s="285"/>
      <c r="E390" s="285"/>
      <c r="F390" s="287">
        <v>129594055.09</v>
      </c>
      <c r="G390" s="287"/>
      <c r="H390" s="287">
        <v>20934.509999999998</v>
      </c>
      <c r="I390" s="287"/>
    </row>
    <row r="391" spans="1:9">
      <c r="A391" s="2" t="s">
        <v>238</v>
      </c>
      <c r="B391" s="283" t="s">
        <v>90</v>
      </c>
      <c r="C391" s="283" t="s">
        <v>3</v>
      </c>
      <c r="D391" s="283">
        <v>13170</v>
      </c>
      <c r="F391" s="286">
        <v>81349340.5</v>
      </c>
      <c r="H391" s="286">
        <v>13141.1</v>
      </c>
    </row>
    <row r="392" spans="1:9">
      <c r="A392" s="2" t="s">
        <v>400</v>
      </c>
      <c r="B392" s="283" t="s">
        <v>401</v>
      </c>
      <c r="C392" s="283" t="s">
        <v>3</v>
      </c>
      <c r="D392" s="283">
        <v>7807.63</v>
      </c>
      <c r="F392" s="286">
        <v>48244714.590000004</v>
      </c>
      <c r="H392" s="286">
        <v>7793.41</v>
      </c>
    </row>
    <row r="393" spans="1:9">
      <c r="A393" s="281" t="s">
        <v>1238</v>
      </c>
      <c r="B393" s="285" t="s">
        <v>698</v>
      </c>
      <c r="C393" s="285"/>
      <c r="D393" s="285"/>
      <c r="E393" s="285"/>
      <c r="F393" s="287">
        <v>69272354.629999995</v>
      </c>
      <c r="G393" s="287"/>
      <c r="H393" s="287">
        <v>11190.2</v>
      </c>
      <c r="I393" s="287"/>
    </row>
    <row r="394" spans="1:9">
      <c r="A394" s="2" t="s">
        <v>699</v>
      </c>
      <c r="B394" s="283" t="s">
        <v>698</v>
      </c>
      <c r="C394" s="283" t="s">
        <v>2</v>
      </c>
      <c r="F394" s="286">
        <v>3326050.03</v>
      </c>
      <c r="H394" s="286">
        <v>537.29</v>
      </c>
    </row>
    <row r="395" spans="1:9">
      <c r="A395" s="2" t="s">
        <v>829</v>
      </c>
      <c r="B395" s="283" t="s">
        <v>830</v>
      </c>
      <c r="C395" s="283" t="s">
        <v>3</v>
      </c>
      <c r="D395" s="283">
        <v>10680</v>
      </c>
      <c r="F395" s="286">
        <v>65946304.600000001</v>
      </c>
      <c r="H395" s="286">
        <v>10652.91</v>
      </c>
    </row>
    <row r="396" spans="1:9">
      <c r="A396" s="281" t="s">
        <v>1239</v>
      </c>
      <c r="B396" s="285" t="s">
        <v>1240</v>
      </c>
      <c r="C396" s="285"/>
      <c r="D396" s="285"/>
      <c r="E396" s="285"/>
      <c r="F396" s="287">
        <v>86289691.819999993</v>
      </c>
      <c r="G396" s="287"/>
      <c r="H396" s="287">
        <v>13939.16</v>
      </c>
      <c r="I396" s="287"/>
    </row>
    <row r="397" spans="1:9">
      <c r="A397" s="2" t="s">
        <v>240</v>
      </c>
      <c r="B397" s="283" t="s">
        <v>241</v>
      </c>
      <c r="C397" s="283" t="s">
        <v>2</v>
      </c>
      <c r="F397" s="286">
        <v>632000</v>
      </c>
      <c r="H397" s="286">
        <v>102.09</v>
      </c>
    </row>
    <row r="398" spans="1:9">
      <c r="A398" s="2" t="s">
        <v>402</v>
      </c>
      <c r="B398" s="283" t="s">
        <v>403</v>
      </c>
      <c r="C398" s="283" t="s">
        <v>3</v>
      </c>
      <c r="D398" s="283">
        <v>13958.04</v>
      </c>
      <c r="F398" s="286">
        <v>85657691.819999993</v>
      </c>
      <c r="H398" s="286">
        <v>13837.07</v>
      </c>
    </row>
    <row r="399" spans="1:9">
      <c r="A399" s="281" t="s">
        <v>1241</v>
      </c>
      <c r="B399" s="285" t="s">
        <v>1242</v>
      </c>
      <c r="C399" s="285"/>
      <c r="D399" s="285"/>
      <c r="E399" s="285"/>
      <c r="F399" s="287">
        <v>238742656</v>
      </c>
      <c r="G399" s="287"/>
      <c r="H399" s="287">
        <v>38566.28</v>
      </c>
      <c r="I399" s="287"/>
    </row>
    <row r="400" spans="1:9">
      <c r="A400" s="281" t="s">
        <v>1243</v>
      </c>
      <c r="B400" s="285" t="s">
        <v>1242</v>
      </c>
      <c r="C400" s="285"/>
      <c r="D400" s="285"/>
      <c r="E400" s="285"/>
      <c r="F400" s="287">
        <v>216516769</v>
      </c>
      <c r="G400" s="287"/>
      <c r="H400" s="287">
        <v>34975.93</v>
      </c>
      <c r="I400" s="287"/>
    </row>
    <row r="401" spans="1:9">
      <c r="A401" s="2" t="s">
        <v>244</v>
      </c>
      <c r="B401" s="283" t="s">
        <v>245</v>
      </c>
      <c r="C401" s="283" t="s">
        <v>2</v>
      </c>
      <c r="F401" s="286">
        <v>18377762</v>
      </c>
      <c r="H401" s="286">
        <v>2968.73</v>
      </c>
    </row>
    <row r="402" spans="1:9">
      <c r="A402" s="2" t="s">
        <v>557</v>
      </c>
      <c r="B402" s="283" t="s">
        <v>556</v>
      </c>
      <c r="C402" s="283" t="s">
        <v>2</v>
      </c>
      <c r="F402" s="286">
        <v>10682999</v>
      </c>
      <c r="H402" s="286">
        <v>1725.72</v>
      </c>
    </row>
    <row r="403" spans="1:9">
      <c r="A403" s="2" t="s">
        <v>246</v>
      </c>
      <c r="B403" s="283" t="s">
        <v>247</v>
      </c>
      <c r="C403" s="283" t="s">
        <v>2</v>
      </c>
      <c r="F403" s="286">
        <v>60496970</v>
      </c>
      <c r="H403" s="286">
        <v>9772.6299999999992</v>
      </c>
    </row>
    <row r="404" spans="1:9">
      <c r="A404" s="2" t="s">
        <v>248</v>
      </c>
      <c r="B404" s="283" t="s">
        <v>249</v>
      </c>
      <c r="C404" s="283" t="s">
        <v>2</v>
      </c>
      <c r="F404" s="286">
        <v>126959038</v>
      </c>
      <c r="H404" s="286">
        <v>20508.849999999999</v>
      </c>
    </row>
    <row r="405" spans="1:9">
      <c r="A405" s="281" t="s">
        <v>1244</v>
      </c>
      <c r="B405" s="285" t="s">
        <v>1245</v>
      </c>
      <c r="C405" s="285"/>
      <c r="D405" s="285"/>
      <c r="E405" s="285"/>
      <c r="F405" s="287">
        <v>22225887</v>
      </c>
      <c r="G405" s="287"/>
      <c r="H405" s="287">
        <v>3590.35</v>
      </c>
      <c r="I405" s="287"/>
    </row>
    <row r="406" spans="1:9">
      <c r="A406" s="2" t="s">
        <v>250</v>
      </c>
      <c r="B406" s="283" t="s">
        <v>251</v>
      </c>
      <c r="C406" s="283" t="s">
        <v>2</v>
      </c>
      <c r="F406" s="286">
        <v>22225887</v>
      </c>
      <c r="H406" s="286">
        <v>3590.35</v>
      </c>
    </row>
    <row r="407" spans="1:9">
      <c r="A407" s="281" t="s">
        <v>1246</v>
      </c>
      <c r="B407" s="285" t="s">
        <v>1247</v>
      </c>
      <c r="C407" s="285"/>
      <c r="D407" s="285"/>
      <c r="E407" s="285"/>
      <c r="F407" s="287">
        <v>279299842.13999999</v>
      </c>
      <c r="G407" s="287"/>
      <c r="H407" s="287">
        <v>45117.85</v>
      </c>
      <c r="I407" s="287"/>
    </row>
    <row r="408" spans="1:9">
      <c r="A408" s="281" t="s">
        <v>1361</v>
      </c>
      <c r="B408" s="285" t="s">
        <v>1362</v>
      </c>
      <c r="C408" s="285"/>
      <c r="D408" s="285"/>
      <c r="E408" s="285"/>
      <c r="F408" s="287">
        <v>78251880.319999993</v>
      </c>
      <c r="G408" s="287"/>
      <c r="H408" s="287">
        <v>12640.74</v>
      </c>
      <c r="I408" s="287"/>
    </row>
    <row r="409" spans="1:9">
      <c r="A409" s="2" t="s">
        <v>242</v>
      </c>
      <c r="B409" s="283" t="s">
        <v>243</v>
      </c>
      <c r="C409" s="283" t="s">
        <v>2</v>
      </c>
      <c r="F409" s="286">
        <v>78251880.319999993</v>
      </c>
      <c r="H409" s="286">
        <v>12640.74</v>
      </c>
    </row>
    <row r="410" spans="1:9">
      <c r="A410" s="281" t="s">
        <v>1248</v>
      </c>
      <c r="B410" s="285" t="s">
        <v>1249</v>
      </c>
      <c r="C410" s="285"/>
      <c r="D410" s="285"/>
      <c r="E410" s="285"/>
      <c r="F410" s="287">
        <v>118205681</v>
      </c>
      <c r="G410" s="287"/>
      <c r="H410" s="287">
        <v>19094.84</v>
      </c>
      <c r="I410" s="287"/>
    </row>
    <row r="411" spans="1:9">
      <c r="A411" s="2" t="s">
        <v>859</v>
      </c>
      <c r="B411" s="283" t="s">
        <v>860</v>
      </c>
      <c r="C411" s="283" t="s">
        <v>2</v>
      </c>
      <c r="F411" s="286">
        <v>118205681</v>
      </c>
      <c r="H411" s="286">
        <v>19094.84</v>
      </c>
    </row>
    <row r="412" spans="1:9">
      <c r="A412" s="281" t="s">
        <v>1250</v>
      </c>
      <c r="B412" s="285" t="s">
        <v>1251</v>
      </c>
      <c r="C412" s="285"/>
      <c r="D412" s="285"/>
      <c r="E412" s="285"/>
      <c r="F412" s="287">
        <v>74880867.819999993</v>
      </c>
      <c r="G412" s="287"/>
      <c r="H412" s="287">
        <v>12096.19</v>
      </c>
      <c r="I412" s="287"/>
    </row>
    <row r="413" spans="1:9">
      <c r="A413" s="2" t="s">
        <v>939</v>
      </c>
      <c r="B413" s="283" t="s">
        <v>940</v>
      </c>
      <c r="C413" s="283" t="s">
        <v>2</v>
      </c>
      <c r="F413" s="286">
        <v>74880867.819999993</v>
      </c>
      <c r="H413" s="286">
        <v>12096.19</v>
      </c>
    </row>
    <row r="414" spans="1:9">
      <c r="A414" s="281" t="s">
        <v>1252</v>
      </c>
      <c r="B414" s="285" t="s">
        <v>1253</v>
      </c>
      <c r="C414" s="285"/>
      <c r="D414" s="285"/>
      <c r="E414" s="285"/>
      <c r="F414" s="287">
        <v>7961413</v>
      </c>
      <c r="G414" s="287"/>
      <c r="H414" s="287">
        <v>1286.08</v>
      </c>
      <c r="I414" s="287"/>
    </row>
    <row r="415" spans="1:9">
      <c r="A415" s="2" t="s">
        <v>700</v>
      </c>
      <c r="B415" s="283" t="s">
        <v>701</v>
      </c>
      <c r="C415" s="283" t="s">
        <v>2</v>
      </c>
      <c r="F415" s="286">
        <v>3245563</v>
      </c>
      <c r="H415" s="286">
        <v>524.29</v>
      </c>
    </row>
    <row r="416" spans="1:9">
      <c r="A416" s="2" t="s">
        <v>702</v>
      </c>
      <c r="B416" s="283" t="s">
        <v>703</v>
      </c>
      <c r="C416" s="283" t="s">
        <v>2</v>
      </c>
      <c r="F416" s="286">
        <v>4715850</v>
      </c>
      <c r="H416" s="286">
        <v>761.79</v>
      </c>
    </row>
    <row r="417" spans="1:9">
      <c r="A417" s="281" t="s">
        <v>1254</v>
      </c>
      <c r="B417" s="285" t="s">
        <v>1255</v>
      </c>
      <c r="C417" s="285"/>
      <c r="D417" s="285"/>
      <c r="E417" s="285"/>
      <c r="F417" s="287">
        <v>4136734210.1399999</v>
      </c>
      <c r="G417" s="287"/>
      <c r="H417" s="287">
        <v>668248.35</v>
      </c>
      <c r="I417" s="287"/>
    </row>
    <row r="418" spans="1:9">
      <c r="A418" s="281" t="s">
        <v>1256</v>
      </c>
      <c r="B418" s="285" t="s">
        <v>1257</v>
      </c>
      <c r="C418" s="285"/>
      <c r="D418" s="285"/>
      <c r="E418" s="285"/>
      <c r="F418" s="287">
        <v>52423390.740000002</v>
      </c>
      <c r="G418" s="287"/>
      <c r="H418" s="287">
        <v>8468.43</v>
      </c>
      <c r="I418" s="287"/>
    </row>
    <row r="419" spans="1:9">
      <c r="A419" s="2" t="s">
        <v>253</v>
      </c>
      <c r="B419" s="283" t="s">
        <v>254</v>
      </c>
      <c r="C419" s="283" t="s">
        <v>3</v>
      </c>
      <c r="D419" s="283">
        <v>8573.64</v>
      </c>
      <c r="F419" s="286">
        <v>52423390.740000002</v>
      </c>
      <c r="H419" s="286">
        <v>8468.43</v>
      </c>
    </row>
    <row r="420" spans="1:9">
      <c r="A420" s="281" t="s">
        <v>1258</v>
      </c>
      <c r="B420" s="285" t="s">
        <v>1259</v>
      </c>
      <c r="C420" s="285"/>
      <c r="D420" s="285"/>
      <c r="E420" s="285"/>
      <c r="F420" s="287">
        <v>3301568972.6199999</v>
      </c>
      <c r="G420" s="287"/>
      <c r="H420" s="287">
        <v>533332.63</v>
      </c>
      <c r="I420" s="287"/>
    </row>
    <row r="421" spans="1:9">
      <c r="A421" s="2" t="s">
        <v>255</v>
      </c>
      <c r="B421" s="283" t="s">
        <v>256</v>
      </c>
      <c r="C421" s="283" t="s">
        <v>2</v>
      </c>
      <c r="F421" s="286">
        <v>-31773363511.040001</v>
      </c>
      <c r="H421" s="286">
        <v>-5132641.97</v>
      </c>
    </row>
    <row r="422" spans="1:9">
      <c r="A422" s="2" t="s">
        <v>257</v>
      </c>
      <c r="B422" s="283" t="s">
        <v>258</v>
      </c>
      <c r="C422" s="283" t="s">
        <v>2</v>
      </c>
      <c r="F422" s="286">
        <v>35074932483.660004</v>
      </c>
      <c r="H422" s="286">
        <v>5665974.5999999996</v>
      </c>
    </row>
    <row r="423" spans="1:9">
      <c r="A423" s="281" t="s">
        <v>1260</v>
      </c>
      <c r="B423" s="285" t="s">
        <v>1261</v>
      </c>
      <c r="C423" s="285"/>
      <c r="D423" s="285"/>
      <c r="E423" s="285"/>
      <c r="F423" s="287">
        <v>579717232.77999997</v>
      </c>
      <c r="G423" s="287"/>
      <c r="H423" s="287">
        <v>93650.86</v>
      </c>
      <c r="I423" s="287"/>
    </row>
    <row r="424" spans="1:9">
      <c r="A424" s="281" t="s">
        <v>1262</v>
      </c>
      <c r="B424" s="285" t="s">
        <v>1263</v>
      </c>
      <c r="C424" s="285"/>
      <c r="D424" s="285"/>
      <c r="E424" s="285"/>
      <c r="F424" s="287">
        <v>313416496.37</v>
      </c>
      <c r="G424" s="287"/>
      <c r="H424" s="287">
        <v>50629.03</v>
      </c>
      <c r="I424" s="287"/>
    </row>
    <row r="425" spans="1:9">
      <c r="A425" s="2" t="s">
        <v>259</v>
      </c>
      <c r="B425" s="283" t="s">
        <v>260</v>
      </c>
      <c r="C425" s="283" t="s">
        <v>2</v>
      </c>
      <c r="F425" s="286">
        <v>1378802</v>
      </c>
      <c r="H425" s="286">
        <v>222.73</v>
      </c>
    </row>
    <row r="426" spans="1:9">
      <c r="A426" s="2" t="s">
        <v>261</v>
      </c>
      <c r="B426" s="283" t="s">
        <v>704</v>
      </c>
      <c r="C426" s="283" t="s">
        <v>2</v>
      </c>
      <c r="F426" s="286">
        <v>61600</v>
      </c>
      <c r="H426" s="286">
        <v>9.9499999999999993</v>
      </c>
    </row>
    <row r="427" spans="1:9">
      <c r="A427" s="2" t="s">
        <v>404</v>
      </c>
      <c r="B427" s="283" t="s">
        <v>405</v>
      </c>
      <c r="C427" s="283" t="s">
        <v>3</v>
      </c>
      <c r="D427" s="283">
        <v>100.7</v>
      </c>
      <c r="F427" s="286">
        <v>621452.57999999996</v>
      </c>
      <c r="H427" s="286">
        <v>100.39</v>
      </c>
    </row>
    <row r="428" spans="1:9">
      <c r="A428" s="2" t="s">
        <v>831</v>
      </c>
      <c r="B428" s="283" t="s">
        <v>832</v>
      </c>
      <c r="C428" s="283" t="s">
        <v>2</v>
      </c>
      <c r="F428" s="286">
        <v>715000</v>
      </c>
      <c r="H428" s="286">
        <v>115.5</v>
      </c>
    </row>
    <row r="429" spans="1:9">
      <c r="A429" s="2" t="s">
        <v>833</v>
      </c>
      <c r="B429" s="283" t="s">
        <v>834</v>
      </c>
      <c r="C429" s="283" t="s">
        <v>3</v>
      </c>
      <c r="D429" s="283">
        <v>44</v>
      </c>
      <c r="F429" s="286">
        <v>272694.40000000002</v>
      </c>
      <c r="H429" s="286">
        <v>44.05</v>
      </c>
    </row>
    <row r="430" spans="1:9">
      <c r="A430" s="2" t="s">
        <v>705</v>
      </c>
      <c r="B430" s="283" t="s">
        <v>706</v>
      </c>
      <c r="C430" s="283" t="s">
        <v>2</v>
      </c>
      <c r="F430" s="286">
        <v>143263149.00999999</v>
      </c>
      <c r="H430" s="286">
        <v>23142.61</v>
      </c>
    </row>
    <row r="431" spans="1:9">
      <c r="A431" s="2" t="s">
        <v>262</v>
      </c>
      <c r="B431" s="283" t="s">
        <v>263</v>
      </c>
      <c r="C431" s="283" t="s">
        <v>2</v>
      </c>
      <c r="F431" s="286">
        <v>140000</v>
      </c>
      <c r="H431" s="286">
        <v>22.62</v>
      </c>
    </row>
    <row r="432" spans="1:9">
      <c r="A432" s="2" t="s">
        <v>941</v>
      </c>
      <c r="B432" s="283" t="s">
        <v>942</v>
      </c>
      <c r="C432" s="283" t="s">
        <v>3</v>
      </c>
      <c r="D432" s="283">
        <v>27006.22</v>
      </c>
      <c r="F432" s="286">
        <v>166963798.38</v>
      </c>
      <c r="H432" s="286">
        <v>26971.19</v>
      </c>
    </row>
    <row r="433" spans="1:9">
      <c r="A433" s="281" t="s">
        <v>1264</v>
      </c>
      <c r="B433" s="285" t="s">
        <v>707</v>
      </c>
      <c r="C433" s="285"/>
      <c r="D433" s="285"/>
      <c r="E433" s="285"/>
      <c r="F433" s="287">
        <v>257937548.41</v>
      </c>
      <c r="G433" s="287"/>
      <c r="H433" s="287">
        <v>41667.019999999997</v>
      </c>
      <c r="I433" s="287"/>
    </row>
    <row r="434" spans="1:9">
      <c r="A434" s="2" t="s">
        <v>264</v>
      </c>
      <c r="B434" s="283" t="s">
        <v>265</v>
      </c>
      <c r="C434" s="283" t="s">
        <v>3</v>
      </c>
      <c r="D434" s="283">
        <v>744.64</v>
      </c>
      <c r="F434" s="286">
        <v>4607262</v>
      </c>
      <c r="H434" s="286">
        <v>744.25</v>
      </c>
    </row>
    <row r="435" spans="1:9">
      <c r="A435" s="2" t="s">
        <v>266</v>
      </c>
      <c r="B435" s="283" t="s">
        <v>707</v>
      </c>
      <c r="C435" s="283" t="s">
        <v>3</v>
      </c>
      <c r="D435" s="283">
        <v>2374.29</v>
      </c>
      <c r="F435" s="286">
        <v>14679571</v>
      </c>
      <c r="H435" s="286">
        <v>2371.33</v>
      </c>
    </row>
    <row r="436" spans="1:9">
      <c r="A436" s="2" t="s">
        <v>406</v>
      </c>
      <c r="B436" s="283" t="s">
        <v>407</v>
      </c>
      <c r="C436" s="283" t="s">
        <v>3</v>
      </c>
      <c r="D436" s="283">
        <v>460</v>
      </c>
      <c r="F436" s="286">
        <v>2835340.6</v>
      </c>
      <c r="H436" s="286">
        <v>458.02</v>
      </c>
    </row>
    <row r="437" spans="1:9">
      <c r="A437" s="2" t="s">
        <v>708</v>
      </c>
      <c r="B437" s="283" t="s">
        <v>709</v>
      </c>
      <c r="C437" s="283" t="s">
        <v>3</v>
      </c>
      <c r="D437" s="283">
        <v>175</v>
      </c>
      <c r="F437" s="286">
        <v>1073705</v>
      </c>
      <c r="H437" s="286">
        <v>173.45</v>
      </c>
    </row>
    <row r="438" spans="1:9">
      <c r="A438" s="2" t="s">
        <v>996</v>
      </c>
      <c r="B438" s="283" t="s">
        <v>997</v>
      </c>
      <c r="C438" s="283" t="s">
        <v>3</v>
      </c>
      <c r="D438" s="283">
        <v>37935.57</v>
      </c>
      <c r="F438" s="286">
        <v>234408561.81</v>
      </c>
      <c r="H438" s="286">
        <v>37866.160000000003</v>
      </c>
    </row>
    <row r="439" spans="1:9">
      <c r="A439" s="2" t="s">
        <v>267</v>
      </c>
      <c r="B439" s="283" t="s">
        <v>268</v>
      </c>
      <c r="C439" s="283" t="s">
        <v>3</v>
      </c>
      <c r="D439" s="283">
        <v>55</v>
      </c>
      <c r="F439" s="286">
        <v>333108</v>
      </c>
      <c r="H439" s="286">
        <v>53.81</v>
      </c>
    </row>
    <row r="440" spans="1:9">
      <c r="A440" s="281" t="s">
        <v>1265</v>
      </c>
      <c r="B440" s="285" t="s">
        <v>1266</v>
      </c>
      <c r="C440" s="285"/>
      <c r="D440" s="285"/>
      <c r="E440" s="285"/>
      <c r="F440" s="287">
        <v>8363188</v>
      </c>
      <c r="G440" s="287"/>
      <c r="H440" s="287">
        <v>1354.81</v>
      </c>
      <c r="I440" s="287"/>
    </row>
    <row r="441" spans="1:9">
      <c r="A441" s="2" t="s">
        <v>710</v>
      </c>
      <c r="B441" s="283" t="s">
        <v>711</v>
      </c>
      <c r="C441" s="283" t="s">
        <v>293</v>
      </c>
      <c r="D441" s="283">
        <v>361.09</v>
      </c>
      <c r="F441" s="286">
        <v>2518556</v>
      </c>
      <c r="H441" s="286">
        <v>410.11</v>
      </c>
    </row>
    <row r="442" spans="1:9">
      <c r="A442" s="2" t="s">
        <v>408</v>
      </c>
      <c r="B442" s="283" t="s">
        <v>409</v>
      </c>
      <c r="C442" s="283" t="s">
        <v>293</v>
      </c>
      <c r="D442" s="283">
        <v>837.79</v>
      </c>
      <c r="F442" s="286">
        <v>5844632</v>
      </c>
      <c r="H442" s="286">
        <v>944.7</v>
      </c>
    </row>
    <row r="443" spans="1:9">
      <c r="A443" s="281" t="s">
        <v>1267</v>
      </c>
      <c r="B443" s="285" t="s">
        <v>1268</v>
      </c>
      <c r="C443" s="285"/>
      <c r="D443" s="285"/>
      <c r="E443" s="285"/>
      <c r="F443" s="287">
        <v>203024614</v>
      </c>
      <c r="G443" s="287"/>
      <c r="H443" s="287">
        <v>32796.43</v>
      </c>
      <c r="I443" s="287"/>
    </row>
    <row r="444" spans="1:9">
      <c r="A444" s="2" t="s">
        <v>269</v>
      </c>
      <c r="B444" s="283" t="s">
        <v>270</v>
      </c>
      <c r="C444" s="283" t="s">
        <v>3</v>
      </c>
      <c r="D444" s="283">
        <v>24130.5</v>
      </c>
      <c r="F444" s="286">
        <v>147369757</v>
      </c>
      <c r="H444" s="286">
        <v>23805.98</v>
      </c>
    </row>
    <row r="445" spans="1:9">
      <c r="A445" s="2" t="s">
        <v>410</v>
      </c>
      <c r="B445" s="283" t="s">
        <v>411</v>
      </c>
      <c r="C445" s="283" t="s">
        <v>2</v>
      </c>
      <c r="F445" s="286">
        <v>55654857</v>
      </c>
      <c r="H445" s="286">
        <v>8990.44</v>
      </c>
    </row>
    <row r="446" spans="1:9">
      <c r="A446" s="281" t="s">
        <v>1269</v>
      </c>
      <c r="B446" s="285" t="s">
        <v>1270</v>
      </c>
      <c r="C446" s="285"/>
      <c r="D446" s="285"/>
      <c r="E446" s="285"/>
      <c r="F446" s="287">
        <v>-21450000</v>
      </c>
      <c r="G446" s="287"/>
      <c r="H446" s="287">
        <v>-3465.01</v>
      </c>
      <c r="I446" s="287"/>
    </row>
    <row r="447" spans="1:9">
      <c r="A447" s="281" t="s">
        <v>1271</v>
      </c>
      <c r="B447" s="285" t="s">
        <v>1272</v>
      </c>
      <c r="C447" s="285"/>
      <c r="D447" s="285"/>
      <c r="E447" s="285"/>
      <c r="F447" s="287">
        <v>-21450000</v>
      </c>
      <c r="G447" s="287"/>
      <c r="H447" s="287">
        <v>-3465.01</v>
      </c>
      <c r="I447" s="287"/>
    </row>
    <row r="448" spans="1:9">
      <c r="A448" s="2" t="s">
        <v>943</v>
      </c>
      <c r="B448" s="283" t="s">
        <v>944</v>
      </c>
      <c r="C448" s="283" t="s">
        <v>2</v>
      </c>
      <c r="F448" s="286">
        <v>-21450000</v>
      </c>
      <c r="H448" s="286">
        <v>-3465.01</v>
      </c>
    </row>
    <row r="449" spans="1:9">
      <c r="A449" s="281" t="s">
        <v>271</v>
      </c>
      <c r="B449" s="285" t="s">
        <v>1273</v>
      </c>
      <c r="C449" s="285"/>
      <c r="D449" s="285"/>
      <c r="E449" s="285"/>
      <c r="F449" s="287">
        <v>146862.85999999999</v>
      </c>
      <c r="G449" s="287"/>
      <c r="H449" s="287">
        <v>23.72</v>
      </c>
      <c r="I449" s="287"/>
    </row>
    <row r="450" spans="1:9">
      <c r="A450" s="281" t="s">
        <v>1274</v>
      </c>
      <c r="B450" s="285" t="s">
        <v>1275</v>
      </c>
      <c r="C450" s="285"/>
      <c r="D450" s="285"/>
      <c r="E450" s="285"/>
      <c r="F450" s="287">
        <v>3486646137539.25</v>
      </c>
      <c r="G450" s="287"/>
      <c r="H450" s="287">
        <v>563229833.70000005</v>
      </c>
      <c r="I450" s="287"/>
    </row>
    <row r="451" spans="1:9">
      <c r="A451" s="281" t="s">
        <v>1276</v>
      </c>
      <c r="B451" s="285" t="s">
        <v>1277</v>
      </c>
      <c r="C451" s="285"/>
      <c r="D451" s="285"/>
      <c r="E451" s="285"/>
      <c r="F451" s="287">
        <v>50121837075.040001</v>
      </c>
      <c r="G451" s="287"/>
      <c r="H451" s="287">
        <v>8096638.7000000002</v>
      </c>
      <c r="I451" s="287"/>
    </row>
    <row r="452" spans="1:9">
      <c r="A452" s="281" t="s">
        <v>1278</v>
      </c>
      <c r="B452" s="285" t="s">
        <v>1279</v>
      </c>
      <c r="C452" s="285"/>
      <c r="D452" s="285"/>
      <c r="E452" s="285"/>
      <c r="F452" s="287">
        <v>50121837075.040001</v>
      </c>
      <c r="G452" s="287"/>
      <c r="H452" s="287">
        <v>8096638.7000000002</v>
      </c>
      <c r="I452" s="287"/>
    </row>
    <row r="453" spans="1:9">
      <c r="A453" s="281" t="s">
        <v>1280</v>
      </c>
      <c r="B453" s="285" t="s">
        <v>1281</v>
      </c>
      <c r="C453" s="285"/>
      <c r="D453" s="285"/>
      <c r="E453" s="285"/>
      <c r="F453" s="287">
        <v>19365060515.560001</v>
      </c>
      <c r="G453" s="287"/>
      <c r="H453" s="287">
        <v>3128215.31</v>
      </c>
      <c r="I453" s="287"/>
    </row>
    <row r="454" spans="1:9">
      <c r="A454" s="2" t="s">
        <v>412</v>
      </c>
      <c r="B454" s="283" t="s">
        <v>413</v>
      </c>
      <c r="C454" s="283" t="s">
        <v>2</v>
      </c>
      <c r="F454" s="286">
        <v>68889.58</v>
      </c>
      <c r="H454" s="286">
        <v>11.13</v>
      </c>
    </row>
    <row r="455" spans="1:9">
      <c r="A455" s="2" t="s">
        <v>273</v>
      </c>
      <c r="B455" s="283" t="s">
        <v>274</v>
      </c>
      <c r="C455" s="283" t="s">
        <v>3</v>
      </c>
      <c r="D455" s="283">
        <v>0.28999999999999998</v>
      </c>
      <c r="F455" s="286">
        <v>1795.23</v>
      </c>
      <c r="H455" s="286">
        <v>0.28999999999999998</v>
      </c>
    </row>
    <row r="456" spans="1:9">
      <c r="A456" s="2" t="s">
        <v>275</v>
      </c>
      <c r="B456" s="283" t="s">
        <v>276</v>
      </c>
      <c r="C456" s="283" t="s">
        <v>2</v>
      </c>
      <c r="F456" s="286">
        <v>3057596464.2800002</v>
      </c>
      <c r="H456" s="286">
        <v>493921.52</v>
      </c>
    </row>
    <row r="457" spans="1:9">
      <c r="A457" s="2" t="s">
        <v>277</v>
      </c>
      <c r="B457" s="283" t="s">
        <v>278</v>
      </c>
      <c r="C457" s="283" t="s">
        <v>3</v>
      </c>
      <c r="D457" s="283">
        <v>2622313.46</v>
      </c>
      <c r="F457" s="286">
        <v>16233300358.450001</v>
      </c>
      <c r="H457" s="286">
        <v>2622313.46</v>
      </c>
    </row>
    <row r="458" spans="1:9">
      <c r="A458" s="2" t="s">
        <v>279</v>
      </c>
      <c r="B458" s="283" t="s">
        <v>280</v>
      </c>
      <c r="C458" s="283" t="s">
        <v>3</v>
      </c>
      <c r="D458" s="283">
        <v>-12092.47</v>
      </c>
      <c r="F458" s="286">
        <v>-74857830.909999996</v>
      </c>
      <c r="H458" s="286">
        <v>-12092.47</v>
      </c>
    </row>
    <row r="459" spans="1:9">
      <c r="A459" s="2" t="s">
        <v>414</v>
      </c>
      <c r="B459" s="283" t="s">
        <v>415</v>
      </c>
      <c r="C459" s="283" t="s">
        <v>2</v>
      </c>
      <c r="F459" s="286">
        <v>-19057003</v>
      </c>
      <c r="H459" s="286">
        <v>-3078.45</v>
      </c>
    </row>
    <row r="460" spans="1:9">
      <c r="A460" s="2" t="s">
        <v>416</v>
      </c>
      <c r="B460" s="283" t="s">
        <v>417</v>
      </c>
      <c r="C460" s="283" t="s">
        <v>2</v>
      </c>
      <c r="F460" s="286">
        <v>588.64</v>
      </c>
      <c r="H460" s="286">
        <v>0.1</v>
      </c>
    </row>
    <row r="461" spans="1:9">
      <c r="A461" s="2" t="s">
        <v>418</v>
      </c>
      <c r="B461" s="283" t="s">
        <v>419</v>
      </c>
      <c r="C461" s="283" t="s">
        <v>3</v>
      </c>
      <c r="D461" s="283">
        <v>-2.84</v>
      </c>
      <c r="F461" s="286">
        <v>-17580.88</v>
      </c>
      <c r="H461" s="286">
        <v>-2.84</v>
      </c>
    </row>
    <row r="462" spans="1:9">
      <c r="A462" s="2" t="s">
        <v>835</v>
      </c>
      <c r="B462" s="283" t="s">
        <v>836</v>
      </c>
      <c r="C462" s="283" t="s">
        <v>3</v>
      </c>
      <c r="D462" s="283">
        <v>111276.21</v>
      </c>
      <c r="F462" s="286">
        <v>688849814.19000006</v>
      </c>
      <c r="H462" s="286">
        <v>111276.21</v>
      </c>
    </row>
    <row r="463" spans="1:9">
      <c r="A463" s="2" t="s">
        <v>837</v>
      </c>
      <c r="B463" s="283" t="s">
        <v>838</v>
      </c>
      <c r="C463" s="283" t="s">
        <v>2</v>
      </c>
      <c r="F463" s="286">
        <v>36315359</v>
      </c>
      <c r="H463" s="286">
        <v>5866.35</v>
      </c>
    </row>
    <row r="464" spans="1:9">
      <c r="A464" s="2" t="s">
        <v>998</v>
      </c>
      <c r="B464" s="283" t="s">
        <v>999</v>
      </c>
      <c r="C464" s="283" t="s">
        <v>3</v>
      </c>
      <c r="D464" s="283">
        <v>-90000</v>
      </c>
      <c r="F464" s="286">
        <v>-557140500</v>
      </c>
      <c r="H464" s="286">
        <v>-90000</v>
      </c>
    </row>
    <row r="465" spans="1:9">
      <c r="A465" s="2" t="s">
        <v>1363</v>
      </c>
      <c r="B465" s="283" t="s">
        <v>1364</v>
      </c>
      <c r="C465" s="283" t="s">
        <v>2</v>
      </c>
      <c r="F465" s="286">
        <v>99.08</v>
      </c>
      <c r="H465" s="286">
        <v>0.02</v>
      </c>
    </row>
    <row r="466" spans="1:9">
      <c r="A466" s="2" t="s">
        <v>1365</v>
      </c>
      <c r="B466" s="283" t="s">
        <v>1366</v>
      </c>
      <c r="C466" s="283" t="s">
        <v>3</v>
      </c>
      <c r="D466" s="283">
        <v>0.01</v>
      </c>
      <c r="F466" s="286">
        <v>61.9</v>
      </c>
      <c r="H466" s="286">
        <v>0.01</v>
      </c>
    </row>
    <row r="467" spans="1:9">
      <c r="A467" s="281" t="s">
        <v>1282</v>
      </c>
      <c r="B467" s="285" t="s">
        <v>1283</v>
      </c>
      <c r="C467" s="285"/>
      <c r="D467" s="285"/>
      <c r="E467" s="285"/>
      <c r="F467" s="287">
        <v>31474323538.299999</v>
      </c>
      <c r="G467" s="287"/>
      <c r="H467" s="287">
        <v>5084335.3099999996</v>
      </c>
      <c r="I467" s="287"/>
    </row>
    <row r="468" spans="1:9">
      <c r="A468" s="2" t="s">
        <v>945</v>
      </c>
      <c r="B468" s="283" t="s">
        <v>946</v>
      </c>
      <c r="C468" s="283" t="s">
        <v>3</v>
      </c>
      <c r="D468" s="283">
        <v>5421062.0300000003</v>
      </c>
      <c r="F468" s="286">
        <v>33558813443.610001</v>
      </c>
      <c r="H468" s="286">
        <v>5421062.0300000003</v>
      </c>
    </row>
    <row r="469" spans="1:9">
      <c r="A469" s="2" t="s">
        <v>1367</v>
      </c>
      <c r="B469" s="283" t="s">
        <v>1368</v>
      </c>
      <c r="C469" s="283" t="s">
        <v>3</v>
      </c>
      <c r="D469" s="283">
        <v>0.32</v>
      </c>
      <c r="F469" s="286">
        <v>1980.94</v>
      </c>
      <c r="H469" s="286">
        <v>0.32</v>
      </c>
    </row>
    <row r="470" spans="1:9">
      <c r="A470" s="2" t="s">
        <v>1000</v>
      </c>
      <c r="B470" s="283" t="s">
        <v>1001</v>
      </c>
      <c r="C470" s="283" t="s">
        <v>3</v>
      </c>
      <c r="D470" s="283">
        <v>136024.87</v>
      </c>
      <c r="F470" s="286">
        <v>842055156.49000001</v>
      </c>
      <c r="H470" s="286">
        <v>136024.87</v>
      </c>
    </row>
    <row r="471" spans="1:9">
      <c r="A471" s="2" t="s">
        <v>1002</v>
      </c>
      <c r="B471" s="283" t="s">
        <v>1003</v>
      </c>
      <c r="C471" s="283" t="s">
        <v>293</v>
      </c>
      <c r="D471" s="283">
        <v>276803.93</v>
      </c>
      <c r="F471" s="286">
        <v>1946393959.6600001</v>
      </c>
      <c r="H471" s="286">
        <v>314418.82</v>
      </c>
    </row>
    <row r="472" spans="1:9">
      <c r="A472" s="2" t="s">
        <v>1004</v>
      </c>
      <c r="B472" s="283" t="s">
        <v>1005</v>
      </c>
      <c r="C472" s="283" t="s">
        <v>182</v>
      </c>
      <c r="D472" s="283">
        <v>47.75</v>
      </c>
      <c r="F472" s="286">
        <v>6959.09</v>
      </c>
      <c r="H472" s="286">
        <v>1.1200000000000001</v>
      </c>
    </row>
    <row r="473" spans="1:9">
      <c r="A473" s="2" t="s">
        <v>281</v>
      </c>
      <c r="B473" s="283" t="s">
        <v>282</v>
      </c>
      <c r="C473" s="283" t="s">
        <v>3</v>
      </c>
      <c r="D473" s="283">
        <v>692499.34</v>
      </c>
      <c r="F473" s="286">
        <v>4286882539.3000002</v>
      </c>
      <c r="H473" s="286">
        <v>692499.34</v>
      </c>
    </row>
    <row r="474" spans="1:9">
      <c r="A474" s="2" t="s">
        <v>558</v>
      </c>
      <c r="B474" s="283" t="s">
        <v>560</v>
      </c>
      <c r="C474" s="283" t="s">
        <v>383</v>
      </c>
      <c r="D474" s="283">
        <v>3769.99</v>
      </c>
      <c r="F474" s="286">
        <v>29625315.25</v>
      </c>
      <c r="H474" s="286">
        <v>4785.6499999999996</v>
      </c>
    </row>
    <row r="475" spans="1:9">
      <c r="A475" s="2" t="s">
        <v>559</v>
      </c>
      <c r="B475" s="283" t="s">
        <v>561</v>
      </c>
      <c r="C475" s="283" t="s">
        <v>293</v>
      </c>
      <c r="D475" s="283">
        <v>165336.54</v>
      </c>
      <c r="F475" s="286">
        <v>1162592029.5599999</v>
      </c>
      <c r="H475" s="286">
        <v>187804.12</v>
      </c>
    </row>
    <row r="476" spans="1:9">
      <c r="A476" s="2" t="s">
        <v>839</v>
      </c>
      <c r="B476" s="283" t="s">
        <v>840</v>
      </c>
      <c r="C476" s="283" t="s">
        <v>182</v>
      </c>
      <c r="D476" s="283">
        <v>18.489999999999998</v>
      </c>
      <c r="F476" s="286">
        <v>2694.73</v>
      </c>
      <c r="H476" s="286">
        <v>0.44</v>
      </c>
    </row>
    <row r="477" spans="1:9">
      <c r="A477" s="2" t="s">
        <v>947</v>
      </c>
      <c r="B477" s="283" t="s">
        <v>948</v>
      </c>
      <c r="C477" s="283" t="s">
        <v>3</v>
      </c>
      <c r="D477" s="283">
        <v>415073.84</v>
      </c>
      <c r="F477" s="286">
        <v>2569493852.8299999</v>
      </c>
      <c r="H477" s="286">
        <v>415073.84</v>
      </c>
    </row>
    <row r="478" spans="1:9">
      <c r="A478" s="2" t="s">
        <v>949</v>
      </c>
      <c r="B478" s="283" t="s">
        <v>950</v>
      </c>
      <c r="C478" s="283" t="s">
        <v>182</v>
      </c>
      <c r="D478" s="283">
        <v>4609189.05</v>
      </c>
      <c r="F478" s="286">
        <v>671743304.33000004</v>
      </c>
      <c r="H478" s="286">
        <v>108512.84</v>
      </c>
    </row>
    <row r="479" spans="1:9">
      <c r="A479" s="2" t="s">
        <v>1369</v>
      </c>
      <c r="B479" s="283" t="s">
        <v>1370</v>
      </c>
      <c r="C479" s="283" t="s">
        <v>3</v>
      </c>
      <c r="D479" s="283">
        <v>1682.83</v>
      </c>
      <c r="F479" s="286">
        <v>10563224.890000001</v>
      </c>
      <c r="H479" s="286">
        <v>1706.37</v>
      </c>
    </row>
    <row r="480" spans="1:9">
      <c r="A480" s="2" t="s">
        <v>420</v>
      </c>
      <c r="B480" s="283" t="s">
        <v>421</v>
      </c>
      <c r="C480" s="283" t="s">
        <v>3</v>
      </c>
      <c r="D480" s="283">
        <v>-2188689.42</v>
      </c>
      <c r="F480" s="286">
        <v>-13548972420.040001</v>
      </c>
      <c r="H480" s="286">
        <v>-2188689.42</v>
      </c>
    </row>
    <row r="481" spans="1:9">
      <c r="A481" s="2" t="s">
        <v>951</v>
      </c>
      <c r="B481" s="283" t="s">
        <v>952</v>
      </c>
      <c r="C481" s="283" t="s">
        <v>2</v>
      </c>
      <c r="F481" s="286">
        <v>-3016.33</v>
      </c>
      <c r="H481" s="286">
        <v>-0.49</v>
      </c>
    </row>
    <row r="482" spans="1:9">
      <c r="A482" s="2" t="s">
        <v>422</v>
      </c>
      <c r="B482" s="283" t="s">
        <v>425</v>
      </c>
      <c r="C482" s="283" t="s">
        <v>3</v>
      </c>
      <c r="D482" s="283">
        <v>27.3</v>
      </c>
      <c r="F482" s="286">
        <v>168999.28</v>
      </c>
      <c r="H482" s="286">
        <v>27.3</v>
      </c>
    </row>
    <row r="483" spans="1:9">
      <c r="A483" s="2" t="s">
        <v>953</v>
      </c>
      <c r="B483" s="283" t="s">
        <v>954</v>
      </c>
      <c r="C483" s="283" t="s">
        <v>182</v>
      </c>
      <c r="D483" s="283">
        <v>-0.34</v>
      </c>
      <c r="F483" s="286">
        <v>-49.55</v>
      </c>
      <c r="H483" s="286">
        <v>-0.01</v>
      </c>
    </row>
    <row r="484" spans="1:9">
      <c r="A484" s="2" t="s">
        <v>286</v>
      </c>
      <c r="B484" s="283" t="s">
        <v>285</v>
      </c>
      <c r="C484" s="283" t="s">
        <v>3</v>
      </c>
      <c r="D484" s="283">
        <v>-7024.85</v>
      </c>
      <c r="F484" s="286">
        <v>-43486982.68</v>
      </c>
      <c r="H484" s="286">
        <v>-7024.85</v>
      </c>
    </row>
    <row r="485" spans="1:9">
      <c r="A485" s="2" t="s">
        <v>423</v>
      </c>
      <c r="B485" s="283" t="s">
        <v>426</v>
      </c>
      <c r="C485" s="283" t="s">
        <v>2</v>
      </c>
      <c r="F485" s="286">
        <v>-206140.72</v>
      </c>
      <c r="H485" s="286">
        <v>-33.299999999999997</v>
      </c>
    </row>
    <row r="486" spans="1:9">
      <c r="A486" s="2" t="s">
        <v>424</v>
      </c>
      <c r="B486" s="283" t="s">
        <v>427</v>
      </c>
      <c r="C486" s="283" t="s">
        <v>3</v>
      </c>
      <c r="D486" s="283">
        <v>-1833.72</v>
      </c>
      <c r="F486" s="286">
        <v>-11351551.970000001</v>
      </c>
      <c r="H486" s="286">
        <v>-1833.72</v>
      </c>
    </row>
    <row r="487" spans="1:9">
      <c r="A487" s="2" t="s">
        <v>712</v>
      </c>
      <c r="B487" s="283" t="s">
        <v>713</v>
      </c>
      <c r="C487" s="283" t="s">
        <v>293</v>
      </c>
      <c r="D487" s="283">
        <v>-0.01</v>
      </c>
      <c r="F487" s="286">
        <v>-70.319999999999993</v>
      </c>
      <c r="H487" s="286">
        <v>-0.01</v>
      </c>
    </row>
    <row r="488" spans="1:9">
      <c r="A488" s="2" t="s">
        <v>283</v>
      </c>
      <c r="B488" s="283" t="s">
        <v>284</v>
      </c>
      <c r="C488" s="283" t="s">
        <v>3</v>
      </c>
      <c r="D488" s="283">
        <v>0.05</v>
      </c>
      <c r="F488" s="286">
        <v>309.52</v>
      </c>
      <c r="H488" s="286">
        <v>0.05</v>
      </c>
    </row>
    <row r="489" spans="1:9">
      <c r="A489" s="2" t="s">
        <v>463</v>
      </c>
      <c r="B489" s="283" t="s">
        <v>284</v>
      </c>
      <c r="C489" s="283" t="s">
        <v>2</v>
      </c>
      <c r="F489" s="286">
        <v>0.42</v>
      </c>
      <c r="H489" s="286">
        <v>0</v>
      </c>
    </row>
    <row r="490" spans="1:9">
      <c r="A490" s="2" t="s">
        <v>428</v>
      </c>
      <c r="B490" s="283" t="s">
        <v>430</v>
      </c>
      <c r="C490" s="283" t="s">
        <v>2</v>
      </c>
      <c r="F490" s="286">
        <v>-25960428.59</v>
      </c>
      <c r="H490" s="286">
        <v>-4193.63</v>
      </c>
    </row>
    <row r="491" spans="1:9">
      <c r="A491" s="2" t="s">
        <v>429</v>
      </c>
      <c r="B491" s="283" t="s">
        <v>431</v>
      </c>
      <c r="C491" s="283" t="s">
        <v>3</v>
      </c>
      <c r="D491" s="283">
        <v>-111718.3</v>
      </c>
      <c r="F491" s="286">
        <v>-691586550.23000002</v>
      </c>
      <c r="H491" s="286">
        <v>-111718.3</v>
      </c>
    </row>
    <row r="492" spans="1:9">
      <c r="A492" s="281" t="s">
        <v>1284</v>
      </c>
      <c r="B492" s="285" t="s">
        <v>1285</v>
      </c>
      <c r="C492" s="285"/>
      <c r="D492" s="285"/>
      <c r="E492" s="285"/>
      <c r="F492" s="287">
        <v>3436524300464.1899</v>
      </c>
      <c r="G492" s="287"/>
      <c r="H492" s="287">
        <v>555133195</v>
      </c>
      <c r="I492" s="287"/>
    </row>
    <row r="493" spans="1:9">
      <c r="A493" s="281" t="s">
        <v>1286</v>
      </c>
      <c r="B493" s="285" t="s">
        <v>1287</v>
      </c>
      <c r="C493" s="285"/>
      <c r="D493" s="285"/>
      <c r="E493" s="285"/>
      <c r="F493" s="287">
        <v>213691223971.13</v>
      </c>
      <c r="G493" s="287"/>
      <c r="H493" s="287">
        <v>34519496.100000001</v>
      </c>
      <c r="I493" s="287"/>
    </row>
    <row r="494" spans="1:9">
      <c r="A494" s="281" t="s">
        <v>1288</v>
      </c>
      <c r="B494" s="285" t="s">
        <v>642</v>
      </c>
      <c r="C494" s="285"/>
      <c r="D494" s="285"/>
      <c r="E494" s="285"/>
      <c r="F494" s="287">
        <v>50478429407.410004</v>
      </c>
      <c r="G494" s="287"/>
      <c r="H494" s="287">
        <v>8154242.3300000001</v>
      </c>
      <c r="I494" s="287"/>
    </row>
    <row r="495" spans="1:9">
      <c r="A495" s="2" t="s">
        <v>287</v>
      </c>
      <c r="B495" s="283" t="s">
        <v>288</v>
      </c>
      <c r="C495" s="283" t="s">
        <v>2</v>
      </c>
      <c r="F495" s="286">
        <v>30883334481.509998</v>
      </c>
      <c r="H495" s="286">
        <v>4988867.45</v>
      </c>
    </row>
    <row r="496" spans="1:9">
      <c r="A496" s="2" t="s">
        <v>432</v>
      </c>
      <c r="B496" s="283" t="s">
        <v>433</v>
      </c>
      <c r="C496" s="283" t="s">
        <v>3</v>
      </c>
      <c r="D496" s="283">
        <v>3165374.88</v>
      </c>
      <c r="F496" s="286">
        <v>19595094925.900002</v>
      </c>
      <c r="H496" s="286">
        <v>3165374.88</v>
      </c>
    </row>
    <row r="497" spans="1:9">
      <c r="A497" s="281" t="s">
        <v>1289</v>
      </c>
      <c r="B497" s="285" t="s">
        <v>1290</v>
      </c>
      <c r="C497" s="285"/>
      <c r="D497" s="285"/>
      <c r="E497" s="285"/>
      <c r="F497" s="287">
        <v>163212794563.72</v>
      </c>
      <c r="G497" s="287"/>
      <c r="H497" s="287">
        <v>26365253.77</v>
      </c>
      <c r="I497" s="287"/>
    </row>
    <row r="498" spans="1:9">
      <c r="A498" s="2" t="s">
        <v>289</v>
      </c>
      <c r="B498" s="283" t="s">
        <v>290</v>
      </c>
      <c r="C498" s="283" t="s">
        <v>3</v>
      </c>
      <c r="D498" s="283">
        <v>22103188.280000001</v>
      </c>
      <c r="F498" s="286">
        <v>136828681887.92999</v>
      </c>
      <c r="H498" s="286">
        <v>22103188.280000001</v>
      </c>
    </row>
    <row r="499" spans="1:9">
      <c r="A499" s="2" t="s">
        <v>291</v>
      </c>
      <c r="B499" s="283" t="s">
        <v>292</v>
      </c>
      <c r="C499" s="283" t="s">
        <v>293</v>
      </c>
      <c r="D499" s="283">
        <v>3686340.61</v>
      </c>
      <c r="F499" s="286">
        <v>25921131598.709999</v>
      </c>
      <c r="H499" s="286">
        <v>4187277.44</v>
      </c>
    </row>
    <row r="500" spans="1:9">
      <c r="A500" s="2" t="s">
        <v>714</v>
      </c>
      <c r="B500" s="283" t="s">
        <v>715</v>
      </c>
      <c r="C500" s="283" t="s">
        <v>625</v>
      </c>
      <c r="D500" s="283">
        <v>286654.34999999998</v>
      </c>
      <c r="F500" s="286">
        <v>462981077.07999998</v>
      </c>
      <c r="H500" s="286">
        <v>74788.05</v>
      </c>
    </row>
    <row r="501" spans="1:9">
      <c r="A501" s="281" t="s">
        <v>1291</v>
      </c>
      <c r="B501" s="285" t="s">
        <v>1292</v>
      </c>
      <c r="C501" s="285"/>
      <c r="D501" s="285"/>
      <c r="E501" s="285"/>
      <c r="F501" s="287">
        <v>2621153100851.75</v>
      </c>
      <c r="G501" s="287"/>
      <c r="H501" s="287">
        <v>423418830.08999997</v>
      </c>
      <c r="I501" s="287"/>
    </row>
    <row r="502" spans="1:9">
      <c r="A502" s="281" t="s">
        <v>1293</v>
      </c>
      <c r="B502" s="285" t="s">
        <v>1294</v>
      </c>
      <c r="C502" s="285"/>
      <c r="D502" s="285"/>
      <c r="E502" s="285"/>
      <c r="F502" s="287">
        <v>1959728351329.8301</v>
      </c>
      <c r="G502" s="287"/>
      <c r="H502" s="287">
        <v>316572842.25</v>
      </c>
      <c r="I502" s="287"/>
    </row>
    <row r="503" spans="1:9">
      <c r="A503" s="2" t="s">
        <v>298</v>
      </c>
      <c r="B503" s="283" t="s">
        <v>294</v>
      </c>
      <c r="C503" s="283" t="s">
        <v>2</v>
      </c>
      <c r="F503" s="286">
        <v>903840055348.84998</v>
      </c>
      <c r="H503" s="286">
        <v>146005549.72999999</v>
      </c>
    </row>
    <row r="504" spans="1:9">
      <c r="A504" s="2" t="s">
        <v>299</v>
      </c>
      <c r="B504" s="283" t="s">
        <v>295</v>
      </c>
      <c r="C504" s="283" t="s">
        <v>3</v>
      </c>
      <c r="D504" s="283">
        <v>170565095.80000001</v>
      </c>
      <c r="F504" s="286">
        <v>1055874697295.16</v>
      </c>
      <c r="H504" s="286">
        <v>170565095.80000001</v>
      </c>
    </row>
    <row r="505" spans="1:9">
      <c r="A505" s="2" t="s">
        <v>434</v>
      </c>
      <c r="B505" s="283" t="s">
        <v>435</v>
      </c>
      <c r="C505" s="283" t="s">
        <v>3</v>
      </c>
      <c r="D505" s="283">
        <v>2196.7199999999998</v>
      </c>
      <c r="F505" s="286">
        <v>13598685.32</v>
      </c>
      <c r="H505" s="286">
        <v>2196.7199999999998</v>
      </c>
    </row>
    <row r="506" spans="1:9">
      <c r="A506" s="2" t="s">
        <v>562</v>
      </c>
      <c r="B506" s="283" t="s">
        <v>35</v>
      </c>
      <c r="C506" s="283" t="s">
        <v>2</v>
      </c>
      <c r="F506" s="286">
        <v>0.5</v>
      </c>
      <c r="H506" s="286">
        <v>0</v>
      </c>
    </row>
    <row r="507" spans="1:9">
      <c r="A507" s="281" t="s">
        <v>1295</v>
      </c>
      <c r="B507" s="285" t="s">
        <v>1296</v>
      </c>
      <c r="C507" s="285"/>
      <c r="D507" s="285"/>
      <c r="E507" s="285"/>
      <c r="F507" s="287">
        <v>661424749521.92004</v>
      </c>
      <c r="G507" s="287"/>
      <c r="H507" s="287">
        <v>106845987.84</v>
      </c>
      <c r="I507" s="287"/>
    </row>
    <row r="508" spans="1:9">
      <c r="A508" s="2" t="s">
        <v>296</v>
      </c>
      <c r="B508" s="283" t="s">
        <v>297</v>
      </c>
      <c r="C508" s="283" t="s">
        <v>3</v>
      </c>
      <c r="D508" s="283">
        <v>75132719.790000007</v>
      </c>
      <c r="F508" s="286">
        <v>465105345492.90002</v>
      </c>
      <c r="H508" s="286">
        <v>75132719.829999998</v>
      </c>
    </row>
    <row r="509" spans="1:9">
      <c r="A509" s="2" t="s">
        <v>436</v>
      </c>
      <c r="B509" s="283" t="s">
        <v>437</v>
      </c>
      <c r="C509" s="283" t="s">
        <v>293</v>
      </c>
      <c r="D509" s="283">
        <v>27795715.27</v>
      </c>
      <c r="F509" s="286">
        <v>195450304186.20999</v>
      </c>
      <c r="H509" s="286">
        <v>31572875.02</v>
      </c>
    </row>
    <row r="510" spans="1:9">
      <c r="A510" s="2" t="s">
        <v>955</v>
      </c>
      <c r="B510" s="283" t="s">
        <v>956</v>
      </c>
      <c r="C510" s="283" t="s">
        <v>182</v>
      </c>
      <c r="D510" s="283">
        <v>1228.01</v>
      </c>
      <c r="F510" s="286">
        <v>178970.2</v>
      </c>
      <c r="H510" s="286">
        <v>28.91</v>
      </c>
    </row>
    <row r="511" spans="1:9">
      <c r="A511" s="2" t="s">
        <v>716</v>
      </c>
      <c r="B511" s="283" t="s">
        <v>717</v>
      </c>
      <c r="C511" s="283" t="s">
        <v>625</v>
      </c>
      <c r="D511" s="283">
        <v>265783.48</v>
      </c>
      <c r="F511" s="286">
        <v>429267445.17000002</v>
      </c>
      <c r="H511" s="286">
        <v>69342.84</v>
      </c>
    </row>
    <row r="512" spans="1:9">
      <c r="A512" s="2" t="s">
        <v>718</v>
      </c>
      <c r="B512" s="283" t="s">
        <v>719</v>
      </c>
      <c r="C512" s="283" t="s">
        <v>3</v>
      </c>
      <c r="F512" s="286">
        <v>-225.86</v>
      </c>
      <c r="H512" s="286">
        <v>-0.04</v>
      </c>
    </row>
    <row r="513" spans="1:9">
      <c r="A513" s="2" t="s">
        <v>1371</v>
      </c>
      <c r="B513" s="283" t="s">
        <v>1372</v>
      </c>
      <c r="C513" s="283" t="s">
        <v>383</v>
      </c>
      <c r="D513" s="283">
        <v>55948.43</v>
      </c>
      <c r="F513" s="286">
        <v>439653653.30000001</v>
      </c>
      <c r="H513" s="286">
        <v>71021.279999999999</v>
      </c>
    </row>
    <row r="514" spans="1:9">
      <c r="A514" s="2" t="s">
        <v>841</v>
      </c>
      <c r="B514" s="283" t="s">
        <v>842</v>
      </c>
      <c r="C514" s="283" t="s">
        <v>631</v>
      </c>
      <c r="F514" s="286">
        <v>795064.2</v>
      </c>
      <c r="H514" s="286">
        <v>0</v>
      </c>
    </row>
    <row r="515" spans="1:9">
      <c r="A515" s="2" t="s">
        <v>843</v>
      </c>
      <c r="B515" s="283" t="s">
        <v>844</v>
      </c>
      <c r="C515" s="283" t="s">
        <v>631</v>
      </c>
      <c r="F515" s="286">
        <v>-795064.2</v>
      </c>
      <c r="H515" s="286">
        <v>0</v>
      </c>
    </row>
    <row r="516" spans="1:9">
      <c r="A516" s="281" t="s">
        <v>1297</v>
      </c>
      <c r="B516" s="285" t="s">
        <v>301</v>
      </c>
      <c r="C516" s="285"/>
      <c r="D516" s="285"/>
      <c r="E516" s="285"/>
      <c r="F516" s="287">
        <v>601679975641.31006</v>
      </c>
      <c r="G516" s="287"/>
      <c r="H516" s="287">
        <v>97194868.810000002</v>
      </c>
      <c r="I516" s="287"/>
    </row>
    <row r="517" spans="1:9">
      <c r="A517" s="2" t="s">
        <v>528</v>
      </c>
      <c r="B517" s="283" t="s">
        <v>301</v>
      </c>
      <c r="C517" s="283" t="s">
        <v>3</v>
      </c>
      <c r="D517" s="283">
        <v>97194868.489999995</v>
      </c>
      <c r="F517" s="286">
        <v>601679973643.92004</v>
      </c>
      <c r="H517" s="286">
        <v>97194868.489999995</v>
      </c>
    </row>
    <row r="518" spans="1:9">
      <c r="A518" s="2" t="s">
        <v>300</v>
      </c>
      <c r="B518" s="283" t="s">
        <v>301</v>
      </c>
      <c r="C518" s="283" t="s">
        <v>2</v>
      </c>
      <c r="F518" s="286">
        <v>1997.39</v>
      </c>
      <c r="H518" s="286">
        <v>0.32</v>
      </c>
    </row>
    <row r="519" spans="1:9">
      <c r="A519" s="281" t="s">
        <v>1298</v>
      </c>
      <c r="B519" s="285" t="s">
        <v>1299</v>
      </c>
      <c r="C519" s="285"/>
      <c r="D519" s="285"/>
      <c r="E519" s="285"/>
      <c r="F519" s="287">
        <v>-3486645990676.3799</v>
      </c>
      <c r="G519" s="287"/>
      <c r="H519" s="287">
        <v>-563229809.98000002</v>
      </c>
      <c r="I519" s="287"/>
    </row>
    <row r="520" spans="1:9">
      <c r="A520" s="281" t="s">
        <v>1300</v>
      </c>
      <c r="B520" s="285" t="s">
        <v>439</v>
      </c>
      <c r="C520" s="285"/>
      <c r="D520" s="285"/>
      <c r="E520" s="285"/>
      <c r="F520" s="287">
        <v>-3486645990676.3799</v>
      </c>
      <c r="G520" s="287"/>
      <c r="H520" s="287">
        <v>-563229809.98000002</v>
      </c>
      <c r="I520" s="287"/>
    </row>
    <row r="521" spans="1:9">
      <c r="A521" s="281" t="s">
        <v>1301</v>
      </c>
      <c r="B521" s="285" t="s">
        <v>439</v>
      </c>
      <c r="C521" s="285"/>
      <c r="D521" s="285"/>
      <c r="E521" s="285"/>
      <c r="F521" s="287">
        <v>-3500224418062.2798</v>
      </c>
      <c r="G521" s="287"/>
      <c r="H521" s="287">
        <v>-565423257.52999997</v>
      </c>
      <c r="I521" s="287"/>
    </row>
    <row r="522" spans="1:9">
      <c r="A522" s="2" t="s">
        <v>304</v>
      </c>
      <c r="B522" s="283" t="s">
        <v>302</v>
      </c>
      <c r="C522" s="283" t="s">
        <v>2</v>
      </c>
      <c r="F522" s="286">
        <v>-937772159148.33997</v>
      </c>
      <c r="H522" s="286">
        <v>-151486912.77000001</v>
      </c>
    </row>
    <row r="523" spans="1:9">
      <c r="A523" s="2" t="s">
        <v>305</v>
      </c>
      <c r="B523" s="283" t="s">
        <v>303</v>
      </c>
      <c r="C523" s="283" t="s">
        <v>3</v>
      </c>
      <c r="D523" s="283">
        <v>-377345489.63</v>
      </c>
      <c r="F523" s="286">
        <v>-2335938386280.0498</v>
      </c>
      <c r="H523" s="286">
        <v>-377345489.63</v>
      </c>
    </row>
    <row r="524" spans="1:9">
      <c r="A524" s="2" t="s">
        <v>306</v>
      </c>
      <c r="B524" s="283" t="s">
        <v>307</v>
      </c>
      <c r="C524" s="283" t="s">
        <v>293</v>
      </c>
      <c r="D524" s="283">
        <v>-31924195.66</v>
      </c>
      <c r="F524" s="286">
        <v>-224480416877.60001</v>
      </c>
      <c r="H524" s="286">
        <v>-36262374.609999999</v>
      </c>
    </row>
    <row r="525" spans="1:9">
      <c r="A525" s="2" t="s">
        <v>720</v>
      </c>
      <c r="B525" s="283" t="s">
        <v>721</v>
      </c>
      <c r="C525" s="283" t="s">
        <v>182</v>
      </c>
      <c r="D525" s="283">
        <v>-4610482.97</v>
      </c>
      <c r="F525" s="286">
        <v>-671931880.25999999</v>
      </c>
      <c r="H525" s="286">
        <v>-108543.3</v>
      </c>
    </row>
    <row r="526" spans="1:9">
      <c r="A526" s="2" t="s">
        <v>1373</v>
      </c>
      <c r="B526" s="283" t="s">
        <v>1374</v>
      </c>
      <c r="C526" s="283" t="s">
        <v>383</v>
      </c>
      <c r="D526" s="283">
        <v>-59717.96</v>
      </c>
      <c r="F526" s="286">
        <v>-469275353.77999997</v>
      </c>
      <c r="H526" s="286">
        <v>-75806.34</v>
      </c>
    </row>
    <row r="527" spans="1:9">
      <c r="A527" s="2" t="s">
        <v>722</v>
      </c>
      <c r="B527" s="283" t="s">
        <v>723</v>
      </c>
      <c r="C527" s="283" t="s">
        <v>625</v>
      </c>
      <c r="D527" s="283">
        <v>-552437.82999999996</v>
      </c>
      <c r="F527" s="286">
        <v>-892248522.25</v>
      </c>
      <c r="H527" s="286">
        <v>-144130.89000000001</v>
      </c>
    </row>
    <row r="528" spans="1:9">
      <c r="A528" s="281" t="s">
        <v>1302</v>
      </c>
      <c r="B528" s="285" t="s">
        <v>439</v>
      </c>
      <c r="C528" s="285"/>
      <c r="D528" s="285"/>
      <c r="E528" s="285"/>
      <c r="F528" s="287">
        <v>13578427385.9</v>
      </c>
      <c r="G528" s="287"/>
      <c r="H528" s="287">
        <v>2193447.5499999998</v>
      </c>
      <c r="I528" s="287"/>
    </row>
    <row r="529" spans="1:8">
      <c r="A529" s="2" t="s">
        <v>438</v>
      </c>
      <c r="B529" s="283" t="s">
        <v>439</v>
      </c>
      <c r="C529" s="283" t="s">
        <v>3</v>
      </c>
      <c r="D529" s="283">
        <v>2193447.5499999998</v>
      </c>
      <c r="F529" s="286">
        <v>13578427385.9</v>
      </c>
      <c r="H529" s="286">
        <v>2193447.5499999998</v>
      </c>
    </row>
    <row r="530" spans="1:8">
      <c r="B530" s="283" t="s">
        <v>1303</v>
      </c>
      <c r="E530" s="286">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OrvZ1RD/7nM8M+bqfSKy9lxcYvBlpIj6gt7Ovs5oZoc=</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F9wWuWNet+3vAMqD4uOUN7EZPsN91kvKuvSohvg2EZo=</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6kiKzPJi8TvbMKnwTq44z6PwFFvRWZZpzfTqWABXgxQ=</DigestValue>
    </Reference>
  </SignedInfo>
  <SignatureValue>t1b6u27zctnBnAkeECej3wbve62UJw1rKLIcbhyKqQLhtBeEr0uA3Q2J8a9zomd79ZJSB5I3gITD
XuSagrt5D40WOIHIOGas32klZl3mbgd1aF4jrzlp/FAF+XLi8ERJ637Rrc08XKAHKsWLf//9YfRW
2C/52XIPs642zSFtWLakNswMbzzTFMp4j0Z2BVouDC1dDyXcGXrcdV4R5FOo5yiYAWOKqTw0JJLA
vAvsHR61bSviEegmk0O2qEXxWErO30kxLikZSUiLp5dxZIO22zscLlCRdSUcoFu7UacPl45Tm4K6
jDguEb9rFhrSryS2B+nbSGRk8vHjH1LyzUcsfQ==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/4SjZNxLBGFieRXIQG/N2+J3cyxiTkCNqCW37H8jmNo=</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uwJwmEMp3BRGWbbnKshP5Go9xhKd7g0Q3tl1sFyk0xs=</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PNf5blwOmv5jmqT+9NMrenviMvXQYuTZRXBNB4IINeE=</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9Y6lYprqCM4Zg/2H3srQUlnV1svw8zNhFqfPM6fQsyM=</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U0sVeYT0c4pZRne9ucVfyb321Gw0rIb3sRz4tm3EBes=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BihGY/XgzSsW72Bn2Hg2IEW07cWW43QNo7jqdp/CdqU=</DigestValue>
      </Reference>
      <Reference URI="/xl/media/image2.emf?ContentType=image/x-emf">
        <DigestMethod Algorithm="http://www.w3.org/2001/04/xmlenc#sha256"/>
        <DigestValue>LCnBDVMt152JDaTErnKhQOzFp1qyJi6RLCI1YXX2wEI=</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Hi8QUyfGINMfkdm7LSyglYf0PlTkpsuyQSkxvEy2EQE=</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rDqgMMV4QTLdkeAljRYnuu/hMIutgUTlbxBwMP9bNlU=</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wEot7iOn9+r2iAzg9jnjsuio5VdQ++7mO069P2px+FU=</DigestValue>
      </Reference>
      <Reference URI="/xl/styles.xml?ContentType=application/vnd.openxmlformats-officedocument.spreadsheetml.styles+xml">
        <DigestMethod Algorithm="http://www.w3.org/2001/04/xmlenc#sha256"/>
        <DigestValue>p1YFgCcCiztBQgASI/BDMmHMylVnH9/flALAR8Dw8+Q=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hNIdSYAysbO/vKrIr0dnjQTyuo7KH6yeuXz4AqN0mRY=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Rb8gmHhD+/KLMm7jouxvGsmcAcfUj0DmsjHaSKEH5/A=</DigestValue>
      </Reference>
      <Reference URI="/xl/worksheets/sheet10.xml?ContentType=application/vnd.openxmlformats-officedocument.spreadsheetml.worksheet+xml">
        <DigestMethod Algorithm="http://www.w3.org/2001/04/xmlenc#sha256"/>
        <DigestValue>/whnncQFz3ryQacLtc5LP4fvsbs17RdzkO4Rkj4m4N4=</DigestValue>
      </Reference>
      <Reference URI="/xl/worksheets/sheet11.xml?ContentType=application/vnd.openxmlformats-officedocument.spreadsheetml.worksheet+xml">
        <DigestMethod Algorithm="http://www.w3.org/2001/04/xmlenc#sha256"/>
        <DigestValue>dfE2++dF+a+CsRKGfcsNg8JR0Re3Y20hb6tXLJhWimg=</DigestValue>
      </Reference>
      <Reference URI="/xl/worksheets/sheet2.xml?ContentType=application/vnd.openxmlformats-officedocument.spreadsheetml.worksheet+xml">
        <DigestMethod Algorithm="http://www.w3.org/2001/04/xmlenc#sha256"/>
        <DigestValue>KktMywhFpSX/neKWG6EzrgDbqUdMEQiXaPYI9EW2aFU=</DigestValue>
      </Reference>
      <Reference URI="/xl/worksheets/sheet3.xml?ContentType=application/vnd.openxmlformats-officedocument.spreadsheetml.worksheet+xml">
        <DigestMethod Algorithm="http://www.w3.org/2001/04/xmlenc#sha256"/>
        <DigestValue>4YmckjQR40R2NfBy75LxODUPCFnGLJaI7PWakhgUaIY=</DigestValue>
      </Reference>
      <Reference URI="/xl/worksheets/sheet4.xml?ContentType=application/vnd.openxmlformats-officedocument.spreadsheetml.worksheet+xml">
        <DigestMethod Algorithm="http://www.w3.org/2001/04/xmlenc#sha256"/>
        <DigestValue>w5jfJwH+AH7y9wabPsD747DWwSFNlIkUXJF7FNNDevU=</DigestValue>
      </Reference>
      <Reference URI="/xl/worksheets/sheet5.xml?ContentType=application/vnd.openxmlformats-officedocument.spreadsheetml.worksheet+xml">
        <DigestMethod Algorithm="http://www.w3.org/2001/04/xmlenc#sha256"/>
        <DigestValue>DAI/GYs84rsbhWoYzfAX9VkUrYAtd64jqDgfDLE50v8=</DigestValue>
      </Reference>
      <Reference URI="/xl/worksheets/sheet6.xml?ContentType=application/vnd.openxmlformats-officedocument.spreadsheetml.worksheet+xml">
        <DigestMethod Algorithm="http://www.w3.org/2001/04/xmlenc#sha256"/>
        <DigestValue>JT0hLmmXv9B1Kk7Ozk4AhzD5NNUGiyaKcMBueCteQu4=</DigestValue>
      </Reference>
      <Reference URI="/xl/worksheets/sheet7.xml?ContentType=application/vnd.openxmlformats-officedocument.spreadsheetml.worksheet+xml">
        <DigestMethod Algorithm="http://www.w3.org/2001/04/xmlenc#sha256"/>
        <DigestValue>ca7s9Bv/SdMtxhWlMMi7dvF9OrCEB9PQEeR+z8dwfXA=</DigestValue>
      </Reference>
      <Reference URI="/xl/worksheets/sheet8.xml?ContentType=application/vnd.openxmlformats-officedocument.spreadsheetml.worksheet+xml">
        <DigestMethod Algorithm="http://www.w3.org/2001/04/xmlenc#sha256"/>
        <DigestValue>UQi55iuFav+vynz0iSip5Lif8lZ1BLldJC7sJsif1Zo=</DigestValue>
      </Reference>
      <Reference URI="/xl/worksheets/sheet9.xml?ContentType=application/vnd.openxmlformats-officedocument.spreadsheetml.worksheet+xml">
        <DigestMethod Algorithm="http://www.w3.org/2001/04/xmlenc#sha256"/>
        <DigestValue>6SnfEEmyAc3Ivmq7C1i+VM+jBqbloEvFiJuJKK8dWaA=</DigestValue>
      </Reference>
    </Manifest>
    <SignatureProperties>
      <SignatureProperty Id="idSignatureTime" Target="#idPackageSignature">
        <mdssi:SignatureTime xmlns:mdssi="http://schemas.openxmlformats.org/package/2006/digital-signature">
          <mdssi:Format>YYYY-MM-DDThh:mm:ssTZD</mdssi:Format>
          <mdssi:Value>2026-05-08T22:03:58Z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2026-05-08T22:03:58Z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EMAAACcz+7S6ffb7fnC0t1haH0hMm8aLXIuT8ggOIwoRKslP58cK08AAAEACQAAAMHg9P///////////+bm5k9SXjw/SzBRzTFU0y1NwSAyVzFGXwEBAgBDCA8mnM/u69/SvI9jt4tgjIR9FBosDBEjMVTUMlXWMVPRKUSeDxk4AAAAAE0AAADT6ff///////+Tk5MjK0krSbkvUcsuT8YVJFoTIFIrSbgtTcEQHEcAAAAAAJzP7vT6/bTa8kRleixHhy1Nwi5PxiQtTnBwcJKSki81SRwtZAgOIwAAAAAAweD02+35gsLqZ5q6Jz1jNEJyOUZ4qamp+/v7////wdPeVnCJAQECAQAAAACv1/Ho8/ubzu6CwuqMudS3u769vb3////////////L5fZymsABAgMAUAAAAK/X8fz9/uLx+snk9uTy+vz9/v///////////////8vl9nKawAECAwAAAAAAotHvtdryxOL1xOL1tdry0+r32+350+r3tdryxOL1pdPvc5rAAQIDAOI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35WevHVIRamfNQjysER8vFHN28v9waozF4sPWbT7UUY=</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R+Ev8bXvMdNEhwN1zT5TPAwx9ziSRfj2Lj0jyJCE9nw=</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Vl1xkAM6/ObbR/OD5zh/GXgoY7lR5KampTfo4YD8PD0=</DigestValue>
    </Reference>
  </SignedInfo>
  <SignatureValue>hHTuran4ulUdL3CDN6/p8N+mcl+2owrVa4RNZawpnojL9Npww0swUVvwizz7487ruO749royYV2l
cTR3jUwlYVYYnSzeO/mA7nXySmggwtVLrNAeDod4q1kQj4C5Z/Y5jsUISR4+SE4Vxm56AAn1M8fM
kickXgYJoN+B/xnNBmNS6gzS4Q19AKstUvedat0w3C/lrej1n4sC9wn4e+O2mdCcLtMW3aBlOnxa
NIhKBbTyZLCNJ3jhjPaYFdWzwTQs3KV8pR2bwSwnmGq5Uv+qqnf9G3G5WycCUFXp1hVSdGPUMgnR
eUmMEuRQaByEORscQKw90tmCaJz0huczHgBq7A==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/4SjZNxLBGFieRXIQG/N2+J3cyxiTkCNqCW37H8jmNo=</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uwJwmEMp3BRGWbbnKshP5Go9xhKd7g0Q3tl1sFyk0xs=</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PNf5blwOmv5jmqT+9NMrenviMvXQYuTZRXBNB4IINeE=</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9Y6lYprqCM4Zg/2H3srQUlnV1svw8zNhFqfPM6fQsyM=</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U0sVeYT0c4pZRne9ucVfyb321Gw0rIb3sRz4tm3EBes=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BihGY/XgzSsW72Bn2Hg2IEW07cWW43QNo7jqdp/CdqU=</DigestValue>
      </Reference>
      <Reference URI="/xl/media/image2.emf?ContentType=image/x-emf">
        <DigestMethod Algorithm="http://www.w3.org/2001/04/xmlenc#sha256"/>
        <DigestValue>LCnBDVMt152JDaTErnKhQOzFp1qyJi6RLCI1YXX2wEI=</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Hi8QUyfGINMfkdm7LSyglYf0PlTkpsuyQSkxvEy2EQE=</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rDqgMMV4QTLdkeAljRYnuu/hMIutgUTlbxBwMP9bNlU=</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wEot7iOn9+r2iAzg9jnjsuio5VdQ++7mO069P2px+FU=</DigestValue>
      </Reference>
      <Reference URI="/xl/styles.xml?ContentType=application/vnd.openxmlformats-officedocument.spreadsheetml.styles+xml">
        <DigestMethod Algorithm="http://www.w3.org/2001/04/xmlenc#sha256"/>
        <DigestValue>p1YFgCcCiztBQgASI/BDMmHMylVnH9/flALAR8Dw8+Q=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hNIdSYAysbO/vKrIr0dnjQTyuo7KH6yeuXz4AqN0mRY=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Rb8gmHhD+/KLMm7jouxvGsmcAcfUj0DmsjHaSKEH5/A=</DigestValue>
      </Reference>
      <Reference URI="/xl/worksheets/sheet10.xml?ContentType=application/vnd.openxmlformats-officedocument.spreadsheetml.worksheet+xml">
        <DigestMethod Algorithm="http://www.w3.org/2001/04/xmlenc#sha256"/>
        <DigestValue>/whnncQFz3ryQacLtc5LP4fvsbs17RdzkO4Rkj4m4N4=</DigestValue>
      </Reference>
      <Reference URI="/xl/worksheets/sheet11.xml?ContentType=application/vnd.openxmlformats-officedocument.spreadsheetml.worksheet+xml">
        <DigestMethod Algorithm="http://www.w3.org/2001/04/xmlenc#sha256"/>
        <DigestValue>dfE2++dF+a+CsRKGfcsNg8JR0Re3Y20hb6tXLJhWimg=</DigestValue>
      </Reference>
      <Reference URI="/xl/worksheets/sheet2.xml?ContentType=application/vnd.openxmlformats-officedocument.spreadsheetml.worksheet+xml">
        <DigestMethod Algorithm="http://www.w3.org/2001/04/xmlenc#sha256"/>
        <DigestValue>KktMywhFpSX/neKWG6EzrgDbqUdMEQiXaPYI9EW2aFU=</DigestValue>
      </Reference>
      <Reference URI="/xl/worksheets/sheet3.xml?ContentType=application/vnd.openxmlformats-officedocument.spreadsheetml.worksheet+xml">
        <DigestMethod Algorithm="http://www.w3.org/2001/04/xmlenc#sha256"/>
        <DigestValue>4YmckjQR40R2NfBy75LxODUPCFnGLJaI7PWakhgUaIY=</DigestValue>
      </Reference>
      <Reference URI="/xl/worksheets/sheet4.xml?ContentType=application/vnd.openxmlformats-officedocument.spreadsheetml.worksheet+xml">
        <DigestMethod Algorithm="http://www.w3.org/2001/04/xmlenc#sha256"/>
        <DigestValue>w5jfJwH+AH7y9wabPsD747DWwSFNlIkUXJF7FNNDevU=</DigestValue>
      </Reference>
      <Reference URI="/xl/worksheets/sheet5.xml?ContentType=application/vnd.openxmlformats-officedocument.spreadsheetml.worksheet+xml">
        <DigestMethod Algorithm="http://www.w3.org/2001/04/xmlenc#sha256"/>
        <DigestValue>DAI/GYs84rsbhWoYzfAX9VkUrYAtd64jqDgfDLE50v8=</DigestValue>
      </Reference>
      <Reference URI="/xl/worksheets/sheet6.xml?ContentType=application/vnd.openxmlformats-officedocument.spreadsheetml.worksheet+xml">
        <DigestMethod Algorithm="http://www.w3.org/2001/04/xmlenc#sha256"/>
        <DigestValue>JT0hLmmXv9B1Kk7Ozk4AhzD5NNUGiyaKcMBueCteQu4=</DigestValue>
      </Reference>
      <Reference URI="/xl/worksheets/sheet7.xml?ContentType=application/vnd.openxmlformats-officedocument.spreadsheetml.worksheet+xml">
        <DigestMethod Algorithm="http://www.w3.org/2001/04/xmlenc#sha256"/>
        <DigestValue>ca7s9Bv/SdMtxhWlMMi7dvF9OrCEB9PQEeR+z8dwfXA=</DigestValue>
      </Reference>
      <Reference URI="/xl/worksheets/sheet8.xml?ContentType=application/vnd.openxmlformats-officedocument.spreadsheetml.worksheet+xml">
        <DigestMethod Algorithm="http://www.w3.org/2001/04/xmlenc#sha256"/>
        <DigestValue>UQi55iuFav+vynz0iSip5Lif8lZ1BLldJC7sJsif1Zo=</DigestValue>
      </Reference>
      <Reference URI="/xl/worksheets/sheet9.xml?ContentType=application/vnd.openxmlformats-officedocument.spreadsheetml.worksheet+xml">
        <DigestMethod Algorithm="http://www.w3.org/2001/04/xmlenc#sha256"/>
        <DigestValue>6SnfEEmyAc3Ivmq7C1i+VM+jBqbloEvFiJuJKK8dWaA=</DigestValue>
      </Reference>
    </Manifest>
    <SignatureProperties>
      <SignatureProperty Id="idSignatureTime" Target="#idPackageSignature">
        <mdssi:SignatureTime xmlns:mdssi="http://schemas.openxmlformats.org/package/2006/digital-signature">
          <mdssi:Format>YYYY-MM-DDThh:mm:ssTZD</mdssi:Format>
          <mdssi:Value>2026-05-08T22:29:40Z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2026-05-08T22:29:40Z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AAAAAcKDQcKDQcJDQ4WMShFrjFU1TJV1gECBAIDBAECBQoRKyZBowsTMVcAAAAAfqbJd6PIeqDCQFZ4JTd0Lk/HMVPSGy5uFiE4GypVJ0KnHjN9AAABQwAAAACcz+7S6ffb7fnC0t1haH0hMm8aLXIuT8ggOIwoRKslP58cK08AAAElAAAAAMHg9P///////////+bm5k9SXjw/SzBRzTFU0y1NwSAyVzFGXwEBAksACA8mnM/u69/SvI9jt4tgjIR9FBosDBEjMVTUMlXWMVPRKUSeDxk4AAAAKgAAAADT6ff///////+Tk5MjK0krSbkvUcsuT8YVJFoTIFIrSbgtTcEQHEdjAAAAAJzP7vT6/bTa8kRleixHhy1Nwi5PxiQtTnBwcJKSki81SRwtZAgOI0AAAAAAweD02+35gsLqZ5q6Jz1jNEJyOUZ4qamp+/v7////wdPeVnCJAQECOAAAAACv1/Ho8/ubzu6CwuqMudS3u769vb3////////////L5fZymsABAgMnAAAAAK/X8fz9/uLx+snk9uTy+vz9/v///////////////8vl9nKawAECA2IAAAAAotHvtdryxOL1xOL1tdry0+r32+350+r3tdryxOL1pdPvc5rAAQIDUAAAAABpj7ZnjrZqj7Zqj7ZnjrZtkbdukrdtkbdnjrZqj7ZojrZ3rdUCAwRLAAAAAAAAAAAAAAAAAAAAAAAAAAAAAAAAAAAAAAAAAAAAAAAAAAAAAAAAAOWV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D4w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9I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purl.org/dc/dcmityp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terms/"/>
    <ds:schemaRef ds:uri="e22f4d1c-4a35-40b6-96d5-1a9c7e49af38"/>
    <ds:schemaRef ds:uri="50cd21ce-157e-4cef-a9e1-719e8f6c805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2025-05-09T18:35:59Z</cp:lastPrinted>
  <dcterms:created xsi:type="dcterms:W3CDTF">2011-02-24T07:16:58Z</dcterms:created>
  <dcterms:modified xsi:type="dcterms:W3CDTF">2026-05-08T22:03:49Z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