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pcgauditores-my.sharepoint.com/personal/contabilidad01_pcgauditores_onmicrosoft_com/Documents/INDEX/INFORMES TRIMESTRALES/2026/1er TRIMESTRE/"/>
    </mc:Choice>
  </mc:AlternateContent>
  <xr:revisionPtr revIDLastSave="623" documentId="10_ncr:200_{1DBF195B-9B68-4A31-82F9-7AAF57E9C98F}" xr6:coauthVersionLast="47" xr6:coauthVersionMax="47" xr10:uidLastSave="{1F559315-75AA-43AB-AECF-6BAD05F83036}"/>
  <bookViews>
    <workbookView xWindow="4230" yWindow="4230" windowWidth="7500" windowHeight="6000" tabRatio="754"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_FilterDatabase" localSheetId="2" hidden="1">RESULTADO!$A$8:$C$74</definedName>
    <definedName name="_xlnm.Print_Area" localSheetId="1">BALANCE!$A$2:$F$80</definedName>
    <definedName name="_xlnm.Print_Area" localSheetId="0">'INFORMACION GENERAL'!$A$1:$J$105</definedName>
    <definedName name="_xlnm.Print_Area" localSheetId="5">'NOTAS A LOS ESTADOS CONTABLES'!$A$1:$G$304</definedName>
    <definedName name="_xlnm.Print_Area" localSheetId="2">RESULTADO!$A$1:$C$86</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6" i="9" l="1"/>
  <c r="B201" i="9" l="1"/>
  <c r="B190" i="9"/>
  <c r="B187" i="9"/>
  <c r="B185" i="9"/>
  <c r="C174" i="9"/>
  <c r="B174" i="9"/>
  <c r="B135" i="9"/>
  <c r="B133" i="9"/>
  <c r="B115" i="9"/>
  <c r="C72" i="6"/>
  <c r="B72" i="6"/>
  <c r="D90" i="9"/>
  <c r="D66" i="9"/>
  <c r="D67" i="9"/>
  <c r="D68" i="9"/>
  <c r="D69" i="9"/>
  <c r="D70" i="9"/>
  <c r="C70" i="9" s="1"/>
  <c r="D71" i="9"/>
  <c r="C71" i="9" s="1"/>
  <c r="D72" i="9"/>
  <c r="C72" i="9" s="1"/>
  <c r="D73" i="9"/>
  <c r="C73" i="9" s="1"/>
  <c r="D74" i="9"/>
  <c r="C74" i="9" s="1"/>
  <c r="D65" i="9"/>
  <c r="E25" i="6" l="1"/>
  <c r="B13" i="10" l="1"/>
  <c r="B202" i="9" s="1"/>
  <c r="B26" i="10"/>
  <c r="B205" i="9" s="1"/>
  <c r="C61" i="10"/>
  <c r="C57" i="10"/>
  <c r="C53" i="10"/>
  <c r="C44" i="10"/>
  <c r="C40" i="10"/>
  <c r="C34" i="10"/>
  <c r="C10" i="10"/>
  <c r="B25" i="6"/>
  <c r="C51" i="10" l="1"/>
  <c r="C70" i="10" s="1"/>
  <c r="C57" i="6"/>
  <c r="C42" i="6"/>
  <c r="C25" i="6"/>
  <c r="C15" i="6"/>
  <c r="C10" i="6"/>
  <c r="C39" i="6" s="1"/>
  <c r="C8" i="6"/>
  <c r="C78" i="6" l="1"/>
  <c r="C80" i="6"/>
  <c r="B21" i="10"/>
  <c r="B203" i="9" s="1"/>
  <c r="B25" i="10"/>
  <c r="B204" i="9" s="1"/>
  <c r="C255" i="9" l="1"/>
  <c r="C214" i="9"/>
  <c r="B226" i="9"/>
  <c r="C226" i="9"/>
  <c r="B214" i="9" l="1"/>
  <c r="B134" i="9"/>
  <c r="B126" i="9"/>
  <c r="C90" i="9"/>
  <c r="E64" i="9"/>
  <c r="B10" i="10"/>
  <c r="B207" i="9" l="1"/>
  <c r="B15" i="6" l="1"/>
  <c r="H46" i="7" l="1"/>
  <c r="B255" i="9" l="1"/>
  <c r="J10" i="12" l="1"/>
  <c r="C193" i="9"/>
  <c r="B132" i="9"/>
  <c r="B136" i="9" s="1"/>
  <c r="B125" i="9"/>
  <c r="B124" i="9"/>
  <c r="B123" i="9"/>
  <c r="B117" i="9"/>
  <c r="B116" i="9"/>
  <c r="C69" i="9"/>
  <c r="C67" i="9"/>
  <c r="C66" i="9"/>
  <c r="C65" i="9"/>
  <c r="C68" i="9"/>
  <c r="B127" i="9" l="1"/>
  <c r="D14" i="12"/>
  <c r="B13" i="11"/>
  <c r="B18" i="11" s="1"/>
  <c r="B20" i="11" s="1"/>
  <c r="C13" i="11"/>
  <c r="C18" i="11" s="1"/>
  <c r="C20" i="11" s="1"/>
  <c r="B44" i="10"/>
  <c r="B40" i="10"/>
  <c r="B61" i="10"/>
  <c r="B57" i="10"/>
  <c r="B53" i="10"/>
  <c r="B34" i="10"/>
  <c r="B51" i="10" l="1"/>
  <c r="B70" i="10" s="1"/>
  <c r="C207" i="9"/>
  <c r="D56" i="7" l="1"/>
  <c r="H56" i="7" s="1"/>
  <c r="H55" i="7"/>
  <c r="H54" i="7"/>
  <c r="H52" i="7"/>
  <c r="H51" i="7"/>
  <c r="H45" i="7"/>
  <c r="G95" i="7" s="1"/>
  <c r="H42" i="7"/>
  <c r="G93" i="7" s="1"/>
  <c r="H44" i="7"/>
  <c r="G94" i="7" s="1"/>
  <c r="H41" i="7"/>
  <c r="H47" i="7" s="1"/>
  <c r="E65" i="6"/>
  <c r="E73" i="6" s="1"/>
  <c r="M15" i="12"/>
  <c r="D187" i="9"/>
  <c r="C84" i="9"/>
  <c r="G91" i="7" l="1"/>
  <c r="H57" i="7"/>
  <c r="I53" i="7" s="1"/>
  <c r="F92" i="7" l="1"/>
  <c r="C102" i="7" s="1"/>
  <c r="F93" i="7"/>
  <c r="C103" i="7" s="1"/>
  <c r="F95" i="7"/>
  <c r="C105" i="7" s="1"/>
  <c r="F91" i="7"/>
  <c r="F94" i="7"/>
  <c r="C104" i="7" s="1"/>
  <c r="I56" i="7"/>
  <c r="I55" i="7"/>
  <c r="I54" i="7"/>
  <c r="I52" i="7"/>
  <c r="I51" i="7"/>
  <c r="I43" i="7"/>
  <c r="I44" i="7"/>
  <c r="I45" i="7"/>
  <c r="I46" i="7"/>
  <c r="I42" i="7"/>
  <c r="B57" i="6"/>
  <c r="I41" i="7"/>
  <c r="C100" i="7" l="1"/>
  <c r="C101" i="7"/>
  <c r="I57" i="7"/>
  <c r="I47" i="7"/>
  <c r="B261" i="9"/>
  <c r="E187" i="9"/>
  <c r="C127" i="9" l="1"/>
  <c r="B194" i="9"/>
  <c r="E185" i="9"/>
  <c r="C118" i="9"/>
  <c r="C36" i="11" l="1"/>
  <c r="C38" i="11" s="1"/>
  <c r="F65" i="6" l="1"/>
  <c r="F73" i="6" s="1"/>
  <c r="F53" i="6"/>
  <c r="F50" i="6"/>
  <c r="F46" i="6"/>
  <c r="F42" i="6"/>
  <c r="F34" i="6"/>
  <c r="F25" i="6"/>
  <c r="F10" i="6"/>
  <c r="F8" i="6" l="1"/>
  <c r="F41" i="6"/>
  <c r="C72" i="10"/>
  <c r="E193" i="9"/>
  <c r="E192" i="9"/>
  <c r="E190" i="9"/>
  <c r="E189" i="9"/>
  <c r="E188" i="9"/>
  <c r="E186" i="9"/>
  <c r="C261" i="9"/>
  <c r="F59" i="6" l="1"/>
  <c r="F80" i="6" s="1"/>
  <c r="B118" i="9"/>
  <c r="J14" i="12" l="1"/>
  <c r="E42" i="6"/>
  <c r="C154" i="9" l="1"/>
  <c r="B154" i="9"/>
  <c r="C145" i="9"/>
  <c r="B145" i="9"/>
  <c r="A4" i="11" l="1"/>
  <c r="E34" i="6"/>
  <c r="E46" i="6" l="1"/>
  <c r="E10" i="6"/>
  <c r="E50" i="6"/>
  <c r="E53" i="6"/>
  <c r="B80" i="9"/>
  <c r="E41" i="6" l="1"/>
  <c r="E14" i="12" l="1"/>
  <c r="C194" i="9"/>
  <c r="I14" i="12"/>
  <c r="B42" i="6" l="1"/>
  <c r="H14" i="12" l="1"/>
  <c r="E8" i="6"/>
  <c r="E59" i="6" s="1"/>
  <c r="G14" i="12"/>
  <c r="F14" i="12"/>
  <c r="B10" i="6"/>
  <c r="B39" i="6" s="1"/>
  <c r="B78" i="6" l="1"/>
  <c r="B80" i="6" s="1"/>
  <c r="B8" i="6"/>
  <c r="B72" i="10" l="1"/>
  <c r="K11" i="12" l="1"/>
  <c r="K14" i="12" s="1"/>
  <c r="L14" i="12" s="1"/>
  <c r="D191" i="9"/>
  <c r="E191" i="9" s="1"/>
  <c r="E194" i="9" s="1"/>
  <c r="E80" i="6"/>
  <c r="D194" i="9" l="1"/>
  <c r="B36" i="11" l="1"/>
  <c r="B38" i="11" s="1"/>
</calcChain>
</file>

<file path=xl/sharedStrings.xml><?xml version="1.0" encoding="utf-8"?>
<sst xmlns="http://schemas.openxmlformats.org/spreadsheetml/2006/main" count="746" uniqueCount="539">
  <si>
    <t>INFORMACION GENERAL DE LA ENTIDAD</t>
  </si>
  <si>
    <t>1.</t>
  </si>
  <si>
    <t>IDENTIFICACION</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</si>
  <si>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</si>
  <si>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</si>
  <si>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</si>
  <si>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</si>
  <si>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</si>
  <si>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</si>
  <si>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</si>
  <si>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</si>
  <si>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</si>
  <si>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</si>
  <si>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</si>
  <si>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</si>
  <si>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</si>
  <si>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</si>
  <si>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</si>
  <si>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</si>
  <si>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</si>
  <si>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</si>
  <si>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</si>
  <si>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</si>
  <si>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</si>
  <si>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</si>
  <si>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</si>
  <si>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</si>
  <si>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</si>
  <si>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</si>
  <si>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</si>
  <si>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</si>
  <si>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</si>
  <si>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</si>
  <si>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</si>
  <si>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</si>
  <si>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</si>
  <si>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</si>
  <si>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</si>
  <si>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</si>
  <si>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</si>
  <si>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</si>
  <si>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</si>
  <si>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</si>
  <si>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</si>
  <si>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</si>
  <si>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</si>
  <si>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</si>
  <si>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</si>
  <si>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</si>
  <si>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</si>
  <si>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</si>
  <si>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</si>
  <si>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</si>
  <si>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</si>
  <si>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</si>
  <si>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</si>
  <si>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</si>
  <si>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</si>
  <si>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</si>
  <si>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</si>
  <si>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</si>
  <si>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</si>
  <si>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</si>
  <si>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</si>
  <si>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</si>
  <si>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</si>
  <si>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</si>
  <si>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</si>
  <si>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</si>
  <si>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</si>
  <si>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</si>
  <si>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</si>
  <si>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</si>
  <si>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</si>
  <si>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</si>
  <si>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</si>
  <si>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</si>
  <si>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</si>
  <si>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</si>
  <si>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</si>
  <si>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</si>
  <si>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</si>
  <si>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</si>
  <si>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</si>
  <si>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</si>
  <si>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</si>
  <si>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</si>
  <si>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</si>
  <si>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</si>
  <si>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</si>
  <si>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</si>
  <si>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</si>
  <si>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</si>
  <si>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</si>
  <si>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</si>
  <si>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</si>
  <si>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</si>
  <si>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</si>
  <si>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</si>
  <si>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</si>
  <si>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</si>
  <si>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</si>
  <si>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</si>
  <si>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</si>
  <si>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</si>
  <si>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</si>
  <si>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</si>
  <si>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</si>
  <si>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</si>
  <si>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</si>
  <si>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</si>
  <si>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</si>
  <si>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</si>
  <si>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</si>
  <si>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</si>
  <si>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</si>
  <si>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</si>
  <si>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</si>
  <si>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</si>
  <si>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</si>
  <si>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</si>
  <si>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</si>
  <si>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</si>
  <si>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</si>
  <si>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</si>
  <si>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</si>
  <si>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</si>
  <si>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</si>
  <si>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</si>
  <si>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</si>
  <si>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</si>
  <si>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</si>
  <si>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</si>
  <si>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</si>
  <si>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</si>
  <si>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</si>
  <si>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</si>
  <si>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</si>
  <si>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</si>
  <si>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</si>
  <si>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</si>
  <si>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</si>
  <si>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</si>
  <si>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</si>
  <si>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</si>
  <si>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</si>
  <si>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</si>
  <si>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</si>
  <si>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</si>
  <si>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</si>
  <si>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</si>
  <si>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</si>
  <si>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</si>
  <si>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</si>
  <si>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</si>
  <si>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</si>
  <si>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</si>
  <si>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</si>
  <si>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</si>
  <si>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</si>
  <si>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</si>
  <si>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</si>
  <si>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</si>
  <si>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</si>
  <si>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</si>
  <si>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</si>
  <si>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</si>
  <si>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</si>
  <si>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</si>
  <si>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</si>
  <si>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</si>
  <si>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</si>
  <si>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</si>
  <si>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</si>
  <si>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</si>
  <si>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</si>
  <si>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</si>
  <si>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</si>
  <si>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</si>
  <si>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</si>
  <si>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</si>
  <si>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</si>
  <si>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</si>
  <si>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</si>
  <si>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</si>
  <si>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</si>
  <si>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</si>
  <si>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</si>
  <si>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</si>
  <si>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</si>
  <si>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</si>
  <si>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</si>
  <si>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</si>
  <si>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</si>
  <si>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</si>
  <si>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</si>
  <si>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</si>
  <si>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</si>
  <si>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</si>
  <si>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</si>
  <si>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</si>
  <si>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</si>
  <si>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</si>
  <si>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</si>
  <si>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</si>
  <si>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</si>
  <si>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</si>
  <si>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</si>
  <si>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</si>
  <si>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</si>
  <si>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</si>
  <si>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</si>
  <si>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</si>
  <si>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</si>
  <si>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</si>
  <si>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</si>
  <si>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</si>
  <si>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</si>
  <si>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</si>
  <si>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</si>
  <si>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</si>
  <si>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</si>
  <si>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</si>
  <si>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</si>
  <si>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</si>
  <si>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</si>
  <si>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</si>
  <si>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</si>
  <si>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</si>
  <si>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</si>
  <si>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</si>
  <si>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</si>
  <si>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</si>
  <si>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</si>
  <si>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</si>
  <si>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</si>
  <si>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</si>
  <si>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</si>
  <si>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</si>
  <si>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</si>
  <si>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</si>
  <si>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</si>
  <si>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</si>
  <si>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</si>
  <si>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</si>
  <si>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</si>
  <si>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</si>
  <si>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</si>
  <si>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</si>
  <si>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</si>
  <si>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</si>
  <si>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</si>
  <si>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</si>
  <si>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</si>
  <si>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</si>
  <si>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</si>
  <si>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</si>
  <si>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</si>
  <si>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</si>
  <si>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</si>
  <si>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</si>
  <si>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</si>
  <si>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</si>
  <si>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</si>
  <si>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</si>
  <si>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</si>
  <si>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</si>
  <si>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Créditos (Nota 5 - f.)</t>
  </si>
  <si>
    <t>Inversiones Permanentes (Nota 5- e)</t>
  </si>
  <si>
    <t>Activos Intangibles y Cargos Diferidos(Nota 5 – h )</t>
  </si>
  <si>
    <t>f) Documentos y Cuentas por Cobrar</t>
  </si>
  <si>
    <t>Retención de IVA  (Nota 5 - j.)</t>
  </si>
  <si>
    <t>Accion de la Bolsa De Valores</t>
  </si>
  <si>
    <t>Valor Nominal</t>
  </si>
  <si>
    <t>Saldo Periodo Actual</t>
  </si>
  <si>
    <t>Saldo Ejercicio Anterior</t>
  </si>
  <si>
    <t xml:space="preserve"> GASTOS DE COMERCIALIZACIÓN (Nota 5 – w)</t>
  </si>
  <si>
    <t>GASTOS DE ADMINISTRACION (Nota 5 – w)</t>
  </si>
  <si>
    <t>GASTOS OPERATIVOS (Nota 5 – w)</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</si>
  <si>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</si>
  <si>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</si>
  <si>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</si>
  <si>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</si>
  <si>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</si>
  <si>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Efectivo generado (usado) por otras actividades operativas</t>
  </si>
  <si>
    <t>Gtos de Const. y Org.</t>
  </si>
  <si>
    <t>Gastos de Desarrollo de Sistema</t>
  </si>
  <si>
    <t>TOTALES</t>
  </si>
  <si>
    <t>VALOR NOMINAL</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</si>
  <si>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</si>
  <si>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</si>
  <si>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</si>
  <si>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</si>
  <si>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</si>
  <si>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</si>
  <si>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</si>
  <si>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</si>
  <si>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</si>
  <si>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</si>
  <si>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</si>
  <si>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</si>
  <si>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</si>
  <si>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</si>
  <si>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</si>
  <si>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</si>
  <si>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</si>
  <si>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</si>
  <si>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</si>
  <si>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</si>
  <si>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</si>
  <si>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</si>
  <si>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</si>
  <si>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</si>
  <si>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</si>
  <si>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</si>
  <si>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</si>
  <si>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</si>
  <si>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</si>
  <si>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</si>
  <si>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</si>
  <si>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</si>
  <si>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</si>
  <si>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</si>
  <si>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</si>
  <si>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</si>
  <si>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</si>
  <si>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</si>
  <si>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</si>
  <si>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</si>
  <si>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</si>
  <si>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</si>
  <si>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</si>
  <si>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</si>
  <si>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</si>
  <si>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</si>
  <si>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</si>
  <si>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</si>
  <si>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</si>
  <si>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</si>
  <si>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</si>
  <si>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</si>
  <si>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</si>
  <si>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</si>
  <si>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</si>
  <si>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</si>
  <si>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</si>
  <si>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</si>
  <si>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</si>
  <si>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</si>
  <si>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</si>
  <si>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</si>
  <si>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</si>
  <si>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</si>
  <si>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</si>
  <si>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</si>
  <si>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</si>
  <si>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</si>
  <si>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</si>
  <si>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</si>
  <si>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</si>
  <si>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</si>
  <si>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</si>
  <si>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</si>
  <si>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</si>
  <si>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</si>
  <si>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</si>
  <si>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</si>
  <si>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</si>
  <si>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</si>
  <si>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</si>
  <si>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</si>
  <si>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</si>
  <si>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</si>
  <si>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</si>
  <si>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</si>
  <si>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</si>
  <si>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</si>
  <si>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</si>
  <si>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</si>
  <si>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</si>
  <si>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</si>
  <si>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</si>
  <si>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Aporte para capitalizar</t>
  </si>
  <si>
    <t>Honorarios profesionales</t>
  </si>
  <si>
    <t>Impresos y Utiles</t>
  </si>
  <si>
    <t>Utiles</t>
  </si>
  <si>
    <t>Alquileres Pagados</t>
  </si>
  <si>
    <t>Servicios personales</t>
  </si>
  <si>
    <t>Gastos de comunicación e internet</t>
  </si>
  <si>
    <t>Tomador: INDEX CASA DE BOLSA SA</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</si>
  <si>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</si>
  <si>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</si>
  <si>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</si>
  <si>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</si>
  <si>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</si>
  <si>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</si>
  <si>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</si>
  <si>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</si>
  <si>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</si>
  <si>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5 POR ACCION</t>
  </si>
  <si>
    <t>n/a</t>
  </si>
  <si>
    <t>Interes, Comision Gtos Bancarios</t>
  </si>
  <si>
    <t>indexcbsa.com</t>
  </si>
  <si>
    <t>JOSE MANUEL GRASSI BENITEZ</t>
  </si>
  <si>
    <t>RAUL ALBERTO PINTOS GRASSI</t>
  </si>
  <si>
    <t>1.2              Registro SIV: Nro. 04_17012025</t>
  </si>
  <si>
    <t>1.5              TELEFONO: 0993-382585</t>
  </si>
  <si>
    <t xml:space="preserve">1.6              E-MAIL: </t>
  </si>
  <si>
    <t>1.7              SITIO PAGINA WEB</t>
  </si>
  <si>
    <t>1.1              Razón Social: INDEX CASA DE BOLSA S.A.</t>
  </si>
  <si>
    <t>1.3              CODIGO BOLSA.:  8025</t>
  </si>
  <si>
    <t>2123 al 3125</t>
  </si>
  <si>
    <t xml:space="preserve"> CUADRO DEL CAPITAL SUSCRIPTO</t>
  </si>
  <si>
    <t>PERSONA FÍSICA</t>
  </si>
  <si>
    <t>VINCULO</t>
  </si>
  <si>
    <t>REPRESENTANTE LEGAL</t>
  </si>
  <si>
    <t>ACCIONISTA</t>
  </si>
  <si>
    <t>Intereses a pagar - Bonos financieros</t>
  </si>
  <si>
    <t>(-) Intereses a devengar - Bonos financieros</t>
  </si>
  <si>
    <t>REGISTRO SIV:</t>
  </si>
  <si>
    <t>Ariel Alexis Paredes Villalba</t>
  </si>
  <si>
    <t>Oficial de Cumplimiento</t>
  </si>
  <si>
    <t>Roman Dario Rodas Torres</t>
  </si>
  <si>
    <t>Ueno Bank S.A. Caja de Ahorro Caja de Ahorro Gs.</t>
  </si>
  <si>
    <t>Banco Basa S.A. Cta. Cte. Gs.</t>
  </si>
  <si>
    <t>Seguros pagados por adelantado</t>
  </si>
  <si>
    <t>Provisiones  (Nota 5 – q)</t>
  </si>
  <si>
    <t>Síndico Suplente</t>
  </si>
  <si>
    <t>Jorge Andres Martinez Rolon</t>
  </si>
  <si>
    <t>Banco Continental  Cta. Cte. Gs.</t>
  </si>
  <si>
    <t>Banco Continental  Cta. Cte. Usd.</t>
  </si>
  <si>
    <t>Gastos de encomienda</t>
  </si>
  <si>
    <t>1 al 1872</t>
  </si>
  <si>
    <t>9360 VOTOS</t>
  </si>
  <si>
    <t>ALDO LUCIANO CRESTA</t>
  </si>
  <si>
    <t xml:space="preserve"> 1873 al 2122</t>
  </si>
  <si>
    <t>JOSE MARIA FRANCO</t>
  </si>
  <si>
    <t>001 al 500</t>
  </si>
  <si>
    <t>1250 VOTOS</t>
  </si>
  <si>
    <t>5015 VOTOS</t>
  </si>
  <si>
    <t>500 VOTOS</t>
  </si>
  <si>
    <t>GUILLERMO JOSE GUNDERSHEIMER FACETTI</t>
  </si>
  <si>
    <t>501 al 750</t>
  </si>
  <si>
    <t>250 VOTOS</t>
  </si>
  <si>
    <t>751 al 1875</t>
  </si>
  <si>
    <t>1125 VOTOS</t>
  </si>
  <si>
    <t>Accionista con el 49,33%</t>
  </si>
  <si>
    <t>Periodo Actual</t>
  </si>
  <si>
    <t>Periodo Anterior</t>
  </si>
  <si>
    <t>intermediación de renta fija en rueda</t>
  </si>
  <si>
    <t>Ingresos por asesoría financiera (Nota 5 - v)</t>
  </si>
  <si>
    <t xml:space="preserve">  Por intermediación de renta fija en rueda (Nota 5 - v)</t>
  </si>
  <si>
    <t>INGRESOS OPERATIVOS (Nota 5 - v)</t>
  </si>
  <si>
    <t>Otros Ingresos Operativos  (Nota 5- V)</t>
  </si>
  <si>
    <t>Ingresos por operaciones y servicios extrabursátiles (Nota 5 - V)</t>
  </si>
  <si>
    <t>La entidad  tiene participación en la Bolsa de Valores por valor de  Gs. 1.560.000.000 (Guaraníes mil quinientos sesenta millones).-</t>
  </si>
  <si>
    <t>Ueno Bank S.A. Caja de Ahorro Caja de Ahorro 6191654988 Gs.</t>
  </si>
  <si>
    <t>Banco Basa S.A. Cta. Cte. 1.0014945/8 Gs.</t>
  </si>
  <si>
    <t xml:space="preserve"> Interfisa Banco Cta. Cte. 251055635 USD.</t>
  </si>
  <si>
    <t>Interfisa Banco Cta. Cte. 259055634 Gs.</t>
  </si>
  <si>
    <t>Número de Póliza : 25.1514.001264./0000</t>
  </si>
  <si>
    <t>Fecha de emisión : 30/07/2025</t>
  </si>
  <si>
    <t>Vigencia desde : 30/07/2025</t>
  </si>
  <si>
    <t>Vigencia hasta : 30/07/2026</t>
  </si>
  <si>
    <t>Accionista 50,27%</t>
  </si>
  <si>
    <t>Accionista 24,90%</t>
  </si>
  <si>
    <t>Accionista 12,41%</t>
  </si>
  <si>
    <t>Bonos Corporativos</t>
  </si>
  <si>
    <t>Intereses a pagar - Bonos corporativo</t>
  </si>
  <si>
    <t>(-) Intereses a devengar - Bonos corporativo</t>
  </si>
  <si>
    <t>INVERSIONES TEMPORARIAS</t>
  </si>
  <si>
    <t>Inversiones Temporarias (Nota 5 -e )</t>
  </si>
  <si>
    <t>Código ISIN</t>
  </si>
  <si>
    <t>Inversiones Permanentes</t>
  </si>
  <si>
    <t>intermediación de acciones en rueda</t>
  </si>
  <si>
    <t>Descuentos Obtenidos</t>
  </si>
  <si>
    <t>Ingresos por asesoría financiera</t>
  </si>
  <si>
    <t>Ingresos por intereses</t>
  </si>
  <si>
    <t>Ingresos Varios</t>
  </si>
  <si>
    <t>Ingresos por venta de cartera propia</t>
  </si>
  <si>
    <t>Aranceles Bolsa-SIV</t>
  </si>
  <si>
    <t>Reconocido con base en el criterio de lo devengado, de conformidad con las disposiciones de las normas contables.</t>
  </si>
  <si>
    <t>Banco Continental  Cta. Cte. USD.</t>
  </si>
  <si>
    <t>Zeta Banco Cta Cte  USD 0114106688</t>
  </si>
  <si>
    <t>Zeta Banco Cta Cte  GS 0194106687</t>
  </si>
  <si>
    <t>USD</t>
  </si>
  <si>
    <t>N/A</t>
  </si>
  <si>
    <t>(-)Depreciacion Acumulada</t>
  </si>
  <si>
    <t>(-)Amortizaciones Acumulada</t>
  </si>
  <si>
    <t>Comisiones por contratos de colocación primaria de renta fija</t>
  </si>
  <si>
    <t>Honorarios de Representante de Tenedores</t>
  </si>
  <si>
    <t>Otros Gastos Operativos y Comercialización</t>
  </si>
  <si>
    <t xml:space="preserve">Comisiones Pagadas </t>
  </si>
  <si>
    <t>Comisiones y gastos bancarios Nota X)</t>
  </si>
  <si>
    <t>Diferencias de cambio (Nota X)</t>
  </si>
  <si>
    <t>Comision por Corretaje Externo</t>
  </si>
  <si>
    <t>Sueldos y Jornales</t>
  </si>
  <si>
    <t>Aporte Patronal IPS</t>
  </si>
  <si>
    <t>Gastos de Informatica</t>
  </si>
  <si>
    <t>Gastos de mantenimiento</t>
  </si>
  <si>
    <t>Gastos de Escribania</t>
  </si>
  <si>
    <t>Pasajes y viaticos</t>
  </si>
  <si>
    <t>Gastos de Consumision</t>
  </si>
  <si>
    <t>Agasajos, eventos para el personal</t>
  </si>
  <si>
    <t>Servicios Prestados</t>
  </si>
  <si>
    <t>Gastos No Deducibles</t>
  </si>
  <si>
    <t>Amortizaciones del ejercicio</t>
  </si>
  <si>
    <t>Depreciacion del Ejercicio</t>
  </si>
  <si>
    <t>Combustibles y Lubricantes</t>
  </si>
  <si>
    <t>Información al 31/03/2026</t>
  </si>
  <si>
    <t>751 al 1045</t>
  </si>
  <si>
    <t>295 VOTOS</t>
  </si>
  <si>
    <t>CORRESPONDIENTE AL 31/03/2026  PRESENTADO EN FORMA COMPARATIVA AL 31/12/2025</t>
  </si>
  <si>
    <t>CORRESPONDIENTE AL 31/03/2026  PRESENTADO EN FORMA COMPARATIVA AL 31/03/2025</t>
  </si>
  <si>
    <t xml:space="preserve">                                                        NOTAS A LOS ESTADOS FINANCIEROS AL 31/03/2026</t>
  </si>
  <si>
    <t>El Directorio de INDEX CASA DE BOLSA S.A., ha aprobado los Estados Contables al 31/03/2026</t>
  </si>
  <si>
    <t>DÓLAR</t>
  </si>
  <si>
    <t xml:space="preserve"> Interfisa Banco Cta. Cte. 259055634 Gs.</t>
  </si>
  <si>
    <t xml:space="preserve"> Interfisa Banco Cta. Cte. 259056381 Gs.</t>
  </si>
  <si>
    <t>Interfisa Banco Cta. Cte. 259056382 USD.</t>
  </si>
  <si>
    <t>SALDO AL 31/03/2026</t>
  </si>
  <si>
    <t>Otros Gastos a devengar</t>
  </si>
  <si>
    <t xml:space="preserve">Honorarios a Pagar </t>
  </si>
  <si>
    <t>Otros Pasivos  (Nota 5 – q)</t>
  </si>
  <si>
    <r>
      <t xml:space="preserve">Otros Pasivos Corrientes  </t>
    </r>
    <r>
      <rPr>
        <sz val="14"/>
        <color rgb="FF000000"/>
        <rFont val="Calibri"/>
        <family val="2"/>
        <scheme val="minor"/>
      </rPr>
      <t>(Nota 5 – q)</t>
    </r>
  </si>
  <si>
    <t>Otros Pasivos Corrientes</t>
  </si>
  <si>
    <t>Agua, Luz Y télefono</t>
  </si>
  <si>
    <t>Interfisa Banco Cta. Cte. 251055635 USD.</t>
  </si>
  <si>
    <t>Interfisa Banco Cta. Cte. 259056381 Gs.</t>
  </si>
  <si>
    <t>Banco Continental  Cta. Cte. Gs. 12383779506</t>
  </si>
  <si>
    <t>1.4              DIRECCION OFICINA PRINCIPAL: Quesada esq. Cruz del Defensor Edificio New World Tower – Piso 11</t>
  </si>
  <si>
    <t>1.8              DOMICILIO LEGAL: Quesada esq. Cruz del Defensor Edificio New World Tower – Piso 11</t>
  </si>
  <si>
    <t>4. CAPITAL  Y PROPIEDAD:</t>
  </si>
  <si>
    <t xml:space="preserve">2. ANTECEDENTES DE CONSTITUCIÓN DE LA SOCIEDAD: </t>
  </si>
  <si>
    <t>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</si>
  <si>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Capital Integrado G. 4.170.000.000.-</t>
  </si>
  <si>
    <t>5.  AUDITOR EXTERNO INDEPENDIENTE</t>
  </si>
  <si>
    <t>5.1 AUDITOR  EXTERNO   INDEPENDIENTE DESIGNADO: PCG AUDITORES Y CONSULTORES</t>
  </si>
  <si>
    <t>5.2   NÚMERO DE INSCRIPCIÓN EN EL REGISTRO DE LA SIV: 041/2009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</si>
</sst>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 numFmtId="171" formatCode="#,##0.00000"/>
  </numFmts>
  <fonts count="75"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
      <sz val="10"/>
      <color theme="1"/>
      <name val="Calibri"/>
      <family val="2"/>
      <scheme val="minor"/>
    </font>
    <font>
      <sz val="14"/>
      <color rgb="FF000000"/>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4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top/>
      <bottom/>
      <diagonal/>
    </border>
  </borders>
  <cellStyleXfs count="18">
    <xf numFmtId="0" fontId="0" fillId="0" borderId="0"/>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2" fillId="0" borderId="0" applyNumberFormat="0" applyFill="0" applyBorder="0" applyAlignment="0" applyProtection="0"/>
    <xf numFmtId="41" fontId="18" fillId="0" borderId="0" applyFont="0" applyFill="0" applyBorder="0" applyAlignment="0" applyProtection="0"/>
    <xf numFmtId="43" fontId="18" fillId="0" borderId="0" applyFont="0" applyFill="0" applyBorder="0" applyAlignment="0" applyProtection="0"/>
  </cellStyleXfs>
  <cellXfs count="432">
    <xf numFmtId="0" fontId="0" fillId="0" borderId="0" xfId="0"/>
    <xf numFmtId="0" fontId="0" fillId="2" borderId="0" xfId="0" applyFill="1"/>
    <xf numFmtId="41"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41"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41" fontId="33" fillId="2" borderId="16" xfId="2" applyFont="1" applyFill="1" applyBorder="1" applyAlignment="1">
      <alignment vertical="center" wrapText="1"/>
    </xf>
    <xf numFmtId="41"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41" fontId="33" fillId="2" borderId="21" xfId="2" applyFont="1" applyFill="1" applyBorder="1" applyAlignment="1">
      <alignment vertical="center" wrapText="1"/>
    </xf>
    <xf numFmtId="41" fontId="33" fillId="2" borderId="11" xfId="2" applyFont="1" applyFill="1" applyBorder="1" applyAlignment="1">
      <alignment vertical="center" wrapText="1"/>
    </xf>
    <xf numFmtId="41" fontId="33" fillId="2" borderId="11" xfId="2" applyFont="1" applyFill="1" applyBorder="1" applyAlignment="1">
      <alignment horizontal="center" vertical="center" wrapText="1"/>
    </xf>
    <xf numFmtId="41" fontId="26" fillId="2" borderId="0" xfId="2" applyFont="1" applyFill="1" applyAlignment="1">
      <alignment horizontal="left" vertical="center"/>
    </xf>
    <xf numFmtId="41"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41" fontId="34" fillId="2" borderId="2" xfId="2" applyFont="1" applyFill="1" applyBorder="1" applyAlignment="1">
      <alignment vertical="center" wrapText="1"/>
    </xf>
    <xf numFmtId="41" fontId="34" fillId="2" borderId="11" xfId="2" applyFont="1" applyFill="1" applyBorder="1" applyAlignment="1">
      <alignment horizontal="center" vertical="center" wrapText="1"/>
    </xf>
    <xf numFmtId="41"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41"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41" fontId="33" fillId="2" borderId="27" xfId="2" applyFont="1" applyFill="1" applyBorder="1" applyAlignment="1">
      <alignment vertical="center" wrapText="1"/>
    </xf>
    <xf numFmtId="41"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41"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0" fontId="35" fillId="2" borderId="46"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41"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7" xfId="0" applyFont="1" applyFill="1" applyBorder="1" applyAlignment="1">
      <alignment vertical="center"/>
    </xf>
    <xf numFmtId="0" fontId="15" fillId="2" borderId="34" xfId="0" applyFont="1" applyFill="1" applyBorder="1" applyAlignment="1">
      <alignment horizontal="left" vertical="center"/>
    </xf>
    <xf numFmtId="41"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39" xfId="0" applyFont="1" applyFill="1" applyBorder="1" applyAlignment="1">
      <alignment vertical="center" wrapText="1"/>
    </xf>
    <xf numFmtId="0" fontId="28" fillId="0" borderId="4" xfId="0" applyFont="1" applyBorder="1" applyAlignment="1">
      <alignment horizontal="right" vertical="center" wrapText="1"/>
    </xf>
    <xf numFmtId="41" fontId="37" fillId="2" borderId="0" xfId="2" applyFont="1" applyFill="1"/>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7" xfId="0" applyFont="1" applyFill="1" applyBorder="1" applyAlignment="1">
      <alignment horizontal="center" vertical="center"/>
    </xf>
    <xf numFmtId="0" fontId="28"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41" fontId="28" fillId="2" borderId="4" xfId="16" applyFont="1" applyFill="1" applyBorder="1" applyAlignment="1">
      <alignment horizontal="right" vertical="center" wrapText="1"/>
    </xf>
    <xf numFmtId="41" fontId="25" fillId="2" borderId="2" xfId="16" applyFont="1" applyFill="1" applyBorder="1" applyAlignment="1">
      <alignment horizontal="center" vertical="center" wrapText="1"/>
    </xf>
    <xf numFmtId="41" fontId="25" fillId="2" borderId="0" xfId="16" applyFont="1" applyFill="1" applyBorder="1" applyAlignment="1">
      <alignment horizontal="center" vertical="center" wrapText="1"/>
    </xf>
    <xf numFmtId="41" fontId="28" fillId="2" borderId="2" xfId="16" applyFont="1" applyFill="1" applyBorder="1" applyAlignment="1">
      <alignment horizontal="left" vertical="top" wrapText="1"/>
    </xf>
    <xf numFmtId="165" fontId="28" fillId="2" borderId="25" xfId="17" applyNumberFormat="1" applyFont="1" applyFill="1" applyBorder="1" applyAlignment="1">
      <alignment horizontal="right" vertical="top" wrapText="1"/>
    </xf>
    <xf numFmtId="166"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6"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6"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0" fontId="16" fillId="0" borderId="38" xfId="0" applyFont="1" applyBorder="1" applyAlignment="1">
      <alignment horizontal="center"/>
    </xf>
    <xf numFmtId="0" fontId="16" fillId="0" borderId="39" xfId="0" applyFont="1" applyBorder="1" applyAlignment="1">
      <alignment horizontal="center"/>
    </xf>
    <xf numFmtId="3" fontId="41" fillId="0" borderId="0" xfId="0" applyNumberFormat="1" applyFont="1"/>
    <xf numFmtId="166" fontId="14" fillId="0" borderId="0" xfId="1" applyNumberFormat="1" applyFont="1" applyFill="1" applyBorder="1"/>
    <xf numFmtId="166" fontId="14" fillId="0" borderId="0" xfId="1" applyNumberFormat="1" applyFont="1" applyFill="1" applyBorder="1" applyAlignment="1">
      <alignment horizontal="center"/>
    </xf>
    <xf numFmtId="3" fontId="7" fillId="0" borderId="2" xfId="0" applyNumberFormat="1" applyFont="1" applyBorder="1"/>
    <xf numFmtId="3" fontId="14" fillId="0" borderId="0" xfId="0" applyNumberFormat="1" applyFont="1"/>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6"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6" fontId="28" fillId="0" borderId="2" xfId="1" applyNumberFormat="1" applyFont="1" applyFill="1" applyBorder="1" applyAlignment="1">
      <alignment horizontal="right"/>
    </xf>
    <xf numFmtId="41"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6" fontId="70" fillId="0" borderId="2" xfId="1" applyNumberFormat="1" applyFont="1" applyFill="1" applyBorder="1" applyAlignment="1">
      <alignment horizontal="center"/>
    </xf>
    <xf numFmtId="166"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6"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0" fontId="8" fillId="0" borderId="2" xfId="10" applyNumberFormat="1" applyFont="1" applyFill="1" applyBorder="1" applyAlignment="1">
      <alignment horizontal="center" vertical="center" wrapText="1"/>
    </xf>
    <xf numFmtId="170"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0"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0" fontId="0" fillId="0" borderId="0" xfId="0" applyNumberFormat="1"/>
    <xf numFmtId="41"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6" fontId="18" fillId="0" borderId="0" xfId="1" applyNumberFormat="1" applyFont="1" applyFill="1" applyBorder="1" applyAlignment="1">
      <alignment horizontal="center"/>
    </xf>
    <xf numFmtId="41" fontId="28" fillId="0" borderId="0" xfId="2" applyFont="1" applyFill="1" applyAlignment="1">
      <alignment horizontal="center" vertical="center"/>
    </xf>
    <xf numFmtId="3" fontId="28" fillId="0" borderId="0" xfId="0" applyNumberFormat="1" applyFont="1" applyAlignment="1">
      <alignment vertical="center"/>
    </xf>
    <xf numFmtId="41" fontId="28" fillId="0" borderId="0" xfId="2" applyFont="1" applyFill="1" applyAlignment="1">
      <alignment horizontal="left" vertical="center"/>
    </xf>
    <xf numFmtId="3" fontId="25" fillId="0" borderId="6" xfId="0" applyNumberFormat="1" applyFont="1" applyBorder="1" applyAlignment="1">
      <alignment horizontal="center" vertical="center" wrapText="1"/>
    </xf>
    <xf numFmtId="3" fontId="31" fillId="0" borderId="0" xfId="0" applyNumberFormat="1" applyFont="1"/>
    <xf numFmtId="41" fontId="25" fillId="0" borderId="4" xfId="2" applyFont="1" applyFill="1" applyBorder="1" applyAlignment="1">
      <alignment vertical="center" wrapText="1"/>
    </xf>
    <xf numFmtId="41"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41" fontId="31" fillId="0" borderId="0" xfId="2" applyFont="1" applyFill="1"/>
    <xf numFmtId="41" fontId="28" fillId="0" borderId="5" xfId="2" applyFont="1" applyFill="1" applyBorder="1" applyAlignment="1">
      <alignment vertical="center" wrapText="1"/>
    </xf>
    <xf numFmtId="41" fontId="28" fillId="0" borderId="5" xfId="2" applyFont="1" applyFill="1" applyBorder="1" applyAlignment="1">
      <alignment vertical="center"/>
    </xf>
    <xf numFmtId="41" fontId="8" fillId="0" borderId="5" xfId="2" applyFont="1" applyFill="1" applyBorder="1" applyAlignment="1">
      <alignment vertical="center" wrapText="1"/>
    </xf>
    <xf numFmtId="41"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43" fontId="31" fillId="0" borderId="0" xfId="1" applyFont="1" applyFill="1"/>
    <xf numFmtId="41" fontId="25" fillId="0" borderId="5" xfId="2" applyFont="1" applyFill="1" applyBorder="1" applyAlignment="1">
      <alignment vertical="center" wrapText="1"/>
    </xf>
    <xf numFmtId="41" fontId="28" fillId="0" borderId="5" xfId="2" applyFont="1" applyFill="1" applyBorder="1" applyAlignment="1">
      <alignment horizontal="justify" vertical="center" wrapText="1"/>
    </xf>
    <xf numFmtId="41"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41" fontId="25" fillId="0" borderId="6" xfId="2" applyFont="1" applyFill="1" applyBorder="1" applyAlignment="1">
      <alignment vertical="center" wrapText="1"/>
    </xf>
    <xf numFmtId="41"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41"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41"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1"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41"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41"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41"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41"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41"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1" fontId="0" fillId="0" borderId="0" xfId="0" applyNumberFormat="1"/>
    <xf numFmtId="41" fontId="56" fillId="0" borderId="0" xfId="2" applyFont="1" applyFill="1" applyAlignment="1">
      <alignment horizontal="justify" vertical="center"/>
    </xf>
    <xf numFmtId="41" fontId="54" fillId="0" borderId="0" xfId="2" applyFont="1" applyFill="1" applyAlignment="1">
      <alignment horizontal="center" vertical="center"/>
    </xf>
    <xf numFmtId="41" fontId="54" fillId="0" borderId="0" xfId="2" applyFont="1" applyFill="1" applyAlignment="1">
      <alignment horizontal="left" vertical="center"/>
    </xf>
    <xf numFmtId="3" fontId="56" fillId="0" borderId="0" xfId="0" applyNumberFormat="1" applyFont="1"/>
    <xf numFmtId="41"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0" fillId="0" borderId="0" xfId="0" applyNumberFormat="1"/>
    <xf numFmtId="41" fontId="0" fillId="0" borderId="0" xfId="0" applyNumberFormat="1"/>
    <xf numFmtId="3" fontId="59" fillId="0" borderId="0" xfId="0" applyNumberFormat="1" applyFont="1" applyAlignment="1">
      <alignment horizontal="center" vertical="center"/>
    </xf>
    <xf numFmtId="41" fontId="31" fillId="0" borderId="0" xfId="2" applyFont="1"/>
    <xf numFmtId="41" fontId="52" fillId="0" borderId="0" xfId="2" applyFont="1"/>
    <xf numFmtId="9" fontId="25" fillId="2" borderId="2" xfId="8" applyFont="1" applyFill="1" applyBorder="1" applyAlignment="1">
      <alignment horizontal="right" vertical="center" wrapText="1"/>
    </xf>
    <xf numFmtId="10" fontId="25" fillId="2" borderId="2" xfId="8" applyNumberFormat="1" applyFont="1" applyFill="1" applyBorder="1" applyAlignment="1">
      <alignment horizontal="right" vertical="center" wrapText="1"/>
    </xf>
    <xf numFmtId="0" fontId="28" fillId="2" borderId="2" xfId="0" applyFont="1" applyFill="1" applyBorder="1" applyAlignment="1">
      <alignment vertical="center" wrapText="1"/>
    </xf>
    <xf numFmtId="10" fontId="0" fillId="0" borderId="0" xfId="8" applyNumberFormat="1" applyFont="1"/>
    <xf numFmtId="10" fontId="28" fillId="2" borderId="2" xfId="8" applyNumberFormat="1" applyFont="1" applyFill="1" applyBorder="1" applyAlignment="1">
      <alignment horizontal="left" vertical="center" wrapText="1"/>
    </xf>
    <xf numFmtId="10" fontId="28" fillId="2" borderId="2" xfId="8" applyNumberFormat="1" applyFont="1" applyFill="1" applyBorder="1" applyAlignment="1">
      <alignment vertical="center" wrapText="1"/>
    </xf>
    <xf numFmtId="10" fontId="25" fillId="2" borderId="2" xfId="8" applyNumberFormat="1" applyFont="1" applyFill="1" applyBorder="1" applyAlignment="1">
      <alignment horizontal="center" vertical="center" wrapText="1"/>
    </xf>
    <xf numFmtId="0" fontId="26" fillId="0" borderId="2" xfId="0" applyFont="1" applyBorder="1"/>
    <xf numFmtId="41" fontId="28" fillId="2" borderId="2" xfId="2" applyFont="1" applyFill="1" applyBorder="1"/>
    <xf numFmtId="0" fontId="26" fillId="2" borderId="2" xfId="0" applyFont="1" applyFill="1" applyBorder="1"/>
    <xf numFmtId="0" fontId="27" fillId="2" borderId="2" xfId="0" applyFont="1" applyFill="1" applyBorder="1"/>
    <xf numFmtId="3" fontId="28" fillId="0" borderId="5" xfId="0" applyNumberFormat="1" applyFont="1" applyBorder="1" applyAlignment="1">
      <alignment vertical="center" wrapText="1"/>
    </xf>
    <xf numFmtId="4" fontId="28" fillId="0" borderId="2" xfId="0" applyNumberFormat="1" applyFont="1" applyBorder="1" applyAlignment="1">
      <alignment horizontal="center" wrapText="1"/>
    </xf>
    <xf numFmtId="0" fontId="8" fillId="0" borderId="2" xfId="5" applyFont="1" applyBorder="1" applyAlignment="1">
      <alignment horizontal="left"/>
    </xf>
    <xf numFmtId="3" fontId="28" fillId="0" borderId="2" xfId="0" applyNumberFormat="1" applyFont="1" applyBorder="1" applyAlignment="1">
      <alignment horizontal="right" wrapText="1"/>
    </xf>
    <xf numFmtId="3" fontId="25" fillId="0" borderId="2" xfId="0" applyNumberFormat="1" applyFont="1" applyBorder="1" applyAlignment="1">
      <alignment horizontal="right" wrapText="1"/>
    </xf>
    <xf numFmtId="41" fontId="31" fillId="2" borderId="0" xfId="2" applyFont="1" applyFill="1" applyAlignment="1">
      <alignment horizontal="center"/>
    </xf>
    <xf numFmtId="3" fontId="28" fillId="0" borderId="4" xfId="0" applyNumberFormat="1" applyFont="1" applyBorder="1" applyAlignment="1">
      <alignment horizontal="right" vertical="center" wrapText="1"/>
    </xf>
    <xf numFmtId="41" fontId="28" fillId="0" borderId="4" xfId="16" applyFont="1" applyFill="1" applyBorder="1" applyAlignment="1">
      <alignment horizontal="right" vertical="center" wrapText="1"/>
    </xf>
    <xf numFmtId="41" fontId="28" fillId="2" borderId="0" xfId="2" applyFont="1" applyFill="1" applyAlignment="1">
      <alignment horizontal="center"/>
    </xf>
    <xf numFmtId="41" fontId="0" fillId="0" borderId="0" xfId="2" applyFont="1"/>
    <xf numFmtId="41" fontId="25" fillId="2" borderId="0" xfId="2" applyFont="1" applyFill="1" applyBorder="1" applyAlignment="1">
      <alignment vertical="center" wrapText="1"/>
    </xf>
    <xf numFmtId="10" fontId="28" fillId="2" borderId="2" xfId="8" applyNumberFormat="1" applyFont="1" applyFill="1" applyBorder="1" applyAlignment="1">
      <alignment horizontal="center" wrapText="1"/>
    </xf>
    <xf numFmtId="0" fontId="27" fillId="0" borderId="2" xfId="0" applyFont="1" applyBorder="1"/>
    <xf numFmtId="0" fontId="0" fillId="0" borderId="2" xfId="0" applyBorder="1"/>
    <xf numFmtId="41" fontId="20" fillId="0" borderId="2" xfId="0" applyNumberFormat="1" applyFont="1" applyBorder="1"/>
    <xf numFmtId="0" fontId="27" fillId="0" borderId="2" xfId="0" applyFont="1" applyBorder="1" applyAlignment="1">
      <alignment horizontal="center"/>
    </xf>
    <xf numFmtId="41" fontId="33" fillId="0" borderId="16" xfId="2" applyFont="1" applyFill="1" applyBorder="1" applyAlignment="1">
      <alignment vertical="center" wrapText="1"/>
    </xf>
    <xf numFmtId="0" fontId="22" fillId="0" borderId="0" xfId="0" applyFont="1" applyAlignment="1">
      <alignment vertical="center"/>
    </xf>
    <xf numFmtId="3" fontId="22" fillId="0" borderId="0" xfId="0" applyNumberFormat="1" applyFont="1" applyAlignment="1">
      <alignment vertical="center"/>
    </xf>
    <xf numFmtId="0" fontId="31" fillId="0" borderId="0" xfId="0" applyFont="1" applyAlignment="1">
      <alignment horizontal="center"/>
    </xf>
    <xf numFmtId="41" fontId="26" fillId="0" borderId="0" xfId="0" applyNumberFormat="1" applyFont="1"/>
    <xf numFmtId="41" fontId="0" fillId="0" borderId="0" xfId="2" applyFont="1" applyBorder="1"/>
    <xf numFmtId="41" fontId="28" fillId="0" borderId="2" xfId="2" applyFont="1" applyFill="1" applyBorder="1" applyAlignment="1"/>
    <xf numFmtId="41" fontId="28" fillId="2" borderId="2" xfId="2" applyFont="1" applyFill="1" applyBorder="1" applyAlignment="1"/>
    <xf numFmtId="3" fontId="25" fillId="2" borderId="2" xfId="0" applyNumberFormat="1" applyFont="1" applyFill="1" applyBorder="1" applyAlignment="1">
      <alignment horizontal="right" wrapText="1"/>
    </xf>
    <xf numFmtId="0" fontId="33" fillId="2" borderId="0" xfId="0" applyFont="1" applyFill="1" applyAlignment="1">
      <alignment vertical="top" wrapText="1"/>
    </xf>
    <xf numFmtId="0" fontId="33" fillId="2" borderId="4" xfId="0" applyFont="1" applyFill="1" applyBorder="1" applyAlignment="1">
      <alignment vertical="top" wrapText="1"/>
    </xf>
    <xf numFmtId="0" fontId="33" fillId="2" borderId="5" xfId="0" applyFont="1" applyFill="1" applyBorder="1" applyAlignment="1">
      <alignment vertical="top" wrapText="1"/>
    </xf>
    <xf numFmtId="0" fontId="33" fillId="2" borderId="6" xfId="0" applyFont="1" applyFill="1" applyBorder="1" applyAlignment="1">
      <alignment vertical="top" wrapText="1"/>
    </xf>
    <xf numFmtId="0" fontId="20" fillId="2" borderId="2" xfId="0" applyFont="1" applyFill="1" applyBorder="1" applyAlignment="1">
      <alignment horizontal="center"/>
    </xf>
    <xf numFmtId="0" fontId="28" fillId="2" borderId="2" xfId="0" applyFont="1" applyFill="1" applyBorder="1" applyAlignment="1">
      <alignment horizontal="center" vertical="center" wrapText="1"/>
    </xf>
    <xf numFmtId="41" fontId="25" fillId="2" borderId="0" xfId="2" applyFont="1" applyFill="1" applyAlignment="1">
      <alignment horizontal="center" vertical="center" wrapText="1"/>
    </xf>
    <xf numFmtId="3" fontId="25" fillId="0" borderId="4" xfId="0" applyNumberFormat="1" applyFont="1" applyBorder="1" applyAlignment="1">
      <alignment horizontal="center" vertical="center" wrapText="1"/>
    </xf>
    <xf numFmtId="0" fontId="14" fillId="0" borderId="2" xfId="0" applyFont="1" applyBorder="1" applyAlignment="1">
      <alignment horizontal="center" wrapText="1"/>
    </xf>
    <xf numFmtId="0" fontId="31" fillId="0" borderId="5" xfId="0" applyFont="1" applyBorder="1"/>
    <xf numFmtId="3" fontId="25" fillId="0" borderId="48" xfId="0" applyNumberFormat="1" applyFont="1" applyBorder="1" applyAlignment="1">
      <alignment horizontal="center" vertical="center" wrapText="1"/>
    </xf>
    <xf numFmtId="3" fontId="28" fillId="0" borderId="48" xfId="0" applyNumberFormat="1" applyFont="1" applyBorder="1" applyAlignment="1">
      <alignment vertical="center" wrapText="1"/>
    </xf>
    <xf numFmtId="3" fontId="28" fillId="0" borderId="48" xfId="0" applyNumberFormat="1" applyFont="1" applyBorder="1" applyAlignment="1">
      <alignment horizontal="center" vertical="center" wrapText="1"/>
    </xf>
    <xf numFmtId="0" fontId="31" fillId="0" borderId="48" xfId="0" applyFont="1" applyBorder="1"/>
    <xf numFmtId="0" fontId="31" fillId="0" borderId="5" xfId="0" applyFont="1" applyBorder="1" applyAlignment="1">
      <alignment horizontal="center"/>
    </xf>
    <xf numFmtId="0" fontId="35" fillId="2" borderId="21" xfId="0" applyFont="1" applyFill="1" applyBorder="1" applyAlignment="1">
      <alignment horizontal="left" wrapText="1"/>
    </xf>
    <xf numFmtId="0" fontId="37" fillId="2" borderId="2" xfId="0" applyFont="1" applyFill="1" applyBorder="1"/>
    <xf numFmtId="41" fontId="39" fillId="2" borderId="30" xfId="2" applyFont="1" applyFill="1" applyBorder="1" applyAlignment="1">
      <alignment wrapText="1"/>
    </xf>
    <xf numFmtId="3" fontId="39" fillId="2" borderId="2" xfId="0" applyNumberFormat="1" applyFont="1" applyFill="1" applyBorder="1" applyAlignment="1">
      <alignment wrapText="1"/>
    </xf>
    <xf numFmtId="0" fontId="35" fillId="2" borderId="17" xfId="0" applyFont="1" applyFill="1" applyBorder="1" applyAlignment="1">
      <alignment horizontal="left" wrapText="1"/>
    </xf>
    <xf numFmtId="0" fontId="34" fillId="2" borderId="13" xfId="0" applyFont="1" applyFill="1" applyBorder="1" applyAlignment="1">
      <alignment wrapText="1"/>
    </xf>
    <xf numFmtId="41" fontId="34" fillId="2" borderId="13" xfId="2" applyFont="1" applyFill="1" applyBorder="1" applyAlignment="1">
      <alignment wrapText="1"/>
    </xf>
    <xf numFmtId="41" fontId="39" fillId="2" borderId="31" xfId="2" applyFont="1" applyFill="1" applyBorder="1" applyAlignment="1">
      <alignment wrapText="1"/>
    </xf>
    <xf numFmtId="41" fontId="39" fillId="2" borderId="13" xfId="2" applyFont="1" applyFill="1" applyBorder="1" applyAlignment="1">
      <alignment wrapText="1"/>
    </xf>
    <xf numFmtId="41" fontId="39" fillId="2" borderId="14" xfId="2" applyFont="1" applyFill="1" applyBorder="1" applyAlignment="1">
      <alignment wrapText="1"/>
    </xf>
    <xf numFmtId="0" fontId="14" fillId="0" borderId="2" xfId="0" applyFont="1" applyBorder="1" applyAlignment="1">
      <alignment horizontal="center"/>
    </xf>
    <xf numFmtId="0" fontId="72" fillId="0" borderId="0" xfId="0" applyFont="1"/>
    <xf numFmtId="166" fontId="72" fillId="0" borderId="0" xfId="1" applyNumberFormat="1" applyFont="1" applyFill="1" applyAlignment="1">
      <alignment horizontal="center"/>
    </xf>
    <xf numFmtId="0" fontId="72" fillId="0" borderId="0" xfId="0" applyFont="1" applyAlignment="1">
      <alignment wrapText="1"/>
    </xf>
    <xf numFmtId="166" fontId="72" fillId="0" borderId="0" xfId="1" applyNumberFormat="1" applyFont="1" applyFill="1" applyAlignment="1">
      <alignment horizontal="center" wrapText="1"/>
    </xf>
    <xf numFmtId="0" fontId="40" fillId="0" borderId="2" xfId="0" applyFont="1" applyBorder="1" applyAlignment="1">
      <alignment horizontal="center" vertical="center"/>
    </xf>
    <xf numFmtId="0" fontId="40" fillId="0" borderId="2" xfId="0" applyFont="1" applyBorder="1" applyAlignment="1">
      <alignment horizontal="center" vertical="center" wrapText="1"/>
    </xf>
    <xf numFmtId="166" fontId="40" fillId="0" borderId="2" xfId="1" applyNumberFormat="1" applyFont="1" applyFill="1" applyBorder="1" applyAlignment="1">
      <alignment horizontal="center" vertical="center" wrapText="1"/>
    </xf>
    <xf numFmtId="0" fontId="0" fillId="0" borderId="0" xfId="0" applyAlignment="1">
      <alignment vertical="center"/>
    </xf>
    <xf numFmtId="166" fontId="18" fillId="0" borderId="0" xfId="1" applyNumberFormat="1" applyFont="1" applyFill="1" applyAlignment="1">
      <alignment horizontal="center" vertical="center"/>
    </xf>
    <xf numFmtId="3" fontId="74" fillId="0" borderId="0" xfId="0" applyNumberFormat="1" applyFont="1"/>
    <xf numFmtId="0" fontId="27" fillId="2" borderId="2" xfId="0" applyFont="1" applyFill="1" applyBorder="1" applyAlignment="1">
      <alignment horizontal="center"/>
    </xf>
    <xf numFmtId="166" fontId="0" fillId="0" borderId="0" xfId="0" applyNumberFormat="1" applyAlignment="1">
      <alignment horizontal="center"/>
    </xf>
    <xf numFmtId="41" fontId="37" fillId="2" borderId="0" xfId="0" applyNumberFormat="1" applyFont="1" applyFill="1"/>
    <xf numFmtId="3" fontId="20" fillId="0" borderId="0" xfId="0" applyNumberFormat="1" applyFont="1"/>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28" fillId="2" borderId="0" xfId="0" applyFont="1" applyFill="1" applyAlignment="1">
      <alignment horizontal="left"/>
    </xf>
    <xf numFmtId="0" fontId="27" fillId="2" borderId="0" xfId="0" applyFont="1" applyFill="1" applyAlignment="1">
      <alignment horizontal="left" vertical="center" wrapText="1"/>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41" fontId="28" fillId="0" borderId="0" xfId="2" applyFont="1" applyFill="1" applyAlignment="1">
      <alignment horizontal="center" vertical="center"/>
    </xf>
    <xf numFmtId="41" fontId="28" fillId="0" borderId="4" xfId="2" applyFont="1" applyFill="1" applyBorder="1" applyAlignment="1">
      <alignment vertical="center" wrapText="1"/>
    </xf>
    <xf numFmtId="41"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41" fontId="34" fillId="0" borderId="0" xfId="2" applyFont="1" applyFill="1" applyAlignment="1">
      <alignment horizontal="center" vertical="center"/>
    </xf>
    <xf numFmtId="41" fontId="25" fillId="0" borderId="0" xfId="2" applyFont="1" applyFill="1" applyAlignment="1">
      <alignment horizontal="center"/>
    </xf>
    <xf numFmtId="41" fontId="34" fillId="2" borderId="0" xfId="2" applyFont="1" applyFill="1" applyAlignment="1">
      <alignment horizontal="center" vertical="center"/>
    </xf>
    <xf numFmtId="41" fontId="25" fillId="2" borderId="0" xfId="2" applyFont="1" applyFill="1" applyAlignment="1">
      <alignment horizontal="center" vertical="center"/>
    </xf>
    <xf numFmtId="41" fontId="28" fillId="2" borderId="0" xfId="2" applyFont="1" applyFill="1" applyAlignment="1">
      <alignment horizontal="center" vertical="center"/>
    </xf>
    <xf numFmtId="3" fontId="9" fillId="0" borderId="0" xfId="0" applyNumberFormat="1" applyFont="1" applyAlignment="1">
      <alignment horizontal="left"/>
    </xf>
    <xf numFmtId="41" fontId="33" fillId="2" borderId="36" xfId="2" applyFont="1" applyFill="1" applyBorder="1" applyAlignment="1">
      <alignment horizontal="center"/>
    </xf>
    <xf numFmtId="41" fontId="33" fillId="2" borderId="21" xfId="2" applyFont="1" applyFill="1" applyBorder="1" applyAlignment="1">
      <alignment horizontal="center"/>
    </xf>
    <xf numFmtId="41" fontId="35" fillId="2" borderId="36" xfId="2" applyFont="1" applyFill="1" applyBorder="1" applyAlignment="1">
      <alignment horizontal="center" vertical="center" wrapText="1"/>
    </xf>
    <xf numFmtId="41" fontId="35" fillId="2" borderId="21" xfId="2" applyFont="1" applyFill="1" applyBorder="1" applyAlignment="1">
      <alignment horizontal="center" vertical="center" wrapText="1"/>
    </xf>
    <xf numFmtId="0" fontId="35" fillId="2" borderId="42" xfId="0" applyFont="1" applyFill="1" applyBorder="1" applyAlignment="1">
      <alignment horizontal="center" vertical="center" wrapText="1"/>
    </xf>
    <xf numFmtId="0" fontId="35" fillId="2" borderId="4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8" xfId="0" applyFont="1" applyFill="1" applyBorder="1" applyAlignment="1">
      <alignment horizontal="center" vertical="center" wrapText="1"/>
    </xf>
    <xf numFmtId="0" fontId="35" fillId="2" borderId="40" xfId="0" applyFont="1" applyFill="1" applyBorder="1" applyAlignment="1">
      <alignment horizontal="center" vertical="center" wrapText="1"/>
    </xf>
    <xf numFmtId="41" fontId="35" fillId="2" borderId="44" xfId="2" applyFont="1" applyFill="1" applyBorder="1" applyAlignment="1">
      <alignment horizontal="center" vertical="center" wrapText="1"/>
    </xf>
    <xf numFmtId="41" fontId="35" fillId="2" borderId="45" xfId="2" applyFont="1" applyFill="1" applyBorder="1" applyAlignment="1">
      <alignment horizontal="center" vertical="center" wrapText="1"/>
    </xf>
    <xf numFmtId="41" fontId="49" fillId="2" borderId="0" xfId="2" applyFont="1" applyFill="1" applyAlignment="1">
      <alignment horizontal="center" vertical="center"/>
    </xf>
    <xf numFmtId="41" fontId="33" fillId="2" borderId="0" xfId="2" applyFont="1" applyFill="1" applyAlignment="1">
      <alignment horizontal="center" vertical="center"/>
    </xf>
    <xf numFmtId="0" fontId="35" fillId="2" borderId="42"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25" xfId="0" applyFont="1" applyFill="1" applyBorder="1" applyAlignment="1">
      <alignment horizontal="center" vertical="center" wrapText="1"/>
    </xf>
    <xf numFmtId="0" fontId="35" fillId="2" borderId="46" xfId="0" applyFont="1" applyFill="1" applyBorder="1" applyAlignment="1">
      <alignment horizontal="center" vertical="center" wrapText="1"/>
    </xf>
    <xf numFmtId="0" fontId="71" fillId="0" borderId="32" xfId="0" applyFont="1" applyBorder="1" applyAlignment="1">
      <alignment horizontal="left"/>
    </xf>
    <xf numFmtId="0" fontId="71" fillId="0" borderId="30" xfId="0" applyFont="1" applyBorder="1" applyAlignment="1">
      <alignment horizontal="left"/>
    </xf>
    <xf numFmtId="0" fontId="26" fillId="0" borderId="0" xfId="0" applyFont="1" applyAlignment="1">
      <alignment horizontal="left" wrapText="1"/>
    </xf>
    <xf numFmtId="0" fontId="51" fillId="0" borderId="0" xfId="0" applyFont="1" applyAlignment="1">
      <alignment horizontal="left" vertical="center" wrapText="1"/>
    </xf>
    <xf numFmtId="0" fontId="43" fillId="0" borderId="0" xfId="0" applyFont="1" applyAlignment="1">
      <alignment horizontal="left" wrapText="1"/>
    </xf>
    <xf numFmtId="0" fontId="27" fillId="0" borderId="0" xfId="0" applyFont="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11" fillId="0" borderId="0" xfId="0" applyFont="1" applyAlignment="1">
      <alignment horizontal="left" wrapText="1"/>
    </xf>
    <xf numFmtId="0" fontId="26" fillId="0" borderId="0" xfId="0" applyFont="1" applyAlignment="1">
      <alignment horizontal="left"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0"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cellXfs>
  <cellStyles count="18">
    <cellStyle name="Excel Built-in Normal" xfId="9" xr:uid="{00000000-0005-0000-0000-000000000000}"/>
    <cellStyle name="Hipervínculo 2" xfId="15" xr:uid="{00000000-0005-0000-0000-000001000000}"/>
    <cellStyle name="Millares" xfId="1" builtinId="3"/>
    <cellStyle name="Millares [0]" xfId="2" builtinId="6"/>
    <cellStyle name="Millares [0] 2" xfId="3" xr:uid="{00000000-0005-0000-0000-000004000000}"/>
    <cellStyle name="Millares [0] 3" xfId="11" xr:uid="{00000000-0005-0000-0000-000005000000}"/>
    <cellStyle name="Millares [0] 4" xfId="16" xr:uid="{00000000-0005-0000-0000-000006000000}"/>
    <cellStyle name="Millares 2" xfId="12" xr:uid="{00000000-0005-0000-0000-000007000000}"/>
    <cellStyle name="Millares 3" xfId="13" xr:uid="{00000000-0005-0000-0000-000008000000}"/>
    <cellStyle name="Millares 4" xfId="10" xr:uid="{00000000-0005-0000-0000-000009000000}"/>
    <cellStyle name="Millares 5" xfId="17" xr:uid="{00000000-0005-0000-0000-00000A000000}"/>
    <cellStyle name="Normal" xfId="0" builtinId="0"/>
    <cellStyle name="Normal 17 2" xfId="4" xr:uid="{00000000-0005-0000-0000-00000C000000}"/>
    <cellStyle name="Normal 2" xfId="14" xr:uid="{00000000-0005-0000-0000-00000D000000}"/>
    <cellStyle name="Normal 6" xfId="5" xr:uid="{00000000-0005-0000-0000-00000E000000}"/>
    <cellStyle name="Normal 7" xfId="6" xr:uid="{00000000-0005-0000-0000-00000F000000}"/>
    <cellStyle name="Normal 9" xfId="7" xr:uid="{00000000-0005-0000-0000-000010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cgauditores-my.sharepoint.com/personal/contabilidad01_pcgauditores_onmicrosoft_com/Documents/INDEX/INFORMES%20TRIMESTRALES/2026/1er%20TRIMESTRE/BALANCE%20ANALITICO%202026%201ER%20TRIMESTRE.xlsx" TargetMode="External"/><Relationship Id="rId1" Type="http://schemas.openxmlformats.org/officeDocument/2006/relationships/externalLinkPath" Target="BALANCE%20ANALITICO%202026%201ER%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ANALITICO"/>
      <sheetName val="Hoja1"/>
      <sheetName val="BALANCE ANALITICO (4)"/>
      <sheetName val="BALANCE ANALITICO SIV"/>
      <sheetName val="BALANCE A MARZO 2026"/>
      <sheetName val="Acreedores"/>
      <sheetName val="INGRESOS (2)"/>
      <sheetName val="INGRESOS"/>
      <sheetName val="MAYOR GASTOS"/>
      <sheetName val="BALANCE ANALITICO (3)"/>
      <sheetName val="BALANCE ANALITICO (2)"/>
      <sheetName val="Hoja2"/>
    </sheetNames>
    <sheetDataSet>
      <sheetData sheetId="0"/>
      <sheetData sheetId="1"/>
      <sheetData sheetId="2"/>
      <sheetData sheetId="3"/>
      <sheetData sheetId="4">
        <row r="118">
          <cell r="H118">
            <v>206415273</v>
          </cell>
        </row>
        <row r="119">
          <cell r="H119">
            <v>4209256</v>
          </cell>
        </row>
        <row r="125">
          <cell r="H125">
            <v>9201397</v>
          </cell>
        </row>
        <row r="127">
          <cell r="H127">
            <v>1690586</v>
          </cell>
        </row>
        <row r="130">
          <cell r="H130">
            <v>52862528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05"/>
  <sheetViews>
    <sheetView showGridLines="0" tabSelected="1" zoomScaleNormal="100" zoomScaleSheetLayoutView="80" workbookViewId="0">
      <selection activeCell="E8" sqref="E8"/>
    </sheetView>
  </sheetViews>
  <sheetFormatPr baseColWidth="10" defaultColWidth="11.42578125" defaultRowHeight="11.25" x14ac:dyDescent="0.2"/>
  <cols>
    <col min="1" max="1" width="32.42578125" style="13" customWidth="1"/>
    <col min="2" max="2" width="49" style="13" customWidth="1"/>
    <col min="3" max="3" width="19.28515625" style="8" customWidth="1"/>
    <col min="4" max="4" width="26.140625" style="8" customWidth="1"/>
    <col min="5" max="5" width="17" style="8" customWidth="1"/>
    <col min="6" max="6" width="14.28515625" style="8" customWidth="1"/>
    <col min="7" max="7" width="15.140625" style="8" customWidth="1"/>
    <col min="8" max="8" width="15.140625" style="8" bestFit="1" customWidth="1"/>
    <col min="9" max="9" width="19.28515625" style="8" customWidth="1"/>
    <col min="10" max="10" width="15.85546875" style="8" customWidth="1"/>
    <col min="11" max="14" width="11.42578125" style="9" customWidth="1"/>
    <col min="15" max="16384" width="11.42578125" style="10"/>
  </cols>
  <sheetData>
    <row r="1" spans="1:14" ht="22.5" customHeight="1" x14ac:dyDescent="0.25">
      <c r="A1" s="368" t="s">
        <v>362</v>
      </c>
      <c r="B1" s="368"/>
      <c r="C1" s="368"/>
      <c r="D1" s="368"/>
      <c r="E1" s="368"/>
      <c r="F1" s="368"/>
      <c r="G1" s="368"/>
      <c r="H1" s="368"/>
      <c r="I1" s="368"/>
      <c r="J1"/>
      <c r="K1"/>
      <c r="L1"/>
      <c r="M1"/>
      <c r="N1"/>
    </row>
    <row r="2" spans="1:14" ht="17.25" customHeight="1" x14ac:dyDescent="0.25">
      <c r="A2" s="371" t="s">
        <v>0</v>
      </c>
      <c r="B2" s="371"/>
      <c r="C2" s="371"/>
      <c r="D2" s="371"/>
      <c r="E2" s="371"/>
      <c r="F2" s="371"/>
      <c r="G2" s="371"/>
      <c r="H2" s="371"/>
      <c r="I2" s="371"/>
      <c r="J2"/>
      <c r="K2"/>
      <c r="L2"/>
      <c r="M2"/>
      <c r="N2"/>
    </row>
    <row r="3" spans="1:14" ht="20.25" customHeight="1" x14ac:dyDescent="0.25">
      <c r="A3" s="372" t="s">
        <v>509</v>
      </c>
      <c r="B3" s="372"/>
      <c r="C3" s="372"/>
      <c r="D3" s="372"/>
      <c r="E3" s="372"/>
      <c r="F3" s="372"/>
      <c r="G3" s="372"/>
      <c r="H3" s="372"/>
      <c r="I3" s="372"/>
      <c r="J3"/>
      <c r="K3"/>
      <c r="L3"/>
      <c r="M3"/>
      <c r="N3"/>
    </row>
    <row r="5" spans="1:14" ht="15" x14ac:dyDescent="0.25">
      <c r="A5" s="14" t="s">
        <v>1</v>
      </c>
      <c r="B5" s="62" t="s">
        <v>2</v>
      </c>
      <c r="C5"/>
      <c r="D5"/>
      <c r="E5"/>
      <c r="F5"/>
      <c r="G5"/>
      <c r="H5"/>
      <c r="I5"/>
      <c r="J5"/>
      <c r="K5"/>
      <c r="L5"/>
      <c r="M5"/>
      <c r="N5"/>
    </row>
    <row r="6" spans="1:14" s="60" customFormat="1" ht="18" customHeight="1" x14ac:dyDescent="0.25">
      <c r="A6" s="57" t="s">
        <v>363</v>
      </c>
      <c r="B6" s="58"/>
      <c r="C6" s="59"/>
      <c r="D6" s="59"/>
      <c r="E6" s="59"/>
      <c r="F6" s="59"/>
      <c r="G6" s="59"/>
      <c r="H6" s="59"/>
      <c r="I6" s="59"/>
      <c r="J6" s="59"/>
      <c r="K6" s="61"/>
      <c r="L6" s="61"/>
      <c r="M6" s="61"/>
      <c r="N6" s="61"/>
    </row>
    <row r="7" spans="1:14" ht="15" x14ac:dyDescent="0.25">
      <c r="A7" s="14" t="s">
        <v>419</v>
      </c>
      <c r="B7"/>
      <c r="C7"/>
      <c r="D7"/>
      <c r="E7"/>
      <c r="F7"/>
      <c r="G7"/>
      <c r="H7"/>
      <c r="I7"/>
      <c r="J7"/>
      <c r="K7"/>
      <c r="L7"/>
      <c r="M7"/>
      <c r="N7"/>
    </row>
    <row r="8" spans="1:14" ht="15" x14ac:dyDescent="0.25">
      <c r="A8" s="13" t="s">
        <v>409</v>
      </c>
      <c r="B8"/>
      <c r="C8"/>
      <c r="D8"/>
      <c r="E8"/>
      <c r="F8"/>
      <c r="G8"/>
      <c r="H8"/>
      <c r="I8"/>
      <c r="J8"/>
      <c r="K8"/>
      <c r="L8"/>
      <c r="M8"/>
      <c r="N8"/>
    </row>
    <row r="9" spans="1:14" ht="15" x14ac:dyDescent="0.25">
      <c r="A9" s="13" t="s">
        <v>405</v>
      </c>
      <c r="B9" s="10"/>
      <c r="C9"/>
      <c r="D9"/>
      <c r="E9"/>
      <c r="F9"/>
      <c r="G9"/>
      <c r="H9"/>
      <c r="I9"/>
      <c r="J9"/>
      <c r="K9"/>
      <c r="L9"/>
      <c r="M9"/>
      <c r="N9"/>
    </row>
    <row r="10" spans="1:14" ht="15" x14ac:dyDescent="0.25">
      <c r="A10" s="13" t="s">
        <v>410</v>
      </c>
      <c r="B10"/>
      <c r="C10"/>
      <c r="D10"/>
      <c r="E10"/>
      <c r="F10"/>
      <c r="G10"/>
      <c r="H10"/>
      <c r="I10"/>
      <c r="J10"/>
      <c r="K10"/>
      <c r="L10"/>
      <c r="M10"/>
      <c r="N10"/>
    </row>
    <row r="11" spans="1:14" ht="15" x14ac:dyDescent="0.25">
      <c r="A11" s="369" t="s">
        <v>530</v>
      </c>
      <c r="B11" s="373"/>
      <c r="C11"/>
      <c r="D11"/>
      <c r="E11"/>
      <c r="F11"/>
      <c r="G11"/>
      <c r="H11"/>
      <c r="I11"/>
      <c r="J11"/>
      <c r="K11"/>
      <c r="L11"/>
      <c r="M11"/>
      <c r="N11"/>
    </row>
    <row r="12" spans="1:14" ht="15" x14ac:dyDescent="0.25">
      <c r="A12" s="13" t="s">
        <v>406</v>
      </c>
      <c r="B12" s="10"/>
      <c r="C12"/>
      <c r="D12"/>
      <c r="E12"/>
      <c r="F12"/>
      <c r="G12"/>
      <c r="H12"/>
      <c r="I12"/>
      <c r="J12"/>
      <c r="K12"/>
      <c r="L12"/>
      <c r="M12"/>
      <c r="N12"/>
    </row>
    <row r="13" spans="1:14" ht="15" x14ac:dyDescent="0.25">
      <c r="A13" s="13" t="s">
        <v>407</v>
      </c>
      <c r="B13" s="369" t="s">
        <v>364</v>
      </c>
      <c r="C13" s="373"/>
      <c r="D13"/>
      <c r="E13"/>
      <c r="F13"/>
      <c r="G13"/>
      <c r="H13"/>
      <c r="I13"/>
      <c r="J13"/>
      <c r="K13"/>
      <c r="L13"/>
      <c r="M13"/>
      <c r="N13"/>
    </row>
    <row r="14" spans="1:14" ht="15" x14ac:dyDescent="0.25">
      <c r="A14" s="13" t="s">
        <v>408</v>
      </c>
      <c r="B14" s="369" t="s">
        <v>402</v>
      </c>
      <c r="C14" s="373"/>
      <c r="D14"/>
      <c r="E14"/>
      <c r="F14"/>
      <c r="G14"/>
      <c r="H14"/>
      <c r="I14"/>
      <c r="J14"/>
      <c r="K14"/>
      <c r="L14"/>
      <c r="M14"/>
      <c r="N14"/>
    </row>
    <row r="15" spans="1:14" ht="15" x14ac:dyDescent="0.25">
      <c r="A15" s="11" t="s">
        <v>531</v>
      </c>
      <c r="B15"/>
      <c r="C15"/>
      <c r="D15"/>
      <c r="E15"/>
      <c r="F15"/>
      <c r="G15"/>
      <c r="H15"/>
      <c r="I15"/>
      <c r="J15"/>
      <c r="K15"/>
      <c r="L15"/>
      <c r="M15"/>
      <c r="N15"/>
    </row>
    <row r="16" spans="1:14" s="60" customFormat="1" ht="17.25" customHeight="1" x14ac:dyDescent="0.15">
      <c r="A16" s="13"/>
      <c r="B16" s="57"/>
      <c r="C16" s="59"/>
      <c r="D16" s="59"/>
      <c r="J16" s="61"/>
      <c r="K16" s="61"/>
      <c r="L16" s="61"/>
      <c r="M16" s="61"/>
      <c r="N16" s="61"/>
    </row>
    <row r="17" spans="1:14" ht="22.5" customHeight="1" x14ac:dyDescent="0.25">
      <c r="A17" s="374" t="s">
        <v>533</v>
      </c>
      <c r="B17" s="374"/>
      <c r="C17"/>
      <c r="D17"/>
      <c r="E17" s="10"/>
      <c r="F17" s="10"/>
      <c r="G17" s="10"/>
      <c r="H17" s="10"/>
      <c r="I17" s="10"/>
      <c r="J17" s="9"/>
      <c r="K17"/>
      <c r="L17"/>
      <c r="M17"/>
      <c r="N17"/>
    </row>
    <row r="18" spans="1:14" ht="11.25" customHeight="1" x14ac:dyDescent="0.25">
      <c r="A18" s="13" t="s">
        <v>3</v>
      </c>
      <c r="B18" s="369" t="s">
        <v>365</v>
      </c>
      <c r="C18" s="369"/>
      <c r="D18" s="13"/>
      <c r="E18" s="10"/>
      <c r="F18" s="10"/>
      <c r="G18" s="10"/>
      <c r="H18" s="10"/>
      <c r="I18" s="10"/>
      <c r="J18" s="9"/>
      <c r="K18"/>
      <c r="L18"/>
      <c r="M18"/>
      <c r="N18"/>
    </row>
    <row r="19" spans="1:14" ht="15" x14ac:dyDescent="0.25">
      <c r="A19" s="13" t="s">
        <v>4</v>
      </c>
      <c r="B19" s="104" t="s">
        <v>370</v>
      </c>
      <c r="C19" s="103"/>
      <c r="D19" s="103"/>
      <c r="E19"/>
      <c r="F19"/>
      <c r="G19"/>
      <c r="H19"/>
      <c r="I19"/>
      <c r="J19"/>
      <c r="K19"/>
      <c r="L19"/>
      <c r="M19"/>
      <c r="N19"/>
    </row>
    <row r="21" spans="1:14" ht="15.75" thickBot="1" x14ac:dyDescent="0.3">
      <c r="A21" s="14" t="s">
        <v>5</v>
      </c>
      <c r="B21" s="14" t="s">
        <v>6</v>
      </c>
      <c r="C21"/>
      <c r="D21"/>
      <c r="E21"/>
      <c r="F21"/>
      <c r="G21"/>
      <c r="H21"/>
      <c r="I21"/>
      <c r="J21"/>
      <c r="K21"/>
      <c r="L21"/>
      <c r="M21"/>
      <c r="N21"/>
    </row>
    <row r="22" spans="1:14" ht="15.75" thickBot="1" x14ac:dyDescent="0.3">
      <c r="A22" s="15"/>
      <c r="B22" s="12"/>
      <c r="C22"/>
      <c r="D22"/>
      <c r="E22"/>
      <c r="F22"/>
      <c r="G22"/>
      <c r="H22"/>
      <c r="I22"/>
      <c r="J22"/>
      <c r="K22"/>
      <c r="L22"/>
      <c r="M22"/>
      <c r="N22"/>
    </row>
    <row r="23" spans="1:14" ht="15" x14ac:dyDescent="0.25">
      <c r="A23" s="15" t="s">
        <v>7</v>
      </c>
      <c r="B23" s="50" t="s">
        <v>8</v>
      </c>
      <c r="C23"/>
      <c r="D23"/>
      <c r="E23"/>
      <c r="F23"/>
      <c r="G23"/>
      <c r="H23"/>
      <c r="I23"/>
      <c r="J23"/>
      <c r="K23"/>
      <c r="L23"/>
      <c r="M23"/>
      <c r="N23"/>
    </row>
    <row r="24" spans="1:14" ht="18.75" customHeight="1" x14ac:dyDescent="0.25">
      <c r="A24" s="65" t="s">
        <v>9</v>
      </c>
      <c r="B24" s="51" t="s">
        <v>367</v>
      </c>
      <c r="C24"/>
      <c r="D24"/>
      <c r="E24"/>
      <c r="F24"/>
      <c r="G24"/>
      <c r="H24"/>
      <c r="I24"/>
      <c r="J24"/>
      <c r="K24"/>
      <c r="L24"/>
      <c r="M24"/>
      <c r="N24"/>
    </row>
    <row r="25" spans="1:14" ht="18.75" customHeight="1" x14ac:dyDescent="0.25">
      <c r="A25" s="20" t="s">
        <v>10</v>
      </c>
      <c r="B25" s="51" t="s">
        <v>367</v>
      </c>
      <c r="C25"/>
      <c r="D25"/>
      <c r="E25"/>
      <c r="F25"/>
      <c r="G25"/>
      <c r="H25"/>
      <c r="I25"/>
      <c r="J25"/>
      <c r="K25"/>
      <c r="L25"/>
      <c r="M25"/>
      <c r="N25"/>
    </row>
    <row r="26" spans="1:14" ht="18.75" customHeight="1" x14ac:dyDescent="0.25">
      <c r="A26" s="20" t="s">
        <v>11</v>
      </c>
      <c r="B26" s="51" t="s">
        <v>366</v>
      </c>
      <c r="C26"/>
      <c r="D26"/>
      <c r="E26"/>
      <c r="F26"/>
      <c r="G26"/>
      <c r="H26"/>
      <c r="I26"/>
      <c r="J26"/>
      <c r="K26"/>
      <c r="L26"/>
      <c r="M26"/>
      <c r="N26"/>
    </row>
    <row r="27" spans="1:14" ht="18.75" customHeight="1" x14ac:dyDescent="0.25">
      <c r="A27" s="20" t="s">
        <v>12</v>
      </c>
      <c r="B27" s="51" t="s">
        <v>368</v>
      </c>
      <c r="C27"/>
      <c r="D27"/>
      <c r="E27"/>
      <c r="F27"/>
      <c r="G27"/>
      <c r="H27"/>
      <c r="I27"/>
      <c r="J27"/>
      <c r="K27"/>
      <c r="L27"/>
      <c r="M27"/>
      <c r="N27"/>
    </row>
    <row r="28" spans="1:14" ht="18.75" customHeight="1" thickBot="1" x14ac:dyDescent="0.3">
      <c r="A28" s="21" t="s">
        <v>13</v>
      </c>
      <c r="B28" s="52" t="s">
        <v>369</v>
      </c>
      <c r="C28"/>
      <c r="D28"/>
      <c r="E28"/>
      <c r="F28"/>
      <c r="G28"/>
      <c r="H28"/>
      <c r="I28"/>
      <c r="J28"/>
      <c r="K28"/>
      <c r="L28"/>
      <c r="M28"/>
      <c r="N28"/>
    </row>
    <row r="29" spans="1:14" ht="18.75" customHeight="1" thickBot="1" x14ac:dyDescent="0.3">
      <c r="A29" s="21" t="s">
        <v>427</v>
      </c>
      <c r="B29" s="52" t="s">
        <v>428</v>
      </c>
      <c r="C29"/>
      <c r="D29"/>
      <c r="E29"/>
      <c r="F29"/>
      <c r="G29"/>
      <c r="H29"/>
      <c r="I29"/>
      <c r="J29"/>
      <c r="K29"/>
      <c r="L29"/>
      <c r="M29"/>
      <c r="N29"/>
    </row>
    <row r="30" spans="1:14" ht="15" x14ac:dyDescent="0.25">
      <c r="A30"/>
      <c r="B30" s="14"/>
      <c r="C30"/>
      <c r="D30"/>
      <c r="E30"/>
      <c r="F30"/>
      <c r="G30"/>
      <c r="H30"/>
      <c r="I30"/>
      <c r="J30"/>
      <c r="K30"/>
      <c r="L30"/>
      <c r="M30"/>
      <c r="N30"/>
    </row>
    <row r="31" spans="1:14" ht="27.75" customHeight="1" x14ac:dyDescent="0.25">
      <c r="A31" s="14" t="s">
        <v>532</v>
      </c>
      <c r="B31" s="97"/>
      <c r="C31" s="97"/>
      <c r="D31" s="97"/>
      <c r="E31" s="97"/>
      <c r="F31" s="97"/>
      <c r="G31"/>
      <c r="H31"/>
      <c r="I31"/>
      <c r="J31"/>
      <c r="K31"/>
      <c r="L31"/>
      <c r="M31"/>
      <c r="N31"/>
    </row>
    <row r="32" spans="1:14" ht="63.75" customHeight="1" x14ac:dyDescent="0.25">
      <c r="A32" s="369" t="s">
        <v>534</v>
      </c>
      <c r="B32" s="369"/>
      <c r="C32" s="369"/>
      <c r="D32"/>
      <c r="E32"/>
      <c r="F32"/>
      <c r="G32"/>
      <c r="H32"/>
      <c r="I32"/>
      <c r="J32"/>
      <c r="K32"/>
      <c r="L32"/>
      <c r="M32"/>
      <c r="N32"/>
    </row>
    <row r="33" spans="1:14" ht="15" x14ac:dyDescent="0.25">
      <c r="A33" s="13" t="s">
        <v>371</v>
      </c>
      <c r="B33"/>
      <c r="C33"/>
      <c r="D33"/>
      <c r="E33"/>
      <c r="F33"/>
      <c r="G33"/>
      <c r="H33"/>
      <c r="I33"/>
      <c r="J33"/>
      <c r="K33"/>
      <c r="L33"/>
      <c r="M33"/>
      <c r="N33"/>
    </row>
    <row r="34" spans="1:14" ht="15" x14ac:dyDescent="0.25">
      <c r="A34" s="13" t="s">
        <v>372</v>
      </c>
      <c r="B34"/>
      <c r="C34"/>
      <c r="D34"/>
      <c r="E34"/>
      <c r="F34"/>
      <c r="G34"/>
      <c r="H34"/>
      <c r="I34"/>
      <c r="J34"/>
      <c r="K34"/>
      <c r="L34"/>
      <c r="M34"/>
      <c r="N34"/>
    </row>
    <row r="35" spans="1:14" ht="15" x14ac:dyDescent="0.25">
      <c r="A35" s="13" t="s">
        <v>373</v>
      </c>
      <c r="B35"/>
      <c r="C35"/>
      <c r="D35"/>
      <c r="E35"/>
      <c r="F35"/>
      <c r="G35"/>
      <c r="H35"/>
      <c r="I35"/>
      <c r="J35"/>
      <c r="K35"/>
      <c r="L35"/>
      <c r="M35"/>
      <c r="N35"/>
    </row>
    <row r="36" spans="1:14" ht="15" x14ac:dyDescent="0.25">
      <c r="A36" s="13" t="s">
        <v>535</v>
      </c>
      <c r="B36"/>
      <c r="C36"/>
      <c r="D36"/>
      <c r="E36"/>
      <c r="F36"/>
      <c r="G36"/>
      <c r="H36"/>
      <c r="I36"/>
      <c r="J36"/>
      <c r="K36"/>
      <c r="L36"/>
      <c r="M36"/>
      <c r="N36"/>
    </row>
    <row r="37" spans="1:14" ht="15" x14ac:dyDescent="0.25">
      <c r="A37" s="13" t="s">
        <v>14</v>
      </c>
      <c r="B37"/>
      <c r="C37"/>
      <c r="D37"/>
      <c r="E37"/>
      <c r="F37"/>
      <c r="G37"/>
      <c r="H37"/>
      <c r="I37"/>
      <c r="J37"/>
      <c r="K37"/>
      <c r="L37"/>
      <c r="M37"/>
      <c r="N37"/>
    </row>
    <row r="39" spans="1:14" ht="21.75" customHeight="1" thickBot="1" x14ac:dyDescent="0.3">
      <c r="A39" s="14" t="s">
        <v>188</v>
      </c>
      <c r="B39"/>
      <c r="C39"/>
      <c r="D39"/>
      <c r="E39"/>
      <c r="F39"/>
      <c r="G39"/>
      <c r="H39"/>
      <c r="I39"/>
      <c r="J39"/>
      <c r="K39"/>
      <c r="L39"/>
      <c r="M39"/>
      <c r="N39"/>
    </row>
    <row r="40" spans="1:14" ht="35.25" customHeight="1" x14ac:dyDescent="0.25">
      <c r="A40" s="17" t="s">
        <v>15</v>
      </c>
      <c r="B40" s="18" t="s">
        <v>16</v>
      </c>
      <c r="C40" s="18" t="s">
        <v>17</v>
      </c>
      <c r="D40" s="18" t="s">
        <v>18</v>
      </c>
      <c r="E40" s="18" t="s">
        <v>19</v>
      </c>
      <c r="F40" s="18" t="s">
        <v>20</v>
      </c>
      <c r="G40" s="18" t="s">
        <v>21</v>
      </c>
      <c r="H40" s="18" t="s">
        <v>22</v>
      </c>
      <c r="I40" s="19" t="s">
        <v>23</v>
      </c>
      <c r="J40" s="311"/>
      <c r="K40" s="312"/>
      <c r="L40" s="312"/>
      <c r="M40"/>
      <c r="N40" s="10"/>
    </row>
    <row r="41" spans="1:14" ht="14.45" customHeight="1" x14ac:dyDescent="0.25">
      <c r="A41" s="67">
        <v>1</v>
      </c>
      <c r="B41" s="66" t="s">
        <v>374</v>
      </c>
      <c r="C41" s="89" t="s">
        <v>432</v>
      </c>
      <c r="D41" s="91">
        <v>1872</v>
      </c>
      <c r="E41" s="66" t="s">
        <v>398</v>
      </c>
      <c r="F41" s="66" t="s">
        <v>399</v>
      </c>
      <c r="G41" s="95" t="s">
        <v>433</v>
      </c>
      <c r="H41" s="309">
        <f>+D41*1000000</f>
        <v>1872000000</v>
      </c>
      <c r="I41" s="93">
        <f t="shared" ref="I41:I46" si="0">H41/H$47</f>
        <v>0.44892086330935249</v>
      </c>
      <c r="J41" s="308"/>
      <c r="K41" s="312"/>
      <c r="L41" s="312"/>
      <c r="M41"/>
      <c r="N41" s="10"/>
    </row>
    <row r="42" spans="1:14" ht="14.45" customHeight="1" x14ac:dyDescent="0.25">
      <c r="A42" s="66">
        <v>2</v>
      </c>
      <c r="B42" s="66" t="s">
        <v>434</v>
      </c>
      <c r="C42" s="90" t="s">
        <v>435</v>
      </c>
      <c r="D42" s="91">
        <v>250</v>
      </c>
      <c r="E42" s="66" t="s">
        <v>398</v>
      </c>
      <c r="F42" s="66" t="s">
        <v>399</v>
      </c>
      <c r="G42" s="95" t="s">
        <v>438</v>
      </c>
      <c r="H42" s="310">
        <f>+D42*1000000</f>
        <v>250000000</v>
      </c>
      <c r="I42" s="93">
        <f t="shared" si="0"/>
        <v>5.9952038369304558E-2</v>
      </c>
      <c r="J42" s="308"/>
      <c r="K42" s="312"/>
      <c r="L42" s="312"/>
      <c r="M42"/>
      <c r="N42" s="10"/>
    </row>
    <row r="43" spans="1:14" ht="14.45" customHeight="1" x14ac:dyDescent="0.25">
      <c r="A43" s="66">
        <v>3</v>
      </c>
      <c r="B43" s="66" t="s">
        <v>395</v>
      </c>
      <c r="C43" s="90" t="s">
        <v>411</v>
      </c>
      <c r="D43" s="91">
        <v>1003</v>
      </c>
      <c r="E43" s="66" t="s">
        <v>398</v>
      </c>
      <c r="F43" s="66" t="s">
        <v>399</v>
      </c>
      <c r="G43" s="95" t="s">
        <v>439</v>
      </c>
      <c r="H43" s="310">
        <v>1003000000</v>
      </c>
      <c r="I43" s="93">
        <f t="shared" si="0"/>
        <v>0.24052757793764987</v>
      </c>
      <c r="J43" s="308"/>
      <c r="K43" s="312"/>
      <c r="L43" s="312"/>
      <c r="M43"/>
      <c r="N43" s="10"/>
    </row>
    <row r="44" spans="1:14" ht="14.45" customHeight="1" x14ac:dyDescent="0.25">
      <c r="A44" s="66">
        <v>4</v>
      </c>
      <c r="B44" s="66" t="s">
        <v>436</v>
      </c>
      <c r="C44" s="90" t="s">
        <v>437</v>
      </c>
      <c r="D44" s="91">
        <v>500</v>
      </c>
      <c r="E44" s="66" t="s">
        <v>24</v>
      </c>
      <c r="F44" s="66" t="s">
        <v>25</v>
      </c>
      <c r="G44" s="95" t="s">
        <v>440</v>
      </c>
      <c r="H44" s="310">
        <f>+D44*1000000</f>
        <v>500000000</v>
      </c>
      <c r="I44" s="93">
        <f t="shared" si="0"/>
        <v>0.11990407673860912</v>
      </c>
      <c r="J44" s="308"/>
      <c r="K44" s="308"/>
      <c r="L44" s="312"/>
      <c r="M44"/>
      <c r="N44" s="10"/>
    </row>
    <row r="45" spans="1:14" ht="14.45" customHeight="1" x14ac:dyDescent="0.25">
      <c r="A45" s="66">
        <v>5</v>
      </c>
      <c r="B45" s="66" t="s">
        <v>441</v>
      </c>
      <c r="C45" s="90" t="s">
        <v>442</v>
      </c>
      <c r="D45" s="91">
        <v>250</v>
      </c>
      <c r="E45" s="66" t="s">
        <v>24</v>
      </c>
      <c r="F45" s="66" t="s">
        <v>25</v>
      </c>
      <c r="G45" s="95" t="s">
        <v>443</v>
      </c>
      <c r="H45" s="310">
        <f>+D45*1000000</f>
        <v>250000000</v>
      </c>
      <c r="I45" s="93">
        <f t="shared" si="0"/>
        <v>5.9952038369304558E-2</v>
      </c>
      <c r="J45" s="308"/>
      <c r="K45" s="312"/>
      <c r="L45" s="312"/>
      <c r="M45"/>
      <c r="N45" s="10"/>
    </row>
    <row r="46" spans="1:14" ht="14.45" customHeight="1" x14ac:dyDescent="0.25">
      <c r="A46" s="94">
        <v>6</v>
      </c>
      <c r="B46" s="66" t="s">
        <v>374</v>
      </c>
      <c r="C46" s="89" t="s">
        <v>510</v>
      </c>
      <c r="D46" s="91">
        <v>295</v>
      </c>
      <c r="E46" s="66" t="s">
        <v>24</v>
      </c>
      <c r="F46" s="66" t="s">
        <v>25</v>
      </c>
      <c r="G46" s="95" t="s">
        <v>511</v>
      </c>
      <c r="H46" s="309">
        <f>+D46*1000000</f>
        <v>295000000</v>
      </c>
      <c r="I46" s="93">
        <f t="shared" si="0"/>
        <v>7.0743405275779381E-2</v>
      </c>
      <c r="J46" s="308"/>
      <c r="K46" s="312"/>
      <c r="L46" s="312"/>
      <c r="M46"/>
      <c r="N46" s="10"/>
    </row>
    <row r="47" spans="1:14" ht="14.45" customHeight="1" x14ac:dyDescent="0.25">
      <c r="A47" s="98" t="s">
        <v>287</v>
      </c>
      <c r="B47" s="99"/>
      <c r="C47" s="99"/>
      <c r="D47" s="99"/>
      <c r="E47" s="99"/>
      <c r="F47" s="99"/>
      <c r="G47" s="100"/>
      <c r="H47" s="107">
        <f>SUM(H41:H46)</f>
        <v>4170000000</v>
      </c>
      <c r="I47" s="292">
        <f>SUM(I41:I46)</f>
        <v>1</v>
      </c>
      <c r="J47" s="308"/>
      <c r="K47" s="312"/>
      <c r="L47" s="312"/>
      <c r="M47"/>
      <c r="N47" s="10"/>
    </row>
    <row r="48" spans="1:14" ht="14.45" customHeight="1" x14ac:dyDescent="0.25">
      <c r="A48" s="105"/>
      <c r="B48" s="105"/>
      <c r="C48" s="105"/>
      <c r="D48" s="105"/>
      <c r="E48" s="105"/>
      <c r="F48" s="105"/>
      <c r="G48" s="105"/>
      <c r="H48" s="334"/>
      <c r="I48" s="108"/>
      <c r="J48" s="313"/>
      <c r="K48" s="312"/>
      <c r="L48" s="312"/>
      <c r="M48"/>
      <c r="N48"/>
    </row>
    <row r="49" spans="1:14" ht="14.45" customHeight="1" thickBot="1" x14ac:dyDescent="0.3">
      <c r="A49" s="14" t="s">
        <v>412</v>
      </c>
      <c r="B49"/>
      <c r="C49"/>
      <c r="D49"/>
      <c r="E49"/>
      <c r="F49"/>
      <c r="G49"/>
      <c r="H49"/>
      <c r="I49"/>
      <c r="J49" s="312"/>
      <c r="K49" s="312"/>
      <c r="L49" s="312"/>
      <c r="M49"/>
      <c r="N49"/>
    </row>
    <row r="50" spans="1:14" ht="21" x14ac:dyDescent="0.25">
      <c r="A50" s="17" t="s">
        <v>15</v>
      </c>
      <c r="B50" s="18" t="s">
        <v>16</v>
      </c>
      <c r="C50" s="18" t="s">
        <v>17</v>
      </c>
      <c r="D50" s="18" t="s">
        <v>18</v>
      </c>
      <c r="E50" s="18" t="s">
        <v>19</v>
      </c>
      <c r="F50" s="18" t="s">
        <v>20</v>
      </c>
      <c r="G50" s="18" t="s">
        <v>21</v>
      </c>
      <c r="H50" s="18" t="s">
        <v>22</v>
      </c>
      <c r="I50" s="19" t="s">
        <v>23</v>
      </c>
      <c r="J50" s="308"/>
      <c r="K50" s="312"/>
      <c r="L50" s="312"/>
      <c r="M50"/>
      <c r="N50" s="10"/>
    </row>
    <row r="51" spans="1:14" ht="15" x14ac:dyDescent="0.25">
      <c r="A51" s="67">
        <v>1</v>
      </c>
      <c r="B51" s="66" t="s">
        <v>374</v>
      </c>
      <c r="C51" s="89" t="s">
        <v>432</v>
      </c>
      <c r="D51" s="91">
        <v>1872</v>
      </c>
      <c r="E51" s="66" t="s">
        <v>398</v>
      </c>
      <c r="F51" s="66" t="s">
        <v>399</v>
      </c>
      <c r="G51" s="95" t="s">
        <v>433</v>
      </c>
      <c r="H51" s="88">
        <f>+D51*1000000</f>
        <v>1872000000</v>
      </c>
      <c r="I51" s="93">
        <f>+H51/$H$57</f>
        <v>0.37440000000000001</v>
      </c>
      <c r="J51" s="308"/>
      <c r="K51" s="312"/>
      <c r="L51" s="312"/>
      <c r="M51"/>
      <c r="N51" s="10"/>
    </row>
    <row r="52" spans="1:14" ht="15" x14ac:dyDescent="0.25">
      <c r="A52" s="66">
        <v>2</v>
      </c>
      <c r="B52" s="66" t="s">
        <v>434</v>
      </c>
      <c r="C52" s="90" t="s">
        <v>435</v>
      </c>
      <c r="D52" s="91">
        <v>250</v>
      </c>
      <c r="E52" s="66" t="s">
        <v>398</v>
      </c>
      <c r="F52" s="66" t="s">
        <v>399</v>
      </c>
      <c r="G52" s="95" t="s">
        <v>438</v>
      </c>
      <c r="H52" s="106">
        <f>+D52*1000000</f>
        <v>250000000</v>
      </c>
      <c r="I52" s="93">
        <f t="shared" ref="I52:I56" si="1">+H52/$H$57</f>
        <v>0.05</v>
      </c>
      <c r="J52" s="308"/>
      <c r="K52" s="312"/>
      <c r="L52" s="312"/>
      <c r="M52"/>
      <c r="N52" s="10"/>
    </row>
    <row r="53" spans="1:14" ht="15" x14ac:dyDescent="0.25">
      <c r="A53" s="66">
        <v>3</v>
      </c>
      <c r="B53" s="66" t="s">
        <v>395</v>
      </c>
      <c r="C53" s="90" t="s">
        <v>411</v>
      </c>
      <c r="D53" s="91">
        <v>1003</v>
      </c>
      <c r="E53" s="66" t="s">
        <v>398</v>
      </c>
      <c r="F53" s="66" t="s">
        <v>399</v>
      </c>
      <c r="G53" s="95" t="s">
        <v>439</v>
      </c>
      <c r="H53" s="106">
        <v>1003000000</v>
      </c>
      <c r="I53" s="93">
        <f t="shared" si="1"/>
        <v>0.2006</v>
      </c>
      <c r="J53" s="308"/>
      <c r="K53" s="312"/>
      <c r="L53" s="312"/>
      <c r="M53"/>
      <c r="N53" s="10"/>
    </row>
    <row r="54" spans="1:14" ht="15" x14ac:dyDescent="0.25">
      <c r="A54" s="66">
        <v>4</v>
      </c>
      <c r="B54" s="66" t="s">
        <v>436</v>
      </c>
      <c r="C54" s="90" t="s">
        <v>437</v>
      </c>
      <c r="D54" s="91">
        <v>500</v>
      </c>
      <c r="E54" s="66" t="s">
        <v>24</v>
      </c>
      <c r="F54" s="66" t="s">
        <v>25</v>
      </c>
      <c r="G54" s="95" t="s">
        <v>440</v>
      </c>
      <c r="H54" s="106">
        <f>+D54*1000000</f>
        <v>500000000</v>
      </c>
      <c r="I54" s="93">
        <f t="shared" si="1"/>
        <v>0.1</v>
      </c>
      <c r="J54" s="308"/>
      <c r="K54" s="312"/>
      <c r="L54" s="312"/>
      <c r="M54"/>
      <c r="N54" s="10"/>
    </row>
    <row r="55" spans="1:14" ht="15" x14ac:dyDescent="0.25">
      <c r="A55" s="66">
        <v>5</v>
      </c>
      <c r="B55" s="66" t="s">
        <v>441</v>
      </c>
      <c r="C55" s="90" t="s">
        <v>442</v>
      </c>
      <c r="D55" s="91">
        <v>250</v>
      </c>
      <c r="E55" s="66" t="s">
        <v>24</v>
      </c>
      <c r="F55" s="66" t="s">
        <v>25</v>
      </c>
      <c r="G55" s="95" t="s">
        <v>443</v>
      </c>
      <c r="H55" s="106">
        <f>+D55*1000000</f>
        <v>250000000</v>
      </c>
      <c r="I55" s="93">
        <f t="shared" si="1"/>
        <v>0.05</v>
      </c>
      <c r="J55" s="9"/>
      <c r="K55"/>
      <c r="L55"/>
      <c r="M55"/>
      <c r="N55" s="10"/>
    </row>
    <row r="56" spans="1:14" ht="15" x14ac:dyDescent="0.25">
      <c r="A56" s="94">
        <v>6</v>
      </c>
      <c r="B56" s="66" t="s">
        <v>374</v>
      </c>
      <c r="C56" s="89" t="s">
        <v>444</v>
      </c>
      <c r="D56" s="91">
        <f>1875-750</f>
        <v>1125</v>
      </c>
      <c r="E56" s="66" t="s">
        <v>24</v>
      </c>
      <c r="F56" s="66" t="s">
        <v>25</v>
      </c>
      <c r="G56" s="95" t="s">
        <v>445</v>
      </c>
      <c r="H56" s="88">
        <f>+D56*1000000</f>
        <v>1125000000</v>
      </c>
      <c r="I56" s="93">
        <f t="shared" si="1"/>
        <v>0.22500000000000001</v>
      </c>
      <c r="J56" s="9"/>
      <c r="K56"/>
      <c r="L56"/>
      <c r="M56"/>
      <c r="N56" s="10"/>
    </row>
    <row r="57" spans="1:14" ht="15" x14ac:dyDescent="0.25">
      <c r="A57" s="98" t="s">
        <v>287</v>
      </c>
      <c r="B57" s="99"/>
      <c r="C57" s="99"/>
      <c r="D57" s="99"/>
      <c r="E57" s="99"/>
      <c r="F57" s="99"/>
      <c r="G57" s="100"/>
      <c r="H57" s="107">
        <f>SUM(H51:H56)</f>
        <v>5000000000</v>
      </c>
      <c r="I57" s="293">
        <f>SUM(I51:I56)</f>
        <v>1</v>
      </c>
      <c r="J57" s="9"/>
      <c r="K57"/>
      <c r="L57"/>
      <c r="M57"/>
      <c r="N57" s="10"/>
    </row>
    <row r="58" spans="1:14" ht="15" x14ac:dyDescent="0.25">
      <c r="A58" s="14"/>
      <c r="B58"/>
      <c r="C58"/>
      <c r="D58"/>
      <c r="E58"/>
      <c r="F58"/>
      <c r="G58"/>
      <c r="H58"/>
      <c r="I58"/>
      <c r="J58"/>
      <c r="K58"/>
      <c r="L58"/>
      <c r="M58"/>
      <c r="N58"/>
    </row>
    <row r="60" spans="1:14" ht="15" x14ac:dyDescent="0.25">
      <c r="A60" s="14"/>
      <c r="B60" s="10"/>
      <c r="C60" s="10"/>
      <c r="D60" s="10"/>
      <c r="E60"/>
      <c r="F60"/>
      <c r="G60"/>
      <c r="H60"/>
      <c r="I60" s="287"/>
      <c r="J60"/>
      <c r="K60"/>
      <c r="L60"/>
      <c r="M60"/>
      <c r="N60"/>
    </row>
    <row r="61" spans="1:14" ht="15" x14ac:dyDescent="0.25">
      <c r="A61" s="14" t="s">
        <v>536</v>
      </c>
      <c r="B61" s="370"/>
      <c r="C61" s="370"/>
      <c r="D61" s="370"/>
      <c r="E61"/>
      <c r="F61"/>
      <c r="G61"/>
      <c r="H61"/>
      <c r="I61"/>
      <c r="J61"/>
      <c r="K61"/>
      <c r="L61"/>
      <c r="M61"/>
      <c r="N61"/>
    </row>
    <row r="62" spans="1:14" ht="18.75" customHeight="1" x14ac:dyDescent="0.25">
      <c r="A62" s="13" t="s">
        <v>537</v>
      </c>
      <c r="B62" s="56"/>
      <c r="C62" s="11"/>
      <c r="D62" s="11"/>
      <c r="E62"/>
      <c r="F62"/>
      <c r="G62"/>
      <c r="H62"/>
      <c r="I62"/>
      <c r="J62"/>
      <c r="K62"/>
      <c r="L62"/>
      <c r="M62"/>
      <c r="N62"/>
    </row>
    <row r="63" spans="1:14" ht="18.75" customHeight="1" x14ac:dyDescent="0.25">
      <c r="A63" s="13" t="s">
        <v>538</v>
      </c>
      <c r="B63" s="14"/>
      <c r="C63" s="13"/>
      <c r="D63" s="13"/>
      <c r="E63"/>
      <c r="F63"/>
      <c r="G63"/>
      <c r="H63"/>
      <c r="I63"/>
      <c r="J63"/>
      <c r="K63"/>
      <c r="L63"/>
      <c r="M63"/>
      <c r="N63"/>
    </row>
    <row r="65" spans="1:14" ht="15" x14ac:dyDescent="0.25">
      <c r="A65" s="14" t="s">
        <v>254</v>
      </c>
      <c r="B65"/>
      <c r="C65"/>
      <c r="D65"/>
      <c r="E65"/>
      <c r="F65"/>
      <c r="G65"/>
      <c r="H65"/>
      <c r="I65"/>
      <c r="J65"/>
      <c r="K65"/>
      <c r="L65"/>
      <c r="M65"/>
      <c r="N65"/>
    </row>
    <row r="66" spans="1:14" ht="18.75" customHeight="1" thickBot="1" x14ac:dyDescent="0.3">
      <c r="A66"/>
      <c r="B66"/>
      <c r="C66" s="55"/>
      <c r="D66" s="55"/>
      <c r="E66"/>
      <c r="F66"/>
      <c r="G66"/>
      <c r="H66"/>
      <c r="I66"/>
      <c r="J66"/>
      <c r="K66"/>
      <c r="L66"/>
      <c r="M66"/>
      <c r="N66"/>
    </row>
    <row r="67" spans="1:14" ht="18.75" customHeight="1" thickBot="1" x14ac:dyDescent="0.3">
      <c r="A67" s="71" t="s">
        <v>246</v>
      </c>
      <c r="B67" s="72" t="s">
        <v>247</v>
      </c>
      <c r="C67" s="55"/>
      <c r="D67" s="55"/>
      <c r="E67"/>
      <c r="F67"/>
      <c r="G67"/>
      <c r="H67"/>
      <c r="I67"/>
      <c r="J67"/>
      <c r="K67"/>
      <c r="L67"/>
      <c r="M67"/>
      <c r="N67"/>
    </row>
    <row r="68" spans="1:14" ht="18.75" customHeight="1" x14ac:dyDescent="0.25">
      <c r="A68" s="73" t="s">
        <v>374</v>
      </c>
      <c r="B68" s="74" t="s">
        <v>464</v>
      </c>
      <c r="C68" s="55"/>
      <c r="D68" s="55"/>
      <c r="E68"/>
      <c r="F68"/>
      <c r="G68"/>
      <c r="H68"/>
      <c r="I68"/>
      <c r="J68"/>
      <c r="K68"/>
      <c r="L68"/>
      <c r="M68"/>
      <c r="N68"/>
    </row>
    <row r="69" spans="1:14" ht="18.75" customHeight="1" x14ac:dyDescent="0.25">
      <c r="A69" s="73" t="s">
        <v>395</v>
      </c>
      <c r="B69" s="74" t="s">
        <v>465</v>
      </c>
      <c r="C69" s="55"/>
      <c r="D69" s="55"/>
      <c r="E69"/>
      <c r="F69"/>
      <c r="G69"/>
      <c r="H69"/>
      <c r="I69"/>
      <c r="J69"/>
      <c r="K69"/>
      <c r="L69"/>
      <c r="M69"/>
      <c r="N69"/>
    </row>
    <row r="70" spans="1:14" ht="18.75" customHeight="1" thickBot="1" x14ac:dyDescent="0.3">
      <c r="A70" s="73" t="s">
        <v>436</v>
      </c>
      <c r="B70" s="74" t="s">
        <v>466</v>
      </c>
      <c r="C70" s="55"/>
      <c r="D70" s="55"/>
      <c r="E70"/>
      <c r="F70"/>
      <c r="G70"/>
      <c r="H70"/>
      <c r="I70"/>
      <c r="J70"/>
      <c r="K70"/>
      <c r="L70"/>
      <c r="M70"/>
      <c r="N70"/>
    </row>
    <row r="71" spans="1:14" ht="18.75" customHeight="1" thickBot="1" x14ac:dyDescent="0.25">
      <c r="A71" s="71" t="s">
        <v>246</v>
      </c>
      <c r="B71" s="72" t="s">
        <v>248</v>
      </c>
      <c r="C71" s="55"/>
      <c r="D71" s="55"/>
    </row>
    <row r="72" spans="1:14" ht="18.75" customHeight="1" thickBot="1" x14ac:dyDescent="0.25">
      <c r="A72" s="80" t="s">
        <v>249</v>
      </c>
      <c r="B72" s="74"/>
      <c r="C72" s="55"/>
      <c r="D72" s="55"/>
    </row>
    <row r="73" spans="1:14" ht="18.75" customHeight="1" thickBot="1" x14ac:dyDescent="0.25">
      <c r="A73" s="71" t="s">
        <v>246</v>
      </c>
      <c r="B73" s="72" t="s">
        <v>250</v>
      </c>
      <c r="C73" s="55"/>
      <c r="D73" s="55"/>
    </row>
    <row r="74" spans="1:14" ht="18.75" customHeight="1" thickBot="1" x14ac:dyDescent="0.25">
      <c r="A74" s="81" t="s">
        <v>374</v>
      </c>
      <c r="B74" s="82" t="s">
        <v>446</v>
      </c>
      <c r="C74" s="55"/>
      <c r="D74" s="55"/>
    </row>
    <row r="75" spans="1:14" ht="18.75" customHeight="1" thickBot="1" x14ac:dyDescent="0.25">
      <c r="A75" s="75" t="s">
        <v>246</v>
      </c>
      <c r="B75" s="76" t="s">
        <v>251</v>
      </c>
      <c r="C75" s="55"/>
      <c r="D75" s="55"/>
    </row>
    <row r="76" spans="1:14" ht="18.75" customHeight="1" x14ac:dyDescent="0.2">
      <c r="A76" s="73" t="s">
        <v>367</v>
      </c>
      <c r="B76" s="77" t="s">
        <v>10</v>
      </c>
      <c r="C76" s="55"/>
      <c r="D76" s="55"/>
    </row>
    <row r="77" spans="1:14" ht="18.75" customHeight="1" x14ac:dyDescent="0.2">
      <c r="A77" s="73" t="s">
        <v>366</v>
      </c>
      <c r="B77" s="77" t="s">
        <v>11</v>
      </c>
      <c r="C77" s="55"/>
      <c r="D77" s="55"/>
    </row>
    <row r="78" spans="1:14" ht="18.75" customHeight="1" x14ac:dyDescent="0.2">
      <c r="A78" s="73" t="s">
        <v>368</v>
      </c>
      <c r="B78" s="77" t="s">
        <v>12</v>
      </c>
      <c r="C78" s="55"/>
      <c r="D78" s="55"/>
    </row>
    <row r="79" spans="1:14" ht="18.75" customHeight="1" x14ac:dyDescent="0.2">
      <c r="A79" s="73" t="s">
        <v>396</v>
      </c>
      <c r="B79" s="77" t="s">
        <v>333</v>
      </c>
      <c r="C79" s="55"/>
      <c r="D79" s="55"/>
    </row>
    <row r="80" spans="1:14" ht="18.75" customHeight="1" x14ac:dyDescent="0.2">
      <c r="A80" s="73" t="s">
        <v>369</v>
      </c>
      <c r="B80" s="77" t="s">
        <v>252</v>
      </c>
      <c r="C80" s="55"/>
      <c r="D80" s="55"/>
    </row>
    <row r="81" spans="1:14" ht="18.75" customHeight="1" x14ac:dyDescent="0.2">
      <c r="A81" s="73" t="s">
        <v>428</v>
      </c>
      <c r="B81" s="77" t="s">
        <v>427</v>
      </c>
      <c r="C81" s="55"/>
      <c r="D81" s="55"/>
    </row>
    <row r="82" spans="1:14" ht="18.75" customHeight="1" x14ac:dyDescent="0.2">
      <c r="A82" s="73" t="s">
        <v>420</v>
      </c>
      <c r="B82" s="77" t="s">
        <v>421</v>
      </c>
      <c r="C82" s="55"/>
      <c r="D82" s="55"/>
    </row>
    <row r="83" spans="1:14" ht="20.25" customHeight="1" thickBot="1" x14ac:dyDescent="0.3">
      <c r="A83" s="73" t="s">
        <v>422</v>
      </c>
      <c r="B83" s="77" t="s">
        <v>397</v>
      </c>
      <c r="C83"/>
      <c r="D83"/>
    </row>
    <row r="84" spans="1:14" ht="15.75" thickBot="1" x14ac:dyDescent="0.3">
      <c r="A84" s="83" t="s">
        <v>246</v>
      </c>
      <c r="B84" s="72" t="s">
        <v>253</v>
      </c>
      <c r="C84"/>
      <c r="D84"/>
    </row>
    <row r="85" spans="1:14" ht="15.75" thickBot="1" x14ac:dyDescent="0.3">
      <c r="A85" s="101" t="s">
        <v>249</v>
      </c>
      <c r="B85" s="102"/>
      <c r="C85"/>
      <c r="D85"/>
    </row>
    <row r="86" spans="1:14" ht="15" x14ac:dyDescent="0.25">
      <c r="A86" s="8"/>
      <c r="B86" s="8"/>
      <c r="C86"/>
      <c r="D86"/>
    </row>
    <row r="87" spans="1:14" ht="15" x14ac:dyDescent="0.25">
      <c r="A87" s="8"/>
      <c r="B87"/>
      <c r="C87"/>
      <c r="D87"/>
    </row>
    <row r="88" spans="1:14" ht="15" x14ac:dyDescent="0.25">
      <c r="A88" s="14" t="s">
        <v>211</v>
      </c>
      <c r="B88"/>
      <c r="C88"/>
      <c r="D88"/>
      <c r="E88"/>
      <c r="F88"/>
      <c r="G88"/>
      <c r="H88"/>
      <c r="I88"/>
      <c r="J88"/>
      <c r="K88"/>
      <c r="L88"/>
      <c r="M88"/>
      <c r="N88"/>
    </row>
    <row r="89" spans="1:14" ht="15.75" thickBot="1" x14ac:dyDescent="0.3">
      <c r="A89"/>
      <c r="B89"/>
      <c r="C89"/>
      <c r="D89"/>
      <c r="E89"/>
      <c r="F89"/>
      <c r="G89"/>
      <c r="H89"/>
      <c r="I89"/>
      <c r="J89"/>
      <c r="K89"/>
      <c r="L89"/>
      <c r="M89"/>
      <c r="N89"/>
    </row>
    <row r="90" spans="1:14" ht="42" x14ac:dyDescent="0.25">
      <c r="A90" s="69" t="s">
        <v>15</v>
      </c>
      <c r="B90" s="18" t="s">
        <v>413</v>
      </c>
      <c r="C90" s="18" t="s">
        <v>414</v>
      </c>
      <c r="D90" s="18" t="s">
        <v>26</v>
      </c>
      <c r="E90" s="18" t="s">
        <v>288</v>
      </c>
      <c r="F90" s="18" t="s">
        <v>27</v>
      </c>
      <c r="G90" s="19" t="s">
        <v>28</v>
      </c>
      <c r="H90"/>
      <c r="I90"/>
      <c r="J90"/>
      <c r="K90"/>
      <c r="L90"/>
      <c r="M90"/>
      <c r="N90"/>
    </row>
    <row r="91" spans="1:14" ht="15" x14ac:dyDescent="0.25">
      <c r="A91" s="20">
        <v>1</v>
      </c>
      <c r="B91" s="70" t="s">
        <v>375</v>
      </c>
      <c r="C91" s="333" t="s">
        <v>415</v>
      </c>
      <c r="D91" s="70" t="s">
        <v>374</v>
      </c>
      <c r="E91" s="109">
        <v>1000000</v>
      </c>
      <c r="F91" s="92">
        <f>+G91/$H$47</f>
        <v>0.51966426858513193</v>
      </c>
      <c r="G91" s="110">
        <f>+H41+H46</f>
        <v>2167000000</v>
      </c>
      <c r="H91"/>
      <c r="I91"/>
      <c r="J91"/>
      <c r="K91"/>
      <c r="L91"/>
      <c r="M91"/>
      <c r="N91"/>
    </row>
    <row r="92" spans="1:14" ht="15" x14ac:dyDescent="0.25">
      <c r="A92" s="20">
        <v>2</v>
      </c>
      <c r="B92" s="70" t="s">
        <v>395</v>
      </c>
      <c r="C92" s="16" t="s">
        <v>416</v>
      </c>
      <c r="D92" s="78" t="s">
        <v>362</v>
      </c>
      <c r="E92" s="109">
        <v>1000000</v>
      </c>
      <c r="F92" s="92">
        <f t="shared" ref="F92:F95" si="2">+G92/$H$47</f>
        <v>0.24052757793764987</v>
      </c>
      <c r="G92" s="110">
        <v>1003000000</v>
      </c>
      <c r="H92"/>
      <c r="I92"/>
      <c r="J92"/>
      <c r="K92"/>
      <c r="L92"/>
      <c r="M92"/>
      <c r="N92"/>
    </row>
    <row r="93" spans="1:14" ht="15" x14ac:dyDescent="0.25">
      <c r="A93" s="20">
        <v>3</v>
      </c>
      <c r="B93" s="66" t="s">
        <v>434</v>
      </c>
      <c r="C93" s="16" t="s">
        <v>416</v>
      </c>
      <c r="D93" s="78" t="s">
        <v>362</v>
      </c>
      <c r="E93" s="109">
        <v>1000000</v>
      </c>
      <c r="F93" s="92">
        <f t="shared" si="2"/>
        <v>5.9952038369304558E-2</v>
      </c>
      <c r="G93" s="110">
        <f>+H42</f>
        <v>250000000</v>
      </c>
      <c r="H93"/>
      <c r="I93"/>
      <c r="J93"/>
      <c r="K93"/>
      <c r="L93"/>
      <c r="M93"/>
      <c r="N93"/>
    </row>
    <row r="94" spans="1:14" ht="15" x14ac:dyDescent="0.25">
      <c r="A94" s="20">
        <v>4</v>
      </c>
      <c r="B94" s="66" t="s">
        <v>436</v>
      </c>
      <c r="C94" s="16" t="s">
        <v>416</v>
      </c>
      <c r="D94" s="78" t="s">
        <v>362</v>
      </c>
      <c r="E94" s="109">
        <v>1000000</v>
      </c>
      <c r="F94" s="92">
        <f t="shared" si="2"/>
        <v>0.11990407673860912</v>
      </c>
      <c r="G94" s="110">
        <f>+H44</f>
        <v>500000000</v>
      </c>
      <c r="H94"/>
      <c r="I94"/>
      <c r="J94"/>
      <c r="K94"/>
      <c r="L94"/>
      <c r="M94"/>
      <c r="N94"/>
    </row>
    <row r="95" spans="1:14" ht="15" x14ac:dyDescent="0.25">
      <c r="A95" s="20">
        <v>5</v>
      </c>
      <c r="B95" s="294" t="s">
        <v>441</v>
      </c>
      <c r="C95" s="16" t="s">
        <v>416</v>
      </c>
      <c r="D95" s="78" t="s">
        <v>362</v>
      </c>
      <c r="E95" s="109">
        <v>1000000</v>
      </c>
      <c r="F95" s="92">
        <f t="shared" si="2"/>
        <v>5.9952038369304558E-2</v>
      </c>
      <c r="G95" s="110">
        <f>+H45</f>
        <v>250000000</v>
      </c>
      <c r="H95"/>
      <c r="I95"/>
      <c r="J95"/>
      <c r="K95"/>
      <c r="L95"/>
      <c r="M95"/>
      <c r="N95"/>
    </row>
    <row r="97" spans="1:14" ht="15" x14ac:dyDescent="0.25">
      <c r="A97" s="14" t="s">
        <v>239</v>
      </c>
      <c r="B97"/>
      <c r="C97"/>
      <c r="D97"/>
      <c r="E97"/>
      <c r="F97"/>
      <c r="G97"/>
      <c r="H97"/>
      <c r="I97"/>
      <c r="J97"/>
      <c r="K97"/>
      <c r="L97"/>
      <c r="M97"/>
      <c r="N97"/>
    </row>
    <row r="98" spans="1:14" ht="15" x14ac:dyDescent="0.25">
      <c r="A98"/>
      <c r="B98"/>
      <c r="C98"/>
      <c r="D98"/>
      <c r="E98"/>
      <c r="F98"/>
      <c r="G98"/>
      <c r="H98"/>
      <c r="I98"/>
      <c r="J98" s="9"/>
      <c r="K98"/>
      <c r="L98"/>
      <c r="M98"/>
      <c r="N98" s="10"/>
    </row>
    <row r="99" spans="1:14" ht="29.45" customHeight="1" x14ac:dyDescent="0.25">
      <c r="A99" s="298" t="s">
        <v>240</v>
      </c>
      <c r="B99" s="298" t="s">
        <v>255</v>
      </c>
      <c r="C99" s="298" t="s">
        <v>241</v>
      </c>
      <c r="D99"/>
      <c r="E99"/>
      <c r="F99"/>
      <c r="G99"/>
      <c r="H99"/>
      <c r="I99"/>
      <c r="J99" s="9"/>
      <c r="K99"/>
      <c r="L99"/>
      <c r="M99"/>
      <c r="N99" s="10"/>
    </row>
    <row r="100" spans="1:14" ht="15" x14ac:dyDescent="0.25">
      <c r="A100" s="296" t="s">
        <v>374</v>
      </c>
      <c r="B100" s="296" t="s">
        <v>403</v>
      </c>
      <c r="C100" s="314">
        <f>+F91*0.7</f>
        <v>0.36376498800959234</v>
      </c>
      <c r="D100" s="287"/>
      <c r="E100" s="287"/>
      <c r="F100"/>
      <c r="G100"/>
      <c r="H100"/>
      <c r="I100"/>
      <c r="J100" s="9"/>
      <c r="K100"/>
      <c r="L100"/>
      <c r="M100"/>
      <c r="N100" s="10"/>
    </row>
    <row r="101" spans="1:14" ht="15" x14ac:dyDescent="0.25">
      <c r="A101" s="296" t="s">
        <v>374</v>
      </c>
      <c r="B101" s="296" t="s">
        <v>404</v>
      </c>
      <c r="C101" s="314">
        <f>+F91*0.3</f>
        <v>0.15589928057553956</v>
      </c>
      <c r="D101" s="287"/>
      <c r="E101" s="295"/>
      <c r="F101" s="295"/>
      <c r="G101"/>
      <c r="H101"/>
      <c r="I101"/>
      <c r="J101"/>
      <c r="K101"/>
      <c r="L101"/>
      <c r="M101"/>
      <c r="N101"/>
    </row>
    <row r="102" spans="1:14" ht="15" x14ac:dyDescent="0.25">
      <c r="A102" s="296" t="s">
        <v>395</v>
      </c>
      <c r="B102" s="296" t="s">
        <v>395</v>
      </c>
      <c r="C102" s="314">
        <f>+F92</f>
        <v>0.24052757793764987</v>
      </c>
      <c r="D102"/>
      <c r="E102" s="295"/>
      <c r="F102" s="295"/>
      <c r="G102"/>
      <c r="H102"/>
      <c r="I102"/>
      <c r="J102"/>
      <c r="K102"/>
      <c r="L102"/>
      <c r="M102"/>
      <c r="N102"/>
    </row>
    <row r="103" spans="1:14" ht="15" x14ac:dyDescent="0.25">
      <c r="A103" s="297" t="s">
        <v>434</v>
      </c>
      <c r="B103" s="297" t="s">
        <v>434</v>
      </c>
      <c r="C103" s="314">
        <f>+F93</f>
        <v>5.9952038369304558E-2</v>
      </c>
      <c r="D103"/>
      <c r="E103"/>
      <c r="F103"/>
      <c r="G103"/>
      <c r="H103"/>
      <c r="I103"/>
      <c r="J103"/>
      <c r="K103"/>
      <c r="L103"/>
      <c r="M103"/>
      <c r="N103"/>
    </row>
    <row r="104" spans="1:14" ht="15" x14ac:dyDescent="0.25">
      <c r="A104" s="297" t="s">
        <v>436</v>
      </c>
      <c r="B104" s="297" t="s">
        <v>436</v>
      </c>
      <c r="C104" s="314">
        <f>+F94</f>
        <v>0.11990407673860912</v>
      </c>
      <c r="D104"/>
      <c r="E104"/>
      <c r="F104"/>
      <c r="G104"/>
      <c r="H104"/>
      <c r="I104"/>
      <c r="J104"/>
      <c r="K104"/>
      <c r="L104"/>
      <c r="M104"/>
      <c r="N104"/>
    </row>
    <row r="105" spans="1:14" ht="15" customHeight="1" x14ac:dyDescent="0.25">
      <c r="A105" s="297" t="s">
        <v>441</v>
      </c>
      <c r="B105" s="297" t="s">
        <v>441</v>
      </c>
      <c r="C105" s="314">
        <f>+F95</f>
        <v>5.9952038369304558E-2</v>
      </c>
      <c r="D105"/>
      <c r="E105" s="287"/>
      <c r="F105"/>
      <c r="G105"/>
      <c r="H105"/>
      <c r="I105"/>
      <c r="J105"/>
      <c r="K105"/>
      <c r="L105"/>
      <c r="M105"/>
      <c r="N105"/>
    </row>
  </sheetData>
  <mergeCells count="10">
    <mergeCell ref="A1:I1"/>
    <mergeCell ref="B18:C18"/>
    <mergeCell ref="B61:D61"/>
    <mergeCell ref="A2:I2"/>
    <mergeCell ref="A3:I3"/>
    <mergeCell ref="A11:B11"/>
    <mergeCell ref="B13:C13"/>
    <mergeCell ref="B14:C14"/>
    <mergeCell ref="A17:B17"/>
    <mergeCell ref="A32:C32"/>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4"/>
  <sheetViews>
    <sheetView showGridLines="0" topLeftCell="A37" zoomScale="85" zoomScaleNormal="85" zoomScalePageLayoutView="60" workbookViewId="0">
      <selection activeCell="G70" sqref="G70"/>
    </sheetView>
  </sheetViews>
  <sheetFormatPr baseColWidth="10" defaultColWidth="11.42578125" defaultRowHeight="18.75" x14ac:dyDescent="0.3"/>
  <cols>
    <col min="1" max="1" width="93" style="284" bestFit="1" customWidth="1"/>
    <col min="2" max="2" width="22.85546875" style="285" customWidth="1"/>
    <col min="3" max="3" width="29.7109375" style="285" customWidth="1"/>
    <col min="4" max="4" width="51.28515625" style="286" customWidth="1"/>
    <col min="5" max="5" width="24.140625" style="285" customWidth="1"/>
    <col min="6" max="6" width="26.85546875" style="285" customWidth="1"/>
    <col min="7" max="7" width="21.85546875" style="248" customWidth="1"/>
    <col min="8" max="8" width="24" style="248" customWidth="1"/>
    <col min="9" max="9" width="26.7109375" style="248" customWidth="1"/>
    <col min="10" max="12" width="11.42578125" style="242" customWidth="1"/>
  </cols>
  <sheetData>
    <row r="2" spans="1:12" ht="21" x14ac:dyDescent="0.35">
      <c r="A2" s="240" t="s">
        <v>362</v>
      </c>
      <c r="B2" s="240"/>
      <c r="C2" s="240"/>
      <c r="D2" s="240"/>
      <c r="E2" s="240"/>
      <c r="F2" s="240"/>
      <c r="G2" s="241"/>
      <c r="H2" s="241"/>
      <c r="I2" s="241"/>
    </row>
    <row r="3" spans="1:12" x14ac:dyDescent="0.3">
      <c r="A3" s="243"/>
      <c r="B3" s="243"/>
      <c r="C3" s="243"/>
      <c r="D3" s="243"/>
      <c r="E3" s="243"/>
      <c r="F3" s="243"/>
      <c r="G3" s="241"/>
      <c r="H3" s="241"/>
      <c r="I3" s="241"/>
    </row>
    <row r="4" spans="1:12" x14ac:dyDescent="0.3">
      <c r="A4" s="79" t="s">
        <v>512</v>
      </c>
      <c r="B4" s="79"/>
      <c r="C4" s="79"/>
      <c r="D4" s="79"/>
      <c r="E4" s="79"/>
      <c r="F4" s="79"/>
      <c r="G4" s="241"/>
      <c r="H4" s="241"/>
      <c r="I4" s="241"/>
    </row>
    <row r="5" spans="1:12" ht="19.5" thickBot="1" x14ac:dyDescent="0.35">
      <c r="A5" s="244" t="s">
        <v>208</v>
      </c>
      <c r="B5" s="245"/>
      <c r="C5" s="245"/>
      <c r="D5" s="246"/>
      <c r="E5" s="245"/>
      <c r="F5" s="245"/>
      <c r="G5" s="247"/>
    </row>
    <row r="6" spans="1:12" s="133" customFormat="1" x14ac:dyDescent="0.3">
      <c r="A6" s="249" t="s">
        <v>29</v>
      </c>
      <c r="B6" s="250" t="s">
        <v>100</v>
      </c>
      <c r="C6" s="250" t="s">
        <v>203</v>
      </c>
      <c r="D6" s="251" t="s">
        <v>30</v>
      </c>
      <c r="E6" s="250" t="s">
        <v>100</v>
      </c>
      <c r="F6" s="252" t="s">
        <v>203</v>
      </c>
      <c r="G6" s="243"/>
      <c r="H6" s="243"/>
      <c r="I6" s="243"/>
      <c r="J6" s="253"/>
      <c r="K6" s="253"/>
      <c r="L6" s="253"/>
    </row>
    <row r="7" spans="1:12" ht="19.5" thickBot="1" x14ac:dyDescent="0.35">
      <c r="A7" s="254"/>
      <c r="B7" s="255"/>
      <c r="C7" s="255"/>
      <c r="D7" s="256"/>
      <c r="E7" s="255"/>
      <c r="F7" s="257"/>
    </row>
    <row r="8" spans="1:12" x14ac:dyDescent="0.3">
      <c r="A8" s="258" t="s">
        <v>31</v>
      </c>
      <c r="B8" s="259">
        <f>B10+B15+B25</f>
        <v>2328318794</v>
      </c>
      <c r="C8" s="259">
        <f>C10+C15+C25</f>
        <v>2357650038</v>
      </c>
      <c r="D8" s="260" t="s">
        <v>216</v>
      </c>
      <c r="E8" s="259">
        <f>E10+E25+E34</f>
        <v>72641940</v>
      </c>
      <c r="F8" s="259">
        <f>F10+F25+F34</f>
        <v>739500</v>
      </c>
    </row>
    <row r="9" spans="1:12" x14ac:dyDescent="0.3">
      <c r="A9" s="258"/>
      <c r="B9" s="259"/>
      <c r="C9" s="259"/>
      <c r="D9" s="260"/>
      <c r="E9" s="261"/>
      <c r="F9" s="261"/>
    </row>
    <row r="10" spans="1:12" x14ac:dyDescent="0.3">
      <c r="A10" s="258" t="s">
        <v>289</v>
      </c>
      <c r="B10" s="259">
        <f>+B11+B13+B12</f>
        <v>1230979140</v>
      </c>
      <c r="C10" s="259">
        <f>+C11+C13+C12</f>
        <v>1218684324</v>
      </c>
      <c r="D10" s="260" t="s">
        <v>36</v>
      </c>
      <c r="E10" s="259">
        <f>SUM(E11:E16)</f>
        <v>0</v>
      </c>
      <c r="F10" s="259">
        <f>SUM(F11:F16)</f>
        <v>0</v>
      </c>
    </row>
    <row r="11" spans="1:12" x14ac:dyDescent="0.3">
      <c r="A11" s="262" t="s">
        <v>32</v>
      </c>
      <c r="B11" s="261">
        <v>0</v>
      </c>
      <c r="C11" s="261">
        <v>0</v>
      </c>
      <c r="D11" s="263" t="s">
        <v>290</v>
      </c>
      <c r="E11" s="261">
        <v>0</v>
      </c>
      <c r="F11" s="261">
        <v>0</v>
      </c>
    </row>
    <row r="12" spans="1:12" x14ac:dyDescent="0.3">
      <c r="A12" s="262" t="s">
        <v>339</v>
      </c>
      <c r="B12" s="261">
        <v>0</v>
      </c>
      <c r="C12" s="261">
        <v>0</v>
      </c>
      <c r="D12" s="263" t="s">
        <v>393</v>
      </c>
      <c r="E12" s="261">
        <v>0</v>
      </c>
      <c r="F12" s="261">
        <v>0</v>
      </c>
    </row>
    <row r="13" spans="1:12" ht="37.5" customHeight="1" x14ac:dyDescent="0.3">
      <c r="A13" s="262" t="s">
        <v>340</v>
      </c>
      <c r="B13" s="261">
        <v>1230979140</v>
      </c>
      <c r="C13" s="261">
        <v>1218684324</v>
      </c>
      <c r="D13" s="377" t="s">
        <v>325</v>
      </c>
      <c r="E13" s="378">
        <v>0</v>
      </c>
      <c r="F13" s="378">
        <v>0</v>
      </c>
    </row>
    <row r="14" spans="1:12" x14ac:dyDescent="0.3">
      <c r="A14" s="262"/>
      <c r="B14" s="261"/>
      <c r="C14" s="261"/>
      <c r="D14" s="377"/>
      <c r="E14" s="378"/>
      <c r="F14" s="378"/>
    </row>
    <row r="15" spans="1:12" ht="37.5" x14ac:dyDescent="0.3">
      <c r="A15" s="258" t="s">
        <v>471</v>
      </c>
      <c r="B15" s="259">
        <f>SUM(B16:B22)</f>
        <v>0</v>
      </c>
      <c r="C15" s="259">
        <f>SUM(C16:C22)</f>
        <v>0</v>
      </c>
      <c r="D15" s="263" t="s">
        <v>291</v>
      </c>
      <c r="E15" s="261">
        <v>0</v>
      </c>
      <c r="F15" s="261">
        <v>0</v>
      </c>
    </row>
    <row r="16" spans="1:12" x14ac:dyDescent="0.3">
      <c r="A16" s="262" t="s">
        <v>341</v>
      </c>
      <c r="B16" s="261">
        <v>0</v>
      </c>
      <c r="C16" s="261">
        <v>0</v>
      </c>
      <c r="D16" s="263" t="s">
        <v>37</v>
      </c>
      <c r="E16" s="261">
        <v>0</v>
      </c>
      <c r="F16" s="261">
        <v>0</v>
      </c>
    </row>
    <row r="17" spans="1:6" x14ac:dyDescent="0.3">
      <c r="A17" s="262" t="s">
        <v>467</v>
      </c>
      <c r="B17" s="261">
        <v>0</v>
      </c>
      <c r="C17" s="261">
        <v>0</v>
      </c>
      <c r="D17" s="263" t="s">
        <v>217</v>
      </c>
      <c r="E17" s="261"/>
      <c r="F17" s="261"/>
    </row>
    <row r="18" spans="1:6" x14ac:dyDescent="0.3">
      <c r="A18" s="262" t="s">
        <v>468</v>
      </c>
      <c r="B18" s="261">
        <v>0</v>
      </c>
      <c r="C18" s="261">
        <v>0</v>
      </c>
      <c r="D18" s="263" t="s">
        <v>38</v>
      </c>
      <c r="E18" s="261"/>
      <c r="F18" s="261"/>
    </row>
    <row r="19" spans="1:6" x14ac:dyDescent="0.3">
      <c r="A19" s="262" t="s">
        <v>469</v>
      </c>
      <c r="B19" s="261">
        <v>0</v>
      </c>
      <c r="C19" s="261">
        <v>0</v>
      </c>
      <c r="D19" s="263" t="s">
        <v>39</v>
      </c>
      <c r="E19" s="261" t="s">
        <v>35</v>
      </c>
      <c r="F19" s="261" t="s">
        <v>35</v>
      </c>
    </row>
    <row r="20" spans="1:6" x14ac:dyDescent="0.3">
      <c r="A20" s="262" t="s">
        <v>417</v>
      </c>
      <c r="B20" s="261">
        <v>0</v>
      </c>
      <c r="C20" s="261">
        <v>0</v>
      </c>
      <c r="D20" s="263" t="s">
        <v>40</v>
      </c>
      <c r="E20" s="264">
        <v>0</v>
      </c>
      <c r="F20" s="264">
        <v>0</v>
      </c>
    </row>
    <row r="21" spans="1:6" x14ac:dyDescent="0.3">
      <c r="A21" s="262" t="s">
        <v>418</v>
      </c>
      <c r="B21" s="261">
        <v>0</v>
      </c>
      <c r="C21" s="261">
        <v>0</v>
      </c>
      <c r="D21" s="263"/>
      <c r="E21" s="261"/>
      <c r="F21" s="261"/>
    </row>
    <row r="22" spans="1:6" x14ac:dyDescent="0.3">
      <c r="A22" s="262"/>
      <c r="B22" s="264"/>
      <c r="C22" s="264"/>
      <c r="D22" s="263"/>
      <c r="E22" s="261"/>
      <c r="F22" s="261"/>
    </row>
    <row r="23" spans="1:6" x14ac:dyDescent="0.3">
      <c r="A23" s="262"/>
      <c r="B23" s="264"/>
      <c r="C23" s="264"/>
      <c r="D23" s="263"/>
      <c r="E23" s="261"/>
      <c r="F23" s="261"/>
    </row>
    <row r="24" spans="1:6" x14ac:dyDescent="0.3">
      <c r="A24" s="262"/>
      <c r="B24" s="264"/>
      <c r="C24" s="264"/>
      <c r="D24" s="263"/>
      <c r="E24" s="264"/>
      <c r="F24" s="264"/>
    </row>
    <row r="25" spans="1:6" x14ac:dyDescent="0.3">
      <c r="A25" s="258" t="s">
        <v>267</v>
      </c>
      <c r="B25" s="259">
        <f>B26+B27+B29+B30+B31+B33+B35</f>
        <v>1097339654</v>
      </c>
      <c r="C25" s="259">
        <f>C26+C27+C29+C30+C31+C33+C35</f>
        <v>1138965714</v>
      </c>
      <c r="D25" s="260" t="s">
        <v>426</v>
      </c>
      <c r="E25" s="259">
        <f>SUM(E26:E33)</f>
        <v>71754221</v>
      </c>
      <c r="F25" s="259">
        <f>SUM(F26:F33)</f>
        <v>739500</v>
      </c>
    </row>
    <row r="26" spans="1:6" x14ac:dyDescent="0.3">
      <c r="A26" s="262" t="s">
        <v>41</v>
      </c>
      <c r="B26" s="261">
        <v>0</v>
      </c>
      <c r="C26" s="261">
        <v>0</v>
      </c>
      <c r="D26" s="263" t="s">
        <v>44</v>
      </c>
      <c r="E26" s="261">
        <v>0</v>
      </c>
      <c r="F26" s="261">
        <v>0</v>
      </c>
    </row>
    <row r="27" spans="1:6" x14ac:dyDescent="0.3">
      <c r="A27" s="262" t="s">
        <v>343</v>
      </c>
      <c r="B27" s="261">
        <v>0</v>
      </c>
      <c r="C27" s="261">
        <v>0</v>
      </c>
      <c r="D27" s="263" t="s">
        <v>45</v>
      </c>
      <c r="E27" s="261">
        <v>0</v>
      </c>
      <c r="F27" s="261">
        <v>0</v>
      </c>
    </row>
    <row r="28" spans="1:6" x14ac:dyDescent="0.3">
      <c r="A28" s="262"/>
      <c r="B28" s="261"/>
      <c r="C28" s="261"/>
      <c r="D28" s="263" t="s">
        <v>207</v>
      </c>
      <c r="E28" s="261">
        <v>0</v>
      </c>
      <c r="F28" s="261">
        <v>0</v>
      </c>
    </row>
    <row r="29" spans="1:6" x14ac:dyDescent="0.3">
      <c r="A29" s="262" t="s">
        <v>42</v>
      </c>
      <c r="B29" s="261">
        <v>0</v>
      </c>
      <c r="C29" s="261">
        <v>0</v>
      </c>
      <c r="D29" s="263" t="s">
        <v>46</v>
      </c>
      <c r="E29" s="261">
        <v>0</v>
      </c>
      <c r="F29" s="261">
        <v>0</v>
      </c>
    </row>
    <row r="30" spans="1:6" x14ac:dyDescent="0.3">
      <c r="A30" s="262" t="s">
        <v>344</v>
      </c>
      <c r="B30" s="261">
        <v>255025023</v>
      </c>
      <c r="C30" s="261">
        <v>156934246</v>
      </c>
      <c r="D30" s="263" t="s">
        <v>47</v>
      </c>
      <c r="E30" s="261">
        <v>147851</v>
      </c>
      <c r="F30" s="261">
        <v>739500</v>
      </c>
    </row>
    <row r="31" spans="1:6" x14ac:dyDescent="0.3">
      <c r="A31" s="262" t="s">
        <v>271</v>
      </c>
      <c r="B31" s="261">
        <v>8349998</v>
      </c>
      <c r="C31" s="261">
        <v>6066835</v>
      </c>
      <c r="D31" s="263" t="s">
        <v>326</v>
      </c>
      <c r="E31" s="261">
        <v>0</v>
      </c>
      <c r="F31" s="261">
        <v>0</v>
      </c>
    </row>
    <row r="32" spans="1:6" x14ac:dyDescent="0.3">
      <c r="A32" s="262" t="s">
        <v>292</v>
      </c>
      <c r="B32" s="261">
        <v>0</v>
      </c>
      <c r="C32" s="261">
        <v>0</v>
      </c>
      <c r="D32" s="263" t="s">
        <v>522</v>
      </c>
      <c r="E32" s="261">
        <v>0</v>
      </c>
      <c r="F32" s="261">
        <v>0</v>
      </c>
    </row>
    <row r="33" spans="1:7" x14ac:dyDescent="0.3">
      <c r="A33" s="262" t="s">
        <v>43</v>
      </c>
      <c r="B33" s="261">
        <v>830000000</v>
      </c>
      <c r="C33" s="261">
        <v>972000000</v>
      </c>
      <c r="D33" s="263" t="s">
        <v>57</v>
      </c>
      <c r="E33" s="264">
        <v>71606370</v>
      </c>
      <c r="F33" s="264">
        <v>0</v>
      </c>
    </row>
    <row r="34" spans="1:7" x14ac:dyDescent="0.3">
      <c r="A34" s="262" t="s">
        <v>189</v>
      </c>
      <c r="B34" s="261">
        <v>0</v>
      </c>
      <c r="C34" s="261">
        <v>0</v>
      </c>
      <c r="D34" s="260" t="s">
        <v>523</v>
      </c>
      <c r="E34" s="265">
        <f>SUM(E35:E37)</f>
        <v>887719</v>
      </c>
      <c r="F34" s="265">
        <f>SUM(F35:F37)</f>
        <v>0</v>
      </c>
    </row>
    <row r="35" spans="1:7" x14ac:dyDescent="0.3">
      <c r="A35" s="262" t="s">
        <v>236</v>
      </c>
      <c r="B35" s="261">
        <v>3964633</v>
      </c>
      <c r="C35" s="261">
        <v>3964633</v>
      </c>
      <c r="D35" s="263" t="s">
        <v>49</v>
      </c>
      <c r="E35" s="264">
        <v>0</v>
      </c>
      <c r="F35" s="264">
        <v>0</v>
      </c>
    </row>
    <row r="36" spans="1:7" x14ac:dyDescent="0.3">
      <c r="A36" s="258" t="s">
        <v>48</v>
      </c>
      <c r="B36" s="264"/>
      <c r="C36" s="264"/>
      <c r="D36" s="263" t="s">
        <v>190</v>
      </c>
      <c r="E36" s="264">
        <v>0</v>
      </c>
      <c r="F36" s="264">
        <v>0</v>
      </c>
    </row>
    <row r="37" spans="1:7" x14ac:dyDescent="0.3">
      <c r="A37" s="258" t="s">
        <v>293</v>
      </c>
      <c r="B37" s="264"/>
      <c r="C37" s="264"/>
      <c r="D37" s="263" t="s">
        <v>524</v>
      </c>
      <c r="E37" s="264">
        <v>887719</v>
      </c>
      <c r="F37" s="264">
        <v>0</v>
      </c>
    </row>
    <row r="38" spans="1:7" x14ac:dyDescent="0.3">
      <c r="A38" s="258"/>
      <c r="B38" s="264"/>
      <c r="C38" s="264"/>
      <c r="D38" s="260"/>
      <c r="E38" s="259"/>
      <c r="F38" s="259"/>
    </row>
    <row r="39" spans="1:7" x14ac:dyDescent="0.3">
      <c r="A39" s="258" t="s">
        <v>50</v>
      </c>
      <c r="B39" s="259">
        <f>+B10+B25+B15</f>
        <v>2328318794</v>
      </c>
      <c r="C39" s="259">
        <f>+C10+C25+C15</f>
        <v>2357650038</v>
      </c>
      <c r="D39" s="260"/>
      <c r="E39" s="259"/>
      <c r="F39" s="259"/>
      <c r="G39" s="266"/>
    </row>
    <row r="40" spans="1:7" x14ac:dyDescent="0.3">
      <c r="A40" s="262"/>
      <c r="B40" s="261"/>
      <c r="C40" s="261"/>
      <c r="D40" s="263"/>
      <c r="E40" s="261"/>
      <c r="F40" s="261"/>
    </row>
    <row r="41" spans="1:7" x14ac:dyDescent="0.3">
      <c r="A41" s="258" t="s">
        <v>51</v>
      </c>
      <c r="B41" s="261"/>
      <c r="C41" s="261"/>
      <c r="D41" s="260" t="s">
        <v>60</v>
      </c>
      <c r="E41" s="265">
        <f>E42+E46+E50+E53</f>
        <v>0</v>
      </c>
      <c r="F41" s="265">
        <f>F42+F46+F50+F53</f>
        <v>0</v>
      </c>
    </row>
    <row r="42" spans="1:7" x14ac:dyDescent="0.3">
      <c r="A42" s="258" t="s">
        <v>268</v>
      </c>
      <c r="B42" s="259">
        <f>SUM(B43:B47)</f>
        <v>1560000000</v>
      </c>
      <c r="C42" s="259">
        <f>SUM(C43:C47)</f>
        <v>1560000000</v>
      </c>
      <c r="D42" s="260" t="s">
        <v>210</v>
      </c>
      <c r="E42" s="259">
        <f>SUM(E44:E45)</f>
        <v>0</v>
      </c>
      <c r="F42" s="259">
        <f>SUM(F44:F45)</f>
        <v>0</v>
      </c>
    </row>
    <row r="43" spans="1:7" x14ac:dyDescent="0.3">
      <c r="A43" s="262" t="s">
        <v>34</v>
      </c>
      <c r="B43" s="261">
        <v>0</v>
      </c>
      <c r="C43" s="261">
        <v>0</v>
      </c>
      <c r="D43" s="263" t="s">
        <v>209</v>
      </c>
      <c r="E43" s="261">
        <v>0</v>
      </c>
      <c r="F43" s="261">
        <v>0</v>
      </c>
    </row>
    <row r="44" spans="1:7" x14ac:dyDescent="0.3">
      <c r="A44" s="262" t="s">
        <v>34</v>
      </c>
      <c r="B44" s="261">
        <v>0</v>
      </c>
      <c r="C44" s="261">
        <v>0</v>
      </c>
      <c r="D44" s="263" t="s">
        <v>55</v>
      </c>
      <c r="E44" s="261">
        <v>0</v>
      </c>
      <c r="F44" s="261">
        <v>0</v>
      </c>
    </row>
    <row r="45" spans="1:7" x14ac:dyDescent="0.3">
      <c r="A45" s="262" t="s">
        <v>342</v>
      </c>
      <c r="B45" s="261">
        <v>1560000000</v>
      </c>
      <c r="C45" s="261">
        <v>1560000000</v>
      </c>
      <c r="D45" s="263" t="s">
        <v>56</v>
      </c>
      <c r="E45" s="261">
        <v>0</v>
      </c>
      <c r="F45" s="261">
        <v>0</v>
      </c>
    </row>
    <row r="46" spans="1:7" ht="37.5" customHeight="1" x14ac:dyDescent="0.3">
      <c r="A46" s="262"/>
      <c r="B46" s="261"/>
      <c r="C46" s="261"/>
      <c r="D46" s="375" t="s">
        <v>324</v>
      </c>
      <c r="E46" s="376">
        <f>E48</f>
        <v>0</v>
      </c>
      <c r="F46" s="376">
        <f>F48</f>
        <v>0</v>
      </c>
    </row>
    <row r="47" spans="1:7" x14ac:dyDescent="0.3">
      <c r="A47" s="258"/>
      <c r="B47" s="261"/>
      <c r="C47" s="261"/>
      <c r="D47" s="375"/>
      <c r="E47" s="376"/>
      <c r="F47" s="376"/>
    </row>
    <row r="48" spans="1:7" x14ac:dyDescent="0.3">
      <c r="A48" s="258" t="s">
        <v>52</v>
      </c>
      <c r="B48" s="261"/>
      <c r="C48" s="261"/>
      <c r="D48" s="263" t="s">
        <v>57</v>
      </c>
      <c r="E48" s="264">
        <v>0</v>
      </c>
      <c r="F48" s="264">
        <v>0</v>
      </c>
    </row>
    <row r="49" spans="1:6" x14ac:dyDescent="0.3">
      <c r="A49" s="262" t="s">
        <v>41</v>
      </c>
      <c r="B49" s="261">
        <v>0</v>
      </c>
      <c r="C49" s="261">
        <v>0</v>
      </c>
      <c r="D49" s="263"/>
      <c r="E49" s="261"/>
      <c r="F49" s="261"/>
    </row>
    <row r="50" spans="1:6" x14ac:dyDescent="0.3">
      <c r="A50" s="262" t="s">
        <v>42</v>
      </c>
      <c r="B50" s="261">
        <v>0</v>
      </c>
      <c r="C50" s="261">
        <v>0</v>
      </c>
      <c r="D50" s="260" t="s">
        <v>217</v>
      </c>
      <c r="E50" s="259">
        <f>SUM(E51:E52)</f>
        <v>0</v>
      </c>
      <c r="F50" s="259">
        <f>SUM(F51:F52)</f>
        <v>0</v>
      </c>
    </row>
    <row r="51" spans="1:6" x14ac:dyDescent="0.3">
      <c r="A51" s="262" t="s">
        <v>53</v>
      </c>
      <c r="B51" s="261">
        <v>0</v>
      </c>
      <c r="C51" s="261">
        <v>0</v>
      </c>
      <c r="D51" s="263" t="s">
        <v>58</v>
      </c>
      <c r="E51" s="261">
        <v>0</v>
      </c>
      <c r="F51" s="261">
        <v>0</v>
      </c>
    </row>
    <row r="52" spans="1:6" x14ac:dyDescent="0.3">
      <c r="A52" s="262" t="s">
        <v>294</v>
      </c>
      <c r="B52" s="261" t="s">
        <v>35</v>
      </c>
      <c r="C52" s="261" t="s">
        <v>35</v>
      </c>
      <c r="D52" s="263" t="s">
        <v>295</v>
      </c>
      <c r="E52" s="261" t="s">
        <v>35</v>
      </c>
      <c r="F52" s="261" t="s">
        <v>35</v>
      </c>
    </row>
    <row r="53" spans="1:6" x14ac:dyDescent="0.3">
      <c r="A53" s="262" t="s">
        <v>43</v>
      </c>
      <c r="B53" s="261">
        <v>0</v>
      </c>
      <c r="C53" s="261">
        <v>0</v>
      </c>
      <c r="D53" s="260" t="s">
        <v>191</v>
      </c>
      <c r="E53" s="265">
        <f>SUM(E54:E56)</f>
        <v>0</v>
      </c>
      <c r="F53" s="265">
        <f>SUM(F54:F56)</f>
        <v>0</v>
      </c>
    </row>
    <row r="54" spans="1:6" x14ac:dyDescent="0.3">
      <c r="A54" s="262" t="s">
        <v>189</v>
      </c>
      <c r="B54" s="261">
        <v>0</v>
      </c>
      <c r="C54" s="261">
        <v>0</v>
      </c>
      <c r="D54" s="263" t="s">
        <v>59</v>
      </c>
      <c r="E54" s="264">
        <v>0</v>
      </c>
      <c r="F54" s="264">
        <v>0</v>
      </c>
    </row>
    <row r="55" spans="1:6" x14ac:dyDescent="0.3">
      <c r="A55" s="262" t="s">
        <v>296</v>
      </c>
      <c r="B55" s="261">
        <v>0</v>
      </c>
      <c r="C55" s="261">
        <v>0</v>
      </c>
      <c r="D55" s="263" t="s">
        <v>297</v>
      </c>
      <c r="E55" s="264">
        <v>0</v>
      </c>
      <c r="F55" s="264">
        <v>0</v>
      </c>
    </row>
    <row r="56" spans="1:6" x14ac:dyDescent="0.3">
      <c r="A56" s="258"/>
      <c r="B56" s="261" t="s">
        <v>54</v>
      </c>
      <c r="C56" s="261" t="s">
        <v>54</v>
      </c>
      <c r="D56" s="263" t="s">
        <v>298</v>
      </c>
      <c r="E56" s="264">
        <v>0</v>
      </c>
      <c r="F56" s="264">
        <v>0</v>
      </c>
    </row>
    <row r="57" spans="1:6" x14ac:dyDescent="0.3">
      <c r="A57" s="258" t="s">
        <v>392</v>
      </c>
      <c r="B57" s="265">
        <f>SUM(B58:B69)</f>
        <v>158671967</v>
      </c>
      <c r="C57" s="265">
        <f>SUM(C58:C69)</f>
        <v>155044694.74000001</v>
      </c>
      <c r="D57" s="260"/>
      <c r="E57" s="265"/>
      <c r="F57" s="265"/>
    </row>
    <row r="58" spans="1:6" x14ac:dyDescent="0.3">
      <c r="A58" s="262" t="s">
        <v>345</v>
      </c>
      <c r="B58" s="264">
        <v>60568182</v>
      </c>
      <c r="C58" s="264">
        <v>60568182</v>
      </c>
      <c r="D58" s="260"/>
      <c r="E58" s="264"/>
      <c r="F58" s="264"/>
    </row>
    <row r="59" spans="1:6" x14ac:dyDescent="0.3">
      <c r="A59" s="262" t="s">
        <v>346</v>
      </c>
      <c r="B59" s="261">
        <v>-10542273</v>
      </c>
      <c r="C59" s="261">
        <v>-10542272.76</v>
      </c>
      <c r="D59" s="260" t="s">
        <v>61</v>
      </c>
      <c r="E59" s="265">
        <f>E8+E41</f>
        <v>72641940</v>
      </c>
      <c r="F59" s="265">
        <f>F8+F41</f>
        <v>739500</v>
      </c>
    </row>
    <row r="60" spans="1:6" x14ac:dyDescent="0.3">
      <c r="A60" s="262" t="s">
        <v>347</v>
      </c>
      <c r="B60" s="261">
        <v>22027273</v>
      </c>
      <c r="C60" s="261">
        <v>18400000</v>
      </c>
      <c r="D60" s="267"/>
      <c r="E60" s="268"/>
      <c r="F60" s="268"/>
    </row>
    <row r="61" spans="1:6" x14ac:dyDescent="0.3">
      <c r="A61" s="262" t="s">
        <v>348</v>
      </c>
      <c r="B61" s="261">
        <v>0</v>
      </c>
      <c r="C61" s="261">
        <v>0</v>
      </c>
      <c r="D61" s="267"/>
      <c r="E61" s="268"/>
      <c r="F61" s="268"/>
    </row>
    <row r="62" spans="1:6" x14ac:dyDescent="0.3">
      <c r="A62" s="262" t="s">
        <v>322</v>
      </c>
      <c r="B62" s="261">
        <v>96243095</v>
      </c>
      <c r="C62" s="261">
        <v>96243095</v>
      </c>
      <c r="D62" s="267"/>
      <c r="E62" s="268"/>
      <c r="F62" s="268"/>
    </row>
    <row r="63" spans="1:6" x14ac:dyDescent="0.3">
      <c r="A63" s="262" t="s">
        <v>349</v>
      </c>
      <c r="B63" s="261">
        <v>-9624310</v>
      </c>
      <c r="C63" s="261">
        <v>-9624309.5</v>
      </c>
      <c r="D63" s="267"/>
      <c r="E63" s="268"/>
      <c r="F63" s="268"/>
    </row>
    <row r="64" spans="1:6" x14ac:dyDescent="0.3">
      <c r="A64" s="262" t="s">
        <v>350</v>
      </c>
      <c r="B64" s="261">
        <v>0</v>
      </c>
      <c r="C64" s="261">
        <v>0</v>
      </c>
      <c r="D64" s="267"/>
      <c r="E64" s="268"/>
      <c r="F64" s="268"/>
    </row>
    <row r="65" spans="1:8" x14ac:dyDescent="0.3">
      <c r="A65" s="262" t="s">
        <v>351</v>
      </c>
      <c r="B65" s="264">
        <v>0</v>
      </c>
      <c r="C65" s="264">
        <v>0</v>
      </c>
      <c r="D65" s="267" t="s">
        <v>218</v>
      </c>
      <c r="E65" s="269">
        <f>SUM(E66:E71)</f>
        <v>4086947756</v>
      </c>
      <c r="F65" s="269">
        <f>SUM(F66:F71)</f>
        <v>4110340688.1983562</v>
      </c>
    </row>
    <row r="66" spans="1:8" x14ac:dyDescent="0.3">
      <c r="A66" s="262"/>
      <c r="B66" s="261"/>
      <c r="C66" s="261"/>
      <c r="D66" s="270" t="s">
        <v>352</v>
      </c>
      <c r="E66" s="271">
        <v>4170000000</v>
      </c>
      <c r="F66" s="271">
        <v>4028000000</v>
      </c>
      <c r="G66" s="266"/>
    </row>
    <row r="67" spans="1:8" ht="37.5" x14ac:dyDescent="0.3">
      <c r="A67" s="262"/>
      <c r="B67" s="264"/>
      <c r="C67" s="264"/>
      <c r="D67" s="270" t="s">
        <v>353</v>
      </c>
      <c r="E67" s="271">
        <v>0</v>
      </c>
      <c r="F67" s="271">
        <v>0</v>
      </c>
    </row>
    <row r="68" spans="1:8" x14ac:dyDescent="0.3">
      <c r="A68" s="262"/>
      <c r="B68" s="264"/>
      <c r="C68" s="264"/>
      <c r="D68" s="270" t="s">
        <v>376</v>
      </c>
      <c r="E68" s="271">
        <v>830000000</v>
      </c>
      <c r="F68" s="271">
        <v>972000000</v>
      </c>
      <c r="G68" s="266"/>
    </row>
    <row r="69" spans="1:8" x14ac:dyDescent="0.3">
      <c r="A69" s="262"/>
      <c r="B69" s="264"/>
      <c r="C69" s="264"/>
      <c r="D69" s="270" t="s">
        <v>354</v>
      </c>
      <c r="E69" s="271">
        <v>557000000</v>
      </c>
      <c r="F69" s="271">
        <v>557000000</v>
      </c>
      <c r="G69" s="266"/>
    </row>
    <row r="70" spans="1:8" x14ac:dyDescent="0.3">
      <c r="A70" s="262"/>
      <c r="B70" s="264"/>
      <c r="C70" s="264"/>
      <c r="D70" s="270" t="s">
        <v>355</v>
      </c>
      <c r="E70" s="271">
        <v>-1446659313</v>
      </c>
      <c r="F70" s="271">
        <v>-1035530111</v>
      </c>
      <c r="G70" s="266"/>
    </row>
    <row r="71" spans="1:8" x14ac:dyDescent="0.3">
      <c r="A71" s="262"/>
      <c r="B71" s="264"/>
      <c r="C71" s="264"/>
      <c r="D71" s="267" t="s">
        <v>356</v>
      </c>
      <c r="E71" s="271">
        <v>-23392931</v>
      </c>
      <c r="F71" s="271">
        <v>-411129200.80164385</v>
      </c>
      <c r="G71" s="266"/>
    </row>
    <row r="72" spans="1:8" x14ac:dyDescent="0.3">
      <c r="A72" s="258" t="s">
        <v>269</v>
      </c>
      <c r="B72" s="259">
        <f>+B73+B74+B76+B77</f>
        <v>112598935</v>
      </c>
      <c r="C72" s="259">
        <f>+C73+C74+C76+C77</f>
        <v>38385455</v>
      </c>
      <c r="D72" s="270"/>
      <c r="E72" s="271"/>
      <c r="F72" s="271"/>
    </row>
    <row r="73" spans="1:8" ht="37.5" x14ac:dyDescent="0.3">
      <c r="A73" s="262" t="s">
        <v>285</v>
      </c>
      <c r="B73" s="261">
        <v>15909091</v>
      </c>
      <c r="C73" s="261">
        <v>15909091</v>
      </c>
      <c r="D73" s="267" t="s">
        <v>65</v>
      </c>
      <c r="E73" s="269">
        <f>+E65</f>
        <v>4086947756</v>
      </c>
      <c r="F73" s="269">
        <f>+F65</f>
        <v>4110340688.1983562</v>
      </c>
      <c r="G73" s="266"/>
      <c r="H73" s="266"/>
    </row>
    <row r="74" spans="1:8" x14ac:dyDescent="0.3">
      <c r="A74" s="262" t="s">
        <v>286</v>
      </c>
      <c r="B74" s="261">
        <v>32072727</v>
      </c>
      <c r="C74" s="261">
        <v>32072727</v>
      </c>
      <c r="D74" s="270"/>
      <c r="E74" s="271"/>
      <c r="F74" s="271"/>
      <c r="G74" s="266"/>
    </row>
    <row r="75" spans="1:8" x14ac:dyDescent="0.3">
      <c r="A75" s="262" t="s">
        <v>66</v>
      </c>
      <c r="C75" s="261"/>
      <c r="D75" s="270"/>
      <c r="E75" s="271"/>
      <c r="F75" s="271"/>
    </row>
    <row r="76" spans="1:8" x14ac:dyDescent="0.3">
      <c r="A76" s="262" t="s">
        <v>67</v>
      </c>
      <c r="B76" s="261">
        <v>-9596363</v>
      </c>
      <c r="C76" s="261">
        <v>-9596363</v>
      </c>
      <c r="D76" s="270"/>
      <c r="E76" s="271"/>
      <c r="F76" s="271"/>
      <c r="G76" s="266"/>
    </row>
    <row r="77" spans="1:8" x14ac:dyDescent="0.3">
      <c r="A77" s="262" t="s">
        <v>521</v>
      </c>
      <c r="B77" s="261">
        <v>74213480</v>
      </c>
      <c r="C77" s="261"/>
      <c r="D77" s="270"/>
      <c r="E77" s="271"/>
      <c r="F77" s="271"/>
      <c r="G77" s="266"/>
    </row>
    <row r="78" spans="1:8" x14ac:dyDescent="0.3">
      <c r="A78" s="258" t="s">
        <v>68</v>
      </c>
      <c r="B78" s="259">
        <f>B42+B57+B72</f>
        <v>1831270902</v>
      </c>
      <c r="C78" s="259">
        <f>C42+C57+C72</f>
        <v>1753430149.74</v>
      </c>
      <c r="D78" s="267"/>
      <c r="E78" s="271"/>
      <c r="F78" s="271"/>
    </row>
    <row r="79" spans="1:8" x14ac:dyDescent="0.3">
      <c r="A79" s="262"/>
      <c r="B79" s="261"/>
      <c r="C79" s="261"/>
      <c r="D79" s="272"/>
      <c r="E79" s="273"/>
      <c r="F79" s="273"/>
    </row>
    <row r="80" spans="1:8" ht="19.5" thickBot="1" x14ac:dyDescent="0.35">
      <c r="A80" s="274" t="s">
        <v>206</v>
      </c>
      <c r="B80" s="275">
        <f>+B39+B78</f>
        <v>4159589696</v>
      </c>
      <c r="C80" s="275">
        <f>+C39+C78</f>
        <v>4111080187.7399998</v>
      </c>
      <c r="D80" s="276" t="s">
        <v>69</v>
      </c>
      <c r="E80" s="277">
        <f>E73+E59</f>
        <v>4159589696</v>
      </c>
      <c r="F80" s="277">
        <f>F73+F59</f>
        <v>4111080188.1983562</v>
      </c>
      <c r="G80" s="278"/>
      <c r="H80" s="278"/>
    </row>
    <row r="81" spans="1:11" x14ac:dyDescent="0.3">
      <c r="E81" s="289"/>
    </row>
    <row r="82" spans="1:11" x14ac:dyDescent="0.3">
      <c r="A82"/>
      <c r="B82" s="147"/>
      <c r="C82" s="147"/>
      <c r="D82"/>
      <c r="E82" s="147"/>
      <c r="F82" s="279"/>
      <c r="G82" s="247"/>
      <c r="H82" s="247"/>
      <c r="I82" s="247"/>
      <c r="J82"/>
      <c r="K82"/>
    </row>
    <row r="83" spans="1:11" x14ac:dyDescent="0.3">
      <c r="A83"/>
      <c r="B83" s="147"/>
      <c r="C83"/>
      <c r="D83"/>
      <c r="E83"/>
      <c r="F83" s="245"/>
      <c r="G83" s="247"/>
      <c r="H83" s="247"/>
      <c r="I83" s="247"/>
      <c r="J83"/>
      <c r="K83"/>
    </row>
    <row r="84" spans="1:11" x14ac:dyDescent="0.3">
      <c r="A84"/>
      <c r="B84"/>
      <c r="C84"/>
      <c r="D84"/>
      <c r="E84"/>
      <c r="F84" s="245"/>
      <c r="G84" s="283"/>
      <c r="H84" s="247"/>
      <c r="I84" s="247"/>
      <c r="J84"/>
      <c r="K84"/>
    </row>
    <row r="85" spans="1:11" x14ac:dyDescent="0.3">
      <c r="A85"/>
      <c r="B85"/>
      <c r="C85"/>
      <c r="D85"/>
      <c r="E85"/>
      <c r="F85" s="245"/>
      <c r="G85" s="247"/>
      <c r="H85" s="247"/>
      <c r="I85" s="247"/>
      <c r="J85"/>
      <c r="K85"/>
    </row>
    <row r="86" spans="1:11" x14ac:dyDescent="0.3">
      <c r="A86"/>
      <c r="B86"/>
      <c r="C86"/>
      <c r="D86"/>
      <c r="E86"/>
      <c r="F86" s="245"/>
      <c r="G86" s="247"/>
      <c r="H86" s="247"/>
      <c r="I86" s="247"/>
      <c r="J86"/>
      <c r="K86"/>
    </row>
    <row r="87" spans="1:11" x14ac:dyDescent="0.3">
      <c r="A87"/>
      <c r="B87"/>
      <c r="C87"/>
      <c r="D87"/>
      <c r="E87"/>
      <c r="F87" s="245"/>
      <c r="G87" s="247"/>
      <c r="H87" s="247"/>
      <c r="I87" s="247"/>
      <c r="J87"/>
      <c r="K87"/>
    </row>
    <row r="88" spans="1:11" x14ac:dyDescent="0.3">
      <c r="A88"/>
      <c r="B88"/>
      <c r="C88"/>
      <c r="D88"/>
      <c r="E88"/>
      <c r="F88" s="245"/>
      <c r="G88" s="247"/>
      <c r="H88" s="247"/>
      <c r="I88" s="247"/>
      <c r="J88"/>
      <c r="K88"/>
    </row>
    <row r="89" spans="1:11" x14ac:dyDescent="0.3">
      <c r="A89"/>
      <c r="B89"/>
      <c r="C89"/>
      <c r="D89"/>
      <c r="E89"/>
      <c r="F89" s="245"/>
      <c r="G89" s="247"/>
      <c r="H89" s="247"/>
      <c r="I89" s="247"/>
      <c r="J89"/>
      <c r="K89"/>
    </row>
    <row r="90" spans="1:11" x14ac:dyDescent="0.3">
      <c r="A90"/>
      <c r="B90"/>
      <c r="C90"/>
      <c r="D90"/>
      <c r="E90"/>
      <c r="F90" s="245"/>
      <c r="G90" s="247"/>
      <c r="H90" s="247"/>
      <c r="I90" s="247"/>
      <c r="J90"/>
      <c r="K90"/>
    </row>
    <row r="91" spans="1:11" x14ac:dyDescent="0.3">
      <c r="A91"/>
      <c r="B91"/>
      <c r="C91"/>
      <c r="D91"/>
      <c r="E91"/>
      <c r="F91" s="245"/>
      <c r="G91" s="247"/>
      <c r="H91" s="247"/>
      <c r="I91" s="247"/>
      <c r="J91"/>
      <c r="K91"/>
    </row>
    <row r="92" spans="1:11" x14ac:dyDescent="0.3">
      <c r="A92"/>
      <c r="B92"/>
      <c r="C92"/>
      <c r="D92"/>
      <c r="E92"/>
      <c r="F92" s="245"/>
      <c r="G92" s="247"/>
      <c r="H92" s="247"/>
      <c r="I92" s="247"/>
      <c r="J92"/>
      <c r="K92"/>
    </row>
    <row r="93" spans="1:11" x14ac:dyDescent="0.3">
      <c r="A93"/>
      <c r="B93"/>
      <c r="C93"/>
      <c r="D93"/>
      <c r="E93"/>
      <c r="F93" s="245"/>
      <c r="G93" s="247"/>
      <c r="H93" s="247"/>
      <c r="I93" s="247"/>
      <c r="J93"/>
      <c r="K93"/>
    </row>
    <row r="94" spans="1:11" x14ac:dyDescent="0.3">
      <c r="A94"/>
      <c r="B94"/>
      <c r="C94"/>
      <c r="D94"/>
      <c r="E94"/>
      <c r="F94" s="245"/>
      <c r="G94" s="247"/>
      <c r="H94" s="247"/>
      <c r="I94" s="247"/>
      <c r="J94"/>
      <c r="K94"/>
    </row>
    <row r="95" spans="1:11" x14ac:dyDescent="0.3">
      <c r="A95"/>
      <c r="B95"/>
      <c r="C95"/>
      <c r="D95"/>
      <c r="E95"/>
      <c r="F95" s="245"/>
      <c r="G95" s="247"/>
      <c r="H95" s="247"/>
      <c r="I95" s="247"/>
      <c r="J95"/>
      <c r="K95"/>
    </row>
    <row r="96" spans="1:11" x14ac:dyDescent="0.3">
      <c r="A96"/>
      <c r="B96"/>
      <c r="C96"/>
      <c r="D96"/>
      <c r="E96"/>
      <c r="F96" s="245"/>
      <c r="G96" s="247"/>
      <c r="H96" s="247"/>
      <c r="I96" s="247"/>
      <c r="J96"/>
      <c r="K96"/>
    </row>
    <row r="97" spans="1:11" x14ac:dyDescent="0.3">
      <c r="A97"/>
      <c r="B97"/>
      <c r="C97"/>
      <c r="D97"/>
      <c r="E97"/>
      <c r="F97" s="245"/>
      <c r="G97" s="247"/>
      <c r="H97" s="247"/>
      <c r="I97" s="247"/>
      <c r="J97"/>
      <c r="K97"/>
    </row>
    <row r="98" spans="1:11" x14ac:dyDescent="0.3">
      <c r="A98"/>
      <c r="B98"/>
      <c r="C98"/>
      <c r="D98"/>
      <c r="E98"/>
      <c r="F98" s="245"/>
      <c r="G98" s="247"/>
      <c r="H98" s="247"/>
      <c r="I98" s="247"/>
      <c r="J98"/>
      <c r="K98"/>
    </row>
    <row r="99" spans="1:11" x14ac:dyDescent="0.3">
      <c r="A99"/>
      <c r="B99"/>
      <c r="C99"/>
      <c r="D99"/>
      <c r="E99"/>
      <c r="F99" s="245"/>
      <c r="G99" s="247"/>
      <c r="H99" s="247"/>
      <c r="I99" s="247"/>
      <c r="J99"/>
      <c r="K99"/>
    </row>
    <row r="100" spans="1:11" x14ac:dyDescent="0.3">
      <c r="A100"/>
      <c r="B100"/>
      <c r="C100"/>
      <c r="D100"/>
      <c r="E100"/>
      <c r="F100" s="245"/>
      <c r="G100" s="247"/>
      <c r="H100" s="247"/>
      <c r="I100" s="247"/>
      <c r="J100"/>
      <c r="K100"/>
    </row>
    <row r="101" spans="1:11" x14ac:dyDescent="0.3">
      <c r="A101"/>
      <c r="B101"/>
      <c r="C101"/>
      <c r="D101"/>
      <c r="E101"/>
      <c r="F101" s="245"/>
      <c r="G101" s="247"/>
      <c r="H101" s="247"/>
      <c r="I101" s="247"/>
      <c r="J101"/>
      <c r="K101"/>
    </row>
    <row r="102" spans="1:11" x14ac:dyDescent="0.3">
      <c r="A102"/>
      <c r="B102"/>
      <c r="C102"/>
      <c r="D102"/>
      <c r="E102"/>
      <c r="F102" s="245"/>
      <c r="G102" s="247"/>
      <c r="H102" s="247"/>
      <c r="I102" s="247"/>
      <c r="J102"/>
      <c r="K102"/>
    </row>
    <row r="103" spans="1:11" x14ac:dyDescent="0.3">
      <c r="A103"/>
      <c r="B103"/>
      <c r="C103"/>
      <c r="D103"/>
      <c r="E103"/>
      <c r="F103" s="245"/>
      <c r="G103" s="247"/>
      <c r="H103" s="247"/>
      <c r="I103" s="247"/>
      <c r="J103"/>
      <c r="K103"/>
    </row>
    <row r="104" spans="1:11" x14ac:dyDescent="0.3">
      <c r="A104"/>
      <c r="B104"/>
      <c r="C104"/>
      <c r="D104"/>
      <c r="E104"/>
      <c r="F104" s="245"/>
      <c r="G104" s="247"/>
      <c r="H104" s="247"/>
      <c r="I104" s="247"/>
      <c r="J104"/>
      <c r="K104"/>
    </row>
    <row r="105" spans="1:11" x14ac:dyDescent="0.3">
      <c r="A105"/>
      <c r="B105"/>
      <c r="C105"/>
      <c r="D105"/>
      <c r="E105"/>
      <c r="F105" s="245"/>
      <c r="G105" s="247"/>
      <c r="H105" s="247"/>
      <c r="I105" s="247"/>
      <c r="J105"/>
      <c r="K105"/>
    </row>
    <row r="106" spans="1:11" x14ac:dyDescent="0.3">
      <c r="A106"/>
      <c r="B106"/>
      <c r="C106"/>
      <c r="D106"/>
      <c r="E106"/>
      <c r="F106" s="245"/>
      <c r="G106" s="247"/>
      <c r="H106" s="247"/>
      <c r="I106" s="247"/>
      <c r="J106"/>
      <c r="K106"/>
    </row>
    <row r="107" spans="1:11" x14ac:dyDescent="0.3">
      <c r="A107"/>
      <c r="B107"/>
      <c r="C107"/>
      <c r="D107"/>
      <c r="E107"/>
      <c r="F107" s="245"/>
      <c r="G107" s="247"/>
      <c r="H107" s="247"/>
      <c r="I107" s="247"/>
      <c r="J107"/>
      <c r="K107"/>
    </row>
    <row r="108" spans="1:11" x14ac:dyDescent="0.3">
      <c r="A108"/>
      <c r="B108"/>
      <c r="C108"/>
      <c r="D108"/>
      <c r="E108"/>
      <c r="F108" s="245"/>
      <c r="G108" s="247"/>
      <c r="H108" s="247"/>
      <c r="I108" s="247"/>
      <c r="J108"/>
      <c r="K108"/>
    </row>
    <row r="109" spans="1:11" x14ac:dyDescent="0.3">
      <c r="A109"/>
      <c r="B109"/>
      <c r="C109"/>
      <c r="D109"/>
      <c r="E109"/>
      <c r="F109" s="245"/>
      <c r="G109" s="247"/>
      <c r="H109" s="247"/>
      <c r="I109" s="247"/>
      <c r="J109"/>
      <c r="K109"/>
    </row>
    <row r="110" spans="1:11" x14ac:dyDescent="0.3">
      <c r="A110"/>
      <c r="B110"/>
      <c r="C110"/>
      <c r="D110"/>
      <c r="E110"/>
      <c r="F110" s="245"/>
      <c r="G110" s="247"/>
      <c r="H110" s="247"/>
      <c r="I110" s="247"/>
      <c r="J110"/>
      <c r="K110"/>
    </row>
    <row r="111" spans="1:11" x14ac:dyDescent="0.3">
      <c r="A111"/>
      <c r="B111"/>
      <c r="C111"/>
      <c r="D111"/>
      <c r="E111"/>
      <c r="F111" s="245"/>
      <c r="G111" s="247"/>
      <c r="H111" s="247"/>
      <c r="I111" s="247"/>
      <c r="J111"/>
      <c r="K111"/>
    </row>
    <row r="112" spans="1:11" x14ac:dyDescent="0.3">
      <c r="A112"/>
      <c r="B112"/>
      <c r="C112"/>
      <c r="D112"/>
      <c r="E112"/>
      <c r="F112" s="245"/>
      <c r="G112" s="247"/>
      <c r="H112" s="247"/>
      <c r="I112" s="247"/>
      <c r="J112"/>
      <c r="K112"/>
    </row>
    <row r="113" spans="1:11" x14ac:dyDescent="0.3">
      <c r="A113"/>
      <c r="B113"/>
      <c r="C113"/>
      <c r="D113"/>
      <c r="E113"/>
      <c r="F113" s="245"/>
      <c r="G113" s="247"/>
      <c r="H113" s="247"/>
      <c r="I113" s="247"/>
      <c r="J113"/>
      <c r="K113"/>
    </row>
    <row r="114" spans="1:11" x14ac:dyDescent="0.3">
      <c r="A114"/>
      <c r="B114"/>
      <c r="C114"/>
      <c r="D114"/>
      <c r="E114"/>
      <c r="F114" s="245"/>
      <c r="G114" s="247"/>
      <c r="H114" s="247"/>
      <c r="I114" s="247"/>
      <c r="J114"/>
      <c r="K114"/>
    </row>
    <row r="115" spans="1:11" x14ac:dyDescent="0.3">
      <c r="A115"/>
      <c r="B115"/>
      <c r="C115"/>
      <c r="D115"/>
      <c r="E115"/>
      <c r="F115" s="245"/>
      <c r="G115" s="247"/>
      <c r="H115" s="247"/>
      <c r="I115" s="247"/>
      <c r="J115"/>
      <c r="K115"/>
    </row>
    <row r="116" spans="1:11" x14ac:dyDescent="0.3">
      <c r="A116"/>
      <c r="B116"/>
      <c r="C116"/>
      <c r="D116"/>
      <c r="E116"/>
      <c r="F116" s="245"/>
      <c r="G116" s="247"/>
      <c r="H116" s="247"/>
      <c r="I116" s="247"/>
      <c r="J116"/>
      <c r="K116"/>
    </row>
    <row r="117" spans="1:11" x14ac:dyDescent="0.3">
      <c r="A117"/>
      <c r="B117"/>
      <c r="C117"/>
      <c r="D117"/>
      <c r="E117"/>
      <c r="F117" s="245"/>
      <c r="G117" s="247"/>
      <c r="H117" s="247"/>
      <c r="I117" s="247"/>
      <c r="J117"/>
      <c r="K117"/>
    </row>
    <row r="118" spans="1:11" x14ac:dyDescent="0.3">
      <c r="A118"/>
      <c r="B118"/>
      <c r="C118"/>
      <c r="D118"/>
      <c r="E118"/>
      <c r="F118" s="245"/>
      <c r="G118" s="247"/>
      <c r="H118" s="247"/>
      <c r="I118" s="247"/>
      <c r="J118"/>
      <c r="K118"/>
    </row>
    <row r="119" spans="1:11" x14ac:dyDescent="0.3">
      <c r="A119"/>
      <c r="B119"/>
      <c r="C119"/>
      <c r="D119"/>
      <c r="E119"/>
      <c r="F119" s="245"/>
      <c r="G119" s="247"/>
      <c r="H119" s="247"/>
      <c r="I119" s="247"/>
      <c r="J119"/>
      <c r="K119"/>
    </row>
    <row r="120" spans="1:11" x14ac:dyDescent="0.3">
      <c r="A120" s="280"/>
      <c r="B120" s="245"/>
      <c r="C120" s="245"/>
      <c r="D120" s="246"/>
      <c r="E120" s="245"/>
      <c r="F120" s="245"/>
      <c r="G120" s="247"/>
      <c r="H120" s="247"/>
      <c r="I120" s="247"/>
      <c r="J120"/>
      <c r="K120"/>
    </row>
    <row r="121" spans="1:11" x14ac:dyDescent="0.3">
      <c r="A121" s="281"/>
      <c r="B121" s="245"/>
      <c r="C121" s="245"/>
      <c r="D121" s="246"/>
      <c r="E121" s="245"/>
      <c r="F121" s="245"/>
      <c r="G121" s="247"/>
      <c r="H121" s="247"/>
      <c r="I121" s="247"/>
      <c r="J121"/>
      <c r="K121"/>
    </row>
    <row r="122" spans="1:11" x14ac:dyDescent="0.3">
      <c r="A122" s="282"/>
      <c r="B122" s="245"/>
      <c r="C122" s="245"/>
      <c r="D122" s="246"/>
      <c r="E122" s="245"/>
      <c r="F122" s="245"/>
      <c r="G122" s="247"/>
      <c r="H122" s="247"/>
      <c r="I122" s="247"/>
      <c r="J122"/>
      <c r="K122"/>
    </row>
    <row r="123" spans="1:11" x14ac:dyDescent="0.3">
      <c r="A123" s="244"/>
      <c r="B123" s="245"/>
      <c r="C123" s="245"/>
      <c r="D123" s="246"/>
      <c r="E123" s="245"/>
      <c r="F123" s="245"/>
      <c r="G123" s="247"/>
      <c r="H123" s="247"/>
      <c r="I123" s="247"/>
      <c r="J123"/>
      <c r="K123"/>
    </row>
    <row r="124" spans="1:11" x14ac:dyDescent="0.3">
      <c r="A124"/>
      <c r="B124"/>
      <c r="C124"/>
      <c r="D124"/>
      <c r="E124"/>
      <c r="F124"/>
      <c r="G124"/>
      <c r="H124"/>
      <c r="I124" s="247"/>
      <c r="J124"/>
      <c r="K124"/>
    </row>
    <row r="125" spans="1:11" x14ac:dyDescent="0.3">
      <c r="A125"/>
      <c r="B125"/>
      <c r="C125"/>
      <c r="D125"/>
      <c r="E125"/>
      <c r="F125"/>
      <c r="G125"/>
      <c r="H125"/>
      <c r="I125" s="247"/>
      <c r="J125"/>
      <c r="K125"/>
    </row>
    <row r="126" spans="1:11" x14ac:dyDescent="0.3">
      <c r="A126"/>
      <c r="B126"/>
      <c r="C126"/>
      <c r="D126"/>
      <c r="E126"/>
      <c r="F126"/>
      <c r="G126"/>
      <c r="H126"/>
      <c r="I126" s="247"/>
      <c r="J126"/>
      <c r="K126"/>
    </row>
    <row r="127" spans="1:11" x14ac:dyDescent="0.3">
      <c r="A127"/>
      <c r="B127"/>
      <c r="C127"/>
      <c r="D127"/>
      <c r="E127"/>
      <c r="F127"/>
      <c r="G127"/>
      <c r="H127"/>
      <c r="I127" s="247"/>
      <c r="J127"/>
      <c r="K127"/>
    </row>
    <row r="128" spans="1:11" x14ac:dyDescent="0.3">
      <c r="A128"/>
      <c r="B128"/>
      <c r="C128"/>
      <c r="D128"/>
      <c r="E128"/>
      <c r="F128"/>
      <c r="G128"/>
      <c r="H128"/>
      <c r="I128" s="247"/>
      <c r="J128"/>
      <c r="K128"/>
    </row>
    <row r="129" spans="1:11" x14ac:dyDescent="0.3">
      <c r="A129"/>
      <c r="B129"/>
      <c r="C129"/>
      <c r="D129"/>
      <c r="E129"/>
      <c r="F129"/>
      <c r="G129"/>
      <c r="H129"/>
      <c r="I129" s="247"/>
      <c r="J129"/>
      <c r="K129"/>
    </row>
    <row r="130" spans="1:11" x14ac:dyDescent="0.3">
      <c r="A130"/>
      <c r="B130"/>
      <c r="C130"/>
      <c r="D130"/>
      <c r="E130"/>
      <c r="F130"/>
      <c r="G130"/>
      <c r="H130"/>
      <c r="I130" s="247"/>
      <c r="J130"/>
      <c r="K130"/>
    </row>
    <row r="131" spans="1:11" x14ac:dyDescent="0.3">
      <c r="A131"/>
      <c r="B131"/>
      <c r="C131"/>
      <c r="D131"/>
      <c r="E131"/>
      <c r="F131"/>
      <c r="G131"/>
      <c r="H131"/>
      <c r="I131" s="247"/>
      <c r="J131"/>
      <c r="K131"/>
    </row>
    <row r="132" spans="1:11" x14ac:dyDescent="0.3">
      <c r="A132"/>
      <c r="B132"/>
      <c r="C132"/>
      <c r="D132"/>
      <c r="E132"/>
      <c r="F132"/>
      <c r="G132"/>
      <c r="H132"/>
      <c r="I132" s="247"/>
      <c r="J132"/>
      <c r="K132"/>
    </row>
    <row r="133" spans="1:11" x14ac:dyDescent="0.3">
      <c r="A133"/>
      <c r="B133"/>
      <c r="C133"/>
      <c r="D133"/>
      <c r="E133"/>
      <c r="F133"/>
      <c r="G133"/>
      <c r="H133"/>
      <c r="I133" s="247"/>
      <c r="J133"/>
      <c r="K133"/>
    </row>
    <row r="134" spans="1:11" x14ac:dyDescent="0.3">
      <c r="A134"/>
      <c r="B134"/>
      <c r="C134"/>
      <c r="D134"/>
      <c r="E134"/>
      <c r="F134"/>
      <c r="G134"/>
      <c r="H134"/>
      <c r="I134" s="247"/>
      <c r="J134"/>
      <c r="K134"/>
    </row>
    <row r="135" spans="1:11" x14ac:dyDescent="0.3">
      <c r="A135"/>
      <c r="B135"/>
      <c r="C135"/>
      <c r="D135"/>
      <c r="E135"/>
      <c r="F135"/>
      <c r="G135"/>
      <c r="H135"/>
      <c r="I135" s="247"/>
      <c r="J135"/>
      <c r="K135"/>
    </row>
    <row r="136" spans="1:11" x14ac:dyDescent="0.3">
      <c r="A136"/>
      <c r="B136"/>
      <c r="C136"/>
      <c r="D136"/>
      <c r="E136"/>
      <c r="F136"/>
      <c r="G136"/>
      <c r="H136"/>
      <c r="I136" s="247"/>
      <c r="J136"/>
      <c r="K136"/>
    </row>
    <row r="137" spans="1:11" x14ac:dyDescent="0.3">
      <c r="A137"/>
      <c r="B137"/>
      <c r="C137"/>
      <c r="D137"/>
      <c r="E137"/>
      <c r="F137"/>
      <c r="G137"/>
      <c r="H137"/>
      <c r="I137" s="247"/>
      <c r="J137"/>
      <c r="K137"/>
    </row>
    <row r="138" spans="1:11" x14ac:dyDescent="0.3">
      <c r="A138" s="281"/>
      <c r="B138" s="245"/>
      <c r="C138" s="245"/>
      <c r="D138" s="246"/>
      <c r="E138" s="245"/>
      <c r="F138" s="245"/>
      <c r="G138" s="283"/>
      <c r="H138" s="247"/>
      <c r="I138" s="247"/>
      <c r="J138"/>
      <c r="K138"/>
    </row>
    <row r="139" spans="1:11" x14ac:dyDescent="0.3">
      <c r="A139" s="281"/>
      <c r="B139" s="245"/>
      <c r="C139" s="245"/>
      <c r="D139" s="246"/>
      <c r="E139" s="245"/>
      <c r="F139" s="245"/>
      <c r="G139" s="247"/>
      <c r="H139" s="247"/>
      <c r="I139" s="247"/>
      <c r="J139"/>
      <c r="K139"/>
    </row>
    <row r="140" spans="1:11" x14ac:dyDescent="0.3">
      <c r="A140" s="281"/>
      <c r="B140" s="245"/>
      <c r="C140" s="245"/>
      <c r="D140" s="246"/>
      <c r="E140" s="245"/>
      <c r="F140" s="245"/>
      <c r="G140" s="247"/>
      <c r="H140" s="247"/>
      <c r="I140" s="247"/>
      <c r="J140"/>
      <c r="K140"/>
    </row>
    <row r="141" spans="1:11" x14ac:dyDescent="0.3">
      <c r="A141" s="281"/>
      <c r="B141" s="245"/>
      <c r="C141" s="245"/>
      <c r="D141" s="246"/>
      <c r="E141" s="245"/>
      <c r="F141" s="245"/>
      <c r="G141" s="247"/>
      <c r="H141" s="247"/>
      <c r="I141" s="247"/>
      <c r="J141"/>
      <c r="K141"/>
    </row>
    <row r="142" spans="1:11" x14ac:dyDescent="0.3">
      <c r="A142" s="281"/>
      <c r="B142" s="245"/>
      <c r="C142" s="245"/>
      <c r="D142" s="246"/>
      <c r="E142" s="245"/>
      <c r="F142" s="245"/>
      <c r="G142" s="247"/>
      <c r="H142" s="247"/>
      <c r="I142" s="247"/>
      <c r="J142"/>
      <c r="K142"/>
    </row>
    <row r="143" spans="1:11" x14ac:dyDescent="0.3">
      <c r="A143" s="281"/>
      <c r="B143" s="245"/>
      <c r="C143" s="245"/>
      <c r="D143" s="246"/>
      <c r="E143" s="245"/>
      <c r="F143" s="245"/>
      <c r="G143" s="247"/>
      <c r="H143" s="247"/>
      <c r="I143" s="247"/>
      <c r="J143"/>
      <c r="K143"/>
    </row>
    <row r="144" spans="1:11" x14ac:dyDescent="0.3">
      <c r="A144" s="281"/>
      <c r="B144" s="245"/>
      <c r="C144" s="245"/>
      <c r="D144" s="246"/>
      <c r="E144" s="245"/>
      <c r="F144" s="245"/>
      <c r="G144" s="247"/>
      <c r="H144" s="247"/>
      <c r="I144" s="247"/>
      <c r="J144"/>
      <c r="K144"/>
    </row>
  </sheetData>
  <mergeCells count="6">
    <mergeCell ref="D46:D47"/>
    <mergeCell ref="E46:E47"/>
    <mergeCell ref="F46:F47"/>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5"/>
  <sheetViews>
    <sheetView showGridLines="0" zoomScale="104" zoomScaleNormal="85" workbookViewId="0">
      <selection activeCell="C47" sqref="C47"/>
    </sheetView>
  </sheetViews>
  <sheetFormatPr baseColWidth="10" defaultColWidth="11.42578125" defaultRowHeight="11.25" x14ac:dyDescent="0.2"/>
  <cols>
    <col min="1" max="1" width="57.7109375" style="170" customWidth="1"/>
    <col min="2" max="2" width="18.28515625" style="170" customWidth="1"/>
    <col min="3" max="3" width="19.7109375" style="170" customWidth="1"/>
    <col min="4" max="4" width="12.28515625" style="290" bestFit="1" customWidth="1"/>
    <col min="5" max="5" width="11.42578125" style="170"/>
    <col min="6" max="6" width="12.28515625" style="170" bestFit="1" customWidth="1"/>
    <col min="7" max="16384" width="11.42578125" style="170"/>
  </cols>
  <sheetData>
    <row r="3" spans="1:6" ht="12.75" x14ac:dyDescent="0.2">
      <c r="A3" s="384" t="s">
        <v>362</v>
      </c>
      <c r="B3" s="384"/>
      <c r="C3" s="384"/>
    </row>
    <row r="4" spans="1:6" ht="19.5" customHeight="1" x14ac:dyDescent="0.2">
      <c r="A4" s="385" t="s">
        <v>70</v>
      </c>
      <c r="B4" s="385"/>
      <c r="C4" s="385"/>
    </row>
    <row r="5" spans="1:6" ht="20.25" customHeight="1" x14ac:dyDescent="0.2">
      <c r="A5" s="379" t="s">
        <v>513</v>
      </c>
      <c r="B5" s="379"/>
      <c r="C5" s="379"/>
    </row>
    <row r="6" spans="1:6" x14ac:dyDescent="0.2">
      <c r="A6" s="218"/>
      <c r="B6" s="218"/>
      <c r="C6" s="218"/>
    </row>
    <row r="7" spans="1:6" x14ac:dyDescent="0.2">
      <c r="A7" s="220" t="s">
        <v>208</v>
      </c>
      <c r="B7" s="219"/>
      <c r="C7" s="219"/>
    </row>
    <row r="8" spans="1:6" x14ac:dyDescent="0.2">
      <c r="A8" s="380"/>
      <c r="B8" s="382" t="s">
        <v>100</v>
      </c>
      <c r="C8" s="382" t="s">
        <v>213</v>
      </c>
    </row>
    <row r="9" spans="1:6" x14ac:dyDescent="0.2">
      <c r="A9" s="381"/>
      <c r="B9" s="383"/>
      <c r="C9" s="383"/>
      <c r="F9" s="222"/>
    </row>
    <row r="10" spans="1:6" x14ac:dyDescent="0.2">
      <c r="A10" s="223" t="s">
        <v>452</v>
      </c>
      <c r="B10" s="338">
        <f>+B12+B13+B25+B26+B32+B27+B21</f>
        <v>274379040</v>
      </c>
      <c r="C10" s="335">
        <f>+C12+C13+C25+C26+C32+C27+C21</f>
        <v>43588153.95890411</v>
      </c>
      <c r="E10" s="222"/>
      <c r="F10" s="222"/>
    </row>
    <row r="11" spans="1:6" x14ac:dyDescent="0.2">
      <c r="A11" s="224" t="s">
        <v>71</v>
      </c>
      <c r="B11" s="339"/>
      <c r="C11" s="303"/>
      <c r="D11" s="226"/>
    </row>
    <row r="12" spans="1:6" x14ac:dyDescent="0.2">
      <c r="A12" s="227" t="s">
        <v>72</v>
      </c>
      <c r="B12" s="340">
        <v>0</v>
      </c>
      <c r="C12" s="225">
        <v>0</v>
      </c>
    </row>
    <row r="13" spans="1:6" x14ac:dyDescent="0.2">
      <c r="A13" s="227" t="s">
        <v>451</v>
      </c>
      <c r="B13" s="340">
        <f>+'[1]BALANCE A MARZO 2026'!$H$118+'[1]BALANCE A MARZO 2026'!$H$119</f>
        <v>210624529</v>
      </c>
      <c r="C13" s="225">
        <v>39747743</v>
      </c>
      <c r="E13" s="222"/>
    </row>
    <row r="14" spans="1:6" x14ac:dyDescent="0.2">
      <c r="A14" s="227"/>
      <c r="B14" s="341"/>
      <c r="C14" s="337"/>
    </row>
    <row r="15" spans="1:6" x14ac:dyDescent="0.2">
      <c r="A15" s="224" t="s">
        <v>74</v>
      </c>
      <c r="B15" s="341"/>
      <c r="C15" s="337"/>
      <c r="D15" s="291"/>
    </row>
    <row r="16" spans="1:6" x14ac:dyDescent="0.2">
      <c r="A16" s="227" t="s">
        <v>72</v>
      </c>
      <c r="B16" s="341"/>
      <c r="C16" s="337"/>
    </row>
    <row r="17" spans="1:5" x14ac:dyDescent="0.2">
      <c r="A17" s="227" t="s">
        <v>73</v>
      </c>
      <c r="B17" s="341"/>
      <c r="C17" s="337"/>
    </row>
    <row r="18" spans="1:5" x14ac:dyDescent="0.2">
      <c r="A18" s="227"/>
      <c r="B18" s="341"/>
      <c r="C18" s="337"/>
    </row>
    <row r="19" spans="1:5" x14ac:dyDescent="0.2">
      <c r="A19" s="224" t="s">
        <v>75</v>
      </c>
      <c r="B19" s="341"/>
      <c r="C19" s="337"/>
    </row>
    <row r="20" spans="1:5" x14ac:dyDescent="0.2">
      <c r="A20" s="227" t="s">
        <v>76</v>
      </c>
      <c r="B20" s="341"/>
      <c r="C20" s="337"/>
    </row>
    <row r="21" spans="1:5" x14ac:dyDescent="0.2">
      <c r="A21" s="227" t="s">
        <v>77</v>
      </c>
      <c r="B21" s="340">
        <f>+'[1]BALANCE A MARZO 2026'!$H$125</f>
        <v>9201397</v>
      </c>
      <c r="C21" s="225">
        <v>0</v>
      </c>
    </row>
    <row r="22" spans="1:5" x14ac:dyDescent="0.2">
      <c r="A22" s="227"/>
      <c r="B22" s="341"/>
      <c r="C22" s="337"/>
    </row>
    <row r="23" spans="1:5" x14ac:dyDescent="0.2">
      <c r="A23" s="227" t="s">
        <v>78</v>
      </c>
      <c r="B23" s="341"/>
      <c r="C23" s="337"/>
    </row>
    <row r="24" spans="1:5" x14ac:dyDescent="0.2">
      <c r="A24" s="228" t="s">
        <v>79</v>
      </c>
      <c r="B24" s="341"/>
      <c r="C24" s="337"/>
    </row>
    <row r="25" spans="1:5" x14ac:dyDescent="0.2">
      <c r="A25" s="227" t="s">
        <v>450</v>
      </c>
      <c r="B25" s="340">
        <f>+'[1]BALANCE A MARZO 2026'!$H$130</f>
        <v>52862528</v>
      </c>
      <c r="C25" s="225">
        <v>0</v>
      </c>
      <c r="E25" s="222"/>
    </row>
    <row r="26" spans="1:5" x14ac:dyDescent="0.2">
      <c r="A26" s="227" t="s">
        <v>279</v>
      </c>
      <c r="B26" s="340">
        <f>+'[1]BALANCE A MARZO 2026'!$H$127</f>
        <v>1690586</v>
      </c>
      <c r="C26" s="225">
        <v>0</v>
      </c>
    </row>
    <row r="27" spans="1:5" x14ac:dyDescent="0.2">
      <c r="A27" s="227" t="s">
        <v>80</v>
      </c>
      <c r="B27" s="340">
        <v>0</v>
      </c>
      <c r="C27" s="225">
        <v>0</v>
      </c>
    </row>
    <row r="28" spans="1:5" x14ac:dyDescent="0.2">
      <c r="A28" s="227" t="s">
        <v>81</v>
      </c>
      <c r="B28" s="341"/>
      <c r="C28" s="337"/>
    </row>
    <row r="29" spans="1:5" x14ac:dyDescent="0.2">
      <c r="A29" s="227" t="s">
        <v>212</v>
      </c>
      <c r="B29" s="341"/>
      <c r="C29" s="337"/>
    </row>
    <row r="30" spans="1:5" x14ac:dyDescent="0.2">
      <c r="A30" s="227" t="s">
        <v>454</v>
      </c>
      <c r="B30" s="341"/>
      <c r="C30" s="337"/>
      <c r="E30" s="222"/>
    </row>
    <row r="31" spans="1:5" x14ac:dyDescent="0.2">
      <c r="A31" s="227"/>
      <c r="B31" s="341"/>
      <c r="C31" s="337"/>
    </row>
    <row r="32" spans="1:5" x14ac:dyDescent="0.2">
      <c r="A32" s="229" t="s">
        <v>453</v>
      </c>
      <c r="B32" s="340">
        <v>0</v>
      </c>
      <c r="C32" s="225">
        <v>3840410.9589041099</v>
      </c>
      <c r="E32" s="222"/>
    </row>
    <row r="33" spans="1:7" x14ac:dyDescent="0.2">
      <c r="A33" s="230"/>
      <c r="B33" s="341"/>
      <c r="C33" s="337"/>
    </row>
    <row r="34" spans="1:7" x14ac:dyDescent="0.2">
      <c r="A34" s="230" t="s">
        <v>278</v>
      </c>
      <c r="B34" s="338">
        <f t="shared" ref="B34:C34" si="0">-SUM(B35:B38)</f>
        <v>-56886690</v>
      </c>
      <c r="C34" s="231">
        <f t="shared" si="0"/>
        <v>-108449912</v>
      </c>
    </row>
    <row r="35" spans="1:7" x14ac:dyDescent="0.2">
      <c r="A35" s="229" t="s">
        <v>82</v>
      </c>
      <c r="B35" s="340">
        <v>31389115</v>
      </c>
      <c r="C35" s="225">
        <v>108449912</v>
      </c>
    </row>
    <row r="36" spans="1:7" x14ac:dyDescent="0.2">
      <c r="A36" s="229" t="s">
        <v>480</v>
      </c>
      <c r="B36" s="340">
        <v>25497575</v>
      </c>
      <c r="C36" s="225"/>
    </row>
    <row r="37" spans="1:7" ht="14.25" customHeight="1" x14ac:dyDescent="0.2">
      <c r="A37" s="229" t="s">
        <v>83</v>
      </c>
      <c r="B37" s="341"/>
      <c r="C37" s="337"/>
      <c r="F37" s="238"/>
    </row>
    <row r="38" spans="1:7" x14ac:dyDescent="0.2">
      <c r="A38" s="229" t="s">
        <v>192</v>
      </c>
      <c r="B38" s="341"/>
      <c r="C38" s="337"/>
    </row>
    <row r="39" spans="1:7" x14ac:dyDescent="0.2">
      <c r="A39" s="230" t="s">
        <v>84</v>
      </c>
      <c r="B39" s="340"/>
      <c r="C39" s="225"/>
    </row>
    <row r="40" spans="1:7" x14ac:dyDescent="0.2">
      <c r="A40" s="230" t="s">
        <v>276</v>
      </c>
      <c r="B40" s="338">
        <f>-SUM(B41:B43)</f>
        <v>-8300000</v>
      </c>
      <c r="C40" s="231">
        <f>-SUM(C41:C43)</f>
        <v>-9559296</v>
      </c>
      <c r="E40" s="222"/>
    </row>
    <row r="41" spans="1:7" x14ac:dyDescent="0.2">
      <c r="A41" s="229" t="s">
        <v>357</v>
      </c>
      <c r="B41" s="340">
        <v>8300000</v>
      </c>
      <c r="C41" s="225">
        <v>9559296</v>
      </c>
      <c r="E41" s="222"/>
    </row>
    <row r="42" spans="1:7" x14ac:dyDescent="0.2">
      <c r="A42" s="229" t="s">
        <v>85</v>
      </c>
      <c r="B42" s="322">
        <v>0</v>
      </c>
      <c r="C42" s="342">
        <v>0</v>
      </c>
    </row>
    <row r="43" spans="1:7" x14ac:dyDescent="0.2">
      <c r="A43" s="229" t="s">
        <v>193</v>
      </c>
      <c r="B43" s="340"/>
      <c r="C43" s="225"/>
    </row>
    <row r="44" spans="1:7" x14ac:dyDescent="0.2">
      <c r="A44" s="230" t="s">
        <v>277</v>
      </c>
      <c r="B44" s="338">
        <f>-SUM(B45:B50)</f>
        <v>-231234932</v>
      </c>
      <c r="C44" s="231">
        <f>-SUM(C45:C50)</f>
        <v>-247794364</v>
      </c>
      <c r="E44" s="222"/>
    </row>
    <row r="45" spans="1:7" x14ac:dyDescent="0.2">
      <c r="A45" s="229" t="s">
        <v>330</v>
      </c>
      <c r="B45" s="340">
        <v>173688353</v>
      </c>
      <c r="C45" s="225">
        <v>152198080</v>
      </c>
      <c r="E45" s="222"/>
      <c r="F45" s="222"/>
    </row>
    <row r="46" spans="1:7" x14ac:dyDescent="0.2">
      <c r="A46" s="229" t="s">
        <v>358</v>
      </c>
      <c r="B46" s="340">
        <v>53831451</v>
      </c>
      <c r="C46" s="225">
        <v>88606284</v>
      </c>
      <c r="E46" s="222"/>
      <c r="F46" s="232"/>
    </row>
    <row r="47" spans="1:7" x14ac:dyDescent="0.2">
      <c r="A47" s="229" t="s">
        <v>359</v>
      </c>
      <c r="B47" s="340">
        <v>0</v>
      </c>
      <c r="C47" s="225">
        <v>0</v>
      </c>
    </row>
    <row r="48" spans="1:7" x14ac:dyDescent="0.2">
      <c r="A48" s="229" t="s">
        <v>360</v>
      </c>
      <c r="B48" s="340">
        <v>3188951</v>
      </c>
      <c r="C48" s="225">
        <v>6000000</v>
      </c>
      <c r="E48" s="222"/>
      <c r="F48" s="222"/>
      <c r="G48" s="222"/>
    </row>
    <row r="49" spans="1:6" x14ac:dyDescent="0.2">
      <c r="A49" s="227" t="s">
        <v>327</v>
      </c>
      <c r="B49" s="340">
        <v>0</v>
      </c>
      <c r="C49" s="225">
        <v>0</v>
      </c>
    </row>
    <row r="50" spans="1:6" x14ac:dyDescent="0.2">
      <c r="A50" s="227" t="s">
        <v>361</v>
      </c>
      <c r="B50" s="340">
        <v>526177</v>
      </c>
      <c r="C50" s="225">
        <v>990000</v>
      </c>
    </row>
    <row r="51" spans="1:6" x14ac:dyDescent="0.2">
      <c r="A51" s="233" t="s">
        <v>86</v>
      </c>
      <c r="B51" s="338">
        <f>+B44+B34+B10+B40</f>
        <v>-22042582</v>
      </c>
      <c r="C51" s="231">
        <f>+C44+C34+C10+C40</f>
        <v>-322215418.04109591</v>
      </c>
    </row>
    <row r="52" spans="1:6" x14ac:dyDescent="0.2">
      <c r="A52" s="233"/>
      <c r="B52" s="340"/>
      <c r="C52" s="225"/>
    </row>
    <row r="53" spans="1:6" x14ac:dyDescent="0.2">
      <c r="A53" s="233" t="s">
        <v>194</v>
      </c>
      <c r="B53" s="338">
        <f t="shared" ref="B53:C53" si="1">SUM(B54:B55)</f>
        <v>0</v>
      </c>
      <c r="C53" s="231">
        <f t="shared" si="1"/>
        <v>0</v>
      </c>
    </row>
    <row r="54" spans="1:6" x14ac:dyDescent="0.2">
      <c r="A54" s="227" t="s">
        <v>87</v>
      </c>
      <c r="B54" s="340">
        <v>0</v>
      </c>
      <c r="C54" s="225">
        <v>0</v>
      </c>
    </row>
    <row r="55" spans="1:6" x14ac:dyDescent="0.2">
      <c r="A55" s="227" t="s">
        <v>88</v>
      </c>
      <c r="B55" s="340">
        <v>0</v>
      </c>
      <c r="C55" s="225">
        <v>0</v>
      </c>
    </row>
    <row r="56" spans="1:6" x14ac:dyDescent="0.2">
      <c r="A56" s="233"/>
      <c r="B56" s="340"/>
      <c r="C56" s="225"/>
    </row>
    <row r="57" spans="1:6" x14ac:dyDescent="0.2">
      <c r="A57" s="233" t="s">
        <v>282</v>
      </c>
      <c r="B57" s="338">
        <f t="shared" ref="B57:C57" si="2">SUM(B58:B60)</f>
        <v>0</v>
      </c>
      <c r="C57" s="231">
        <f t="shared" si="2"/>
        <v>0</v>
      </c>
    </row>
    <row r="58" spans="1:6" x14ac:dyDescent="0.2">
      <c r="A58" s="233" t="s">
        <v>89</v>
      </c>
      <c r="B58" s="340"/>
      <c r="C58" s="225"/>
    </row>
    <row r="59" spans="1:6" x14ac:dyDescent="0.2">
      <c r="A59" s="227" t="s">
        <v>237</v>
      </c>
      <c r="B59" s="322">
        <v>0</v>
      </c>
      <c r="C59" s="342">
        <v>0</v>
      </c>
    </row>
    <row r="60" spans="1:6" x14ac:dyDescent="0.2">
      <c r="A60" s="227" t="s">
        <v>283</v>
      </c>
      <c r="B60" s="322">
        <v>0</v>
      </c>
      <c r="C60" s="342">
        <v>0</v>
      </c>
    </row>
    <row r="61" spans="1:6" x14ac:dyDescent="0.2">
      <c r="A61" s="233" t="s">
        <v>90</v>
      </c>
      <c r="B61" s="338">
        <f t="shared" ref="B61:C61" si="3">-SUM(B62:B63)</f>
        <v>-1350349</v>
      </c>
      <c r="C61" s="231">
        <f t="shared" si="3"/>
        <v>-440000</v>
      </c>
    </row>
    <row r="62" spans="1:6" x14ac:dyDescent="0.2">
      <c r="A62" s="227" t="s">
        <v>493</v>
      </c>
      <c r="B62" s="340">
        <v>1350349</v>
      </c>
      <c r="C62" s="225">
        <v>440000</v>
      </c>
      <c r="E62" s="222"/>
      <c r="F62" s="222"/>
    </row>
    <row r="63" spans="1:6" x14ac:dyDescent="0.2">
      <c r="A63" s="227" t="s">
        <v>494</v>
      </c>
      <c r="B63" s="340">
        <v>0</v>
      </c>
      <c r="C63" s="225">
        <v>0</v>
      </c>
      <c r="E63" s="222"/>
    </row>
    <row r="64" spans="1:6" x14ac:dyDescent="0.2">
      <c r="A64" s="233" t="s">
        <v>195</v>
      </c>
      <c r="B64" s="340"/>
      <c r="C64" s="225"/>
      <c r="E64" s="222"/>
    </row>
    <row r="65" spans="1:6" x14ac:dyDescent="0.2">
      <c r="A65" s="227" t="s">
        <v>91</v>
      </c>
      <c r="B65" s="340">
        <v>0</v>
      </c>
      <c r="C65" s="225">
        <v>0</v>
      </c>
      <c r="E65" s="222"/>
      <c r="F65" s="222"/>
    </row>
    <row r="66" spans="1:6" x14ac:dyDescent="0.2">
      <c r="A66" s="227" t="s">
        <v>92</v>
      </c>
      <c r="B66" s="340">
        <v>0</v>
      </c>
      <c r="C66" s="225">
        <v>0</v>
      </c>
      <c r="E66" s="222"/>
    </row>
    <row r="67" spans="1:6" x14ac:dyDescent="0.2">
      <c r="A67" s="233" t="s">
        <v>93</v>
      </c>
      <c r="B67" s="340"/>
      <c r="C67" s="225"/>
    </row>
    <row r="68" spans="1:6" x14ac:dyDescent="0.2">
      <c r="A68" s="234" t="s">
        <v>94</v>
      </c>
      <c r="B68" s="340">
        <v>0</v>
      </c>
      <c r="C68" s="225">
        <v>0</v>
      </c>
    </row>
    <row r="69" spans="1:6" x14ac:dyDescent="0.2">
      <c r="A69" s="234" t="s">
        <v>95</v>
      </c>
      <c r="B69" s="340">
        <v>0</v>
      </c>
      <c r="C69" s="225">
        <v>0</v>
      </c>
    </row>
    <row r="70" spans="1:6" x14ac:dyDescent="0.2">
      <c r="A70" s="233" t="s">
        <v>96</v>
      </c>
      <c r="B70" s="338">
        <f>B51+B57+B53+B61</f>
        <v>-23392931</v>
      </c>
      <c r="C70" s="221">
        <f>C51+C57+C53+C61</f>
        <v>-322655418.04109591</v>
      </c>
      <c r="E70" s="222"/>
    </row>
    <row r="71" spans="1:6" x14ac:dyDescent="0.2">
      <c r="A71" s="235" t="s">
        <v>97</v>
      </c>
      <c r="B71" s="236"/>
      <c r="C71" s="236"/>
      <c r="D71" s="226"/>
      <c r="E71" s="222"/>
    </row>
    <row r="72" spans="1:6" x14ac:dyDescent="0.2">
      <c r="A72" s="237" t="s">
        <v>98</v>
      </c>
      <c r="B72" s="221">
        <f>+B70</f>
        <v>-23392931</v>
      </c>
      <c r="C72" s="221">
        <f>+C70</f>
        <v>-322655418.04109591</v>
      </c>
      <c r="E72" s="222"/>
    </row>
    <row r="73" spans="1:6" x14ac:dyDescent="0.2">
      <c r="B73" s="226"/>
      <c r="C73" s="238"/>
      <c r="E73" s="222"/>
    </row>
    <row r="74" spans="1:6" ht="14.25" x14ac:dyDescent="0.2">
      <c r="A74" s="239" t="s">
        <v>280</v>
      </c>
    </row>
    <row r="75" spans="1:6" x14ac:dyDescent="0.2">
      <c r="B75" s="222"/>
    </row>
    <row r="76" spans="1:6" x14ac:dyDescent="0.2">
      <c r="B76" s="222"/>
    </row>
    <row r="79" spans="1:6" ht="15" x14ac:dyDescent="0.25">
      <c r="A79"/>
      <c r="B79"/>
      <c r="C79"/>
    </row>
    <row r="80" spans="1:6" ht="15" x14ac:dyDescent="0.25">
      <c r="A80"/>
      <c r="B80"/>
      <c r="C80"/>
    </row>
    <row r="81" spans="1:3" ht="15" x14ac:dyDescent="0.25">
      <c r="A81"/>
      <c r="B81"/>
      <c r="C81"/>
    </row>
    <row r="82" spans="1:3" ht="15" x14ac:dyDescent="0.25">
      <c r="A82"/>
      <c r="B82"/>
      <c r="C82"/>
    </row>
    <row r="83" spans="1:3" ht="15" x14ac:dyDescent="0.25">
      <c r="A83"/>
      <c r="B83"/>
      <c r="C83"/>
    </row>
    <row r="84" spans="1:3" ht="15" x14ac:dyDescent="0.25">
      <c r="A84"/>
      <c r="B84"/>
      <c r="C84"/>
    </row>
    <row r="85" spans="1:3" ht="15" x14ac:dyDescent="0.25">
      <c r="A85"/>
      <c r="B85"/>
      <c r="C85"/>
    </row>
  </sheetData>
  <mergeCells count="6">
    <mergeCell ref="A5:C5"/>
    <mergeCell ref="A8:A9"/>
    <mergeCell ref="C8:C9"/>
    <mergeCell ref="B8:B9"/>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zoomScaleNormal="100" workbookViewId="0">
      <selection activeCell="E33" sqref="E33"/>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86" t="s">
        <v>362</v>
      </c>
      <c r="B1" s="386"/>
      <c r="C1" s="386"/>
      <c r="D1" s="4"/>
      <c r="E1" s="3"/>
    </row>
    <row r="2" spans="1:5" ht="18" x14ac:dyDescent="0.25">
      <c r="A2" s="386"/>
      <c r="B2" s="386"/>
      <c r="C2" s="386"/>
      <c r="D2" s="4"/>
      <c r="E2" s="3"/>
    </row>
    <row r="3" spans="1:5" ht="18" x14ac:dyDescent="0.25">
      <c r="A3" s="387" t="s">
        <v>99</v>
      </c>
      <c r="B3" s="387"/>
      <c r="C3" s="387"/>
      <c r="D3" s="4"/>
      <c r="E3" s="3"/>
    </row>
    <row r="4" spans="1:5" ht="15" customHeight="1" x14ac:dyDescent="0.25">
      <c r="A4" s="388" t="str">
        <f>+RESULTADO!A5</f>
        <v>CORRESPONDIENTE AL 31/03/2026  PRESENTADO EN FORMA COMPARATIVA AL 31/03/2025</v>
      </c>
      <c r="B4" s="388"/>
      <c r="C4" s="388"/>
      <c r="D4" s="388"/>
      <c r="E4" s="388"/>
    </row>
    <row r="5" spans="1:5" ht="15" customHeight="1" x14ac:dyDescent="0.25">
      <c r="A5" s="388"/>
      <c r="B5" s="388"/>
      <c r="C5" s="388"/>
      <c r="D5" s="388"/>
      <c r="E5" s="388"/>
    </row>
    <row r="6" spans="1:5" ht="18.75" thickBot="1" x14ac:dyDescent="0.3">
      <c r="A6" s="7"/>
      <c r="B6" s="3"/>
      <c r="C6" s="3"/>
      <c r="D6" s="4"/>
      <c r="E6" s="3"/>
    </row>
    <row r="7" spans="1:5" ht="18.75" customHeight="1" x14ac:dyDescent="0.25">
      <c r="A7" s="390" t="s">
        <v>101</v>
      </c>
      <c r="B7" s="26" t="s">
        <v>100</v>
      </c>
      <c r="C7" s="27" t="s">
        <v>213</v>
      </c>
      <c r="D7" s="4"/>
      <c r="E7" s="3"/>
    </row>
    <row r="8" spans="1:5" ht="18" x14ac:dyDescent="0.25">
      <c r="A8" s="391"/>
      <c r="B8" s="22"/>
      <c r="C8" s="22"/>
      <c r="D8" s="4"/>
      <c r="E8" s="3"/>
    </row>
    <row r="9" spans="1:5" ht="18" x14ac:dyDescent="0.25">
      <c r="A9" s="23" t="s">
        <v>102</v>
      </c>
      <c r="B9" s="85">
        <v>274379040</v>
      </c>
      <c r="C9" s="85">
        <v>39747743</v>
      </c>
      <c r="D9" s="3"/>
      <c r="E9" s="3"/>
    </row>
    <row r="10" spans="1:5" ht="18" x14ac:dyDescent="0.25">
      <c r="A10" s="23" t="s">
        <v>103</v>
      </c>
      <c r="B10" s="22">
        <v>-3715128</v>
      </c>
      <c r="C10" s="22">
        <v>-6225000</v>
      </c>
      <c r="D10" s="4"/>
      <c r="E10" s="3"/>
    </row>
    <row r="11" spans="1:5" ht="18" hidden="1" x14ac:dyDescent="0.25">
      <c r="A11" s="23" t="s">
        <v>284</v>
      </c>
      <c r="B11" s="22">
        <v>0</v>
      </c>
      <c r="C11" s="22">
        <v>0</v>
      </c>
      <c r="D11" s="4"/>
      <c r="E11" s="3"/>
    </row>
    <row r="12" spans="1:5" ht="18" x14ac:dyDescent="0.25">
      <c r="A12" s="23" t="s">
        <v>104</v>
      </c>
      <c r="B12" s="22">
        <v>0</v>
      </c>
      <c r="C12" s="22">
        <v>-32056694</v>
      </c>
      <c r="D12" s="3"/>
      <c r="E12" s="3"/>
    </row>
    <row r="13" spans="1:5" ht="26.25" thickBot="1" x14ac:dyDescent="0.3">
      <c r="A13" s="34" t="s">
        <v>105</v>
      </c>
      <c r="B13" s="33">
        <f t="shared" ref="B13" si="0">SUM(B9:B12)</f>
        <v>270663912</v>
      </c>
      <c r="C13" s="33">
        <f>SUM(C9:C12)</f>
        <v>1466049</v>
      </c>
      <c r="D13" s="4"/>
      <c r="E13" s="3"/>
    </row>
    <row r="14" spans="1:5" ht="18.75" thickTop="1" x14ac:dyDescent="0.25">
      <c r="A14" s="29" t="s">
        <v>106</v>
      </c>
      <c r="B14" s="22"/>
      <c r="C14" s="22"/>
      <c r="D14" s="3"/>
      <c r="E14" s="3"/>
    </row>
    <row r="15" spans="1:5" ht="18" x14ac:dyDescent="0.25">
      <c r="A15" s="23" t="s">
        <v>107</v>
      </c>
      <c r="B15" s="22">
        <v>0</v>
      </c>
      <c r="C15" s="22">
        <v>0</v>
      </c>
      <c r="D15" s="3"/>
      <c r="E15" s="3"/>
    </row>
    <row r="16" spans="1:5" ht="18" x14ac:dyDescent="0.25">
      <c r="A16" s="23" t="s">
        <v>108</v>
      </c>
      <c r="B16" s="22">
        <v>0</v>
      </c>
      <c r="C16" s="22">
        <v>0</v>
      </c>
      <c r="D16" s="3"/>
      <c r="E16" s="3"/>
    </row>
    <row r="17" spans="1:5" ht="18" x14ac:dyDescent="0.25">
      <c r="A17" s="23" t="s">
        <v>109</v>
      </c>
      <c r="B17" s="22">
        <v>-396741823</v>
      </c>
      <c r="C17" s="22">
        <v>-219902671.43835598</v>
      </c>
      <c r="D17" s="4"/>
      <c r="E17" s="3"/>
    </row>
    <row r="18" spans="1:5" ht="30.75" customHeight="1" thickBot="1" x14ac:dyDescent="0.3">
      <c r="A18" s="34" t="s">
        <v>110</v>
      </c>
      <c r="B18" s="33">
        <f t="shared" ref="B18" si="1">B13+B17+B16</f>
        <v>-126077911</v>
      </c>
      <c r="C18" s="33">
        <f>C13+C17+C16</f>
        <v>-218436622.43835598</v>
      </c>
      <c r="D18" s="4"/>
      <c r="E18" s="3"/>
    </row>
    <row r="19" spans="1:5" ht="18.75" thickTop="1" x14ac:dyDescent="0.25">
      <c r="A19" s="23" t="s">
        <v>111</v>
      </c>
      <c r="B19" s="22">
        <v>0</v>
      </c>
      <c r="C19" s="22">
        <v>0</v>
      </c>
      <c r="D19" s="4"/>
      <c r="E19" s="3"/>
    </row>
    <row r="20" spans="1:5" ht="18.75" thickBot="1" x14ac:dyDescent="0.3">
      <c r="A20" s="34" t="s">
        <v>112</v>
      </c>
      <c r="B20" s="33">
        <f t="shared" ref="B20" si="2">B18</f>
        <v>-126077911</v>
      </c>
      <c r="C20" s="33">
        <f>C18</f>
        <v>-218436622.43835598</v>
      </c>
      <c r="D20" s="4"/>
      <c r="E20" s="3"/>
    </row>
    <row r="21" spans="1:5" ht="18.75" thickTop="1" x14ac:dyDescent="0.25">
      <c r="A21" s="30" t="s">
        <v>113</v>
      </c>
      <c r="B21" s="22"/>
      <c r="C21" s="22"/>
      <c r="D21" s="4"/>
      <c r="E21" s="3"/>
    </row>
    <row r="22" spans="1:5" ht="18" x14ac:dyDescent="0.25">
      <c r="A22" s="23" t="s">
        <v>114</v>
      </c>
      <c r="B22" s="22">
        <v>0</v>
      </c>
      <c r="C22" s="22">
        <v>0</v>
      </c>
      <c r="D22" s="4"/>
      <c r="E22" s="3"/>
    </row>
    <row r="23" spans="1:5" ht="18" x14ac:dyDescent="0.25">
      <c r="A23" s="23" t="s">
        <v>115</v>
      </c>
      <c r="B23" s="22">
        <v>0</v>
      </c>
      <c r="C23" s="22">
        <v>-314538403.97260273</v>
      </c>
      <c r="D23" s="4"/>
      <c r="E23" s="3"/>
    </row>
    <row r="24" spans="1:5" ht="18" x14ac:dyDescent="0.25">
      <c r="A24" s="23" t="s">
        <v>116</v>
      </c>
      <c r="B24" s="22">
        <v>0</v>
      </c>
      <c r="C24" s="22">
        <v>0</v>
      </c>
      <c r="D24" s="4"/>
      <c r="E24" s="3"/>
    </row>
    <row r="25" spans="1:5" ht="18" x14ac:dyDescent="0.25">
      <c r="A25" s="23" t="s">
        <v>117</v>
      </c>
      <c r="B25" s="22">
        <v>-3627273</v>
      </c>
      <c r="C25" s="22">
        <v>-2000000</v>
      </c>
      <c r="D25" s="4"/>
      <c r="E25" s="3"/>
    </row>
    <row r="26" spans="1:5" customFormat="1" ht="18" x14ac:dyDescent="0.25">
      <c r="A26" s="319" t="s">
        <v>118</v>
      </c>
      <c r="B26" s="85">
        <v>0</v>
      </c>
      <c r="C26" s="85">
        <v>0</v>
      </c>
      <c r="D26" s="320"/>
      <c r="E26" s="321"/>
    </row>
    <row r="27" spans="1:5" ht="18" x14ac:dyDescent="0.25">
      <c r="A27" s="23" t="s">
        <v>119</v>
      </c>
      <c r="B27" s="22">
        <v>0</v>
      </c>
      <c r="C27" s="22">
        <v>0</v>
      </c>
      <c r="D27" s="4"/>
      <c r="E27" s="3"/>
    </row>
    <row r="28" spans="1:5" ht="18" x14ac:dyDescent="0.25">
      <c r="A28" s="23" t="s">
        <v>120</v>
      </c>
      <c r="B28" s="22">
        <v>0</v>
      </c>
      <c r="C28" s="22">
        <v>0</v>
      </c>
      <c r="D28" s="4"/>
      <c r="E28" s="3"/>
    </row>
    <row r="29" spans="1:5" ht="18" x14ac:dyDescent="0.25">
      <c r="A29" s="28" t="s">
        <v>121</v>
      </c>
      <c r="B29" s="22">
        <v>0</v>
      </c>
      <c r="C29" s="22">
        <v>0</v>
      </c>
      <c r="D29" s="4"/>
      <c r="E29" s="3"/>
    </row>
    <row r="30" spans="1:5" ht="18" x14ac:dyDescent="0.25">
      <c r="A30" s="30" t="s">
        <v>122</v>
      </c>
      <c r="B30" s="22"/>
      <c r="C30" s="22"/>
      <c r="D30" s="4"/>
      <c r="E30" s="3"/>
    </row>
    <row r="31" spans="1:5" ht="18" x14ac:dyDescent="0.25">
      <c r="A31" s="23" t="s">
        <v>123</v>
      </c>
      <c r="B31" s="22">
        <v>142000000</v>
      </c>
      <c r="C31" s="22">
        <v>200000000</v>
      </c>
      <c r="D31" s="4"/>
      <c r="E31" s="3"/>
    </row>
    <row r="32" spans="1:5" ht="18" x14ac:dyDescent="0.25">
      <c r="A32" s="23" t="s">
        <v>124</v>
      </c>
      <c r="B32" s="22">
        <v>0</v>
      </c>
      <c r="C32" s="22">
        <v>0</v>
      </c>
      <c r="D32" s="4"/>
      <c r="E32" s="3"/>
    </row>
    <row r="33" spans="1:5" ht="18" x14ac:dyDescent="0.25">
      <c r="A33" s="23" t="s">
        <v>125</v>
      </c>
      <c r="B33" s="22">
        <v>0</v>
      </c>
      <c r="C33" s="22">
        <v>0</v>
      </c>
      <c r="D33" s="4"/>
      <c r="E33" s="3"/>
    </row>
    <row r="34" spans="1:5" ht="18" x14ac:dyDescent="0.25">
      <c r="A34" s="23" t="s">
        <v>126</v>
      </c>
      <c r="B34" s="22">
        <v>0</v>
      </c>
      <c r="C34" s="22">
        <v>3840410.9589041099</v>
      </c>
      <c r="D34" s="4"/>
      <c r="E34" s="3"/>
    </row>
    <row r="35" spans="1:5" ht="18" x14ac:dyDescent="0.25">
      <c r="A35" s="23" t="s">
        <v>300</v>
      </c>
      <c r="B35" s="22">
        <v>0</v>
      </c>
      <c r="C35" s="22">
        <v>0</v>
      </c>
      <c r="D35" s="4"/>
      <c r="E35" s="3"/>
    </row>
    <row r="36" spans="1:5" ht="26.25" thickBot="1" x14ac:dyDescent="0.3">
      <c r="A36" s="35" t="s">
        <v>127</v>
      </c>
      <c r="B36" s="33">
        <f>+B20+B23+B24+B25+B26+B27+B28+B31+B22+B32+B35+B34</f>
        <v>12294816</v>
      </c>
      <c r="C36" s="33">
        <f>+C20+C23+C24+C25+C26+C27+C28+C31+C22+C32+C35+C34</f>
        <v>-331134615.45205462</v>
      </c>
      <c r="D36" s="4"/>
      <c r="E36" s="3"/>
    </row>
    <row r="37" spans="1:5" ht="19.5" thickTop="1" thickBot="1" x14ac:dyDescent="0.3">
      <c r="A37" s="32" t="s">
        <v>196</v>
      </c>
      <c r="B37" s="87">
        <v>1218684324</v>
      </c>
      <c r="C37" s="87">
        <v>1693483185</v>
      </c>
      <c r="D37" s="6"/>
      <c r="E37" s="3"/>
    </row>
    <row r="38" spans="1:5" ht="19.5" thickTop="1" thickBot="1" x14ac:dyDescent="0.3">
      <c r="A38" s="24" t="s">
        <v>197</v>
      </c>
      <c r="B38" s="25">
        <f t="shared" ref="B38" si="3">SUM(B36:B37)</f>
        <v>1230979140</v>
      </c>
      <c r="C38" s="25">
        <f>SUM(C36:C37)</f>
        <v>1362348569.5479455</v>
      </c>
      <c r="D38" s="3"/>
      <c r="E38" s="3"/>
    </row>
    <row r="39" spans="1:5" ht="18" x14ac:dyDescent="0.25">
      <c r="A39" s="2"/>
      <c r="B39" s="84"/>
      <c r="C39" s="84"/>
      <c r="D39" s="53"/>
      <c r="E39" s="3"/>
    </row>
    <row r="40" spans="1:5" x14ac:dyDescent="0.25">
      <c r="A40" s="389" t="s">
        <v>281</v>
      </c>
      <c r="B40" s="389"/>
      <c r="C40" s="389"/>
    </row>
    <row r="41" spans="1:5" x14ac:dyDescent="0.25">
      <c r="B41" s="53"/>
      <c r="C41" s="53"/>
    </row>
  </sheetData>
  <mergeCells count="8">
    <mergeCell ref="A40:C40"/>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P23"/>
  <sheetViews>
    <sheetView zoomScale="87" zoomScaleNormal="87" workbookViewId="0">
      <selection activeCell="K23" sqref="K23"/>
    </sheetView>
  </sheetViews>
  <sheetFormatPr baseColWidth="10" defaultColWidth="11.42578125" defaultRowHeight="15" x14ac:dyDescent="0.25"/>
  <cols>
    <col min="1" max="1" width="2.7109375" style="1" customWidth="1"/>
    <col min="2" max="2" width="31.5703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6.140625" style="1" bestFit="1" customWidth="1"/>
    <col min="16" max="16384" width="11.42578125" style="1"/>
  </cols>
  <sheetData>
    <row r="2" spans="2:16" ht="23.25" customHeight="1" x14ac:dyDescent="0.25">
      <c r="D2" s="404" t="s">
        <v>362</v>
      </c>
      <c r="E2" s="404"/>
      <c r="F2" s="404"/>
      <c r="G2" s="404"/>
      <c r="H2" s="404"/>
      <c r="I2" s="404"/>
      <c r="J2" s="404"/>
      <c r="K2" s="404"/>
      <c r="L2" s="404"/>
      <c r="M2" s="404"/>
    </row>
    <row r="3" spans="2:16" x14ac:dyDescent="0.25">
      <c r="D3" s="404" t="s">
        <v>128</v>
      </c>
      <c r="E3" s="404"/>
      <c r="F3" s="404"/>
      <c r="G3" s="404"/>
      <c r="H3" s="404"/>
      <c r="I3" s="404"/>
      <c r="J3" s="404"/>
      <c r="K3" s="404"/>
      <c r="L3" s="404"/>
      <c r="M3" s="404"/>
    </row>
    <row r="4" spans="2:16" x14ac:dyDescent="0.25">
      <c r="D4" s="405" t="s">
        <v>513</v>
      </c>
      <c r="E4" s="405"/>
      <c r="F4" s="405"/>
      <c r="G4" s="405"/>
      <c r="H4" s="405"/>
      <c r="I4" s="405"/>
      <c r="J4" s="405"/>
      <c r="K4" s="405"/>
      <c r="L4" s="405"/>
      <c r="M4" s="405"/>
    </row>
    <row r="5" spans="2:16" ht="12" customHeight="1" x14ac:dyDescent="0.25">
      <c r="D5" s="31"/>
      <c r="E5" s="31"/>
      <c r="F5" s="3"/>
      <c r="G5" s="3"/>
      <c r="H5" s="4"/>
      <c r="I5" s="4"/>
      <c r="J5" s="3"/>
      <c r="K5" s="3"/>
      <c r="L5" s="5"/>
      <c r="M5" s="5"/>
    </row>
    <row r="6" spans="2:16" ht="18.75" thickBot="1" x14ac:dyDescent="0.3">
      <c r="D6" s="31" t="s">
        <v>208</v>
      </c>
      <c r="E6" s="31"/>
      <c r="F6" s="3"/>
      <c r="G6" s="3"/>
      <c r="H6" s="4"/>
      <c r="I6" s="4"/>
      <c r="J6" s="3"/>
      <c r="K6" s="3"/>
      <c r="L6" s="5"/>
      <c r="M6" s="5"/>
    </row>
    <row r="7" spans="2:16" s="40" customFormat="1" ht="14.25" x14ac:dyDescent="0.2">
      <c r="B7" s="392" t="s">
        <v>220</v>
      </c>
      <c r="C7" s="402" t="s">
        <v>219</v>
      </c>
      <c r="D7" s="402" t="s">
        <v>130</v>
      </c>
      <c r="E7" s="402" t="s">
        <v>304</v>
      </c>
      <c r="F7" s="409" t="s">
        <v>129</v>
      </c>
      <c r="G7" s="409"/>
      <c r="H7" s="395"/>
      <c r="I7" s="68" t="s">
        <v>301</v>
      </c>
      <c r="J7" s="394" t="s">
        <v>64</v>
      </c>
      <c r="K7" s="395"/>
      <c r="L7" s="406" t="s">
        <v>62</v>
      </c>
      <c r="M7" s="407"/>
    </row>
    <row r="8" spans="2:16" s="40" customFormat="1" ht="24" customHeight="1" x14ac:dyDescent="0.2">
      <c r="B8" s="393"/>
      <c r="C8" s="403"/>
      <c r="D8" s="403"/>
      <c r="E8" s="403"/>
      <c r="F8" s="396" t="s">
        <v>131</v>
      </c>
      <c r="G8" s="400" t="s">
        <v>132</v>
      </c>
      <c r="H8" s="396" t="s">
        <v>133</v>
      </c>
      <c r="I8" s="396" t="s">
        <v>302</v>
      </c>
      <c r="J8" s="396" t="s">
        <v>204</v>
      </c>
      <c r="K8" s="398" t="s">
        <v>205</v>
      </c>
      <c r="L8" s="396" t="s">
        <v>214</v>
      </c>
      <c r="M8" s="408" t="s">
        <v>215</v>
      </c>
    </row>
    <row r="9" spans="2:16" s="40" customFormat="1" ht="24" customHeight="1" x14ac:dyDescent="0.2">
      <c r="B9" s="86"/>
      <c r="C9" s="41"/>
      <c r="D9" s="36"/>
      <c r="E9" s="36"/>
      <c r="F9" s="397"/>
      <c r="G9" s="401"/>
      <c r="H9" s="397"/>
      <c r="I9" s="397"/>
      <c r="J9" s="397"/>
      <c r="K9" s="399"/>
      <c r="L9" s="397"/>
      <c r="M9" s="408"/>
    </row>
    <row r="10" spans="2:16" s="40" customFormat="1" ht="29.25" customHeight="1" x14ac:dyDescent="0.25">
      <c r="B10" s="37" t="s">
        <v>337</v>
      </c>
      <c r="C10" s="42">
        <v>0</v>
      </c>
      <c r="D10" s="43">
        <v>4028000000</v>
      </c>
      <c r="E10" s="43">
        <v>972000000</v>
      </c>
      <c r="F10" s="44">
        <v>0</v>
      </c>
      <c r="G10" s="44">
        <v>0</v>
      </c>
      <c r="H10" s="45">
        <v>0</v>
      </c>
      <c r="I10" s="48">
        <v>0</v>
      </c>
      <c r="J10" s="46">
        <f>+BALANCE!E70</f>
        <v>-1446659313</v>
      </c>
      <c r="K10" s="54">
        <v>0</v>
      </c>
      <c r="L10" s="328"/>
      <c r="M10" s="329"/>
      <c r="N10" s="53"/>
    </row>
    <row r="11" spans="2:16" s="40" customFormat="1" ht="29.25" customHeight="1" x14ac:dyDescent="0.2">
      <c r="B11" s="38" t="s">
        <v>221</v>
      </c>
      <c r="C11" s="42">
        <v>0</v>
      </c>
      <c r="D11" s="43">
        <v>142000000</v>
      </c>
      <c r="E11" s="47">
        <v>-142000000</v>
      </c>
      <c r="F11" s="44">
        <v>0</v>
      </c>
      <c r="G11" s="44">
        <v>0</v>
      </c>
      <c r="H11" s="45">
        <v>0</v>
      </c>
      <c r="I11" s="46">
        <v>557000000</v>
      </c>
      <c r="J11" s="46">
        <v>0</v>
      </c>
      <c r="K11" s="54">
        <f>RESULTADO!B72</f>
        <v>-23392931</v>
      </c>
      <c r="L11" s="328"/>
      <c r="M11" s="330"/>
      <c r="N11" s="64"/>
    </row>
    <row r="12" spans="2:16" s="40" customFormat="1" ht="29.25" customHeight="1" x14ac:dyDescent="0.2">
      <c r="B12" s="37" t="s">
        <v>338</v>
      </c>
      <c r="C12" s="42"/>
      <c r="D12" s="47"/>
      <c r="E12" s="47"/>
      <c r="F12" s="44"/>
      <c r="G12" s="45"/>
      <c r="H12" s="44"/>
      <c r="I12" s="44"/>
      <c r="J12" s="44"/>
      <c r="K12" s="46"/>
      <c r="L12" s="328"/>
      <c r="M12" s="330"/>
    </row>
    <row r="13" spans="2:16" s="40" customFormat="1" ht="29.25" customHeight="1" x14ac:dyDescent="0.2">
      <c r="B13" s="39" t="s">
        <v>222</v>
      </c>
      <c r="C13" s="42"/>
      <c r="D13" s="47"/>
      <c r="E13" s="47"/>
      <c r="F13" s="44"/>
      <c r="G13" s="45"/>
      <c r="H13" s="48"/>
      <c r="I13" s="48"/>
      <c r="J13" s="44"/>
      <c r="K13" s="49">
        <v>0</v>
      </c>
      <c r="L13" s="328"/>
      <c r="M13" s="331"/>
    </row>
    <row r="14" spans="2:16" s="40" customFormat="1" ht="24.75" customHeight="1" x14ac:dyDescent="0.2">
      <c r="B14" s="343" t="s">
        <v>223</v>
      </c>
      <c r="C14" s="344"/>
      <c r="D14" s="345">
        <f>SUM(D10:D13)</f>
        <v>4170000000</v>
      </c>
      <c r="E14" s="345">
        <f>SUM(E10:E13)</f>
        <v>830000000</v>
      </c>
      <c r="F14" s="346">
        <f t="shared" ref="F14:G14" si="0">SUM(F10:F13)</f>
        <v>0</v>
      </c>
      <c r="G14" s="346">
        <f t="shared" si="0"/>
        <v>0</v>
      </c>
      <c r="H14" s="346">
        <f>SUM(H10:H13)</f>
        <v>0</v>
      </c>
      <c r="I14" s="346">
        <f>SUM(I10:I13)</f>
        <v>557000000</v>
      </c>
      <c r="J14" s="346">
        <f>SUM(J10:J13)</f>
        <v>-1446659313</v>
      </c>
      <c r="K14" s="346">
        <f>SUM(K10:K13)</f>
        <v>-23392931</v>
      </c>
      <c r="L14" s="346">
        <f>SUM(D14:K14)</f>
        <v>4086947756</v>
      </c>
      <c r="M14" s="346"/>
      <c r="N14" s="64"/>
      <c r="O14" s="96"/>
      <c r="P14" s="366"/>
    </row>
    <row r="15" spans="2:16" s="40" customFormat="1" ht="24.75" customHeight="1" thickBot="1" x14ac:dyDescent="0.25">
      <c r="B15" s="347" t="s">
        <v>224</v>
      </c>
      <c r="C15" s="348">
        <v>0</v>
      </c>
      <c r="D15" s="349">
        <v>3953000000</v>
      </c>
      <c r="E15" s="350">
        <v>1047000000</v>
      </c>
      <c r="F15" s="349"/>
      <c r="G15" s="349"/>
      <c r="H15" s="351"/>
      <c r="I15" s="351">
        <v>0</v>
      </c>
      <c r="J15" s="351">
        <v>-1035530111.4242419</v>
      </c>
      <c r="K15" s="351">
        <v>-322655418.04109591</v>
      </c>
      <c r="L15" s="349">
        <v>0</v>
      </c>
      <c r="M15" s="352">
        <f>SUM(C15:L15)</f>
        <v>3641814470.5346622</v>
      </c>
    </row>
    <row r="16" spans="2:16" x14ac:dyDescent="0.25">
      <c r="L16" s="53"/>
      <c r="M16" s="53"/>
    </row>
    <row r="17" spans="4:13" x14ac:dyDescent="0.25">
      <c r="G17" s="53"/>
      <c r="J17" s="53"/>
      <c r="L17" s="53"/>
      <c r="M17" s="53"/>
    </row>
    <row r="18" spans="4:13" x14ac:dyDescent="0.25">
      <c r="D18" s="63"/>
      <c r="E18" s="63"/>
      <c r="J18" s="53"/>
      <c r="K18" s="53"/>
      <c r="L18" s="53"/>
      <c r="M18" s="53"/>
    </row>
    <row r="19" spans="4:13" x14ac:dyDescent="0.25">
      <c r="J19" s="53"/>
      <c r="K19" s="53"/>
      <c r="L19" s="53"/>
      <c r="M19" s="53"/>
    </row>
    <row r="20" spans="4:13" x14ac:dyDescent="0.25">
      <c r="K20" s="53"/>
      <c r="M20" s="53"/>
    </row>
    <row r="21" spans="4:13" x14ac:dyDescent="0.25">
      <c r="G21" s="63"/>
      <c r="M21" s="53"/>
    </row>
    <row r="23" spans="4:13" x14ac:dyDescent="0.25">
      <c r="F23" s="63"/>
    </row>
  </sheetData>
  <mergeCells count="18">
    <mergeCell ref="D2:M2"/>
    <mergeCell ref="D3:M3"/>
    <mergeCell ref="D4:M4"/>
    <mergeCell ref="L8:L9"/>
    <mergeCell ref="D7:D8"/>
    <mergeCell ref="E7:E8"/>
    <mergeCell ref="L7:M7"/>
    <mergeCell ref="J8:J9"/>
    <mergeCell ref="M8:M9"/>
    <mergeCell ref="F7:H7"/>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13"/>
  <sheetViews>
    <sheetView showGridLines="0" topLeftCell="A18" zoomScaleNormal="100" zoomScaleSheetLayoutView="91" workbookViewId="0">
      <selection activeCell="D109" sqref="D109"/>
    </sheetView>
  </sheetViews>
  <sheetFormatPr baseColWidth="10" defaultColWidth="11.42578125" defaultRowHeight="15" x14ac:dyDescent="0.25"/>
  <cols>
    <col min="1" max="1" width="52" customWidth="1"/>
    <col min="2" max="2" width="20.140625" customWidth="1"/>
    <col min="3" max="3" width="21.140625" customWidth="1"/>
    <col min="4" max="4" width="15.28515625" customWidth="1"/>
    <col min="5" max="5" width="15.42578125" customWidth="1"/>
    <col min="6" max="6" width="19.28515625" customWidth="1"/>
    <col min="7" max="7" width="18.28515625" style="111" customWidth="1"/>
    <col min="8" max="8" width="3.7109375" style="111" customWidth="1"/>
    <col min="9" max="9" width="15.7109375" customWidth="1"/>
    <col min="10" max="10" width="12.7109375" bestFit="1" customWidth="1"/>
  </cols>
  <sheetData>
    <row r="1" spans="1:13" ht="15" customHeight="1" x14ac:dyDescent="0.25">
      <c r="A1" s="413" t="s">
        <v>377</v>
      </c>
      <c r="B1" s="413"/>
      <c r="C1" s="413"/>
      <c r="D1" s="413"/>
      <c r="E1" s="413"/>
      <c r="F1" s="413"/>
      <c r="G1" s="413"/>
    </row>
    <row r="2" spans="1:13" ht="15" customHeight="1" x14ac:dyDescent="0.25">
      <c r="A2" s="413"/>
      <c r="B2" s="413"/>
      <c r="C2" s="413"/>
      <c r="D2" s="413"/>
      <c r="E2" s="413"/>
      <c r="F2" s="413"/>
      <c r="G2" s="413"/>
    </row>
    <row r="3" spans="1:13" ht="15" customHeight="1" x14ac:dyDescent="0.25">
      <c r="A3" s="414" t="s">
        <v>514</v>
      </c>
      <c r="B3" s="414"/>
      <c r="C3" s="414"/>
      <c r="D3" s="414"/>
      <c r="E3" s="414"/>
      <c r="F3" s="414"/>
      <c r="G3" s="414"/>
    </row>
    <row r="4" spans="1:13" x14ac:dyDescent="0.25">
      <c r="A4" s="112"/>
    </row>
    <row r="5" spans="1:13" x14ac:dyDescent="0.25">
      <c r="A5" s="415" t="s">
        <v>260</v>
      </c>
      <c r="B5" s="415"/>
    </row>
    <row r="6" spans="1:13" ht="21" customHeight="1" x14ac:dyDescent="0.25">
      <c r="A6" s="419" t="s">
        <v>515</v>
      </c>
      <c r="B6" s="419"/>
      <c r="C6" s="419"/>
      <c r="D6" s="419"/>
      <c r="E6" s="114"/>
      <c r="F6" s="114"/>
      <c r="H6" s="418"/>
      <c r="I6" s="418"/>
      <c r="J6" s="418"/>
      <c r="K6" s="418"/>
      <c r="L6" s="418"/>
      <c r="M6" s="418"/>
    </row>
    <row r="7" spans="1:13" ht="15.6" customHeight="1" x14ac:dyDescent="0.25">
      <c r="A7" s="115"/>
    </row>
    <row r="8" spans="1:13" x14ac:dyDescent="0.25">
      <c r="A8" s="415" t="s">
        <v>259</v>
      </c>
      <c r="B8" s="415"/>
    </row>
    <row r="9" spans="1:13" ht="17.45" customHeight="1" x14ac:dyDescent="0.25">
      <c r="A9" s="116"/>
    </row>
    <row r="10" spans="1:13" x14ac:dyDescent="0.25">
      <c r="A10" s="415" t="s">
        <v>134</v>
      </c>
      <c r="B10" s="415"/>
      <c r="C10" s="415"/>
      <c r="D10" s="415"/>
      <c r="E10" s="113"/>
      <c r="F10" s="113"/>
    </row>
    <row r="11" spans="1:13" x14ac:dyDescent="0.25">
      <c r="A11" s="412" t="s">
        <v>379</v>
      </c>
      <c r="B11" s="412"/>
      <c r="C11" s="412"/>
      <c r="D11" s="412"/>
      <c r="E11" s="117"/>
      <c r="F11" s="117"/>
    </row>
    <row r="12" spans="1:13" x14ac:dyDescent="0.25">
      <c r="A12" s="412"/>
      <c r="B12" s="412"/>
      <c r="C12" s="412"/>
      <c r="D12" s="412"/>
      <c r="E12" s="117"/>
      <c r="F12" s="117"/>
    </row>
    <row r="13" spans="1:13" ht="23.25" customHeight="1" x14ac:dyDescent="0.25">
      <c r="A13" s="412"/>
      <c r="B13" s="412"/>
      <c r="C13" s="412"/>
      <c r="D13" s="412"/>
      <c r="E13" s="117"/>
      <c r="F13" s="117"/>
    </row>
    <row r="14" spans="1:13" ht="15" customHeight="1" x14ac:dyDescent="0.25">
      <c r="A14" s="117"/>
      <c r="B14" s="117"/>
      <c r="C14" s="117"/>
      <c r="D14" s="117"/>
      <c r="E14" s="117"/>
      <c r="F14" s="117"/>
    </row>
    <row r="15" spans="1:13" x14ac:dyDescent="0.25">
      <c r="A15" s="116" t="s">
        <v>135</v>
      </c>
    </row>
    <row r="16" spans="1:13" ht="31.5" customHeight="1" x14ac:dyDescent="0.25">
      <c r="A16" s="412" t="s">
        <v>378</v>
      </c>
      <c r="B16" s="412"/>
      <c r="C16" s="412"/>
      <c r="D16" s="412"/>
      <c r="E16" s="117"/>
      <c r="F16" s="117"/>
    </row>
    <row r="17" spans="1:6" ht="33" customHeight="1" x14ac:dyDescent="0.25">
      <c r="A17" s="420" t="s">
        <v>455</v>
      </c>
      <c r="B17" s="420"/>
      <c r="C17" s="420"/>
      <c r="D17" s="420"/>
      <c r="E17" s="118"/>
      <c r="F17" s="118"/>
    </row>
    <row r="18" spans="1:6" x14ac:dyDescent="0.25">
      <c r="A18" s="415" t="s">
        <v>258</v>
      </c>
      <c r="B18" s="415"/>
      <c r="C18" s="415"/>
      <c r="D18" s="415"/>
      <c r="E18" s="113"/>
      <c r="F18" s="113"/>
    </row>
    <row r="19" spans="1:6" ht="14.45" customHeight="1" x14ac:dyDescent="0.25">
      <c r="A19" s="116"/>
    </row>
    <row r="20" spans="1:6" x14ac:dyDescent="0.25">
      <c r="A20" s="415" t="s">
        <v>136</v>
      </c>
      <c r="B20" s="415"/>
      <c r="C20" s="415"/>
      <c r="D20" s="415"/>
      <c r="E20" s="113"/>
      <c r="F20" s="113"/>
    </row>
    <row r="21" spans="1:6" ht="33" customHeight="1" x14ac:dyDescent="0.25">
      <c r="A21" s="412" t="s">
        <v>334</v>
      </c>
      <c r="B21" s="412"/>
      <c r="C21" s="412"/>
      <c r="D21" s="412"/>
      <c r="E21" s="117"/>
      <c r="F21" s="117"/>
    </row>
    <row r="22" spans="1:6" ht="15.6" customHeight="1" x14ac:dyDescent="0.25">
      <c r="A22" s="115"/>
    </row>
    <row r="23" spans="1:6" x14ac:dyDescent="0.25">
      <c r="A23" s="116" t="s">
        <v>198</v>
      </c>
    </row>
    <row r="24" spans="1:6" ht="48" customHeight="1" x14ac:dyDescent="0.25">
      <c r="A24" s="412" t="s">
        <v>335</v>
      </c>
      <c r="B24" s="412"/>
      <c r="C24" s="412"/>
      <c r="D24" s="412"/>
      <c r="E24" s="117"/>
      <c r="F24" s="117"/>
    </row>
    <row r="25" spans="1:6" ht="14.45" customHeight="1" x14ac:dyDescent="0.25">
      <c r="A25" s="115"/>
    </row>
    <row r="26" spans="1:6" ht="24.6" customHeight="1" x14ac:dyDescent="0.25">
      <c r="A26" s="412" t="s">
        <v>137</v>
      </c>
      <c r="B26" s="412"/>
      <c r="C26" s="412"/>
      <c r="D26" s="412"/>
      <c r="E26" s="117"/>
      <c r="F26" s="117"/>
    </row>
    <row r="27" spans="1:6" x14ac:dyDescent="0.25">
      <c r="A27" s="115"/>
    </row>
    <row r="28" spans="1:6" x14ac:dyDescent="0.25">
      <c r="A28" s="116" t="s">
        <v>138</v>
      </c>
    </row>
    <row r="29" spans="1:6" ht="15" customHeight="1" x14ac:dyDescent="0.25">
      <c r="A29" s="412" t="s">
        <v>139</v>
      </c>
      <c r="B29" s="412"/>
      <c r="C29" s="412"/>
      <c r="D29" s="412"/>
      <c r="E29" s="117"/>
      <c r="F29" s="117"/>
    </row>
    <row r="30" spans="1:6" x14ac:dyDescent="0.25">
      <c r="A30" s="115"/>
    </row>
    <row r="31" spans="1:6" x14ac:dyDescent="0.25">
      <c r="A31" s="116" t="s">
        <v>199</v>
      </c>
    </row>
    <row r="32" spans="1:6" ht="15" customHeight="1" x14ac:dyDescent="0.25">
      <c r="A32" s="412" t="s">
        <v>140</v>
      </c>
      <c r="B32" s="412"/>
      <c r="C32" s="412"/>
      <c r="D32" s="412"/>
      <c r="E32" s="117"/>
      <c r="F32" s="117"/>
    </row>
    <row r="34" spans="1:6" x14ac:dyDescent="0.25">
      <c r="A34" s="116" t="s">
        <v>200</v>
      </c>
    </row>
    <row r="35" spans="1:6" ht="24.75" customHeight="1" x14ac:dyDescent="0.25">
      <c r="A35" s="412" t="s">
        <v>481</v>
      </c>
      <c r="B35" s="412"/>
      <c r="C35" s="412"/>
      <c r="D35" s="412"/>
      <c r="E35" s="117"/>
      <c r="F35" s="117"/>
    </row>
    <row r="36" spans="1:6" ht="12" customHeight="1" x14ac:dyDescent="0.25">
      <c r="A36" s="115"/>
    </row>
    <row r="37" spans="1:6" x14ac:dyDescent="0.25">
      <c r="A37" s="116" t="s">
        <v>141</v>
      </c>
    </row>
    <row r="38" spans="1:6" ht="14.25" customHeight="1" x14ac:dyDescent="0.25">
      <c r="A38" s="412" t="s">
        <v>328</v>
      </c>
      <c r="B38" s="412"/>
      <c r="C38" s="412"/>
      <c r="D38" s="412"/>
      <c r="E38" s="117"/>
      <c r="F38" s="117"/>
    </row>
    <row r="39" spans="1:6" ht="14.45" customHeight="1" x14ac:dyDescent="0.25">
      <c r="A39" s="115"/>
    </row>
    <row r="40" spans="1:6" ht="28.5" customHeight="1" x14ac:dyDescent="0.25">
      <c r="A40" s="116" t="s">
        <v>142</v>
      </c>
    </row>
    <row r="41" spans="1:6" ht="15" customHeight="1" x14ac:dyDescent="0.25">
      <c r="A41" s="412" t="s">
        <v>201</v>
      </c>
      <c r="B41" s="412"/>
      <c r="C41" s="412"/>
      <c r="D41" s="412"/>
      <c r="E41" s="117"/>
      <c r="F41" s="117"/>
    </row>
    <row r="42" spans="1:6" ht="19.350000000000001" customHeight="1" x14ac:dyDescent="0.25">
      <c r="A42" s="115"/>
    </row>
    <row r="43" spans="1:6" x14ac:dyDescent="0.25">
      <c r="A43" s="116" t="s">
        <v>143</v>
      </c>
    </row>
    <row r="44" spans="1:6" x14ac:dyDescent="0.25">
      <c r="A44" s="412" t="s">
        <v>380</v>
      </c>
      <c r="B44" s="412"/>
      <c r="C44" s="412"/>
      <c r="D44" s="412"/>
      <c r="E44" s="117"/>
      <c r="F44" s="117"/>
    </row>
    <row r="45" spans="1:6" ht="14.45" customHeight="1" x14ac:dyDescent="0.25">
      <c r="A45" s="115"/>
    </row>
    <row r="46" spans="1:6" x14ac:dyDescent="0.25">
      <c r="A46" s="415" t="s">
        <v>257</v>
      </c>
      <c r="B46" s="415"/>
      <c r="C46" s="415"/>
      <c r="D46" s="415"/>
      <c r="E46" s="113"/>
      <c r="F46" s="113"/>
    </row>
    <row r="47" spans="1:6" ht="15" customHeight="1" x14ac:dyDescent="0.25">
      <c r="A47" s="412" t="s">
        <v>144</v>
      </c>
      <c r="B47" s="412"/>
      <c r="C47" s="412"/>
      <c r="D47" s="412"/>
      <c r="E47" s="117"/>
      <c r="F47" s="117"/>
    </row>
    <row r="48" spans="1:6" x14ac:dyDescent="0.25">
      <c r="A48" s="115"/>
    </row>
    <row r="49" spans="1:7" x14ac:dyDescent="0.25">
      <c r="A49" s="116" t="s">
        <v>256</v>
      </c>
    </row>
    <row r="50" spans="1:7" ht="15.6" customHeight="1" x14ac:dyDescent="0.25">
      <c r="A50" s="116"/>
    </row>
    <row r="51" spans="1:7" ht="21" customHeight="1" x14ac:dyDescent="0.25">
      <c r="A51" s="116" t="s">
        <v>145</v>
      </c>
    </row>
    <row r="52" spans="1:7" ht="48" customHeight="1" x14ac:dyDescent="0.25">
      <c r="A52" s="412" t="s">
        <v>336</v>
      </c>
      <c r="B52" s="412"/>
      <c r="C52" s="412"/>
      <c r="D52" s="412"/>
      <c r="E52" s="412"/>
      <c r="F52" s="412"/>
      <c r="G52" s="412"/>
    </row>
    <row r="53" spans="1:7" x14ac:dyDescent="0.25">
      <c r="A53" s="117"/>
      <c r="B53" s="117"/>
      <c r="C53" s="117"/>
      <c r="D53" s="117"/>
      <c r="E53" s="117"/>
      <c r="F53" s="117"/>
    </row>
    <row r="54" spans="1:7" ht="17.45" customHeight="1" x14ac:dyDescent="0.25">
      <c r="A54" s="119" t="s">
        <v>146</v>
      </c>
      <c r="B54" s="120">
        <v>46112</v>
      </c>
    </row>
    <row r="55" spans="1:7" ht="17.45" customHeight="1" x14ac:dyDescent="0.25">
      <c r="A55" s="121" t="s">
        <v>147</v>
      </c>
      <c r="B55" s="304">
        <v>6480.64</v>
      </c>
    </row>
    <row r="56" spans="1:7" x14ac:dyDescent="0.25">
      <c r="A56" s="121" t="s">
        <v>148</v>
      </c>
      <c r="B56" s="304">
        <v>6509.67</v>
      </c>
    </row>
    <row r="57" spans="1:7" ht="12.6" customHeight="1" x14ac:dyDescent="0.25">
      <c r="A57" s="116"/>
    </row>
    <row r="58" spans="1:7" x14ac:dyDescent="0.25">
      <c r="A58" s="116" t="s">
        <v>149</v>
      </c>
    </row>
    <row r="59" spans="1:7" x14ac:dyDescent="0.25">
      <c r="A59" s="116"/>
    </row>
    <row r="60" spans="1:7" x14ac:dyDescent="0.25">
      <c r="A60" s="423" t="s">
        <v>150</v>
      </c>
      <c r="B60" s="423"/>
      <c r="D60" s="123"/>
      <c r="E60" s="123"/>
      <c r="F60" s="123"/>
    </row>
    <row r="61" spans="1:7" x14ac:dyDescent="0.25">
      <c r="A61" s="122"/>
      <c r="B61" s="122"/>
      <c r="D61" s="123"/>
      <c r="E61" s="123"/>
      <c r="F61" s="123"/>
    </row>
    <row r="62" spans="1:7" ht="12.6" customHeight="1" x14ac:dyDescent="0.25">
      <c r="A62" s="124" t="s">
        <v>238</v>
      </c>
      <c r="D62" s="125">
        <v>6870.81</v>
      </c>
      <c r="E62" s="125"/>
      <c r="F62" s="126"/>
    </row>
    <row r="63" spans="1:7" ht="33.75" customHeight="1" x14ac:dyDescent="0.25">
      <c r="A63" s="127" t="s">
        <v>225</v>
      </c>
      <c r="B63" s="119" t="s">
        <v>226</v>
      </c>
      <c r="C63" s="128" t="s">
        <v>227</v>
      </c>
      <c r="D63" s="128" t="s">
        <v>228</v>
      </c>
      <c r="E63" s="128" t="s">
        <v>229</v>
      </c>
      <c r="F63" s="129"/>
    </row>
    <row r="64" spans="1:7" s="133" customFormat="1" ht="17.25" customHeight="1" x14ac:dyDescent="0.25">
      <c r="A64" s="130" t="s">
        <v>33</v>
      </c>
      <c r="B64" s="127"/>
      <c r="C64" s="131"/>
      <c r="D64" s="132"/>
      <c r="E64" s="132">
        <f>SUM(E65:E74)</f>
        <v>1230979140</v>
      </c>
      <c r="F64" s="367"/>
      <c r="G64" s="367"/>
    </row>
    <row r="65" spans="1:8" ht="17.25" customHeight="1" x14ac:dyDescent="0.25">
      <c r="A65" s="305" t="s">
        <v>456</v>
      </c>
      <c r="B65" s="135" t="s">
        <v>400</v>
      </c>
      <c r="C65" s="136">
        <f t="shared" ref="C65:C69" si="0">+E65/D65</f>
        <v>1860.0320338731976</v>
      </c>
      <c r="D65" s="136">
        <f>+B$55</f>
        <v>6480.64</v>
      </c>
      <c r="E65" s="137">
        <v>12054198</v>
      </c>
      <c r="G65"/>
      <c r="H65"/>
    </row>
    <row r="66" spans="1:8" ht="17.25" customHeight="1" x14ac:dyDescent="0.25">
      <c r="A66" s="305" t="s">
        <v>457</v>
      </c>
      <c r="B66" s="135" t="s">
        <v>400</v>
      </c>
      <c r="C66" s="136">
        <f t="shared" si="0"/>
        <v>832.58721360853247</v>
      </c>
      <c r="D66" s="136">
        <f t="shared" ref="D66:D74" si="1">+B$55</f>
        <v>6480.64</v>
      </c>
      <c r="E66" s="137">
        <v>5395698</v>
      </c>
      <c r="G66"/>
      <c r="H66"/>
    </row>
    <row r="67" spans="1:8" ht="17.25" customHeight="1" x14ac:dyDescent="0.25">
      <c r="A67" s="305" t="s">
        <v>459</v>
      </c>
      <c r="B67" s="135" t="s">
        <v>400</v>
      </c>
      <c r="C67" s="136">
        <f t="shared" si="0"/>
        <v>6624.7136085324901</v>
      </c>
      <c r="D67" s="136">
        <f t="shared" si="1"/>
        <v>6480.64</v>
      </c>
      <c r="E67" s="137">
        <v>42932384</v>
      </c>
      <c r="G67"/>
      <c r="H67"/>
    </row>
    <row r="68" spans="1:8" ht="17.25" customHeight="1" x14ac:dyDescent="0.25">
      <c r="A68" s="305" t="s">
        <v>527</v>
      </c>
      <c r="B68" s="135" t="s">
        <v>516</v>
      </c>
      <c r="C68" s="136">
        <f t="shared" si="0"/>
        <v>5000</v>
      </c>
      <c r="D68" s="136">
        <f t="shared" si="1"/>
        <v>6480.64</v>
      </c>
      <c r="E68" s="137">
        <v>32403200</v>
      </c>
      <c r="G68"/>
      <c r="H68"/>
    </row>
    <row r="69" spans="1:8" ht="17.25" customHeight="1" x14ac:dyDescent="0.25">
      <c r="A69" s="134" t="s">
        <v>528</v>
      </c>
      <c r="B69" s="135" t="s">
        <v>400</v>
      </c>
      <c r="C69" s="136">
        <f t="shared" si="0"/>
        <v>5034.9076634406474</v>
      </c>
      <c r="D69" s="136">
        <f t="shared" si="1"/>
        <v>6480.64</v>
      </c>
      <c r="E69" s="137">
        <v>32629424</v>
      </c>
      <c r="G69"/>
      <c r="H69"/>
    </row>
    <row r="70" spans="1:8" ht="17.25" customHeight="1" x14ac:dyDescent="0.25">
      <c r="A70" s="134" t="s">
        <v>519</v>
      </c>
      <c r="B70" s="135" t="s">
        <v>516</v>
      </c>
      <c r="C70" s="136">
        <f t="shared" ref="C70:C74" si="2">+E70/D70</f>
        <v>120.99993210547106</v>
      </c>
      <c r="D70" s="136">
        <f t="shared" si="1"/>
        <v>6480.64</v>
      </c>
      <c r="E70" s="137">
        <v>784157</v>
      </c>
      <c r="G70"/>
      <c r="H70"/>
    </row>
    <row r="71" spans="1:8" ht="17.25" customHeight="1" x14ac:dyDescent="0.25">
      <c r="A71" s="134" t="s">
        <v>529</v>
      </c>
      <c r="B71" s="135" t="s">
        <v>400</v>
      </c>
      <c r="C71" s="136">
        <f t="shared" si="2"/>
        <v>10164.148448301401</v>
      </c>
      <c r="D71" s="136">
        <f t="shared" si="1"/>
        <v>6480.64</v>
      </c>
      <c r="E71" s="137">
        <v>65870187</v>
      </c>
      <c r="G71"/>
      <c r="H71"/>
    </row>
    <row r="72" spans="1:8" ht="17.25" customHeight="1" x14ac:dyDescent="0.25">
      <c r="A72" s="134" t="s">
        <v>482</v>
      </c>
      <c r="B72" s="135" t="s">
        <v>516</v>
      </c>
      <c r="C72" s="136">
        <f t="shared" si="2"/>
        <v>2869.7599311179142</v>
      </c>
      <c r="D72" s="136">
        <f t="shared" si="1"/>
        <v>6480.64</v>
      </c>
      <c r="E72" s="137">
        <v>18597881</v>
      </c>
      <c r="G72"/>
      <c r="H72"/>
    </row>
    <row r="73" spans="1:8" ht="20.45" customHeight="1" x14ac:dyDescent="0.25">
      <c r="A73" s="134" t="s">
        <v>484</v>
      </c>
      <c r="B73" s="135" t="s">
        <v>400</v>
      </c>
      <c r="C73" s="136">
        <f t="shared" si="2"/>
        <v>154440.00762270391</v>
      </c>
      <c r="D73" s="136">
        <f t="shared" si="1"/>
        <v>6480.64</v>
      </c>
      <c r="E73" s="137">
        <v>1000870091</v>
      </c>
      <c r="G73"/>
      <c r="H73"/>
    </row>
    <row r="74" spans="1:8" ht="20.45" customHeight="1" x14ac:dyDescent="0.25">
      <c r="A74" s="134" t="s">
        <v>483</v>
      </c>
      <c r="B74" s="135" t="s">
        <v>516</v>
      </c>
      <c r="C74" s="136">
        <f t="shared" si="2"/>
        <v>3000</v>
      </c>
      <c r="D74" s="136">
        <f t="shared" si="1"/>
        <v>6480.64</v>
      </c>
      <c r="E74" s="137">
        <v>19441920</v>
      </c>
      <c r="G74"/>
      <c r="H74"/>
    </row>
    <row r="75" spans="1:8" ht="17.25" customHeight="1" x14ac:dyDescent="0.25">
      <c r="A75" s="138"/>
      <c r="B75" s="139"/>
      <c r="C75" s="140"/>
      <c r="D75" s="140"/>
      <c r="E75" s="140"/>
      <c r="F75" s="140"/>
      <c r="G75" s="141"/>
    </row>
    <row r="76" spans="1:8" x14ac:dyDescent="0.25">
      <c r="A76" s="124" t="s">
        <v>151</v>
      </c>
    </row>
    <row r="77" spans="1:8" ht="14.1" customHeight="1" thickBot="1" x14ac:dyDescent="0.3">
      <c r="A77" s="124"/>
    </row>
    <row r="78" spans="1:8" ht="14.1" customHeight="1" x14ac:dyDescent="0.25">
      <c r="A78" s="424" t="s">
        <v>230</v>
      </c>
      <c r="B78" s="426" t="s">
        <v>231</v>
      </c>
      <c r="C78" s="426" t="s">
        <v>232</v>
      </c>
      <c r="D78" s="426" t="s">
        <v>233</v>
      </c>
      <c r="E78" s="416" t="s">
        <v>234</v>
      </c>
    </row>
    <row r="79" spans="1:8" ht="14.1" customHeight="1" x14ac:dyDescent="0.25">
      <c r="A79" s="425"/>
      <c r="B79" s="427"/>
      <c r="C79" s="427"/>
      <c r="D79" s="427"/>
      <c r="E79" s="417"/>
    </row>
    <row r="80" spans="1:8" ht="30" x14ac:dyDescent="0.25">
      <c r="A80" s="142" t="s">
        <v>242</v>
      </c>
      <c r="B80" s="136">
        <f>B55</f>
        <v>6480.64</v>
      </c>
      <c r="C80" s="143">
        <v>0</v>
      </c>
      <c r="D80" s="144">
        <v>0</v>
      </c>
      <c r="E80" s="145">
        <v>0</v>
      </c>
    </row>
    <row r="81" spans="1:8" ht="30" x14ac:dyDescent="0.25">
      <c r="A81" s="142" t="s">
        <v>243</v>
      </c>
      <c r="B81" s="146">
        <v>0</v>
      </c>
      <c r="C81" s="143">
        <v>0</v>
      </c>
      <c r="D81" s="144">
        <v>0</v>
      </c>
      <c r="E81" s="145"/>
      <c r="F81" s="147"/>
    </row>
    <row r="82" spans="1:8" ht="30" x14ac:dyDescent="0.25">
      <c r="A82" s="142" t="s">
        <v>244</v>
      </c>
      <c r="B82" s="146">
        <v>0</v>
      </c>
      <c r="C82" s="143">
        <v>0</v>
      </c>
      <c r="D82" s="144">
        <v>0</v>
      </c>
      <c r="E82" s="145">
        <v>0</v>
      </c>
      <c r="F82" s="147"/>
      <c r="G82"/>
    </row>
    <row r="83" spans="1:8" ht="30" x14ac:dyDescent="0.25">
      <c r="A83" s="148" t="s">
        <v>245</v>
      </c>
      <c r="B83" s="149">
        <v>0</v>
      </c>
      <c r="C83" s="150">
        <v>0</v>
      </c>
      <c r="D83" s="151">
        <v>0</v>
      </c>
      <c r="E83" s="152">
        <v>0</v>
      </c>
    </row>
    <row r="84" spans="1:8" x14ac:dyDescent="0.25">
      <c r="A84" s="153" t="s">
        <v>235</v>
      </c>
      <c r="B84" s="154"/>
      <c r="C84" s="155">
        <f>C80+C81-C82-C83</f>
        <v>0</v>
      </c>
      <c r="D84" s="154"/>
      <c r="E84" s="155"/>
    </row>
    <row r="85" spans="1:8" x14ac:dyDescent="0.25">
      <c r="A85" s="156"/>
      <c r="B85" s="157"/>
      <c r="C85" s="158"/>
      <c r="D85" s="157"/>
      <c r="E85" s="158"/>
    </row>
    <row r="86" spans="1:8" x14ac:dyDescent="0.25">
      <c r="A86" s="124" t="s">
        <v>152</v>
      </c>
    </row>
    <row r="87" spans="1:8" x14ac:dyDescent="0.25">
      <c r="A87" s="124"/>
    </row>
    <row r="88" spans="1:8" ht="17.45" customHeight="1" x14ac:dyDescent="0.25">
      <c r="A88" s="422" t="s">
        <v>31</v>
      </c>
      <c r="B88" s="422" t="s">
        <v>153</v>
      </c>
      <c r="C88" s="119" t="s">
        <v>154</v>
      </c>
      <c r="D88" s="128" t="s">
        <v>155</v>
      </c>
      <c r="E88" s="159"/>
      <c r="F88" s="159"/>
    </row>
    <row r="89" spans="1:8" ht="21" customHeight="1" x14ac:dyDescent="0.25">
      <c r="A89" s="422"/>
      <c r="B89" s="422"/>
      <c r="C89" s="120">
        <v>46112</v>
      </c>
      <c r="D89" s="120">
        <v>46022</v>
      </c>
      <c r="E89" s="160"/>
      <c r="F89" s="160"/>
    </row>
    <row r="90" spans="1:8" s="133" customFormat="1" x14ac:dyDescent="0.25">
      <c r="A90" s="161" t="s">
        <v>156</v>
      </c>
      <c r="B90" s="161"/>
      <c r="C90" s="307">
        <f>SUM(C91:C100)</f>
        <v>1230979140</v>
      </c>
      <c r="D90" s="307">
        <f>SUM(D91:D100)</f>
        <v>1218684324</v>
      </c>
      <c r="E90" s="163"/>
      <c r="F90" s="163"/>
      <c r="G90" s="164"/>
      <c r="H90" s="164"/>
    </row>
    <row r="91" spans="1:8" ht="20.25" customHeight="1" x14ac:dyDescent="0.25">
      <c r="A91" s="134" t="s">
        <v>423</v>
      </c>
      <c r="B91" s="165" t="s">
        <v>381</v>
      </c>
      <c r="C91" s="166">
        <v>12054198</v>
      </c>
      <c r="D91" s="166">
        <v>12600899</v>
      </c>
      <c r="E91" s="167"/>
      <c r="F91" s="167"/>
    </row>
    <row r="92" spans="1:8" ht="20.25" customHeight="1" x14ac:dyDescent="0.25">
      <c r="A92" s="134" t="s">
        <v>424</v>
      </c>
      <c r="B92" s="165" t="s">
        <v>381</v>
      </c>
      <c r="C92" s="137">
        <v>5395698</v>
      </c>
      <c r="D92" s="137">
        <v>5615698</v>
      </c>
      <c r="E92" s="167"/>
      <c r="F92" s="167"/>
    </row>
    <row r="93" spans="1:8" ht="20.25" customHeight="1" x14ac:dyDescent="0.25">
      <c r="A93" s="134" t="s">
        <v>517</v>
      </c>
      <c r="B93" s="165" t="s">
        <v>381</v>
      </c>
      <c r="C93" s="137">
        <v>42932384</v>
      </c>
      <c r="D93" s="137">
        <v>5000000</v>
      </c>
      <c r="E93" s="167"/>
      <c r="F93" s="167"/>
    </row>
    <row r="94" spans="1:8" ht="20.25" customHeight="1" x14ac:dyDescent="0.25">
      <c r="A94" s="134" t="s">
        <v>458</v>
      </c>
      <c r="B94" s="165" t="s">
        <v>485</v>
      </c>
      <c r="C94" s="137">
        <v>32403200</v>
      </c>
      <c r="D94" s="137">
        <v>32862300</v>
      </c>
      <c r="E94" s="167"/>
      <c r="F94" s="167"/>
    </row>
    <row r="95" spans="1:8" ht="20.25" customHeight="1" x14ac:dyDescent="0.25">
      <c r="A95" s="134" t="s">
        <v>518</v>
      </c>
      <c r="B95" s="165" t="s">
        <v>381</v>
      </c>
      <c r="C95" s="137">
        <v>32629424</v>
      </c>
      <c r="D95" s="137">
        <v>0</v>
      </c>
      <c r="E95" s="167"/>
      <c r="F95" s="167"/>
    </row>
    <row r="96" spans="1:8" ht="20.25" customHeight="1" x14ac:dyDescent="0.25">
      <c r="A96" s="134" t="s">
        <v>519</v>
      </c>
      <c r="B96" s="165" t="s">
        <v>485</v>
      </c>
      <c r="C96" s="137">
        <v>784157</v>
      </c>
      <c r="D96" s="137">
        <v>0</v>
      </c>
      <c r="E96" s="167"/>
      <c r="F96" s="167"/>
    </row>
    <row r="97" spans="1:8" ht="20.25" customHeight="1" x14ac:dyDescent="0.25">
      <c r="A97" s="134" t="s">
        <v>429</v>
      </c>
      <c r="B97" s="165" t="s">
        <v>381</v>
      </c>
      <c r="C97" s="137">
        <v>65870187</v>
      </c>
      <c r="D97" s="137">
        <v>21741562</v>
      </c>
      <c r="E97" s="167"/>
      <c r="F97" s="167"/>
    </row>
    <row r="98" spans="1:8" ht="20.25" customHeight="1" x14ac:dyDescent="0.25">
      <c r="A98" s="134" t="s">
        <v>430</v>
      </c>
      <c r="B98" s="165" t="s">
        <v>485</v>
      </c>
      <c r="C98" s="137">
        <v>18597881</v>
      </c>
      <c r="D98" s="137">
        <v>41796048</v>
      </c>
      <c r="E98" s="167"/>
      <c r="F98" s="167"/>
    </row>
    <row r="99" spans="1:8" ht="20.25" customHeight="1" x14ac:dyDescent="0.25">
      <c r="A99" s="134" t="s">
        <v>484</v>
      </c>
      <c r="B99" s="165" t="s">
        <v>381</v>
      </c>
      <c r="C99" s="137">
        <v>1000870091</v>
      </c>
      <c r="D99" s="137">
        <v>1049310811</v>
      </c>
      <c r="E99" s="167"/>
      <c r="F99" s="167"/>
    </row>
    <row r="100" spans="1:8" ht="20.25" customHeight="1" x14ac:dyDescent="0.25">
      <c r="A100" s="134" t="s">
        <v>483</v>
      </c>
      <c r="B100" s="165" t="s">
        <v>485</v>
      </c>
      <c r="C100" s="137">
        <v>19441920</v>
      </c>
      <c r="D100" s="137">
        <v>49757006</v>
      </c>
      <c r="E100" s="167"/>
      <c r="F100" s="167"/>
    </row>
    <row r="101" spans="1:8" x14ac:dyDescent="0.25">
      <c r="A101" s="112"/>
      <c r="B101" s="168"/>
      <c r="C101" s="169"/>
      <c r="D101" s="167"/>
      <c r="E101" s="167"/>
      <c r="F101" s="167"/>
    </row>
    <row r="102" spans="1:8" x14ac:dyDescent="0.25">
      <c r="A102" s="124" t="s">
        <v>157</v>
      </c>
    </row>
    <row r="103" spans="1:8" x14ac:dyDescent="0.25">
      <c r="A103" s="124"/>
    </row>
    <row r="104" spans="1:8" x14ac:dyDescent="0.25">
      <c r="A104" s="315" t="s">
        <v>470</v>
      </c>
      <c r="B104" s="318" t="s">
        <v>472</v>
      </c>
      <c r="C104" s="128" t="s">
        <v>520</v>
      </c>
    </row>
    <row r="105" spans="1:8" ht="23.45" customHeight="1" x14ac:dyDescent="0.25">
      <c r="A105" s="315" t="s">
        <v>486</v>
      </c>
      <c r="B105" s="316">
        <v>0</v>
      </c>
      <c r="C105" s="317">
        <v>0</v>
      </c>
    </row>
    <row r="106" spans="1:8" x14ac:dyDescent="0.25">
      <c r="A106" s="323"/>
      <c r="C106" s="324"/>
    </row>
    <row r="107" spans="1:8" x14ac:dyDescent="0.25">
      <c r="A107" s="315" t="s">
        <v>473</v>
      </c>
      <c r="B107" s="171"/>
      <c r="C107" s="172"/>
      <c r="D107" s="173"/>
      <c r="E107" s="174"/>
      <c r="F107" s="175"/>
      <c r="G107" s="175"/>
      <c r="H107"/>
    </row>
    <row r="108" spans="1:8" ht="18" customHeight="1" x14ac:dyDescent="0.25">
      <c r="A108" s="315" t="s">
        <v>272</v>
      </c>
      <c r="B108" s="318" t="s">
        <v>273</v>
      </c>
      <c r="C108" s="318" t="s">
        <v>299</v>
      </c>
      <c r="D108" s="173"/>
      <c r="E108" s="174"/>
      <c r="F108" s="175"/>
      <c r="G108" s="175"/>
      <c r="H108"/>
    </row>
    <row r="109" spans="1:8" x14ac:dyDescent="0.25">
      <c r="A109" s="176" t="s">
        <v>274</v>
      </c>
      <c r="B109" s="306">
        <v>600000000</v>
      </c>
      <c r="C109" s="306">
        <v>1560000000</v>
      </c>
      <c r="D109" s="177"/>
      <c r="E109" s="174"/>
      <c r="F109" s="175"/>
      <c r="G109" s="175"/>
      <c r="H109"/>
    </row>
    <row r="110" spans="1:8" x14ac:dyDescent="0.25">
      <c r="A110" s="176" t="s">
        <v>275</v>
      </c>
      <c r="B110" s="306">
        <v>600000000</v>
      </c>
      <c r="C110" s="306">
        <v>1003000000</v>
      </c>
      <c r="D110" s="177"/>
      <c r="E110" s="174"/>
      <c r="F110" s="175"/>
      <c r="G110" s="175"/>
      <c r="H110"/>
    </row>
    <row r="111" spans="1:8" x14ac:dyDescent="0.25">
      <c r="A111" s="116"/>
      <c r="F111" s="111"/>
      <c r="H111"/>
    </row>
    <row r="112" spans="1:8" x14ac:dyDescent="0.25">
      <c r="A112" s="124" t="s">
        <v>270</v>
      </c>
    </row>
    <row r="113" spans="1:8" x14ac:dyDescent="0.25">
      <c r="A113" s="116"/>
    </row>
    <row r="114" spans="1:8" s="356" customFormat="1" ht="24" customHeight="1" x14ac:dyDescent="0.2">
      <c r="A114" s="336" t="s">
        <v>146</v>
      </c>
      <c r="B114" s="336" t="s">
        <v>305</v>
      </c>
      <c r="C114" s="336" t="s">
        <v>306</v>
      </c>
      <c r="G114" s="357"/>
      <c r="H114" s="357"/>
    </row>
    <row r="115" spans="1:8" ht="16.5" customHeight="1" x14ac:dyDescent="0.25">
      <c r="A115" s="176" t="s">
        <v>344</v>
      </c>
      <c r="B115" s="306">
        <f>+BALANCE!B30+BALANCE!B31</f>
        <v>263375021</v>
      </c>
      <c r="C115" s="306">
        <v>163001081</v>
      </c>
    </row>
    <row r="116" spans="1:8" ht="16.5" customHeight="1" x14ac:dyDescent="0.25">
      <c r="A116" s="176" t="s">
        <v>43</v>
      </c>
      <c r="B116" s="306">
        <f>+BALANCE!B33</f>
        <v>830000000</v>
      </c>
      <c r="C116" s="306">
        <v>972000000</v>
      </c>
    </row>
    <row r="117" spans="1:8" ht="16.5" customHeight="1" x14ac:dyDescent="0.25">
      <c r="A117" s="176" t="s">
        <v>425</v>
      </c>
      <c r="B117" s="306">
        <f>+BALANCE!B35</f>
        <v>3964633</v>
      </c>
      <c r="C117" s="306">
        <v>3964633</v>
      </c>
    </row>
    <row r="118" spans="1:8" ht="19.5" customHeight="1" x14ac:dyDescent="0.25">
      <c r="A118" s="155" t="s">
        <v>235</v>
      </c>
      <c r="B118" s="307">
        <f>SUM(B115:B117)</f>
        <v>1097339654</v>
      </c>
      <c r="C118" s="307">
        <f>SUM(C115:C117)</f>
        <v>1138965714</v>
      </c>
      <c r="D118" s="147"/>
    </row>
    <row r="119" spans="1:8" x14ac:dyDescent="0.25">
      <c r="A119" s="116"/>
    </row>
    <row r="120" spans="1:8" x14ac:dyDescent="0.25">
      <c r="A120" s="124" t="s">
        <v>158</v>
      </c>
    </row>
    <row r="121" spans="1:8" ht="14.25" customHeight="1" x14ac:dyDescent="0.25">
      <c r="A121" s="116"/>
    </row>
    <row r="122" spans="1:8" ht="21" customHeight="1" x14ac:dyDescent="0.25">
      <c r="A122" s="353" t="s">
        <v>146</v>
      </c>
      <c r="B122" s="353" t="s">
        <v>305</v>
      </c>
      <c r="C122" s="353" t="s">
        <v>306</v>
      </c>
    </row>
    <row r="123" spans="1:8" ht="17.25" customHeight="1" x14ac:dyDescent="0.25">
      <c r="A123" s="176" t="s">
        <v>323</v>
      </c>
      <c r="B123" s="306">
        <f>+BALANCE!B58</f>
        <v>60568182</v>
      </c>
      <c r="C123" s="306">
        <v>60568182</v>
      </c>
    </row>
    <row r="124" spans="1:8" ht="17.25" customHeight="1" x14ac:dyDescent="0.25">
      <c r="A124" s="176" t="s">
        <v>347</v>
      </c>
      <c r="B124" s="306">
        <f>+BALANCE!B60</f>
        <v>22027273</v>
      </c>
      <c r="C124" s="306">
        <v>18400000</v>
      </c>
    </row>
    <row r="125" spans="1:8" ht="17.25" customHeight="1" x14ac:dyDescent="0.25">
      <c r="A125" s="176" t="s">
        <v>322</v>
      </c>
      <c r="B125" s="306">
        <f>+BALANCE!B62</f>
        <v>96243095</v>
      </c>
      <c r="C125" s="306">
        <v>96243095</v>
      </c>
    </row>
    <row r="126" spans="1:8" ht="17.25" customHeight="1" x14ac:dyDescent="0.25">
      <c r="A126" s="176" t="s">
        <v>487</v>
      </c>
      <c r="B126" s="306">
        <f>+BALANCE!B59+BALANCE!B63</f>
        <v>-20166583</v>
      </c>
      <c r="C126" s="306">
        <v>-20166582.259999998</v>
      </c>
    </row>
    <row r="127" spans="1:8" ht="17.25" customHeight="1" x14ac:dyDescent="0.25">
      <c r="A127" s="155" t="s">
        <v>235</v>
      </c>
      <c r="B127" s="307">
        <f>SUM(B123:B126)</f>
        <v>158671967</v>
      </c>
      <c r="C127" s="307">
        <f>SUM(C123:C126)</f>
        <v>155044694.74000001</v>
      </c>
      <c r="D127" s="147"/>
      <c r="E127" s="147"/>
    </row>
    <row r="128" spans="1:8" x14ac:dyDescent="0.25">
      <c r="A128" s="177"/>
      <c r="B128" s="177"/>
      <c r="C128" s="177"/>
      <c r="D128" s="147"/>
    </row>
    <row r="129" spans="1:8" x14ac:dyDescent="0.25">
      <c r="A129" s="124" t="s">
        <v>159</v>
      </c>
    </row>
    <row r="130" spans="1:8" x14ac:dyDescent="0.25">
      <c r="A130" s="124"/>
    </row>
    <row r="131" spans="1:8" s="354" customFormat="1" ht="21" customHeight="1" x14ac:dyDescent="0.2">
      <c r="A131" s="353" t="s">
        <v>146</v>
      </c>
      <c r="B131" s="353" t="s">
        <v>305</v>
      </c>
      <c r="C131" s="353" t="s">
        <v>306</v>
      </c>
      <c r="G131" s="355"/>
      <c r="H131" s="355"/>
    </row>
    <row r="132" spans="1:8" ht="19.5" customHeight="1" x14ac:dyDescent="0.25">
      <c r="A132" s="176" t="s">
        <v>285</v>
      </c>
      <c r="B132" s="306">
        <f>+BALANCE!B73</f>
        <v>15909091</v>
      </c>
      <c r="C132" s="306">
        <v>15909091</v>
      </c>
    </row>
    <row r="133" spans="1:8" ht="19.5" customHeight="1" x14ac:dyDescent="0.25">
      <c r="A133" s="176" t="s">
        <v>286</v>
      </c>
      <c r="B133" s="306">
        <f>+BALANCE!B74</f>
        <v>32072727</v>
      </c>
      <c r="C133" s="306">
        <v>32072727</v>
      </c>
    </row>
    <row r="134" spans="1:8" ht="19.5" customHeight="1" x14ac:dyDescent="0.25">
      <c r="A134" s="176" t="s">
        <v>488</v>
      </c>
      <c r="B134" s="306">
        <f>+BALANCE!B76</f>
        <v>-9596363</v>
      </c>
      <c r="C134" s="306">
        <v>-9596363</v>
      </c>
    </row>
    <row r="135" spans="1:8" ht="19.5" customHeight="1" x14ac:dyDescent="0.25">
      <c r="A135" s="176" t="s">
        <v>521</v>
      </c>
      <c r="B135" s="306">
        <f>+BALANCE!B77</f>
        <v>74213480</v>
      </c>
      <c r="C135" s="306">
        <v>0</v>
      </c>
    </row>
    <row r="136" spans="1:8" ht="19.5" customHeight="1" x14ac:dyDescent="0.25">
      <c r="A136" s="155" t="s">
        <v>235</v>
      </c>
      <c r="B136" s="307">
        <f>SUM(B132:B135)</f>
        <v>112598935</v>
      </c>
      <c r="C136" s="307">
        <f>SUM(C132:C135)</f>
        <v>38385455</v>
      </c>
    </row>
    <row r="137" spans="1:8" x14ac:dyDescent="0.25">
      <c r="A137" s="116"/>
      <c r="G137"/>
      <c r="H137"/>
    </row>
    <row r="138" spans="1:8" x14ac:dyDescent="0.25">
      <c r="A138" s="124" t="s">
        <v>160</v>
      </c>
      <c r="G138"/>
      <c r="H138"/>
    </row>
    <row r="139" spans="1:8" x14ac:dyDescent="0.25">
      <c r="A139" s="116" t="s">
        <v>202</v>
      </c>
    </row>
    <row r="141" spans="1:8" x14ac:dyDescent="0.25">
      <c r="A141" s="124" t="s">
        <v>161</v>
      </c>
    </row>
    <row r="142" spans="1:8" x14ac:dyDescent="0.25">
      <c r="A142" s="124"/>
    </row>
    <row r="143" spans="1:8" s="354" customFormat="1" ht="19.5" customHeight="1" x14ac:dyDescent="0.2">
      <c r="A143" s="353" t="s">
        <v>146</v>
      </c>
      <c r="B143" s="353" t="s">
        <v>305</v>
      </c>
      <c r="C143" s="353" t="s">
        <v>306</v>
      </c>
      <c r="D143" s="363"/>
      <c r="E143" s="174"/>
      <c r="F143" s="175"/>
      <c r="G143" s="175"/>
    </row>
    <row r="144" spans="1:8" x14ac:dyDescent="0.25">
      <c r="A144" s="176" t="s">
        <v>400</v>
      </c>
      <c r="B144" s="166">
        <v>0</v>
      </c>
      <c r="C144" s="166">
        <v>0</v>
      </c>
      <c r="D144" s="177"/>
      <c r="E144" s="174"/>
      <c r="F144" s="175"/>
      <c r="G144" s="175"/>
      <c r="H144"/>
    </row>
    <row r="145" spans="1:8" s="133" customFormat="1" x14ac:dyDescent="0.25">
      <c r="A145" s="155" t="s">
        <v>235</v>
      </c>
      <c r="B145" s="162">
        <f>SUM(B144:B144)</f>
        <v>0</v>
      </c>
      <c r="C145" s="162">
        <f>SUM(C144:C144)</f>
        <v>0</v>
      </c>
      <c r="D145" s="177"/>
      <c r="E145" s="174"/>
      <c r="F145" s="175"/>
      <c r="G145" s="175"/>
    </row>
    <row r="146" spans="1:8" ht="24" customHeight="1" x14ac:dyDescent="0.25">
      <c r="A146" s="124"/>
    </row>
    <row r="147" spans="1:8" x14ac:dyDescent="0.25">
      <c r="A147" s="124" t="s">
        <v>316</v>
      </c>
    </row>
    <row r="148" spans="1:8" x14ac:dyDescent="0.25">
      <c r="A148" s="116" t="s">
        <v>202</v>
      </c>
    </row>
    <row r="150" spans="1:8" x14ac:dyDescent="0.25">
      <c r="A150" s="124" t="s">
        <v>162</v>
      </c>
    </row>
    <row r="151" spans="1:8" x14ac:dyDescent="0.25">
      <c r="A151" s="124"/>
    </row>
    <row r="152" spans="1:8" s="354" customFormat="1" ht="12.75" x14ac:dyDescent="0.2">
      <c r="A152" s="353" t="s">
        <v>146</v>
      </c>
      <c r="B152" s="353" t="s">
        <v>305</v>
      </c>
      <c r="C152" s="353" t="s">
        <v>306</v>
      </c>
      <c r="G152" s="355"/>
      <c r="H152" s="355"/>
    </row>
    <row r="153" spans="1:8" x14ac:dyDescent="0.25">
      <c r="A153" s="176" t="s">
        <v>400</v>
      </c>
      <c r="B153" s="166">
        <v>0</v>
      </c>
      <c r="C153" s="166">
        <v>0</v>
      </c>
    </row>
    <row r="154" spans="1:8" x14ac:dyDescent="0.25">
      <c r="A154" s="155" t="s">
        <v>235</v>
      </c>
      <c r="B154" s="162">
        <f>SUM(B153:B153)</f>
        <v>0</v>
      </c>
      <c r="C154" s="162">
        <f>SUM(C153:C153)</f>
        <v>0</v>
      </c>
    </row>
    <row r="155" spans="1:8" x14ac:dyDescent="0.25">
      <c r="A155" s="178"/>
      <c r="B155" s="179"/>
      <c r="C155" s="179"/>
    </row>
    <row r="156" spans="1:8" x14ac:dyDescent="0.25">
      <c r="A156" s="124" t="s">
        <v>317</v>
      </c>
    </row>
    <row r="157" spans="1:8" x14ac:dyDescent="0.25">
      <c r="A157" s="116" t="s">
        <v>202</v>
      </c>
      <c r="B157" s="179"/>
      <c r="C157" s="179"/>
    </row>
    <row r="158" spans="1:8" x14ac:dyDescent="0.25">
      <c r="A158" s="178"/>
      <c r="B158" s="179"/>
      <c r="C158" s="179"/>
    </row>
    <row r="159" spans="1:8" ht="14.25" customHeight="1" x14ac:dyDescent="0.25">
      <c r="A159" s="124" t="s">
        <v>163</v>
      </c>
    </row>
    <row r="160" spans="1:8" x14ac:dyDescent="0.25">
      <c r="A160" s="116" t="s">
        <v>202</v>
      </c>
    </row>
    <row r="161" spans="1:8" x14ac:dyDescent="0.25">
      <c r="A161" s="124"/>
    </row>
    <row r="162" spans="1:8" x14ac:dyDescent="0.25">
      <c r="A162" s="124" t="s">
        <v>164</v>
      </c>
    </row>
    <row r="163" spans="1:8" x14ac:dyDescent="0.25">
      <c r="A163" s="116" t="s">
        <v>202</v>
      </c>
    </row>
    <row r="164" spans="1:8" x14ac:dyDescent="0.25">
      <c r="A164" s="124"/>
    </row>
    <row r="165" spans="1:8" ht="16.5" customHeight="1" x14ac:dyDescent="0.25">
      <c r="A165" s="124" t="s">
        <v>165</v>
      </c>
    </row>
    <row r="166" spans="1:8" x14ac:dyDescent="0.25">
      <c r="A166" s="116" t="s">
        <v>202</v>
      </c>
    </row>
    <row r="167" spans="1:8" ht="13.35" customHeight="1" x14ac:dyDescent="0.25">
      <c r="A167" s="124"/>
    </row>
    <row r="168" spans="1:8" x14ac:dyDescent="0.25">
      <c r="A168" s="124" t="s">
        <v>166</v>
      </c>
    </row>
    <row r="169" spans="1:8" x14ac:dyDescent="0.25">
      <c r="A169" s="124"/>
    </row>
    <row r="170" spans="1:8" s="354" customFormat="1" ht="24" customHeight="1" x14ac:dyDescent="0.2">
      <c r="A170" s="353" t="s">
        <v>146</v>
      </c>
      <c r="B170" s="353" t="s">
        <v>305</v>
      </c>
      <c r="C170" s="353" t="s">
        <v>306</v>
      </c>
      <c r="D170" s="363"/>
      <c r="E170" s="174"/>
      <c r="F170" s="175"/>
      <c r="G170" s="175"/>
    </row>
    <row r="171" spans="1:8" ht="20.25" customHeight="1" x14ac:dyDescent="0.25">
      <c r="A171" s="176" t="s">
        <v>57</v>
      </c>
      <c r="B171" s="306">
        <v>71606370</v>
      </c>
      <c r="C171" s="306">
        <v>0</v>
      </c>
      <c r="D171" s="177"/>
      <c r="E171" s="174"/>
      <c r="F171" s="175"/>
      <c r="G171" s="175"/>
      <c r="H171"/>
    </row>
    <row r="172" spans="1:8" ht="20.25" customHeight="1" x14ac:dyDescent="0.25">
      <c r="A172" s="176" t="s">
        <v>47</v>
      </c>
      <c r="B172" s="306">
        <v>147851</v>
      </c>
      <c r="C172" s="306">
        <v>739500</v>
      </c>
      <c r="D172" s="177"/>
      <c r="E172" s="174"/>
      <c r="F172" s="175"/>
      <c r="G172" s="175"/>
      <c r="H172"/>
    </row>
    <row r="173" spans="1:8" ht="20.25" customHeight="1" x14ac:dyDescent="0.25">
      <c r="A173" s="176" t="s">
        <v>525</v>
      </c>
      <c r="B173" s="306">
        <v>887719</v>
      </c>
      <c r="C173" s="306">
        <v>0</v>
      </c>
      <c r="D173" s="177"/>
      <c r="E173" s="174"/>
      <c r="F173" s="175"/>
      <c r="G173" s="175"/>
      <c r="H173"/>
    </row>
    <row r="174" spans="1:8" s="133" customFormat="1" ht="24" customHeight="1" x14ac:dyDescent="0.25">
      <c r="A174" s="155" t="s">
        <v>235</v>
      </c>
      <c r="B174" s="307">
        <f>SUM(B171:B173)</f>
        <v>72641940</v>
      </c>
      <c r="C174" s="307">
        <f>SUM(C171:C173)</f>
        <v>739500</v>
      </c>
      <c r="D174" s="177"/>
      <c r="E174" s="174"/>
      <c r="F174" s="175"/>
      <c r="G174" s="175"/>
    </row>
    <row r="175" spans="1:8" ht="15.75" customHeight="1" x14ac:dyDescent="0.25">
      <c r="A175" s="180"/>
      <c r="B175" s="181"/>
      <c r="C175" s="181"/>
    </row>
    <row r="176" spans="1:8" x14ac:dyDescent="0.25">
      <c r="A176" s="124" t="s">
        <v>167</v>
      </c>
    </row>
    <row r="177" spans="1:8" x14ac:dyDescent="0.25">
      <c r="A177" s="116" t="s">
        <v>202</v>
      </c>
    </row>
    <row r="178" spans="1:8" s="133" customFormat="1" x14ac:dyDescent="0.25">
      <c r="A178" s="177"/>
      <c r="B178" s="177"/>
      <c r="C178" s="177"/>
      <c r="D178" s="177"/>
      <c r="E178" s="174"/>
      <c r="F178" s="175"/>
      <c r="G178" s="175"/>
    </row>
    <row r="179" spans="1:8" x14ac:dyDescent="0.25">
      <c r="A179" s="124" t="s">
        <v>168</v>
      </c>
    </row>
    <row r="180" spans="1:8" x14ac:dyDescent="0.25">
      <c r="A180" s="116" t="s">
        <v>202</v>
      </c>
    </row>
    <row r="182" spans="1:8" ht="20.100000000000001" customHeight="1" x14ac:dyDescent="0.25">
      <c r="A182" s="124" t="s">
        <v>169</v>
      </c>
    </row>
    <row r="183" spans="1:8" ht="20.100000000000001" customHeight="1" x14ac:dyDescent="0.25">
      <c r="A183" s="124"/>
    </row>
    <row r="184" spans="1:8" s="361" customFormat="1" ht="29.25" customHeight="1" x14ac:dyDescent="0.25">
      <c r="A184" s="358" t="s">
        <v>146</v>
      </c>
      <c r="B184" s="359" t="s">
        <v>170</v>
      </c>
      <c r="C184" s="358" t="s">
        <v>171</v>
      </c>
      <c r="D184" s="358" t="s">
        <v>172</v>
      </c>
      <c r="E184" s="360" t="s">
        <v>173</v>
      </c>
      <c r="G184" s="362"/>
      <c r="H184" s="362"/>
    </row>
    <row r="185" spans="1:8" ht="18.75" customHeight="1" x14ac:dyDescent="0.25">
      <c r="A185" s="182" t="s">
        <v>63</v>
      </c>
      <c r="B185" s="183">
        <f>+PATRIMONIO!D10</f>
        <v>4028000000</v>
      </c>
      <c r="C185" s="184">
        <v>142000000</v>
      </c>
      <c r="D185" s="185">
        <v>0</v>
      </c>
      <c r="E185" s="186">
        <f t="shared" ref="E185:E193" si="3">+B185+C185-D185</f>
        <v>4170000000</v>
      </c>
    </row>
    <row r="186" spans="1:8" ht="18.75" customHeight="1" x14ac:dyDescent="0.25">
      <c r="A186" s="187" t="s">
        <v>303</v>
      </c>
      <c r="B186" s="188">
        <v>0</v>
      </c>
      <c r="C186" s="184">
        <v>0</v>
      </c>
      <c r="D186" s="185">
        <v>0</v>
      </c>
      <c r="E186" s="186">
        <f t="shared" si="3"/>
        <v>0</v>
      </c>
    </row>
    <row r="187" spans="1:8" ht="18.75" customHeight="1" x14ac:dyDescent="0.25">
      <c r="A187" s="187" t="s">
        <v>382</v>
      </c>
      <c r="B187" s="183">
        <f>+PATRIMONIO!E10</f>
        <v>972000000</v>
      </c>
      <c r="C187" s="184">
        <v>0</v>
      </c>
      <c r="D187" s="189">
        <f>C185</f>
        <v>142000000</v>
      </c>
      <c r="E187" s="186">
        <f t="shared" si="3"/>
        <v>830000000</v>
      </c>
    </row>
    <row r="188" spans="1:8" ht="18.75" customHeight="1" x14ac:dyDescent="0.25">
      <c r="A188" s="187" t="s">
        <v>174</v>
      </c>
      <c r="B188" s="185">
        <v>0</v>
      </c>
      <c r="C188" s="184">
        <v>0</v>
      </c>
      <c r="D188" s="185">
        <v>0</v>
      </c>
      <c r="E188" s="186">
        <f t="shared" si="3"/>
        <v>0</v>
      </c>
    </row>
    <row r="189" spans="1:8" ht="18.75" customHeight="1" x14ac:dyDescent="0.25">
      <c r="A189" s="182" t="s">
        <v>175</v>
      </c>
      <c r="B189" s="183">
        <v>0</v>
      </c>
      <c r="C189" s="184">
        <v>0</v>
      </c>
      <c r="D189" s="184">
        <v>0</v>
      </c>
      <c r="E189" s="186">
        <f t="shared" si="3"/>
        <v>0</v>
      </c>
    </row>
    <row r="190" spans="1:8" ht="18.75" customHeight="1" x14ac:dyDescent="0.25">
      <c r="A190" s="187" t="s">
        <v>176</v>
      </c>
      <c r="B190" s="183">
        <f>+PATRIMONIO!J10</f>
        <v>-1446659313</v>
      </c>
      <c r="C190" s="190">
        <v>0</v>
      </c>
      <c r="D190" s="183">
        <v>0</v>
      </c>
      <c r="E190" s="186">
        <f t="shared" si="3"/>
        <v>-1446659313</v>
      </c>
    </row>
    <row r="191" spans="1:8" ht="18.75" customHeight="1" x14ac:dyDescent="0.25">
      <c r="A191" s="187" t="s">
        <v>177</v>
      </c>
      <c r="B191" s="190">
        <v>0</v>
      </c>
      <c r="C191" s="183">
        <v>0</v>
      </c>
      <c r="D191" s="190">
        <f>-BALANCE!E71</f>
        <v>23392931</v>
      </c>
      <c r="E191" s="186">
        <f t="shared" si="3"/>
        <v>-23392931</v>
      </c>
    </row>
    <row r="192" spans="1:8" ht="18.75" customHeight="1" x14ac:dyDescent="0.25">
      <c r="A192" s="182" t="s">
        <v>178</v>
      </c>
      <c r="B192" s="188">
        <v>0</v>
      </c>
      <c r="C192" s="188">
        <v>0</v>
      </c>
      <c r="D192" s="185">
        <v>0</v>
      </c>
      <c r="E192" s="186">
        <f t="shared" si="3"/>
        <v>0</v>
      </c>
    </row>
    <row r="193" spans="1:10" ht="18.75" customHeight="1" x14ac:dyDescent="0.25">
      <c r="A193" s="182" t="s">
        <v>302</v>
      </c>
      <c r="B193" s="185">
        <v>0</v>
      </c>
      <c r="C193" s="183">
        <f>+BALANCE!E69</f>
        <v>557000000</v>
      </c>
      <c r="D193" s="185">
        <v>0</v>
      </c>
      <c r="E193" s="186">
        <f t="shared" si="3"/>
        <v>557000000</v>
      </c>
    </row>
    <row r="194" spans="1:10" x14ac:dyDescent="0.25">
      <c r="A194" s="191" t="s">
        <v>179</v>
      </c>
      <c r="B194" s="192">
        <f>SUM(B185:B193)</f>
        <v>3553340687</v>
      </c>
      <c r="C194" s="192">
        <f>SUM(C185:C193)</f>
        <v>699000000</v>
      </c>
      <c r="D194" s="192">
        <f>SUM(D185:D193)</f>
        <v>165392931</v>
      </c>
      <c r="E194" s="193">
        <f>SUM(E185:E193)</f>
        <v>4086947756</v>
      </c>
      <c r="I194" s="194"/>
      <c r="J194" s="194"/>
    </row>
    <row r="195" spans="1:10" x14ac:dyDescent="0.25">
      <c r="A195" s="195"/>
      <c r="B195" s="196"/>
      <c r="C195" s="196"/>
      <c r="D195" s="196"/>
      <c r="E195" s="196"/>
      <c r="G195" s="197"/>
    </row>
    <row r="196" spans="1:10" x14ac:dyDescent="0.25">
      <c r="A196" s="124" t="s">
        <v>180</v>
      </c>
    </row>
    <row r="197" spans="1:10" x14ac:dyDescent="0.25">
      <c r="A197" s="116" t="s">
        <v>202</v>
      </c>
      <c r="B197" s="288"/>
    </row>
    <row r="198" spans="1:10" x14ac:dyDescent="0.25">
      <c r="A198" s="124"/>
    </row>
    <row r="199" spans="1:10" x14ac:dyDescent="0.25">
      <c r="A199" s="124" t="s">
        <v>181</v>
      </c>
    </row>
    <row r="200" spans="1:10" s="242" customFormat="1" ht="20.25" customHeight="1" x14ac:dyDescent="0.25">
      <c r="A200" s="364" t="s">
        <v>230</v>
      </c>
      <c r="B200" s="332" t="s">
        <v>447</v>
      </c>
      <c r="C200" s="332" t="s">
        <v>448</v>
      </c>
      <c r="G200" s="111"/>
      <c r="H200" s="111"/>
    </row>
    <row r="201" spans="1:10" x14ac:dyDescent="0.25">
      <c r="A201" s="299" t="s">
        <v>474</v>
      </c>
      <c r="B201" s="325">
        <f>+RESULTADO!B12</f>
        <v>0</v>
      </c>
      <c r="C201" s="300">
        <v>0</v>
      </c>
    </row>
    <row r="202" spans="1:10" x14ac:dyDescent="0.25">
      <c r="A202" s="301" t="s">
        <v>449</v>
      </c>
      <c r="B202" s="326">
        <f>+RESULTADO!B13</f>
        <v>210624529</v>
      </c>
      <c r="C202" s="300">
        <v>39747743</v>
      </c>
    </row>
    <row r="203" spans="1:10" x14ac:dyDescent="0.25">
      <c r="A203" s="301" t="s">
        <v>489</v>
      </c>
      <c r="B203" s="326">
        <f>+RESULTADO!B21</f>
        <v>9201397</v>
      </c>
      <c r="C203" s="300">
        <v>0</v>
      </c>
    </row>
    <row r="204" spans="1:10" x14ac:dyDescent="0.25">
      <c r="A204" s="301" t="s">
        <v>476</v>
      </c>
      <c r="B204" s="326">
        <f>+RESULTADO!B25</f>
        <v>52862528</v>
      </c>
      <c r="C204" s="300">
        <v>0</v>
      </c>
    </row>
    <row r="205" spans="1:10" x14ac:dyDescent="0.25">
      <c r="A205" s="301" t="s">
        <v>477</v>
      </c>
      <c r="B205" s="326">
        <f>+RESULTADO!B26</f>
        <v>1690586</v>
      </c>
      <c r="C205" s="300">
        <v>0</v>
      </c>
    </row>
    <row r="206" spans="1:10" x14ac:dyDescent="0.25">
      <c r="A206" s="301" t="s">
        <v>479</v>
      </c>
      <c r="B206" s="326">
        <v>0</v>
      </c>
      <c r="C206" s="300">
        <v>0</v>
      </c>
    </row>
    <row r="207" spans="1:10" ht="21.75" customHeight="1" x14ac:dyDescent="0.25">
      <c r="A207" s="302" t="s">
        <v>235</v>
      </c>
      <c r="B207" s="327">
        <f>SUM(B201:B206)</f>
        <v>274379040</v>
      </c>
      <c r="C207" s="327">
        <f>SUM(C202:C202)</f>
        <v>39747743</v>
      </c>
      <c r="F207" s="194"/>
    </row>
    <row r="208" spans="1:10" x14ac:dyDescent="0.25">
      <c r="A208" s="198"/>
    </row>
    <row r="209" spans="1:8" x14ac:dyDescent="0.25">
      <c r="A209" s="124" t="s">
        <v>182</v>
      </c>
      <c r="F209" s="194"/>
    </row>
    <row r="210" spans="1:8" s="242" customFormat="1" ht="20.25" customHeight="1" x14ac:dyDescent="0.25">
      <c r="A210" s="364" t="s">
        <v>230</v>
      </c>
      <c r="B210" s="332" t="s">
        <v>447</v>
      </c>
      <c r="C210" s="332" t="s">
        <v>448</v>
      </c>
      <c r="F210" s="365"/>
      <c r="G210" s="111"/>
      <c r="H210" s="111"/>
    </row>
    <row r="211" spans="1:8" x14ac:dyDescent="0.25">
      <c r="A211" s="301" t="s">
        <v>478</v>
      </c>
      <c r="B211" s="326">
        <v>0</v>
      </c>
      <c r="C211" s="300">
        <v>3840411</v>
      </c>
      <c r="F211" s="194"/>
    </row>
    <row r="212" spans="1:8" x14ac:dyDescent="0.25">
      <c r="A212" s="301" t="s">
        <v>475</v>
      </c>
      <c r="B212" s="326">
        <v>0</v>
      </c>
      <c r="C212" s="300">
        <v>0</v>
      </c>
      <c r="F212" s="194"/>
    </row>
    <row r="213" spans="1:8" x14ac:dyDescent="0.25">
      <c r="A213" s="301" t="s">
        <v>490</v>
      </c>
      <c r="B213" s="326">
        <v>0</v>
      </c>
      <c r="C213" s="300">
        <v>0</v>
      </c>
      <c r="F213" s="194"/>
    </row>
    <row r="214" spans="1:8" x14ac:dyDescent="0.25">
      <c r="A214" s="302" t="s">
        <v>235</v>
      </c>
      <c r="B214" s="327">
        <f>SUM(B211:B213)</f>
        <v>0</v>
      </c>
      <c r="C214" s="327">
        <f>SUM(C211:C213)</f>
        <v>3840411</v>
      </c>
      <c r="F214" s="194"/>
    </row>
    <row r="215" spans="1:8" x14ac:dyDescent="0.25">
      <c r="A215" s="124"/>
      <c r="B215" s="147"/>
      <c r="F215" s="194"/>
    </row>
    <row r="216" spans="1:8" x14ac:dyDescent="0.25">
      <c r="A216" s="198"/>
      <c r="B216" s="147"/>
      <c r="C216" s="147"/>
      <c r="D216" s="147"/>
      <c r="E216" s="194"/>
    </row>
    <row r="217" spans="1:8" x14ac:dyDescent="0.25">
      <c r="A217" s="124" t="s">
        <v>183</v>
      </c>
    </row>
    <row r="218" spans="1:8" x14ac:dyDescent="0.25">
      <c r="A218" s="199" t="s">
        <v>491</v>
      </c>
    </row>
    <row r="219" spans="1:8" x14ac:dyDescent="0.25">
      <c r="A219" s="428" t="s">
        <v>314</v>
      </c>
      <c r="B219" s="428"/>
      <c r="C219" s="200"/>
      <c r="D219" s="147"/>
      <c r="E219" s="147"/>
      <c r="F219" s="147"/>
    </row>
    <row r="220" spans="1:8" ht="25.5" x14ac:dyDescent="0.25">
      <c r="A220" s="421" t="s">
        <v>230</v>
      </c>
      <c r="B220" s="201" t="s">
        <v>309</v>
      </c>
      <c r="C220" s="201" t="s">
        <v>312</v>
      </c>
    </row>
    <row r="221" spans="1:8" x14ac:dyDescent="0.25">
      <c r="A221" s="421"/>
      <c r="B221" s="201" t="s">
        <v>310</v>
      </c>
      <c r="C221" s="202" t="s">
        <v>313</v>
      </c>
    </row>
    <row r="222" spans="1:8" x14ac:dyDescent="0.25">
      <c r="A222" s="203" t="s">
        <v>329</v>
      </c>
      <c r="B222" s="204">
        <v>8300000</v>
      </c>
      <c r="C222" s="204">
        <v>9559296</v>
      </c>
      <c r="D222" s="147"/>
      <c r="E222" s="147"/>
    </row>
    <row r="223" spans="1:8" x14ac:dyDescent="0.25">
      <c r="A223" s="203" t="s">
        <v>492</v>
      </c>
      <c r="B223" s="204">
        <v>21636545</v>
      </c>
      <c r="C223" s="204">
        <v>108449912</v>
      </c>
      <c r="D223" s="147"/>
      <c r="E223" s="147"/>
    </row>
    <row r="224" spans="1:8" x14ac:dyDescent="0.25">
      <c r="A224" s="203" t="s">
        <v>480</v>
      </c>
      <c r="B224" s="204">
        <v>25497575</v>
      </c>
      <c r="C224" s="204">
        <v>0</v>
      </c>
      <c r="D224" s="147"/>
      <c r="E224" s="147"/>
    </row>
    <row r="225" spans="1:6" x14ac:dyDescent="0.25">
      <c r="A225" s="203" t="s">
        <v>495</v>
      </c>
      <c r="B225" s="204">
        <v>9752570</v>
      </c>
      <c r="C225" s="204">
        <v>0</v>
      </c>
      <c r="D225" s="147"/>
      <c r="E225" s="147"/>
    </row>
    <row r="226" spans="1:6" x14ac:dyDescent="0.25">
      <c r="A226" s="201" t="s">
        <v>311</v>
      </c>
      <c r="B226" s="205">
        <f>SUM(B222:B225)</f>
        <v>65186690</v>
      </c>
      <c r="C226" s="205">
        <f>SUM(C222:C225)</f>
        <v>118009208</v>
      </c>
    </row>
    <row r="227" spans="1:6" x14ac:dyDescent="0.25">
      <c r="A227" s="206"/>
      <c r="B227" s="207"/>
      <c r="C227" s="207"/>
    </row>
    <row r="228" spans="1:6" x14ac:dyDescent="0.25">
      <c r="A228" s="199" t="s">
        <v>315</v>
      </c>
      <c r="B228" s="207"/>
      <c r="C228" s="207"/>
    </row>
    <row r="229" spans="1:6" x14ac:dyDescent="0.25">
      <c r="A229" s="428" t="s">
        <v>314</v>
      </c>
      <c r="B229" s="428"/>
      <c r="C229" s="208"/>
    </row>
    <row r="230" spans="1:6" ht="25.5" x14ac:dyDescent="0.25">
      <c r="A230" s="421" t="s">
        <v>230</v>
      </c>
      <c r="B230" s="201" t="s">
        <v>309</v>
      </c>
      <c r="C230" s="201" t="s">
        <v>312</v>
      </c>
    </row>
    <row r="231" spans="1:6" ht="13.5" customHeight="1" x14ac:dyDescent="0.25">
      <c r="A231" s="421"/>
      <c r="B231" s="201" t="s">
        <v>310</v>
      </c>
      <c r="C231" s="201" t="s">
        <v>313</v>
      </c>
      <c r="D231" s="194"/>
      <c r="E231" s="194"/>
      <c r="F231" s="194"/>
    </row>
    <row r="232" spans="1:6" x14ac:dyDescent="0.25">
      <c r="A232" s="203" t="s">
        <v>496</v>
      </c>
      <c r="B232" s="204">
        <v>3188951</v>
      </c>
      <c r="C232" s="204">
        <v>6000000</v>
      </c>
    </row>
    <row r="233" spans="1:6" hidden="1" x14ac:dyDescent="0.25">
      <c r="A233" s="203" t="s">
        <v>327</v>
      </c>
      <c r="B233" s="204">
        <v>0</v>
      </c>
      <c r="C233" s="204">
        <v>0</v>
      </c>
    </row>
    <row r="234" spans="1:6" x14ac:dyDescent="0.25">
      <c r="A234" s="203" t="s">
        <v>497</v>
      </c>
      <c r="B234" s="204">
        <v>526177</v>
      </c>
      <c r="C234" s="204">
        <v>990000</v>
      </c>
    </row>
    <row r="235" spans="1:6" x14ac:dyDescent="0.25">
      <c r="A235" s="203" t="s">
        <v>383</v>
      </c>
      <c r="B235" s="204">
        <v>173688353</v>
      </c>
      <c r="C235" s="204">
        <v>152198080</v>
      </c>
    </row>
    <row r="236" spans="1:6" x14ac:dyDescent="0.25">
      <c r="A236" s="203" t="s">
        <v>384</v>
      </c>
      <c r="B236" s="204">
        <v>2426449</v>
      </c>
      <c r="C236" s="204">
        <v>3771182</v>
      </c>
    </row>
    <row r="237" spans="1:6" ht="13.5" customHeight="1" x14ac:dyDescent="0.25">
      <c r="A237" s="203" t="s">
        <v>385</v>
      </c>
      <c r="B237" s="204">
        <v>0</v>
      </c>
      <c r="C237" s="204">
        <v>290502</v>
      </c>
    </row>
    <row r="238" spans="1:6" x14ac:dyDescent="0.25">
      <c r="A238" s="203" t="s">
        <v>386</v>
      </c>
      <c r="B238" s="204">
        <v>12070436</v>
      </c>
      <c r="C238" s="204">
        <v>59087757</v>
      </c>
    </row>
    <row r="239" spans="1:6" x14ac:dyDescent="0.25">
      <c r="A239" s="203" t="s">
        <v>526</v>
      </c>
      <c r="B239" s="204">
        <v>5300886</v>
      </c>
      <c r="C239" s="204">
        <v>0</v>
      </c>
    </row>
    <row r="240" spans="1:6" x14ac:dyDescent="0.25">
      <c r="A240" s="203" t="s">
        <v>499</v>
      </c>
      <c r="B240" s="204">
        <v>0</v>
      </c>
      <c r="C240" s="204">
        <v>2011636</v>
      </c>
    </row>
    <row r="241" spans="1:3" x14ac:dyDescent="0.25">
      <c r="A241" s="203" t="s">
        <v>498</v>
      </c>
      <c r="B241" s="204">
        <v>870908</v>
      </c>
      <c r="C241" s="204">
        <v>1363636</v>
      </c>
    </row>
    <row r="242" spans="1:3" x14ac:dyDescent="0.25">
      <c r="A242" s="203" t="s">
        <v>508</v>
      </c>
      <c r="B242" s="204">
        <v>651101</v>
      </c>
      <c r="C242" s="204">
        <v>450236</v>
      </c>
    </row>
    <row r="243" spans="1:3" x14ac:dyDescent="0.25">
      <c r="A243" s="203" t="s">
        <v>331</v>
      </c>
      <c r="B243" s="204">
        <v>1822273</v>
      </c>
      <c r="C243" s="204">
        <v>2045954</v>
      </c>
    </row>
    <row r="244" spans="1:3" hidden="1" x14ac:dyDescent="0.25">
      <c r="A244" s="203" t="s">
        <v>500</v>
      </c>
      <c r="B244" s="204">
        <v>0</v>
      </c>
      <c r="C244" s="204">
        <v>0</v>
      </c>
    </row>
    <row r="245" spans="1:3" x14ac:dyDescent="0.25">
      <c r="A245" s="203" t="s">
        <v>501</v>
      </c>
      <c r="B245" s="204">
        <v>660909</v>
      </c>
      <c r="C245" s="204">
        <v>390909</v>
      </c>
    </row>
    <row r="246" spans="1:3" x14ac:dyDescent="0.25">
      <c r="A246" s="203" t="s">
        <v>387</v>
      </c>
      <c r="B246" s="204">
        <v>24970743</v>
      </c>
      <c r="C246" s="204">
        <v>15450001</v>
      </c>
    </row>
    <row r="247" spans="1:3" x14ac:dyDescent="0.25">
      <c r="A247" s="203" t="s">
        <v>388</v>
      </c>
      <c r="B247" s="204">
        <v>4879200</v>
      </c>
      <c r="C247" s="204">
        <v>3744471</v>
      </c>
    </row>
    <row r="248" spans="1:3" x14ac:dyDescent="0.25">
      <c r="A248" s="203" t="s">
        <v>431</v>
      </c>
      <c r="B248" s="204">
        <v>105455</v>
      </c>
      <c r="C248" s="204">
        <v>0</v>
      </c>
    </row>
    <row r="249" spans="1:3" x14ac:dyDescent="0.25">
      <c r="A249" s="203" t="s">
        <v>502</v>
      </c>
      <c r="B249" s="204">
        <v>73091</v>
      </c>
      <c r="C249" s="204">
        <v>0</v>
      </c>
    </row>
    <row r="250" spans="1:3" hidden="1" x14ac:dyDescent="0.25">
      <c r="A250" s="203" t="s">
        <v>503</v>
      </c>
      <c r="B250" s="204">
        <v>0</v>
      </c>
      <c r="C250" s="204">
        <v>0</v>
      </c>
    </row>
    <row r="251" spans="1:3" hidden="1" x14ac:dyDescent="0.25">
      <c r="A251" s="203" t="s">
        <v>504</v>
      </c>
      <c r="B251" s="204">
        <v>0</v>
      </c>
      <c r="C251" s="204">
        <v>0</v>
      </c>
    </row>
    <row r="252" spans="1:3" hidden="1" x14ac:dyDescent="0.25">
      <c r="A252" s="203" t="s">
        <v>505</v>
      </c>
      <c r="B252" s="204">
        <v>0</v>
      </c>
      <c r="C252" s="204">
        <v>0</v>
      </c>
    </row>
    <row r="253" spans="1:3" hidden="1" x14ac:dyDescent="0.25">
      <c r="A253" s="203" t="s">
        <v>506</v>
      </c>
      <c r="B253" s="204">
        <v>0</v>
      </c>
      <c r="C253" s="204">
        <v>0</v>
      </c>
    </row>
    <row r="254" spans="1:3" hidden="1" x14ac:dyDescent="0.25">
      <c r="A254" s="203" t="s">
        <v>507</v>
      </c>
      <c r="B254" s="204">
        <v>0</v>
      </c>
      <c r="C254" s="204">
        <v>0</v>
      </c>
    </row>
    <row r="255" spans="1:3" x14ac:dyDescent="0.25">
      <c r="A255" s="201" t="s">
        <v>311</v>
      </c>
      <c r="B255" s="205">
        <f>SUM(B232:B254)</f>
        <v>231234932</v>
      </c>
      <c r="C255" s="205">
        <f>SUM(C232:C254)</f>
        <v>247794364</v>
      </c>
    </row>
    <row r="256" spans="1:3" x14ac:dyDescent="0.25">
      <c r="A256" s="124"/>
      <c r="B256" s="210"/>
    </row>
    <row r="257" spans="1:5" ht="15" customHeight="1" x14ac:dyDescent="0.25">
      <c r="A257" s="429" t="s">
        <v>184</v>
      </c>
      <c r="B257" s="429"/>
      <c r="C257" s="429"/>
      <c r="D257" s="429"/>
      <c r="E257" s="429"/>
    </row>
    <row r="258" spans="1:5" ht="24" customHeight="1" x14ac:dyDescent="0.25">
      <c r="A258" s="421" t="s">
        <v>230</v>
      </c>
      <c r="B258" s="201" t="s">
        <v>309</v>
      </c>
      <c r="C258" s="201" t="s">
        <v>312</v>
      </c>
      <c r="D258" s="209"/>
      <c r="E258" s="209"/>
    </row>
    <row r="259" spans="1:5" ht="19.350000000000001" customHeight="1" x14ac:dyDescent="0.25">
      <c r="A259" s="421"/>
      <c r="B259" s="201" t="s">
        <v>310</v>
      </c>
      <c r="C259" s="202" t="s">
        <v>313</v>
      </c>
      <c r="D259" s="209"/>
      <c r="E259" s="209"/>
    </row>
    <row r="260" spans="1:5" ht="15" customHeight="1" x14ac:dyDescent="0.25">
      <c r="A260" s="203" t="s">
        <v>401</v>
      </c>
      <c r="B260" s="204">
        <v>1350349</v>
      </c>
      <c r="C260" s="204">
        <v>440000</v>
      </c>
      <c r="D260" s="209"/>
      <c r="E260" s="209"/>
    </row>
    <row r="261" spans="1:5" x14ac:dyDescent="0.25">
      <c r="A261" s="201" t="s">
        <v>311</v>
      </c>
      <c r="B261" s="205">
        <f>B260</f>
        <v>1350349</v>
      </c>
      <c r="C261" s="205">
        <f>SUM(C260:C260)</f>
        <v>440000</v>
      </c>
      <c r="D261" s="210"/>
    </row>
    <row r="262" spans="1:5" x14ac:dyDescent="0.25">
      <c r="A262" s="124"/>
      <c r="B262" s="210"/>
    </row>
    <row r="263" spans="1:5" ht="16.5" customHeight="1" x14ac:dyDescent="0.25">
      <c r="A263" s="124" t="s">
        <v>318</v>
      </c>
      <c r="B263" s="210"/>
      <c r="C263" s="210"/>
    </row>
    <row r="264" spans="1:5" ht="16.5" customHeight="1" x14ac:dyDescent="0.25">
      <c r="A264" s="116" t="s">
        <v>202</v>
      </c>
      <c r="B264" s="147"/>
      <c r="C264" s="210"/>
    </row>
    <row r="265" spans="1:5" x14ac:dyDescent="0.25">
      <c r="A265" s="116"/>
      <c r="B265" s="211"/>
    </row>
    <row r="266" spans="1:5" x14ac:dyDescent="0.25">
      <c r="A266" s="124" t="s">
        <v>319</v>
      </c>
      <c r="B266" s="210"/>
    </row>
    <row r="267" spans="1:5" x14ac:dyDescent="0.25">
      <c r="A267" s="116" t="s">
        <v>202</v>
      </c>
    </row>
    <row r="268" spans="1:5" x14ac:dyDescent="0.25">
      <c r="A268" s="116"/>
    </row>
    <row r="269" spans="1:5" x14ac:dyDescent="0.25">
      <c r="A269" s="124" t="s">
        <v>261</v>
      </c>
    </row>
    <row r="270" spans="1:5" x14ac:dyDescent="0.25">
      <c r="A270" s="124"/>
    </row>
    <row r="271" spans="1:5" x14ac:dyDescent="0.25">
      <c r="A271" s="124" t="s">
        <v>185</v>
      </c>
    </row>
    <row r="272" spans="1:5" x14ac:dyDescent="0.25">
      <c r="A272" s="116" t="s">
        <v>202</v>
      </c>
    </row>
    <row r="274" spans="1:2" x14ac:dyDescent="0.25">
      <c r="A274" s="124" t="s">
        <v>186</v>
      </c>
    </row>
    <row r="275" spans="1:2" x14ac:dyDescent="0.25">
      <c r="A275" s="116" t="s">
        <v>202</v>
      </c>
    </row>
    <row r="276" spans="1:2" ht="10.35" customHeight="1" x14ac:dyDescent="0.25"/>
    <row r="277" spans="1:2" x14ac:dyDescent="0.25">
      <c r="A277" s="124" t="s">
        <v>320</v>
      </c>
      <c r="B277" s="212"/>
    </row>
    <row r="278" spans="1:2" x14ac:dyDescent="0.25">
      <c r="A278" s="212" t="s">
        <v>321</v>
      </c>
      <c r="B278" s="212"/>
    </row>
    <row r="279" spans="1:2" x14ac:dyDescent="0.25">
      <c r="A279" s="212"/>
      <c r="B279" s="212"/>
    </row>
    <row r="280" spans="1:2" ht="14.45" customHeight="1" x14ac:dyDescent="0.25">
      <c r="A280" s="430" t="s">
        <v>307</v>
      </c>
      <c r="B280" s="431"/>
    </row>
    <row r="281" spans="1:2" ht="14.45" customHeight="1" x14ac:dyDescent="0.25">
      <c r="A281" s="410" t="s">
        <v>394</v>
      </c>
      <c r="B281" s="411"/>
    </row>
    <row r="282" spans="1:2" ht="14.45" customHeight="1" x14ac:dyDescent="0.25">
      <c r="A282" s="410" t="s">
        <v>460</v>
      </c>
      <c r="B282" s="411"/>
    </row>
    <row r="283" spans="1:2" ht="14.45" customHeight="1" x14ac:dyDescent="0.25">
      <c r="A283" s="410" t="s">
        <v>308</v>
      </c>
      <c r="B283" s="411"/>
    </row>
    <row r="284" spans="1:2" ht="14.45" customHeight="1" x14ac:dyDescent="0.25">
      <c r="A284" s="410" t="s">
        <v>389</v>
      </c>
      <c r="B284" s="411"/>
    </row>
    <row r="285" spans="1:2" ht="14.45" customHeight="1" x14ac:dyDescent="0.25">
      <c r="A285" s="410" t="s">
        <v>461</v>
      </c>
      <c r="B285" s="411"/>
    </row>
    <row r="286" spans="1:2" ht="14.45" customHeight="1" x14ac:dyDescent="0.25">
      <c r="A286" s="410" t="s">
        <v>462</v>
      </c>
      <c r="B286" s="411"/>
    </row>
    <row r="287" spans="1:2" ht="14.45" customHeight="1" x14ac:dyDescent="0.25">
      <c r="A287" s="410" t="s">
        <v>463</v>
      </c>
      <c r="B287" s="411"/>
    </row>
    <row r="288" spans="1:2" ht="14.45" customHeight="1" x14ac:dyDescent="0.25">
      <c r="A288" s="410" t="s">
        <v>390</v>
      </c>
      <c r="B288" s="411"/>
    </row>
    <row r="289" spans="1:6" ht="14.45" customHeight="1" x14ac:dyDescent="0.25">
      <c r="A289" s="410" t="s">
        <v>391</v>
      </c>
      <c r="B289" s="411"/>
    </row>
    <row r="290" spans="1:6" ht="14.45" customHeight="1" x14ac:dyDescent="0.25">
      <c r="A290" s="124"/>
    </row>
    <row r="291" spans="1:6" x14ac:dyDescent="0.25">
      <c r="A291" s="213" t="s">
        <v>266</v>
      </c>
    </row>
    <row r="292" spans="1:6" x14ac:dyDescent="0.25">
      <c r="A292" s="116" t="s">
        <v>202</v>
      </c>
    </row>
    <row r="293" spans="1:6" x14ac:dyDescent="0.25">
      <c r="A293" s="116"/>
    </row>
    <row r="294" spans="1:6" ht="14.45" customHeight="1" x14ac:dyDescent="0.25">
      <c r="A294" s="213" t="s">
        <v>265</v>
      </c>
    </row>
    <row r="295" spans="1:6" ht="15" customHeight="1" x14ac:dyDescent="0.25">
      <c r="A295" s="412" t="s">
        <v>187</v>
      </c>
      <c r="B295" s="412"/>
      <c r="C295" s="412"/>
      <c r="D295" s="412"/>
      <c r="E295" s="412"/>
      <c r="F295" s="117"/>
    </row>
    <row r="296" spans="1:6" x14ac:dyDescent="0.25">
      <c r="A296" s="214"/>
      <c r="B296" s="214"/>
      <c r="C296" s="214"/>
      <c r="D296" s="214"/>
      <c r="E296" s="117"/>
      <c r="F296" s="117"/>
    </row>
    <row r="297" spans="1:6" x14ac:dyDescent="0.25">
      <c r="A297" s="213" t="s">
        <v>264</v>
      </c>
    </row>
    <row r="298" spans="1:6" x14ac:dyDescent="0.25">
      <c r="A298" s="116" t="s">
        <v>202</v>
      </c>
    </row>
    <row r="299" spans="1:6" x14ac:dyDescent="0.25">
      <c r="A299" s="198"/>
    </row>
    <row r="300" spans="1:6" x14ac:dyDescent="0.25">
      <c r="A300" s="213" t="s">
        <v>263</v>
      </c>
    </row>
    <row r="301" spans="1:6" x14ac:dyDescent="0.25">
      <c r="A301" s="116" t="s">
        <v>202</v>
      </c>
    </row>
    <row r="302" spans="1:6" x14ac:dyDescent="0.25">
      <c r="A302" s="198"/>
    </row>
    <row r="303" spans="1:6" x14ac:dyDescent="0.25">
      <c r="A303" s="213" t="s">
        <v>262</v>
      </c>
    </row>
    <row r="304" spans="1:6" ht="15" customHeight="1" x14ac:dyDescent="0.25">
      <c r="A304" s="412" t="s">
        <v>332</v>
      </c>
      <c r="B304" s="412"/>
      <c r="C304" s="412"/>
      <c r="D304" s="412"/>
      <c r="E304" s="117"/>
      <c r="F304" s="117"/>
    </row>
    <row r="305" spans="1:8" x14ac:dyDescent="0.25">
      <c r="A305" s="215"/>
    </row>
    <row r="306" spans="1:8" x14ac:dyDescent="0.25">
      <c r="A306" s="216"/>
    </row>
    <row r="309" spans="1:8" x14ac:dyDescent="0.25">
      <c r="G309" s="217"/>
      <c r="H309" s="217"/>
    </row>
    <row r="310" spans="1:8" x14ac:dyDescent="0.25">
      <c r="G310" s="217"/>
      <c r="H310" s="217"/>
    </row>
    <row r="311" spans="1:8" x14ac:dyDescent="0.25">
      <c r="G311" s="217"/>
      <c r="H311" s="217"/>
    </row>
    <row r="312" spans="1:8" x14ac:dyDescent="0.25">
      <c r="G312" s="217"/>
      <c r="H312" s="217"/>
    </row>
    <row r="313" spans="1:8" x14ac:dyDescent="0.25">
      <c r="G313" s="217"/>
      <c r="H313" s="217"/>
    </row>
  </sheetData>
  <mergeCells count="50">
    <mergeCell ref="A258:A259"/>
    <mergeCell ref="A88:A89"/>
    <mergeCell ref="B88:B89"/>
    <mergeCell ref="A304:D304"/>
    <mergeCell ref="A60:B60"/>
    <mergeCell ref="A78:A79"/>
    <mergeCell ref="B78:B79"/>
    <mergeCell ref="C78:C79"/>
    <mergeCell ref="D78:D79"/>
    <mergeCell ref="A220:A221"/>
    <mergeCell ref="A230:A231"/>
    <mergeCell ref="A219:B219"/>
    <mergeCell ref="A229:B229"/>
    <mergeCell ref="A257:E257"/>
    <mergeCell ref="A280:B280"/>
    <mergeCell ref="A281:B281"/>
    <mergeCell ref="A282:B282"/>
    <mergeCell ref="A52:G52"/>
    <mergeCell ref="E78:E79"/>
    <mergeCell ref="H6:M6"/>
    <mergeCell ref="A20:D20"/>
    <mergeCell ref="A18:D18"/>
    <mergeCell ref="A10:D10"/>
    <mergeCell ref="A16:D16"/>
    <mergeCell ref="A8:B8"/>
    <mergeCell ref="A6:D6"/>
    <mergeCell ref="A46:D46"/>
    <mergeCell ref="A17:D17"/>
    <mergeCell ref="A32:D32"/>
    <mergeCell ref="A35:D35"/>
    <mergeCell ref="A26:D26"/>
    <mergeCell ref="A21:D21"/>
    <mergeCell ref="A11:D13"/>
    <mergeCell ref="A1:G2"/>
    <mergeCell ref="A3:G3"/>
    <mergeCell ref="A5:B5"/>
    <mergeCell ref="A47:D47"/>
    <mergeCell ref="A41:D41"/>
    <mergeCell ref="A44:D44"/>
    <mergeCell ref="A29:D29"/>
    <mergeCell ref="A24:D24"/>
    <mergeCell ref="A38:D38"/>
    <mergeCell ref="A283:B283"/>
    <mergeCell ref="A284:B284"/>
    <mergeCell ref="A295:E295"/>
    <mergeCell ref="A285:B285"/>
    <mergeCell ref="A286:B286"/>
    <mergeCell ref="A287:B287"/>
    <mergeCell ref="A288:B288"/>
    <mergeCell ref="A289:B289"/>
  </mergeCells>
  <pageMargins left="0.23622047244094491" right="0.23622047244094491" top="0.74803149606299213" bottom="0.74803149606299213" header="0.31496062992125984" footer="0.31496062992125984"/>
  <pageSetup paperSize="9" scale="60" fitToWidth="0" orientation="portrait" r:id="rId1"/>
  <rowBreaks count="4" manualBreakCount="4">
    <brk id="48" max="16383" man="1"/>
    <brk id="149" max="16383" man="1"/>
    <brk id="216" max="16383" man="1"/>
    <brk id="268"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/+p5BqdYefWdqBwktBrZpWkTz3Cc+IhXiYClR3mItaQ=</DigestValue>
    </Reference>
    <Reference Type="http://www.w3.org/2000/09/xmldsig#Object" URI="#idOfficeObject">
      <DigestMethod Algorithm="http://www.w3.org/2001/04/xmlenc#sha256"/>
      <DigestValue>lELltwzeTFlZ6UdQjRkQkacw8mFrx9Kv8xhJ2aZSpN4=</DigestValue>
    </Reference>
    <Reference Type="http://uri.etsi.org/01903#SignedProperties" URI="#idSignedProperties">
      <Transforms>
        <Transform Algorithm="http://www.w3.org/TR/2001/REC-xml-c14n-20010315"/>
      </Transforms>
      <DigestMethod Algorithm="http://www.w3.org/2001/04/xmlenc#sha256"/>
      <DigestValue>bV7AWVYXBI7g0c8WdiWgoEjPVHDp1ALn97tgvVj0zoA=</DigestValue>
    </Reference>
    <Reference Type="http://www.w3.org/2000/09/xmldsig#Object" URI="#idValidSigLnImg">
      <DigestMethod Algorithm="http://www.w3.org/2001/04/xmlenc#sha256"/>
      <DigestValue>kNJjSWII9EeT95CD1dcNuXvXkLiXoK1F1VYg5JV8I0U=</DigestValue>
    </Reference>
    <Reference Type="http://www.w3.org/2000/09/xmldsig#Object" URI="#idInvalidSigLnImg">
      <DigestMethod Algorithm="http://www.w3.org/2001/04/xmlenc#sha256"/>
      <DigestValue>ydIpG3Rt1oSo9Uw/+oafuwoGoqzBXe3zNvERyaSoFgQ=</DigestValue>
    </Reference>
  </SignedInfo>
  <SignatureValue>nTp6z1QFsUO8Fcl1AQumnLHmyucaFKEls3QwFpQGWTF0ggk2pcT3WuN0Avu+haFGB6OZ9S4s84Ns
ZMQTQxzz44VrDwWE/MeFRemFtBzUy0cLQ+WckvmYo051tVlqDamHKk3q7U5VvpvCctillsE+/eZP
3voKUg8qhIQ1aaXjUmFMn5hmT5ZTDuXqZ8nZXY1FBTu4qgQIMJfy+c23U0y8NDSDS9C//wKCF43B
Pv+O2D8B33os13Tp6A1O+p+gImna6sstLFT29ud6fK/7f0hXJZYZ8Or9V/RuQnlBsyLH/vjC08ky
9RNkCHEU0d0101dXimkLM8tVoh/Mk8pHrZD/KQ==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2026-05-12T17:18:34Z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2026-05-12T17:18:34Z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BjA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C8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DabuoFUY033KtoamCj/9i5gcPhOTQMA9BmtQgTAB85s=</DigestValue>
    </Reference>
    <Reference Type="http://www.w3.org/2000/09/xmldsig#Object" URI="#idOfficeObject">
      <DigestMethod Algorithm="http://www.w3.org/2001/04/xmlenc#sha256"/>
      <DigestValue>x1zD4YMNcw/CHlhjh93f0jGyJNERt/SqMBzwlLrNAWQ=</DigestValue>
    </Reference>
    <Reference Type="http://uri.etsi.org/01903#SignedProperties" URI="#idSignedProperties">
      <Transforms>
        <Transform Algorithm="http://www.w3.org/TR/2001/REC-xml-c14n-20010315"/>
      </Transforms>
      <DigestMethod Algorithm="http://www.w3.org/2001/04/xmlenc#sha256"/>
      <DigestValue>rstTnARRqryp3m00tniAU3iPpkNacCdJuSXZDjkcOpE=</DigestValue>
    </Reference>
    <Reference Type="http://www.w3.org/2000/09/xmldsig#Object" URI="#idValidSigLnImg">
      <DigestMethod Algorithm="http://www.w3.org/2001/04/xmlenc#sha256"/>
      <DigestValue>Vzu8f5rg4f/Mu93gA0jfipl577CIAtKevEfCQae7OHk=</DigestValue>
    </Reference>
    <Reference Type="http://www.w3.org/2000/09/xmldsig#Object" URI="#idInvalidSigLnImg">
      <DigestMethod Algorithm="http://www.w3.org/2001/04/xmlenc#sha256"/>
      <DigestValue>6ii4wLKCf8AGa7H4+OJrWtlgNCQqt54T1/5fhX7qrXs=</DigestValue>
    </Reference>
  </SignedInfo>
  <SignatureValue>IJqSnbgo/LHeRnK8/hHPwx9/V3pRlyZqMXUlPvdYl6c4VZk/Qc+TLrIKAvCsuq7Ykv+Y3lp1XPnJ
wP6KTzC63lyyDQvVb39eN3WY5KIG9FXy6fUde0uhvG/RA+oBcJWYfDBJxsEJKHa6jU/T/F1Bemvv
YpqD2gSZR0pXbnlpsquqD/9ugsq0uh2C9vteNpqLJaf06CmzA7aMBfqaj5LlMMhst8vMKdxCXKJM
Ia0gRJ5jjmCS9Yd0kDoYnolr8rOxZ4GbTZJU1zV2awwaDNhDghhROiw3ziC9cbdSUAnufUZ7oGb1
yYihWP2pKvY9NRxAxmfuHlo7+t5V6EdGv3dbcA==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2026-05-12T17:19:40Z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2026-05-12T17:19:40Z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DRu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AA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LkfwsTIvePdp9gJpOBLA2zmYZ450JeO2sBfmRpClhsw=</DigestValue>
    </Reference>
    <Reference Type="http://www.w3.org/2000/09/xmldsig#Object" URI="#idOfficeObject">
      <DigestMethod Algorithm="http://www.w3.org/2001/04/xmlenc#sha256"/>
      <DigestValue>c5RD2NnSZElm24gVeGPY/C3sRrErt+sbetW1O4m5X/I=</DigestValue>
    </Reference>
    <Reference Type="http://uri.etsi.org/01903#SignedProperties" URI="#idSignedProperties">
      <Transforms>
        <Transform Algorithm="http://www.w3.org/TR/2001/REC-xml-c14n-20010315"/>
      </Transforms>
      <DigestMethod Algorithm="http://www.w3.org/2001/04/xmlenc#sha256"/>
      <DigestValue>flFnfhX4TOQktCKu8p5w2l57VLPxrS0d7Z47WhDq/9I=</DigestValue>
    </Reference>
    <Reference Type="http://www.w3.org/2000/09/xmldsig#Object" URI="#idValidSigLnImg">
      <DigestMethod Algorithm="http://www.w3.org/2001/04/xmlenc#sha256"/>
      <DigestValue>Vzu8f5rg4f/Mu93gA0jfipl577CIAtKevEfCQae7OHk=</DigestValue>
    </Reference>
    <Reference Type="http://www.w3.org/2000/09/xmldsig#Object" URI="#idInvalidSigLnImg">
      <DigestMethod Algorithm="http://www.w3.org/2001/04/xmlenc#sha256"/>
      <DigestValue>6ii4wLKCf8AGa7H4+OJrWtlgNCQqt54T1/5fhX7qrXs=</DigestValue>
    </Reference>
  </SignedInfo>
  <SignatureValue>L7TNkaCItyD73UBih4usYVq//xwZ0/vJ59u6/AvuXHncUeN8EPLHWrHrZzLvKqBl5HxK+1eXtsFQ
Y9v3OLknomyhh5nLIrmH2vZR5Kj4ZspFaIBbLC9Q6xydGlfvQufFnFGRfRZi0cbSrxplJx8V8aRG
pUKiEctw29t+HRmq5ecdyzXXJwPhhhReG73oTHGXSYkcq76cfVj0f5Oinn8vYpI0GRXE0aQ6scYs
iTF55dKpi92OycYSO9b6yKiBWlzJDIL3rVdmgE7VshWXaUcQq7d9rj2QIc3Cg/uPh08f07LuF+Ep
vzTLsPBp0sevLm9JwHmuhSfCLWy+eDsnhZAd/g==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2026-05-12T17:19:52Z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2026-05-12T17:19:52Z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DRu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AA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+05KxKRsPKE9t4RIwyY4nB/WJcjbtEt8b9gm+oAHdd0=</DigestValue>
    </Reference>
    <Reference Type="http://www.w3.org/2000/09/xmldsig#Object" URI="#idOfficeObject">
      <DigestMethod Algorithm="http://www.w3.org/2001/04/xmlenc#sha256"/>
      <DigestValue>5FK7CTERYciowEhXw7QFrOpCBDzDpDeupTSYuCp02DQ=</DigestValue>
    </Reference>
    <Reference Type="http://uri.etsi.org/01903#SignedProperties" URI="#idSignedProperties">
      <Transforms>
        <Transform Algorithm="http://www.w3.org/TR/2001/REC-xml-c14n-20010315"/>
      </Transforms>
      <DigestMethod Algorithm="http://www.w3.org/2001/04/xmlenc#sha256"/>
      <DigestValue>8Jdw1KmfwI/tgFvCnGqArunpPGVRe1iRGVKLyKxkOz4=</DigestValue>
    </Reference>
    <Reference Type="http://www.w3.org/2000/09/xmldsig#Object" URI="#idValidSigLnImg">
      <DigestMethod Algorithm="http://www.w3.org/2001/04/xmlenc#sha256"/>
      <DigestValue>Vzu8f5rg4f/Mu93gA0jfipl577CIAtKevEfCQae7OHk=</DigestValue>
    </Reference>
    <Reference Type="http://www.w3.org/2000/09/xmldsig#Object" URI="#idInvalidSigLnImg">
      <DigestMethod Algorithm="http://www.w3.org/2001/04/xmlenc#sha256"/>
      <DigestValue>6ii4wLKCf8AGa7H4+OJrWtlgNCQqt54T1/5fhX7qrXs=</DigestValue>
    </Reference>
  </SignedInfo>
  <SignatureValue>NHmGYA0asQLeJMUvC/Q6tuUdlo/4/5/yPTfYvmdPrjf+kXv3l24D8TjDVPmonvBvACbeNo7GcG2f
+pSzOSj1DHOO6usViquDzfaAgC8MGh9VPXMOsZvMxSJgBHCeOKmdcAe5OFnSwwTv3aEX3bKwsHXU
0ojl6/kmJF4bjT9BZKWYhuEac7oojarS5EBM/kNsd7h9VNMjKXWTm/vwgoEdEas1SY0+x6Rhg851
YVcvVLBew5hXFoiiZjbfGSZ4IPa/gjcULs6G00RGMxYBvRan4QO/PhIDOfrYIpgTwhNnU+QoVXiM
ZhXAa6YJ2WsiByh84OM2QKsIOAIjtwnSeB3tVg==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2026-05-12T17:20:04Z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2026-05-12T17:20:04Z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DRu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AA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s4sByAwMCHdWU031l1OctFmYGPlR+psfHeDPFOak+PU=</DigestValue>
    </Reference>
    <Reference Type="http://www.w3.org/2000/09/xmldsig#Object" URI="#idOfficeObject">
      <DigestMethod Algorithm="http://www.w3.org/2001/04/xmlenc#sha256"/>
      <DigestValue>RvSgvIbrWvN6+XSFkv0hEXCFeB2/QuXH+cIvHS6hUo8=</DigestValue>
    </Reference>
    <Reference Type="http://uri.etsi.org/01903#SignedProperties" URI="#idSignedProperties">
      <Transforms>
        <Transform Algorithm="http://www.w3.org/TR/2001/REC-xml-c14n-20010315"/>
      </Transforms>
      <DigestMethod Algorithm="http://www.w3.org/2001/04/xmlenc#sha256"/>
      <DigestValue>X6ISiezgoHEJYGKuTMlDnYwOoKHzyYz6SRDZNmVVvcY=</DigestValue>
    </Reference>
    <Reference Type="http://www.w3.org/2000/09/xmldsig#Object" URI="#idValidSigLnImg">
      <DigestMethod Algorithm="http://www.w3.org/2001/04/xmlenc#sha256"/>
      <DigestValue>Vzu8f5rg4f/Mu93gA0jfipl577CIAtKevEfCQae7OHk=</DigestValue>
    </Reference>
    <Reference Type="http://www.w3.org/2000/09/xmldsig#Object" URI="#idInvalidSigLnImg">
      <DigestMethod Algorithm="http://www.w3.org/2001/04/xmlenc#sha256"/>
      <DigestValue>6ii4wLKCf8AGa7H4+OJrWtlgNCQqt54T1/5fhX7qrXs=</DigestValue>
    </Reference>
  </SignedInfo>
  <SignatureValue>BRKlx1h0iZ8IiyU+y4TQGTDO6QfiA8HrvVIdgyFk0kiApn4oK8elBqVs3XOCtmEIeGdIp/PB9uHK
1pBAwoM3h1Rt00UGD83wYl0gdjT3XWhAaMtCBYH0ut30lizQvOF5arEK5HoYPNl4AbGqx42Rlb3+
6pAuLBQrPffO/nLZ6igKE4wUb2xWweKoU4th+8EqzeKLbIU+0We8SYSsJFcM1VkqvYWA6NEWemQx
nvlLaIGTXYAFMRCp4X+kKBen4547BYN7wldcPkWgsekEZ3i6JVE0HxUt8K44oEi9828vCOK9OQ/u
ewjRotZURdYiXACkVLn4qsRFBCEL5KD2a/kISQ==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2026-05-12T17:20:14Z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2026-05-12T17:20:14Z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DRu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AA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HhxnhgW/ez9WXGdEfz5eA7rvp1MTNKCeK7nqq+sZmGw=</DigestValue>
    </Reference>
    <Reference Type="http://www.w3.org/2000/09/xmldsig#Object" URI="#idOfficeObject">
      <DigestMethod Algorithm="http://www.w3.org/2001/04/xmlenc#sha256"/>
      <DigestValue>uxfBprzCKeMrSn29FoyPvxIXV4jSkgPJ8aW1uoHzJxg=</DigestValue>
    </Reference>
    <Reference Type="http://uri.etsi.org/01903#SignedProperties" URI="#idSignedProperties">
      <Transforms>
        <Transform Algorithm="http://www.w3.org/TR/2001/REC-xml-c14n-20010315"/>
      </Transforms>
      <DigestMethod Algorithm="http://www.w3.org/2001/04/xmlenc#sha256"/>
      <DigestValue>aoioct5oZJmBfKv9mcNp2EeNHducmkw5mQpiRMIv4ko=</DigestValue>
    </Reference>
    <Reference Type="http://www.w3.org/2000/09/xmldsig#Object" URI="#idValidSigLnImg">
      <DigestMethod Algorithm="http://www.w3.org/2001/04/xmlenc#sha256"/>
      <DigestValue>Vzu8f5rg4f/Mu93gA0jfipl577CIAtKevEfCQae7OHk=</DigestValue>
    </Reference>
    <Reference Type="http://www.w3.org/2000/09/xmldsig#Object" URI="#idInvalidSigLnImg">
      <DigestMethod Algorithm="http://www.w3.org/2001/04/xmlenc#sha256"/>
      <DigestValue>6ii4wLKCf8AGa7H4+OJrWtlgNCQqt54T1/5fhX7qrXs=</DigestValue>
    </Reference>
  </SignedInfo>
  <SignatureValue>GebBiJswqRy+QEW8pzJVKYWJEj4D3xDGl7j4fVR3zFWgpVkHW7RKRZIMIFJjJE0EMH6bhCL2fUgC
g6y/1FkBvf2cov+Ac14EQoXg/i7v+yPGe79KWlQcXBmtuFi6gMxyl/+WIsuPOfUYoHg+v3TykkD7
rA6N4QtOEJY0Eh4X2IjVoLRlpuHPQ4Px8x7VWrE6j88HV1bnw+rdkF541pbOhybqLNvGbCXKg4Rm
xephRCgV/EFJxlREhQiPiVkD3WvChqhTjnVdxgMdfm0g8AXuIJF2JMn/hB4CRsHK60jojg4ym23U
VW/eC5eBsJaXbvnNPEWpMtbTMyVoCAoC8tMGlg==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2026-05-12T17:20:30Z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DAVALOS ACOSTA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2026-05-12T17:20:30Z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MwsAACBFTUYAAAEApBoAAKI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Y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0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4BAABXAAAAJQAAAAwAAAAEAAAAVAAAANgAAAAxAAAAOwAAACwBAABWAAAAAQAAAFVVj0FVVY9BMQAAADsAAAAXAAAATAAAAAAAAAAAAAAAAAAAAP//////////fAAAAFAAQQBUAFIASQBDAEkAQQAgAEQAQQBWAEEATABPAFMAIABBAEMATwBTAFQAQQDRuAsAAAANAAAACgAAAAwAAAAFAAAADAAAAAUAAAANAAAABQAAAA4AAAANAAAADAAAAA0AAAAJAAAADwAAAAsAAAAFAAAADQAAAAwAAAAPAAAACwAAAAoAAAAN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FVVY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VVW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MwsAACBFTUYAAAEAJCEAAKkAAAAGAAAAAAAAAAAAAAAAAAAAgAcAALAEAABYAQAA1wAAAAAAAAAAAAAAAAAAAMA/BQDYRwM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2AAAADEAAAA7AAAALAEAAFYAAAABAAAAVVWPQVVVj0ExAAAAOwAAABcAAABMAAAAAAAAAAAAAAAAAAAA//////////98AAAAUABBAFQAUgBJAEMASQBBACAARABBAFYAQQBMAE8AUwAgAEEAQwBPAFMAVABBAAAACwAAAA0AAAAKAAAADAAAAAUAAAAMAAAABQAAAA0AAAAFAAAADgAAAA0AAAAMAAAADQAAAAkAAAAPAAAACwAAAAUAAAANAAAADAAAAA8AAAALAAAACgAAAA0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VVV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FVVY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VmoaqDt+j4OaBYo0YCXEZJZD/6ftdaZuI9JNCQ+PiZI=</DigestValue>
    </Reference>
    <Reference Type="http://www.w3.org/2000/09/xmldsig#Object" URI="#idOfficeObject">
      <DigestMethod Algorithm="http://www.w3.org/2001/04/xmlenc#sha256"/>
      <DigestValue>4FvVRkRhLuYjCaumqn2JsL+K/jHm7OJEOx7jc0+Oj08=</DigestValue>
    </Reference>
    <Reference Type="http://uri.etsi.org/01903#SignedProperties" URI="#idSignedProperties">
      <Transforms>
        <Transform Algorithm="http://www.w3.org/TR/2001/REC-xml-c14n-20010315"/>
      </Transforms>
      <DigestMethod Algorithm="http://www.w3.org/2001/04/xmlenc#sha256"/>
      <DigestValue>H9NEaLpXtQX1ZRGmuzv8ZffX2IyN/9JQbDomazlbEIE=</DigestValue>
    </Reference>
    <Reference Type="http://www.w3.org/2000/09/xmldsig#Object" URI="#idValidSigLnImg">
      <DigestMethod Algorithm="http://www.w3.org/2001/04/xmlenc#sha256"/>
      <DigestValue>Q94rmCbAOm4mrZ0GJq5EgT/RbusApVgshlURt8qQ4E4=</DigestValue>
    </Reference>
    <Reference Type="http://www.w3.org/2000/09/xmldsig#Object" URI="#idInvalidSigLnImg">
      <DigestMethod Algorithm="http://www.w3.org/2001/04/xmlenc#sha256"/>
      <DigestValue>//ba6xWQCUGgQ74H/QgtIxcoe5SF5l45PNJdQ2LEKHw=</DigestValue>
    </Reference>
  </SignedInfo>
  <SignatureValue>ufTvZa/xT6VWAv9iu8cNZwz4fC5119WxK/+xZ30s2JwSBBsAnaU/lZhZv+P6z32C1E0wdE2oXytm
gzGy3KOPd81fu3qPLTqJnOEkz+syRC4+b4Gpkapg/Ze4MrIrnT0eI9+NwFWImiC0DWa2VlDRzAUz
UVIbh+Kp8jfClkRExfj6FZ8zqkuxjiEEvoBAk8veXpbt+CEZzgSWfqdNU7cXdnpgblGEJ1351PWL
NjtJCQ0bDmODl2Y9Huzch1pBfafIqadDZ+S26u0kW6dJyd6FdWi+5FfXk/neu3oJM9inL+WtB9Jg
Hlf+k4s88r1bQhH5TYG3/vBEbdijNQwuYtrLjQ==</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2026-05-13T13:49:16Z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2026-05-13T13:49:16Z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HR0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C9J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bmc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Pjw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V63KXUxTo0U/pYoH0uxq38WpwOs1vxMjjlJSdwXhUNM=</DigestValue>
    </Reference>
    <Reference Type="http://www.w3.org/2000/09/xmldsig#Object" URI="#idOfficeObject">
      <DigestMethod Algorithm="http://www.w3.org/2001/04/xmlenc#sha256"/>
      <DigestValue>uzasWQSAWz/2za6CbPj47Qi5dqYKbpqPqAIbE10+vD8=</DigestValue>
    </Reference>
    <Reference Type="http://uri.etsi.org/01903#SignedProperties" URI="#idSignedProperties">
      <Transforms>
        <Transform Algorithm="http://www.w3.org/TR/2001/REC-xml-c14n-20010315"/>
      </Transforms>
      <DigestMethod Algorithm="http://www.w3.org/2001/04/xmlenc#sha256"/>
      <DigestValue>lXiCIiEAgHt1lLyQHN6AeTO2NwIByxnyBrLTb/nxfq4=</DigestValue>
    </Reference>
    <Reference Type="http://www.w3.org/2000/09/xmldsig#Object" URI="#idValidSigLnImg">
      <DigestMethod Algorithm="http://www.w3.org/2001/04/xmlenc#sha256"/>
      <DigestValue>eb8lFy1f54WyUYVJ/d0a1fzA/cVrxGc620Y+9Y3IKqI=</DigestValue>
    </Reference>
    <Reference Type="http://www.w3.org/2000/09/xmldsig#Object" URI="#idInvalidSigLnImg">
      <DigestMethod Algorithm="http://www.w3.org/2001/04/xmlenc#sha256"/>
      <DigestValue>Tq9cDuGtdDkGQmtG3LJwib8d3OKb5Zuuq6b9O/m2wOk=</DigestValue>
    </Reference>
  </SignedInfo>
  <SignatureValue>wDmKm4N4MKazIdHHO2Cw0ii/VE+l5b7syh8QF/eEsx7f6gj10mWrfpbkZFFMrJkw2U611mFu9UPy
wtJ+yE7V6NpSgWxo2kfbaYmVmEY5kySMNxEc5FfZ1446y0vxDywGiQ5EXdY3hGP3X8xYa8yUUUE0
Qzs0bDardDWybHfQorfWzvyY2zp5vGIdjIPmGmtAXs7a3dmmElfVD/1KyXwt4mtIVmnJI6W7KhK7
2k3RI4lDntVvclLpISiSLYWIeYGvnsgQGxJX2h5i972LTju7VVf7GSZfIowem7O5f5cdCi2wnR9Y
XV1FRHXAD9dRq3pPn7RNldhjsxhAVFhVLGymtQ==</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2026-05-13T13:50:09Z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2026-05-13T13:50:09Z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Jm4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P4S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Iw0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46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FSqv2Z1yGNPWp3gt3vUI5Az4RAO3hp7Il8ySqgNe/Cs=</DigestValue>
    </Reference>
    <Reference Type="http://www.w3.org/2000/09/xmldsig#Object" URI="#idOfficeObject">
      <DigestMethod Algorithm="http://www.w3.org/2001/04/xmlenc#sha256"/>
      <DigestValue>MIt3mh4feFvfEEEz2PxkWko2fpsHATj3DaAyBWTD2R0=</DigestValue>
    </Reference>
    <Reference Type="http://uri.etsi.org/01903#SignedProperties" URI="#idSignedProperties">
      <Transforms>
        <Transform Algorithm="http://www.w3.org/TR/2001/REC-xml-c14n-20010315"/>
      </Transforms>
      <DigestMethod Algorithm="http://www.w3.org/2001/04/xmlenc#sha256"/>
      <DigestValue>Oh+XFXgJ6KV/NBI/cW5dnISJ9A913CEpDC2PSwodAZc=</DigestValue>
    </Reference>
    <Reference Type="http://www.w3.org/2000/09/xmldsig#Object" URI="#idValidSigLnImg">
      <DigestMethod Algorithm="http://www.w3.org/2001/04/xmlenc#sha256"/>
      <DigestValue>fo5B2Gmgr7TBIKLW8+bI57MMRby52GDRIady4M9X1Jc=</DigestValue>
    </Reference>
    <Reference Type="http://www.w3.org/2000/09/xmldsig#Object" URI="#idInvalidSigLnImg">
      <DigestMethod Algorithm="http://www.w3.org/2001/04/xmlenc#sha256"/>
      <DigestValue>z4/4gJ/RYjHDT7f2icfh5pEYZPndhdyEJuNrdIp4B/g=</DigestValue>
    </Reference>
  </SignedInfo>
  <SignatureValue>bVPylFPjLL0PC/lmTkbhW3EunIpZTjZz0gtEwz57Rnxg6PpBu5I1SnimEHH0TqFRyf09AyfVSZhV
QqjL5UZyq20WqeuNmPFlcMnPJBSRU0HX4Zemwcg2YG1Ui0TJpZdqv5yrSl7uVi13zfB+/syQkRoG
er5j8Qf9Qbf6UMIIRinltz6NblQBqRGxIsREEPo9VwTZDX6KL4DtEj+TF/RMWs9QqbKvrSdO8bNa
6nNnTf3GQATiuvsfmZ6Puj9pe7IF8DVCMxxUCOH+EWrsNDe2amhGy+IS0HjzNYZmGoOh5eo9ZIjE
ftJyOY4YwRy4D7qXRLknh8Yn9FCHDdHXlAojsg==</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2026-05-13T13:50:37Z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2026-05-13T13:50:37Z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46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l4JB1YkJWEZC1Mx2GcdzJ7SxJk9P1hkmxOMd+GeEsUY=</DigestValue>
    </Reference>
    <Reference Type="http://www.w3.org/2000/09/xmldsig#Object" URI="#idOfficeObject">
      <DigestMethod Algorithm="http://www.w3.org/2001/04/xmlenc#sha256"/>
      <DigestValue>/GLWZT1G9Zm1cAe9ptJ+WjJRg9TxDzwZac9Ug2biO/c=</DigestValue>
    </Reference>
    <Reference Type="http://uri.etsi.org/01903#SignedProperties" URI="#idSignedProperties">
      <Transforms>
        <Transform Algorithm="http://www.w3.org/TR/2001/REC-xml-c14n-20010315"/>
      </Transforms>
      <DigestMethod Algorithm="http://www.w3.org/2001/04/xmlenc#sha256"/>
      <DigestValue>mWfWu9T28P0Qz5P5OLM+NA02Ojs/XBS8NXa2Bwk26DM=</DigestValue>
    </Reference>
    <Reference Type="http://www.w3.org/2000/09/xmldsig#Object" URI="#idValidSigLnImg">
      <DigestMethod Algorithm="http://www.w3.org/2001/04/xmlenc#sha256"/>
      <DigestValue>yWnUnxRBpEQIJDf0qBwBvz2EUZ6WEPG8Fr9lt6N8UNM=</DigestValue>
    </Reference>
    <Reference Type="http://www.w3.org/2000/09/xmldsig#Object" URI="#idInvalidSigLnImg">
      <DigestMethod Algorithm="http://www.w3.org/2001/04/xmlenc#sha256"/>
      <DigestValue>E9v0JrVnib61VsKjlDoVGdQNQ0XSNRrJg9ZVBQwBYJo=</DigestValue>
    </Reference>
  </SignedInfo>
  <SignatureValue>aRkl3eZ+mY5ntFsQRiLxMM5fJ8fYH0nkguqQx6vz5au+bqTvrhhqUa7SZgbBUaqf2R3Ksj3SKG+b
7kEjgVw0XzAlRfvrbNJH7WgwTGbuFslId74O0sfjBjPITeUHcoU0huuUKOGwvaVN4fL48r+46YPn
qp205EgCIUJpUJ/T2lFCgf5XyV4oA5ZXTcJOwCIEg9D+neSg5aBTRMdxYN+8YLpForlFhtC/im8j
gEAQ6VKFo8JuI5DRZjX31nNnSOOTi3FFJUC7AVvAZW9sYXi4EuwxI1CwavAi2wHrYZoub1mx3+0G
aWNdTjP7WK/GOjo+QjLoDo/9yKayBMUJsohPpg==</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2026-05-13T13:51:04Z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2026-05-13T13:51:04Z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NRQ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0QY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llU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uYDnfpY3MH1uYcENG91JDHYIE7kmfWRzovuSLbipkM4=</DigestValue>
    </Reference>
    <Reference Type="http://www.w3.org/2000/09/xmldsig#Object" URI="#idOfficeObject">
      <DigestMethod Algorithm="http://www.w3.org/2001/04/xmlenc#sha256"/>
      <DigestValue>vNX/G5Xi148ScE51QpbaSQElVucBZO1Poi0iv+/7Ofg=</DigestValue>
    </Reference>
    <Reference Type="http://uri.etsi.org/01903#SignedProperties" URI="#idSignedProperties">
      <Transforms>
        <Transform Algorithm="http://www.w3.org/TR/2001/REC-xml-c14n-20010315"/>
      </Transforms>
      <DigestMethod Algorithm="http://www.w3.org/2001/04/xmlenc#sha256"/>
      <DigestValue>IrBldB6bIWdYVnc2kWisStA3JrNgEjuVdY46k6nUKWo=</DigestValue>
    </Reference>
    <Reference Type="http://www.w3.org/2000/09/xmldsig#Object" URI="#idValidSigLnImg">
      <DigestMethod Algorithm="http://www.w3.org/2001/04/xmlenc#sha256"/>
      <DigestValue>fo5B2Gmgr7TBIKLW8+bI57MMRby52GDRIady4M9X1Jc=</DigestValue>
    </Reference>
    <Reference Type="http://www.w3.org/2000/09/xmldsig#Object" URI="#idInvalidSigLnImg">
      <DigestMethod Algorithm="http://www.w3.org/2001/04/xmlenc#sha256"/>
      <DigestValue>6/0yUQACsnBiqVQeh7wm/nAAY8hJw7b4OjLbGdSLhaA=</DigestValue>
    </Reference>
  </SignedInfo>
  <SignatureValue>tcdkeEBVKf38/cmXIMMkgHdotMNhi1PTWtBPmEO5fRxF3u6H6+4rRpxQFJS/aygafr1YNR3j2ZzK
1ju3/zCksQcnYtdvFPXrVtX+3TUGEuOqY9WZ3eDKcWV7h5i+QP6+1JaF7rbm5cXM18sHCXQYkqdG
z+YTarqVaG2eXuUpbuN1ok9c42DKRx+iYFnm2eZgD+IrpObZHkqwIUTtlJjxtcukI/mf5nfsZlVc
PMaDHvaePQ1B43eIGQULLxdGne+tqN155OLRUeUVbrs224OhXepivinOYTr/C3oDjvOnZhzYL0RW
X7bwzAWngZLSsqSvuZcNDcnPh1AR6OnupqeVPQ==</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2026-05-13T13:51:25Z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2026-05-13T13:51:25Z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5Lw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0QY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llU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MH6a4SDVeGQcVkeM9OdHU82zmSACph3oSODgFFB+gnQ=</DigestValue>
    </Reference>
    <Reference Type="http://www.w3.org/2000/09/xmldsig#Object" URI="#idOfficeObject">
      <DigestMethod Algorithm="http://www.w3.org/2001/04/xmlenc#sha256"/>
      <DigestValue>JWd8vZ6je+SlXOF0hT1Yz7rbGNF1c7JtSPdLpYSiFTA=</DigestValue>
    </Reference>
    <Reference Type="http://uri.etsi.org/01903#SignedProperties" URI="#idSignedProperties">
      <Transforms>
        <Transform Algorithm="http://www.w3.org/TR/2001/REC-xml-c14n-20010315"/>
      </Transforms>
      <DigestMethod Algorithm="http://www.w3.org/2001/04/xmlenc#sha256"/>
      <DigestValue>b2qFJNfi4mLiBOg7jyVngIEMnUucwg2m7d9J2rKQr3Y=</DigestValue>
    </Reference>
    <Reference Type="http://www.w3.org/2000/09/xmldsig#Object" URI="#idValidSigLnImg">
      <DigestMethod Algorithm="http://www.w3.org/2001/04/xmlenc#sha256"/>
      <DigestValue>t1P7lcKPR12dkM4QANKfEtuJgLkJnIJJnaWLtbkA3/4=</DigestValue>
    </Reference>
    <Reference Type="http://www.w3.org/2000/09/xmldsig#Object" URI="#idInvalidSigLnImg">
      <DigestMethod Algorithm="http://www.w3.org/2001/04/xmlenc#sha256"/>
      <DigestValue>NTqCppfrTGdI35JtLp9HLh7nvO2qv7gEQ8XJRUAUTjs=</DigestValue>
    </Reference>
  </SignedInfo>
  <SignatureValue>XO6qAwD6UfaWvVjFutt1NVAGSZNiYv+3CiQTZKvEA/F1rPTPD0MgRmQ3tMo3tctyivqS0CziXpZG
YHHsHxELzVrgY+MrQxxyH1ZcmEgnDChz6yZwRQh3pU+noVjIdvzxazPOOElIXrhy75FuL5EtqTeJ
iL4SVbjDtvtdhfIGYoZOMeT11Bc/lDvW0Ig0tibp89RgxuZDZYG3JsiMOiNa8a0zP9M/YgpbweMz
j8D7pRyNOk0xdNA+C6q9gfJRJ10pCGpSUJYj86PDZY2kkObVxHl28W19cXjyjZZjh1I3EmFDmqL2
+bH7H3oual9BmQDRquLCbfQEwRw2vlc4Czelqw==</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6Vs7qreTZ3YR6mXGkjTTA46DsxNoz/zeAgyqSITuxPY=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PK2YDqp89VI/jrB4j6RGbz/s4hii0v9YF+1XU+WNY2s=</DigestValue>
      </Reference>
      <Reference URI="/xl/drawings/vmlDrawing2.vml?ContentType=application/vnd.openxmlformats-officedocument.vmlDrawing">
        <DigestMethod Algorithm="http://www.w3.org/2001/04/xmlenc#sha256"/>
        <DigestValue>R05QK+SR5ZCLIo0vybCDJAzNcZPHIqbOUCIwg2oo2E4=</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TfZsLIuVpmUF367TzO5j8dkJpz3u3tUOiuWIKM49ReY=</DigestValue>
      </Reference>
      <Reference URI="/xl/drawings/vmlDrawing6.vml?ContentType=application/vnd.openxmlformats-officedocument.vmlDrawing">
        <DigestMethod Algorithm="http://www.w3.org/2001/04/xmlenc#sha256"/>
        <DigestValue>jepwWvgZ0fj0BYz3W2oIhygnu13VKnHh47Wg5CKGJbY=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yQln6uQm5vgVTpHCGfHv0Id/HJJQBFnukChjVZOsLKo=</DigestValue>
      </Reference>
      <Reference URI="/xl/externalLinks/externalLink1.xml?ContentType=application/vnd.openxmlformats-officedocument.spreadsheetml.externalLink+xml">
        <DigestMethod Algorithm="http://www.w3.org/2001/04/xmlenc#sha256"/>
        <DigestValue>xuB9PGcrCztSPQqzAfGjpXEaoiruTvry5Z+3OrZGWm4=</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bS0P4q/6xfN7c3bXjThlOVdDYvOo/FZgmqwRNG4uLBE=</DigestValue>
      </Reference>
      <Reference URI="/xl/styles.xml?ContentType=application/vnd.openxmlformats-officedocument.spreadsheetml.styles+xml">
        <DigestMethod Algorithm="http://www.w3.org/2001/04/xmlenc#sha256"/>
        <DigestValue>3YUOwk50zAMY79UQm8TjJtwDvk4dfyQK/u0Xtmy/DtQ=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AVHg9HG8ZPorsSkeUeBpuixPdM6r44NtssCzhS6Jdw4=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waTuJYkkKvRmE+czqOZVKeASh0Acbw02fmf6eGu5DmY=</DigestValue>
      </Reference>
      <Reference URI="/xl/worksheets/sheet2.xml?ContentType=application/vnd.openxmlformats-officedocument.spreadsheetml.worksheet+xml">
        <DigestMethod Algorithm="http://www.w3.org/2001/04/xmlenc#sha256"/>
        <DigestValue>cdvJ0cBXPaPD1KwLV3L1t9Lx5PUfBtC0zXDWwA/lInQ=</DigestValue>
      </Reference>
      <Reference URI="/xl/worksheets/sheet3.xml?ContentType=application/vnd.openxmlformats-officedocument.spreadsheetml.worksheet+xml">
        <DigestMethod Algorithm="http://www.w3.org/2001/04/xmlenc#sha256"/>
        <DigestValue>nuK9UcMucQEUuYN2Nmf3eeBQKu4Sb5kkFzWcY0hchvo=</DigestValue>
      </Reference>
      <Reference URI="/xl/worksheets/sheet4.xml?ContentType=application/vnd.openxmlformats-officedocument.spreadsheetml.worksheet+xml">
        <DigestMethod Algorithm="http://www.w3.org/2001/04/xmlenc#sha256"/>
        <DigestValue>mPLfyogPX1blEAARYJok4k4EYR9kDrb2DxeXd/h/Gh8=</DigestValue>
      </Reference>
      <Reference URI="/xl/worksheets/sheet5.xml?ContentType=application/vnd.openxmlformats-officedocument.spreadsheetml.worksheet+xml">
        <DigestMethod Algorithm="http://www.w3.org/2001/04/xmlenc#sha256"/>
        <DigestValue>/lmSt6vL/bgdPE4d//IKqz3Vxz7o4o9pWCTaDBRWuAg=</DigestValue>
      </Reference>
      <Reference URI="/xl/worksheets/sheet6.xml?ContentType=application/vnd.openxmlformats-officedocument.spreadsheetml.worksheet+xml">
        <DigestMethod Algorithm="http://www.w3.org/2001/04/xmlenc#sha256"/>
        <DigestValue>wTXVJDg9Fb8W8mmooNsTXNkLwEQalff1rGB33qCyNLA=</DigestValue>
      </Reference>
    </Manifest>
    <SignatureProperties>
      <SignatureProperty Id="idSignatureTime" Target="#idPackageSignature">
        <mdssi:SignatureTime xmlns:mdssi="http://schemas.openxmlformats.org/package/2006/digital-signature">
          <mdssi:Format>YYYY-MM-DDThh:mm:ssTZD</mdssi:Format>
          <mdssi:Value>2026-05-13T13:52:00Z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 Pfingst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2026-05-13T13:52:00Z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E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5Lw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u60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2026-05-12T16:44:33Z</dcterms:modified>
</cp:coreProperties>
</file>