
<file path=[Content_Types].xml><?xml version="1.0" encoding="utf-8"?>
<Types xmlns="http://schemas.openxmlformats.org/package/2006/content-types">
  <Default Extension="bin" ContentType="application/vnd.openxmlformats-officedocument.spreadsheetml.customProperty"/>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printerSettings/printerSettings4.bin" ContentType="application/vnd.openxmlformats-officedocument.spreadsheetml.printerSettings"/>
  <Override PartName="/xl/printerSettings/printerSettings3.bin" ContentType="application/vnd.openxmlformats-officedocument.spreadsheetml.printerSettings"/>
  <Override PartName="/xl/printerSettings/printerSettings2.bin" ContentType="application/vnd.openxmlformats-officedocument.spreadsheetml.printerSettings"/>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esktop\2026\Marzo 2026\EEFF para la SIV\Individual\"/>
    </mc:Choice>
  </mc:AlternateContent>
  <bookViews>
    <workbookView showHorizontalScroll="0" showVerticalScroll="0" xWindow="-108" yWindow="-108" windowWidth="23256" windowHeight="12456"/>
  </bookViews>
  <sheets>
    <sheet name="ESF" sheetId="27" r:id="rId1"/>
    <sheet name="ER" sheetId="28" r:id="rId2"/>
    <sheet name="ORI " sheetId="24" r:id="rId3"/>
    <sheet name="EEPN" sheetId="30" r:id="rId4"/>
    <sheet name="EFE" sheetId="20" r:id="rId5"/>
    <sheet name="Notas" sheetId="22" r:id="rId6"/>
  </sheets>
  <definedNames>
    <definedName name="_xlnm._FilterDatabase" localSheetId="5" hidden="1">Notas!$A$6:$S$639</definedName>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24" l="1"/>
  <c r="E548" i="22" l="1"/>
  <c r="E547" i="22"/>
  <c r="E546" i="22"/>
  <c r="E545" i="22"/>
  <c r="E544" i="22"/>
  <c r="E543" i="22"/>
  <c r="E542" i="22"/>
  <c r="D564" i="22" l="1"/>
  <c r="C564" i="22"/>
  <c r="C555" i="22"/>
  <c r="G555" i="22" s="1"/>
  <c r="C554" i="22"/>
  <c r="G554" i="22" s="1"/>
  <c r="H549" i="22"/>
  <c r="G549" i="22"/>
  <c r="F549" i="22"/>
  <c r="E549" i="22"/>
  <c r="D549" i="22"/>
  <c r="C549" i="22"/>
  <c r="D630" i="22"/>
  <c r="C630" i="22"/>
  <c r="D621" i="22"/>
  <c r="C621" i="22"/>
  <c r="F242" i="22"/>
  <c r="C593" i="22"/>
  <c r="D593" i="22"/>
  <c r="E592" i="22"/>
  <c r="E591" i="22"/>
  <c r="E590" i="22"/>
  <c r="E589" i="22"/>
  <c r="E588" i="22"/>
  <c r="E587" i="22"/>
  <c r="E586" i="22"/>
  <c r="E585" i="22"/>
  <c r="E584" i="22"/>
  <c r="E583" i="22"/>
  <c r="E582" i="22"/>
  <c r="E581" i="22"/>
  <c r="C528" i="22"/>
  <c r="C404" i="22"/>
  <c r="D404" i="22"/>
  <c r="E404" i="22"/>
  <c r="F404" i="22"/>
  <c r="D306" i="22"/>
  <c r="D305" i="22"/>
  <c r="D304" i="22"/>
  <c r="D303" i="22"/>
  <c r="C168" i="22"/>
  <c r="E593" i="22" l="1"/>
  <c r="C116" i="22" l="1"/>
  <c r="H19" i="30"/>
  <c r="D17" i="24" s="1"/>
  <c r="D18" i="24" s="1"/>
  <c r="H18" i="30"/>
  <c r="G18" i="30"/>
  <c r="G21" i="30" s="1"/>
  <c r="F18" i="30"/>
  <c r="E18" i="30"/>
  <c r="E21" i="30" s="1"/>
  <c r="D18" i="30"/>
  <c r="C18" i="30"/>
  <c r="C21" i="30" s="1"/>
  <c r="D39" i="27"/>
  <c r="E290" i="22" l="1"/>
  <c r="D290" i="22"/>
  <c r="E284" i="22"/>
  <c r="D284" i="22"/>
  <c r="E307" i="22" l="1"/>
  <c r="D307" i="22"/>
  <c r="C170" i="22"/>
  <c r="C577" i="22" l="1"/>
  <c r="D577" i="22"/>
  <c r="D528" i="22"/>
  <c r="F380" i="22" l="1"/>
  <c r="E380" i="22"/>
  <c r="D380" i="22"/>
  <c r="C380" i="22"/>
  <c r="D351" i="22"/>
  <c r="D347" i="22"/>
  <c r="D331" i="22"/>
  <c r="D265" i="22"/>
  <c r="D267" i="22" s="1"/>
  <c r="G252" i="22"/>
  <c r="F252" i="22"/>
  <c r="E252" i="22"/>
  <c r="D252" i="22"/>
  <c r="C252" i="22"/>
  <c r="G244" i="22"/>
  <c r="F244" i="22"/>
  <c r="E244" i="22"/>
  <c r="D244" i="22"/>
  <c r="D231" i="22"/>
  <c r="C264" i="22" l="1"/>
  <c r="D232" i="22"/>
  <c r="D218" i="22" l="1"/>
  <c r="D208" i="22"/>
  <c r="D190" i="22"/>
  <c r="D152" i="22"/>
  <c r="D141" i="22"/>
  <c r="D133" i="22"/>
  <c r="D112" i="22"/>
  <c r="D107" i="22"/>
  <c r="D91" i="22"/>
  <c r="D219" i="22" l="1"/>
  <c r="E47" i="27"/>
  <c r="E39" i="27"/>
  <c r="E34" i="27"/>
  <c r="E40" i="27" s="1"/>
  <c r="E48" i="27" s="1"/>
  <c r="E22" i="27"/>
  <c r="E26" i="27" s="1"/>
  <c r="E27" i="27" s="1"/>
  <c r="E18" i="27"/>
  <c r="C351" i="22" l="1"/>
  <c r="C267" i="22"/>
  <c r="D18" i="27" l="1"/>
  <c r="D26" i="27"/>
  <c r="C317" i="22" l="1"/>
  <c r="D320" i="22" l="1"/>
  <c r="C316" i="22" l="1"/>
  <c r="C218" i="22" l="1"/>
  <c r="E27" i="28" l="1"/>
  <c r="E15" i="28"/>
  <c r="E21" i="28" l="1"/>
  <c r="E30" i="28" l="1"/>
  <c r="D560" i="22" s="1"/>
  <c r="D27" i="28"/>
  <c r="E32" i="28" l="1"/>
  <c r="E14" i="24"/>
  <c r="E19" i="24" s="1"/>
  <c r="C318" i="22"/>
  <c r="C319" i="22" l="1"/>
  <c r="C315" i="22" l="1"/>
  <c r="E315" i="22" l="1"/>
  <c r="C320" i="22"/>
  <c r="E320" i="22" l="1"/>
  <c r="D15" i="28" l="1"/>
  <c r="D34" i="27"/>
  <c r="D40" i="27" s="1"/>
  <c r="C91" i="22"/>
  <c r="D21" i="28" l="1"/>
  <c r="D30" i="28" s="1"/>
  <c r="D27" i="27"/>
  <c r="C560" i="22" l="1"/>
  <c r="D32" i="28" l="1"/>
  <c r="F20" i="30" s="1"/>
  <c r="F21" i="30" l="1"/>
  <c r="H20" i="30"/>
  <c r="H21" i="30" s="1"/>
  <c r="D14" i="24"/>
  <c r="D19" i="24" s="1"/>
  <c r="D47" i="27"/>
  <c r="D48" i="27" l="1"/>
  <c r="H251" i="22" l="1"/>
  <c r="C243" i="22" s="1"/>
  <c r="H243" i="22" s="1"/>
  <c r="H249" i="22"/>
  <c r="C241" i="22" l="1"/>
  <c r="H250" i="22"/>
  <c r="C242" i="22" s="1"/>
  <c r="H242" i="22" s="1"/>
  <c r="H248" i="22"/>
  <c r="C240" i="22" s="1"/>
  <c r="H240" i="22" s="1"/>
  <c r="C244" i="22" l="1"/>
  <c r="H241" i="22"/>
  <c r="H252" i="22"/>
  <c r="H244" i="22" l="1"/>
  <c r="C208" i="22"/>
  <c r="C231" i="22"/>
  <c r="C118" i="22"/>
  <c r="D118" i="22" l="1"/>
  <c r="C232" i="22"/>
  <c r="C141" i="22" l="1"/>
  <c r="C112" i="22"/>
  <c r="C331" i="22"/>
  <c r="C347" i="22"/>
  <c r="C152" i="22"/>
  <c r="C190" i="22"/>
  <c r="C133" i="22"/>
  <c r="C107" i="22"/>
  <c r="D21" i="30" l="1"/>
</calcChain>
</file>

<file path=xl/sharedStrings.xml><?xml version="1.0" encoding="utf-8"?>
<sst xmlns="http://schemas.openxmlformats.org/spreadsheetml/2006/main" count="725" uniqueCount="471">
  <si>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</si>
  <si>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</si>
  <si>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</si>
  <si>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</si>
  <si>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</si>
  <si>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</si>
  <si>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</si>
  <si>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</si>
  <si>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Créditos fiscales-I.V.A.</t>
  </si>
  <si>
    <t>Créditos fiscales - renta</t>
  </si>
  <si>
    <t>Anticipo a proveedores</t>
  </si>
  <si>
    <t>Cheques diferidos a cobrar</t>
  </si>
  <si>
    <t>Materiales - Insumos Industriales</t>
  </si>
  <si>
    <t>Total de inventarios</t>
  </si>
  <si>
    <t>Inversiones en BFC S.A.</t>
  </si>
  <si>
    <t>Inversiones en BFC PAR S.A.</t>
  </si>
  <si>
    <t>Inversiones en CFC</t>
  </si>
  <si>
    <t>Total</t>
  </si>
  <si>
    <t>No corriente</t>
  </si>
  <si>
    <t>Total deudas comerciales corriente</t>
  </si>
  <si>
    <t>Deudas sociales</t>
  </si>
  <si>
    <t>Deudas fiscales</t>
  </si>
  <si>
    <t>Otros pasivos</t>
  </si>
  <si>
    <t>Acreedores varios</t>
  </si>
  <si>
    <t>Sub total </t>
  </si>
  <si>
    <t>Ajuste de conversión</t>
  </si>
  <si>
    <t>Activos</t>
  </si>
  <si>
    <t>Pasivos</t>
  </si>
  <si>
    <t>Saldo Neto</t>
  </si>
  <si>
    <t>Activo</t>
  </si>
  <si>
    <t>Activo no corrientes</t>
  </si>
  <si>
    <t>Propiedades, planta y equipo</t>
  </si>
  <si>
    <t>Impuesto diferido neto</t>
  </si>
  <si>
    <t>Reconocidos en ajuste de conversión</t>
  </si>
  <si>
    <t>Reconocido en reserva de revalúo</t>
  </si>
  <si>
    <t>Compañias vinculadas</t>
  </si>
  <si>
    <t xml:space="preserve">Cuentas por cobrar </t>
  </si>
  <si>
    <t xml:space="preserve">Otros créditos </t>
  </si>
  <si>
    <t>Deudas comerciales</t>
  </si>
  <si>
    <t xml:space="preserve">TOTAL VINCULADAS </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</si>
  <si>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</si>
  <si>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</si>
  <si>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</si>
  <si>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</si>
  <si>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Inventarios</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</si>
  <si>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</si>
  <si>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</si>
  <si>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</si>
  <si>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</si>
  <si>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</si>
  <si>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</si>
  <si>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</si>
  <si>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</si>
  <si>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</si>
  <si>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</si>
  <si>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</si>
  <si>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</si>
  <si>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</si>
  <si>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</si>
  <si>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</si>
  <si>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</si>
  <si>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</si>
  <si>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El detalle de cuentas por cobrar es el siguiente:</t>
  </si>
  <si>
    <t>Corriente</t>
  </si>
  <si>
    <t>(Cifras expresadas en millones de guaraníes)</t>
  </si>
  <si>
    <t>-</t>
  </si>
  <si>
    <t>Entidad</t>
  </si>
  <si>
    <t>Frigorífico BFC S.A.</t>
  </si>
  <si>
    <t>BFC PAR S.A.</t>
  </si>
  <si>
    <t>Frigorífico CFC SPA</t>
  </si>
  <si>
    <t>El detalle de propiedades, planta y equipo es el siguiente:</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</si>
  <si>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</si>
  <si>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</si>
  <si>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</si>
  <si>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</si>
  <si>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</si>
  <si>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</si>
  <si>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</si>
  <si>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</si>
  <si>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</si>
  <si>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</si>
  <si>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</si>
  <si>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</si>
  <si>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</si>
  <si>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</si>
  <si>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</si>
  <si>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</si>
  <si>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NOTA 1 – INFORMACIÓN DE LA COMPAÑÍA</t>
  </si>
  <si>
    <t>Diferencia de conversión</t>
  </si>
  <si>
    <t>Total de inversiones</t>
  </si>
  <si>
    <t>Concepto</t>
  </si>
  <si>
    <t>+ Compras de producción</t>
  </si>
  <si>
    <t>Ajuste de conversión (Nota 2)</t>
  </si>
  <si>
    <t>Gastos de exportación</t>
  </si>
  <si>
    <t>Publicidad y propaganda</t>
  </si>
  <si>
    <t>Gastos de importación</t>
  </si>
  <si>
    <t>Comisiones pagadas</t>
  </si>
  <si>
    <t xml:space="preserve">Intereses ganados </t>
  </si>
  <si>
    <t>Otros gastos</t>
  </si>
  <si>
    <t>Descuentos concedidos</t>
  </si>
  <si>
    <t>Depreciación y amortización</t>
  </si>
  <si>
    <t>Fletes pagados</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</si>
  <si>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</si>
  <si>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</si>
  <si>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</si>
  <si>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</si>
  <si>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</si>
  <si>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</si>
  <si>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</si>
  <si>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</si>
  <si>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 xml:space="preserve">Créditos fiscales- IVA </t>
  </si>
  <si>
    <t>Anticipos a proveedores del exterior</t>
  </si>
  <si>
    <t>Venta de propiedades, planta y equipo</t>
  </si>
  <si>
    <t>Inventario en tránsito</t>
  </si>
  <si>
    <t>Cierre</t>
  </si>
  <si>
    <t>Promedio</t>
  </si>
  <si>
    <t>Pago de capital</t>
  </si>
  <si>
    <t>Reconocido en resultado</t>
  </si>
  <si>
    <t xml:space="preserve"> Otro resultado integral</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</si>
  <si>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</si>
  <si>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</si>
  <si>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Saldo al 31 diciembre</t>
  </si>
  <si>
    <t>Asignación de costes a las existencias</t>
  </si>
  <si>
    <t>Técnica de valoración</t>
  </si>
  <si>
    <t>Datos no observables significativos</t>
  </si>
  <si>
    <t>Interrelación entre los datos clave no observables y la medición del valor razonable</t>
  </si>
  <si>
    <t>Enfoque de mercado comparable</t>
  </si>
  <si>
    <t>Precio por hectárea USD</t>
  </si>
  <si>
    <t xml:space="preserve">Terrenos y edificios </t>
  </si>
  <si>
    <t xml:space="preserve">Maquinaria y equipos </t>
  </si>
  <si>
    <t>Sub total</t>
  </si>
  <si>
    <t>Total Propiedades, planta y equipos</t>
  </si>
  <si>
    <t>Revaluaciones</t>
  </si>
  <si>
    <t>Adquisiciones</t>
  </si>
  <si>
    <t>Amortizaciones</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</si>
  <si>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</si>
  <si>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</si>
  <si>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</si>
  <si>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</si>
  <si>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</si>
  <si>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</si>
  <si>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</si>
  <si>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</si>
  <si>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</si>
  <si>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</si>
  <si>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</si>
  <si>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Efectivo y equivalentes de efectivo</t>
  </si>
  <si>
    <t>Cuentas por cobrar</t>
  </si>
  <si>
    <t>Otras cuentas por cobrar</t>
  </si>
  <si>
    <t>Bonos internacionales</t>
  </si>
  <si>
    <t>Bonos locales</t>
  </si>
  <si>
    <t>·         Riesgo de crédito,</t>
  </si>
  <si>
    <t>·         Riesgo de liquidez, y</t>
  </si>
  <si>
    <t>·         Riesgo de mercado, incluido el riesgo cambiario y de tipo de interés.</t>
  </si>
  <si>
    <t>La Administración cuenta con políticas de crédito que le permiten mitigar este riesgo a través de un estricto procedimiento de preaprobación de líneas de crédito acorde a la capacidad financiera de cada cliente y una estructura garantizada para enfrentar eventuales incumplimientos de la contraparte.</t>
  </si>
  <si>
    <t>Los importes en libros de los activos financieros representan la máxima exposición crediticia.</t>
  </si>
  <si>
    <t>El seguimiento constante de las condiciones del mercado permite evaluar el comportamiento crediticio de la cartera y, en consecuencia, las previsiones sobre cuentas incobrables.</t>
  </si>
  <si>
    <t>Provisión por pérdidas de cuentas por cobrar comerciales y otras cuentas por cobrar</t>
  </si>
  <si>
    <t>Deudas financieras</t>
  </si>
  <si>
    <t>Activo corriente</t>
  </si>
  <si>
    <t>En la siguiente tabla, los ingresos se desagregan por exportaciones y ventas locales y otros ingresos.</t>
  </si>
  <si>
    <t>Ganancia</t>
  </si>
  <si>
    <t>Ventas de exportación</t>
  </si>
  <si>
    <t>Ventas locales</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</si>
  <si>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</si>
  <si>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</si>
  <si>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</si>
  <si>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</si>
  <si>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</si>
  <si>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</si>
  <si>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</si>
  <si>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</si>
  <si>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Menos: Previsión para deudores incobrables</t>
  </si>
  <si>
    <t>Menos: Previsión por incobrables</t>
  </si>
  <si>
    <t>NOTA 8 - INVENTARIOS</t>
  </si>
  <si>
    <t xml:space="preserve">El detalle de propiedades de inversión es el siguiente: </t>
  </si>
  <si>
    <t>Esta nota presenta información sobre la exposición a cada uno de los riesgos anteriores, sus objetivos, políticas y procedimientos para medir y gestionar el riesgo.</t>
  </si>
  <si>
    <t>El riesgo de crédito es el riesgo de pérdida financiera que enfrenta si un cliente o contraparte en un instrumento financiero no cumple con sus obligaciones contractuales y surge principalmente de cuentas por cobrar comerciales.</t>
  </si>
  <si>
    <t>El riesgo de mercado es el riesgo de que las fluctuaciones en los precios de mercado, como el tipo de cambio, los tipos de interés variables y otros precios, afecten los ingresos o el valor de sus instrumentos financieros. La gestión del riesgo de mercado busca mitigar la exposición al riesgo de mercado dentro de parámetros razonables, optimizando al mismo tiempo la rentabilidad.</t>
  </si>
  <si>
    <t>do</t>
  </si>
  <si>
    <t>Gastos administrativos</t>
  </si>
  <si>
    <t>Venta y distribución</t>
  </si>
  <si>
    <t>El detalle de otras cuentas por cobrar es el siguiente:</t>
  </si>
  <si>
    <t>Total otras cuentas por cobrar corriente</t>
  </si>
  <si>
    <t>Total otras cuentas por cobrar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</si>
  <si>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</si>
  <si>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</si>
  <si>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</si>
  <si>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</si>
  <si>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</si>
  <si>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</si>
  <si>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</si>
  <si>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</si>
  <si>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</si>
  <si>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</si>
  <si>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</si>
  <si>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</si>
  <si>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</si>
  <si>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</si>
  <si>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</si>
  <si>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Ingresos</t>
  </si>
  <si>
    <t>Margen bruto</t>
  </si>
  <si>
    <t>Resultado operativo</t>
  </si>
  <si>
    <t>Intereses bancarios</t>
  </si>
  <si>
    <t>Interés por emisión de bonos</t>
  </si>
  <si>
    <t>Costos financieros netos</t>
  </si>
  <si>
    <t>Partidas que se reclasifican o pueden reclasificarse posteriormente a resultados:</t>
  </si>
  <si>
    <t>Otro resultado integral del año, neto de impuestos</t>
  </si>
  <si>
    <t>Conciliación de deuda neta</t>
  </si>
  <si>
    <t>Nuevos préstamos y renovaciones</t>
  </si>
  <si>
    <t>Amortizaciones y renovaciones</t>
  </si>
  <si>
    <t>Intereses pagados</t>
  </si>
  <si>
    <t>Intereses pagados (Presentados como flujos de efectivo operativos)</t>
  </si>
  <si>
    <t>El valor razonable de las propiedades, planta y equipo en fideicomiso fue determinado por valuadores de inmuebles externos e independientes a diciembre de 2025, que cuentan con las calificaciones profesionales reconocidas apropiadas y experiencia reciente en la ubicación y categoría de los bienes valuados.</t>
  </si>
  <si>
    <t>Al 31/12/2025</t>
  </si>
  <si>
    <t>Saldo al 31/12/2025</t>
  </si>
  <si>
    <t>Detalle al 31/12/2025</t>
  </si>
  <si>
    <t>Deuda neta al 31 de diciembre de 2025</t>
  </si>
  <si>
    <t>Al 1/1/2025</t>
  </si>
  <si>
    <t>Préstamos bancarios</t>
  </si>
  <si>
    <t>Deuda neta</t>
  </si>
  <si>
    <t>Derechos contractuales</t>
  </si>
  <si>
    <t>Activo por impuesto diferido</t>
  </si>
  <si>
    <t>Otros créditos</t>
  </si>
  <si>
    <t>NOTA 12– PROPIEDADES DE INVERSIÓN</t>
  </si>
  <si>
    <t>NOTA 16 – PARTES RELACIONADAS</t>
  </si>
  <si>
    <t>NOTA 20 – INGRESOS</t>
  </si>
  <si>
    <t>Cheques a cobrar LP</t>
  </si>
  <si>
    <t>Propiedades, planta y equipo 11.1</t>
  </si>
  <si>
    <t>Propiedades, planta y equipo en fideicomiso 11.2</t>
  </si>
  <si>
    <t>11.2 Propiedades, planta y equipo en fideicomiso:</t>
  </si>
  <si>
    <t>Revaluación</t>
  </si>
  <si>
    <t>NIIF 18 Presentación y Revelación en los Estados Financieros</t>
  </si>
  <si>
    <t>La NIIF 18 reemplazará a la NIC 1 Presentación de Estados Financieros y se aplica a los periodos anuales que comiencen a partir del 1 de enero de 2027. Las nuevas normas introducen los siguientes requisitos clave:</t>
  </si>
  <si>
    <t>• Las entidades deben clasificar todos los ingresos y gastos en cinco categorías en el estado de resultados: operaciones, inversión, financiación, operaciones discontinuadas e impuesto sobre la renta. Asimismo, deben presentar un subtotal de utilidad operativa de nueva definición. La utilidad neta de las entidades no se modificará.</t>
  </si>
  <si>
    <t>• Las medidas de desempeño definidas por la gerencia (MPM) se revelan en una sola nota en los estados financieros.</t>
  </si>
  <si>
    <t>• Se proporciona una guía mejorada sobre cómo agrupar la información en los estados financieros.</t>
  </si>
  <si>
    <t>Además, todas las entidades deben utilizar el subtotal de utilidad operativa como punto de partida para el estado de flujos de efectivo cuando presenten los flujos de efectivo operativos según el método indirecto. Frigorífico Concepción S.A. aún está evaluando el impacto de la nueva norma, en particular con respecto a la estructura del estado de resultados, el estado de flujos de efectivo y la información adicional requerida para las mediciones de rendimiento. La compañía también está evaluando el impacto en la agrupación de la información en los estados financieros, incluyendo las partidas actualmente etiquetadas como "otras".</t>
  </si>
  <si>
    <t>Otras normas modificadas vigentes para el período actual</t>
  </si>
  <si>
    <t>Las siguientes normas modificadas entraron en vigor para el período de presentación de informes anual que comienza el 1 de enero de 2026:</t>
  </si>
  <si>
    <t>Modificaciones a las NIIF 9 y NIIF 7 – Modificaciones a la Clasificación y Medición de Instrumentos Financieros</t>
  </si>
  <si>
    <t>Estas modificaciones:</t>
  </si>
  <si>
    <t>• aclaran los requisitos para el momento del reconocimiento y la baja en cuentas de algunos activos y pasivos financieros, con una nueva excepción para algunos pasivos financieros liquidados mediante un sistema de transferencia electrónica de efectivo;</t>
  </si>
  <si>
    <t>• aclaran y añaden orientación adicional para evaluar si un activo financiero cumple con el criterio de "pagos exclusivos de principal e intereses" (SPPI).</t>
  </si>
  <si>
    <t>• Añadir nueva información a revelar para ciertos instrumentos con términos contractuales que pueden modificar los flujos de efectivo (como algunos instrumentos con características vinculadas al logro de objetivos ambientales, sociales y de gobernanza [ASG]); y</t>
  </si>
  <si>
    <t>• Actualizar la información a revelar para instrumentos de patrimonio designados a Valor Razonable con Cambio Integral (VRC).</t>
  </si>
  <si>
    <t>El Frigorífico Concepción S.A. aún está evaluando el impacto de la nueva norma.</t>
  </si>
  <si>
    <t>Modificaciones a las NIIF 9 y NIIF 7 - Contratos que Referencian Electricidad Dependiente de la Naturaleza</t>
  </si>
  <si>
    <t>Estas modificaciones cambian los requisitos de contabilidad de "uso propio" y de cobertura de la NIIF 9 e incluyen requisitos de información a revelar específicos para la NIIF 7. Estas modificaciones se aplican únicamente a los contratos que exponen a una entidad a la variabilidad en el importe subyacente de electricidad debido a que la fuente de su generación depende de condiciones naturales incontrolables (como el clima). Estos se denominan "contratos que referencian electricidad dependiente de la naturaleza".</t>
  </si>
  <si>
    <t>Las modificaciones no son aplicables a las operaciones de la compañía o, en caso de serlo, no se espera que tengan un impacto significativo en sus estados financieros.</t>
  </si>
  <si>
    <t>Conciliación de nivel 3</t>
  </si>
  <si>
    <t>La conciliación de los movimientos de Nivel 3 durante el año es la siguiente:</t>
  </si>
  <si>
    <t>Sensibilidad a cambios en datos no observables</t>
  </si>
  <si>
    <t>La medición del valor razonable es sensible a cambios en datos no observables significativos. Un aumento en la tasa de descuento o una disminución en la probabilidad asignada a los escenarios principales resultaría en un valor razonable menor. Supuestos alternativos razonablemente posibles podrían resultar en un valor razonable sustancialmente diferente.</t>
  </si>
  <si>
    <t>Proceso de valoración</t>
  </si>
  <si>
    <t>La gerencia prepara las mediciones del valor razonable utilizando modelos de valoración desarrollados internamente y las revisa en cada fecha de presentación de informes. Los supuestos claves utilizados en la valoración se basan en las mejores estimaciones de la gerencia y la información de mercado disponible.</t>
  </si>
  <si>
    <t>Pasivos por impuestos diferidos</t>
  </si>
  <si>
    <t>Activos por impuestos diferidos</t>
  </si>
  <si>
    <t xml:space="preserve"> Las notas 1 a 23 que se acompañan forman parte integrante de estos estados financieros individuales</t>
  </si>
  <si>
    <t>Saldo al 1 de enero de 2025</t>
  </si>
  <si>
    <t>Activo financiero a valor razonable con cambios en resultados (FVTPL)</t>
  </si>
  <si>
    <t xml:space="preserve"> Capital </t>
  </si>
  <si>
    <t xml:space="preserve">  Reserva Legal  </t>
  </si>
  <si>
    <t xml:space="preserve"> Reserva de revalúo </t>
  </si>
  <si>
    <t xml:space="preserve"> Resultados acumulados y otros resultados integrales </t>
  </si>
  <si>
    <t xml:space="preserve">  Total Patrimonio neto  </t>
  </si>
  <si>
    <t xml:space="preserve"> Reserva legal </t>
  </si>
  <si>
    <t>Cajas</t>
  </si>
  <si>
    <t>Bancos</t>
  </si>
  <si>
    <t>Recaudaciones a depositar</t>
  </si>
  <si>
    <t>Partes relacionadas (Nota 16.b)</t>
  </si>
  <si>
    <t xml:space="preserve">El detalle de inversiones en entidades controladas directamente es el siguiente: </t>
  </si>
  <si>
    <t>El % de participación de inversiones con sociedades controladas directamente, se expone en el siguiente cuadro:</t>
  </si>
  <si>
    <t>El detalle de propiedades, planta y equipos es el siguiente:</t>
  </si>
  <si>
    <t>Saldo inicial</t>
  </si>
  <si>
    <t>El valor justo estimado aumentaría (disminuiría) si el rango promedio ponderado del precio por hectárea fuera mayor (menor).</t>
  </si>
  <si>
    <t>En la nota 18 se detalla la exposición de la Compañía a los riesgos derivados de las deudas financieras corrientes y no corrientes.</t>
  </si>
  <si>
    <t>Préstamos</t>
  </si>
  <si>
    <t>Proveedores</t>
  </si>
  <si>
    <t>Partes relacionadas (1)</t>
  </si>
  <si>
    <t>Previsiones para contingencias (2)</t>
  </si>
  <si>
    <t>c.      Reservas de revalúo</t>
  </si>
  <si>
    <t>21.2 Movimiento de los saldos de impuesto diferido</t>
  </si>
  <si>
    <t xml:space="preserve"> Reservas </t>
  </si>
  <si>
    <t xml:space="preserve"> - </t>
  </si>
  <si>
    <t xml:space="preserve"> Capitalización de resultados acumulados </t>
  </si>
  <si>
    <t xml:space="preserve"> -</t>
  </si>
  <si>
    <t xml:space="preserve">Saldos al 31 de diciembre de 2025 </t>
  </si>
  <si>
    <t>Las políticas de gestión de riesgos se establecen para identificar y analizar los riesgos a los que se enfrenta, establecer límites y controles de riesgo adecuados, y supervisar los riesgos y el cumplimiento de los límites. Las políticas y sistemas de gestión de riesgos se revisan periódicamente para reflejar la evolución de las condiciones y actividades del mercado. la Compañía a través de sus normas y procedimientos de gestión, busca desarrollar un entorno de control disciplinado y constructivo en el que todos los empleados comprendan sus funciones y obligaciones.</t>
  </si>
  <si>
    <t>La Compañía considera que un activo financiero está en mora cuando:</t>
  </si>
  <si>
    <t>La Compañía utiliza un sistema de costes basado en actividades para calcular el coste de sus productos y servicios, lo que le ayuda a monitorear los requisitos de flujo de efectivo. La Compañía apunta a mantener el nivel de su efectivo y equivalentes de efectivo en un monto mayor que las salidas de efectivo esperadas en pasivos financieros distintos de cuentas por pagar comerciales durante los próximos 60 días para garantizar el acceso directo a recursos y financiamiento.</t>
  </si>
  <si>
    <t>La Compañía mide la pérdida por deterioro en un importe igual a las pérdidas crediticias esperadas durante la vida del activo para las cuentas por cobrar comerciales basándose en la estimación del enfoque simplificado de ECL.</t>
  </si>
  <si>
    <t>La Compañía asume que el riesgo de crédito de un activo financiero ha aumentado significativamente si el mismo tiene más de 150 días de mora.</t>
  </si>
  <si>
    <t>Otros resultados integrales</t>
  </si>
  <si>
    <t>TOTAL PATRIMONIO NETO</t>
  </si>
  <si>
    <t>Las notas 1 a 23 que se acompañan forman parte integrante de estos estados financieros individuales</t>
  </si>
  <si>
    <t>Participación en los beneficios netos de las inversiones contabilizadas aplicando el método de la participación</t>
  </si>
  <si>
    <t>NOTA 2 – PRINCIPALES POLÍTICAS CONTABLES</t>
  </si>
  <si>
    <t>d.   Bases de valuación y efectos de la inflación
Dado que la inflación acumulada en los últimos tres años, calculada a base del índice de Precios al Consumidor emitido por el Banco Central del Paraguay, ha sido inferior al 100% los estados financieros individuales se presentan en unidad de medida heterogénea. Por lo tanto, los estados financieros individuales no fueron reexpresados en moneda homogénea de poder adquisitivo constante. 
Los estados financieros individuales fueron preparados utilizando como principal criterio de valuación el costo histórico, con las excepciones que se mencionan en los párrafos numerales de esta nota.  
e.   Moneda extranjera
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Las diferencias de cambio resultantes figuran presentadas en el estado de resultados individuales.
A continuación, se detallan las principales cotizaciones de la moneda distinta de la moneda funcional operada por la Compañía respecto al dólar estadounidense, al promedio y cierre de los estados financieros individuales emitidos por el Banco Central del Paraguay;</t>
  </si>
  <si>
    <t>Guaraníes</t>
  </si>
  <si>
    <t>Gs. 6.575,71 = US$ 1</t>
  </si>
  <si>
    <t>Gs. 7.548,68 = US$ 1</t>
  </si>
  <si>
    <t>f.    Deterioro
i.	Activos financieros 
Un activo financiero se revisa a la fecha de cada estado financiero para determinar si existe evidencia objetiva de deterioro. Un activo financiero se considera deteriorado si existe evidencia objetiva que indique que uno o más eventos han tenido un efecto negativo en sus flujos de efectivo futuros.
Las pérdidas por deterioro de los activos financieros contabilizados a coste amortizado se calculan como la diferencia entre el importe en libros del activo y el valor actual de los flujos de efectivo futuros estimados, descontados al tipo de interés efectivo.
Los activos financieros individualmente significativos se evalúan individualmente para determinar su deterioro. Los demás activos financieros se evalúan en grupos que comparten características de riesgo crediticio similares. Todas las pérdidas por deterioro se reconocen en resultados.
Una pérdida por deterioro se revierte si esta se atribuye a un evento posterior a su reconocimiento. En el caso de activos financieros contabilizados a coste amortizado, la reversión se reconoce en resultados. Para las pérdidas por deterioro de cuentas por cobrar, la Compañía determinó la PCE adoptando el enfoque simplificado.
ii.	Activos no financieros 
El valor en libros de los activos de la Compañía, excepto inventarios e impuestos diferidos, se revisa a la fecha de cada estado financiero para determinar si existen indicios de deterioro. De existir algún indicio de deterioro, el importe recuperable del activo se estima como el mayor entre el precio de venta neto y el valor en uso, y se reconoce una pérdida por deterioro en la cuenta de resultados cuando el valor en libros del activo o su unidad generadora de efectivo excede su importe recuperable.
Las pérdidas por deterioro reconocidas en períodos anteriores se analizan al cierre de cada ejercicio para detectar indicios de que la pérdida sea menor o haya desaparecido. Una pérdida por deterioro se revierte hasta un importe que no exceda el valor en libros que habría sido aplicable de no haberse reconocido el deterioro, cuando posteriormente se produce un aumento en la estimación del importe recuperable.
g.   Efectivo y equivalentes de efectivo
Para la preparación del estado de flujos de efectivo se consideraron como efectivo, las disponibilidades en cuentas bancarias y, en su caso, las inversiones temporales equivalentes a efectivo (de gran liquidez y con vencimiento originalmente pactado a menor de tres meses de plazo, respectivamente).
h.    Inventarios 
Los inventarios se valoran a su costo de adquisición o a su valor neto realizable, si este es inferior. Los ajustes a dicho valor se incluyen en el costo de ventas.
Los productos terminados, así como las materias primas, materiales y suministros consumidos, se tomaron al costo promedio ponderado.</t>
  </si>
  <si>
    <t>l.     Gastos pagados por adelantado
Representan desembolsos para gastos futuros. Se reconocen en la cuenta de resultados cuando se reciben los bienes y servicios. 
m.	Instrumentos financieros
i.	Reconocimiento y medición inicial
Las cuentas por cobrar comerciales y los títulos de deuda emitidos se reconocen inicialmente en su origen. Todos los demás activos y pasivos financieros se reconocen inicialmente cuando la Compañía se convierte en parte de las disposiciones contractuales del instrumento.
Un activo financiero (a menos que sea una cuenta por cobrar sin un componente de financiación significativo) o un pasivo financiero se valora inicialmente a su valor razonable más o menos, para partidas que no se contabilicen a valor razonable con cambios en resultados (FVTPL), los costos de transacción directamente atribuibles a su adquisición o emisión. Una cuenta por cobrar sin un componente de financiación significativo se valora inicialmente al precio de la transacción.
ii.	Clasificación y medición posterior
I.	Activos financieros
En el reconocimiento inicial, un activo financiero se clasifica como medido a: costo amortizado; valor razonable a través de otro resultado integral (FVOCI) – inversión en deuda; valor razonable a través de otro resultado integral (FVOCI) – inversión en capital; o valor razonable a través de otro resultado integral; valor razonable a través de resultados (FVTPL).
Los activos financieros no se reclasifican con posterioridad a su reconocimiento inicial a menos que la Compañía cambie su modelo de negocios para gestionar los activos financieros, en cuyo caso todos los activos financieros afectados se reclasifican el primer día del primer período de informe siguiente al cambio en el modelo de negocios.
Cada activo financiero de la Compañía se mide al coste amortizado si cumple ambas de las siguientes condiciones
•	se mantiene dentro de un modelo de negocio cuyo objetivo es mantener activos para cobrar flujos de efectivo contractuales; y
•	Sus términos contractuales dan lugar, en fechas específicas, a flujos de efectivo que son únicamente pagos de capital e intereses sobre el monto de capital pendiente.
II.	Activos financieros – Medición posterior y ganancias y pérdidas
Estos activos se miden posteriormente a su coste amortizado mediante el método del tipo de interés efectivo. El coste amortizado se reduce por las pérdidas por deterioro. Los ingresos por intereses, las ganancias y pérdidas por diferencias de cambio y el deterioro se reconocen en resultados. Cualquier ganancia o pérdida derivada de la baja en cuentas se reconoce en resultados.
Los activos financieros de la Compañía medidos al coste amortizado son Cuentas por cobrar y otras cuentas por cobrar.
III.	Pasivos financieros
Los pasivos financieros se miden posteriormente al coste amortizado mediante el método del tipo de interés efectivo. Los gastos por intereses y las diferencias de cambio se reconocen en resultados.
Cualquier ganancia o pérdida por la baja en cuentas también se reconoce en resultados.</t>
  </si>
  <si>
    <t>IV.	Medición de valores razonables
Al medir el valor razonable de un activo o pasivo, la Compañía utiliza, en la medida de lo posible, datos observables del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 Nivel 3: insumos para el activo o pasivo que no se basan en datos observables del mercado (insumos no observables).
En la Nota 3 se incluye más información sobre la medición de los valores razonables con el nivel 3.
Si los datos de entrada utilizados para medir el valor razonable de un activo o un pasivo caen en diferentes niveles de la jerarquía del valor razonable, entonces la medición del valor razonable se clasifica en su totalidad en el mismo nivel de la jerarquía del valor razonable que el dato de nivel más bajo que sea significativo para toda la medición.
La Compañía reconoce las transferencias entre niveles de la jerarquía del valor razonable al final del período sobre el que se informa durante el cual se ha producido el cambio.</t>
  </si>
  <si>
    <t>n.    Impuesto a la renta</t>
  </si>
  <si>
    <t>El gasto por impuesto comprende el impuesto corriente y diferido.
El impuesto corriente y el impuesto diferido se reconocen en resultados, excepto en la medida en que se relacionen con partidas reconocidas directamente en el patrimonio o en otro resultado integral.
El impuesto corriente es el impuesto esperado a pagar sobre el ingreso tributable utilizando la tasa impositiva promulgada en la fecha del informe.
El impuesto diferido se calcula utilizando el método de activos y pasivos se determina a partir de las diferencias temporarias entre los importes en libros de los activos y pasivos y los importes utilizados para fines fiscales. El importe del impuesto diferido se calcula con base en la forma prevista de realización o liquidación de los importes en libros de los activos y pasivos, utilizando la tasa impositiva aprobada a la fecha de los estados financieros.
Se reconoce un activo por impuesto diferido por pérdidas fiscales no utilizadas, créditos fiscales y diferencias temporarias deducibles en la medida en que sea probable que se disponga de ganancias fiscales futuras contra las cuales puedan utilizarse.</t>
  </si>
  <si>
    <t>o.   Activos y pasivos contingentes y obligaciones legales</t>
  </si>
  <si>
    <t>p.	Informaciones por segmentos</t>
  </si>
  <si>
    <t>q.	Reconocimiento de ingresos</t>
  </si>
  <si>
    <t>Los ingresos por la venta de nuestros productos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</si>
  <si>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r. Bases de preparación de empresa en marcha</t>
  </si>
  <si>
    <t>s.   NIIF nuevas y modificadas</t>
  </si>
  <si>
    <t>Las modificaciones mencionadas a continuación no han tenido ningún impacto en los importes registrados en períodos anteriores y no se espera que afecten de manera significativa a los períodos actuales o futuros.</t>
  </si>
  <si>
    <t>NOTA 3 – USO DE JUICIOS Y ESTIMACIONES</t>
  </si>
  <si>
    <t xml:space="preserve">NOTA 5 -  EFECTIVO Y EQUIVALENTES DE EFECTIVO </t>
  </si>
  <si>
    <t>El detalle de efectivo y equivalentes de efectivo es el siguiente:</t>
  </si>
  <si>
    <t>Clasificación como equivalentes de efectivo</t>
  </si>
  <si>
    <t xml:space="preserve">NOTA 6 – CUENTAS POR COBRAR </t>
  </si>
  <si>
    <t>(Desafectación)/Adiciones</t>
  </si>
  <si>
    <t>NOTA 7– OTRAS CUENTAS POR COBRAR</t>
  </si>
  <si>
    <t>El detalle de inventarios es el siguiente:</t>
  </si>
  <si>
    <t>Mercaderías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</si>
  <si>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h las demás políticas contables en materia de existencias.</t>
  </si>
  <si>
    <t>NOTA 9 – ACTIVO FINANCIERO A VALOR RAZONABLE CON CAMBIOS EN RESULTADOS (FVTPL)</t>
  </si>
  <si>
    <t>Ajuste por conversión</t>
  </si>
  <si>
    <t>A continuación, figuran las empresas asociadas al 31 de diciembre de 2025 y 2024 que, en opinión del Directorio, son importantes. Las entidades enumeradas a continuación tienen un capital social compuesto únicamente por acciones ordinarias, que son propiedad directa de la Compañía. El país de constitución o registro es también su principal centro de actividad, y la proporción de participación en la propiedad es la misma que la proporción de derechos de votos que poseen.</t>
  </si>
  <si>
    <t>NOTA 11 – PROPIEDADES, PLANTA Y EQUIPO</t>
  </si>
  <si>
    <t>11.1 Propiedades, planta y equipo</t>
  </si>
  <si>
    <t>Como se revela en los estados financieros al 31 de diciembre de 2020, la Compañía constituyó en 2020 un fideicomiso fiduciario identificado como “Contrato de Fideicomiso de Administración y Garantía – Bonos Internacionales Frigorifico Concepción S.A.” Entre Frigorifico Concepción S.A. fideicomitente, beneficiario de Wilmington Trust National Association y Finexpar S.A.E.C.A. El 21 de julio de 2021, el Acuerdo de Fideicomiso de Seguridad que rige la nueva emisión de bonos fue enmendado, estableciendo: i) la liberación del interés de garantía del Fideicomiso sobre todas las garantías, excepto los bienes inmuebles y el equipo, y la eliminación de los garantes individuales iniciales; ii) el cambio de la definición de obligaciones garantizadas bajo los bonos; iii) la eliminación de la obligación de mantener un valor mínimo de cuentas por cobrar como garantía; y iv) el cambio de Wilmington Trust National Association por The Bank of New York Mellon como Fideicomisario y beneficiario del Acuerdo de Fideicomiso de Seguridad. Además, se firmó un Acuerdo de Prenda de Acciones Bolivianas, que otorga un interés de garantía de primera prioridad sobre las acciones de BFC propiedad de la Compañía.</t>
  </si>
  <si>
    <t>Conciliación del valor contable</t>
  </si>
  <si>
    <t>Ajustes de conversión</t>
  </si>
  <si>
    <t>La propiedad de inversión comprende cuatro fincas con un total de 11.121 hectáreas, ubicadas en el departamento de Alto Paraguay. Su único propósito es generar ganancias mediante la revalorización de la tierra.
Las variaciones en el valor razonable se reconocen como ganancias en resultados, como otros ingresos. Todas las ganancias son no realizadas.
El valor razonable de las propiedades de inversión fue determinado por tasadores inmobiliarios externos e independientes, que cuentan con las cualificaciones profesionales reconocidas pertinentes y experiencia reciente en la ubicación y la categoría de la propiedad objeto de valoración. Los tasadores independientes evalúan anualmente el valor razonable de la cartera de propiedades de inversión de la Compañía; si el aumento o la disminución del valor no es significativo, no se reconoce ningún ajuste.
La siguiente tabla muestra la técnica de valuación utilizada para medir el valor razonable de las propiedades de inversión, así como los insumos no observables significativos utilizados:</t>
  </si>
  <si>
    <t>NOTA 13 – DEUDAS FINANCIERAS</t>
  </si>
  <si>
    <t>Efectivo</t>
  </si>
  <si>
    <t>NOTA 14 – DEUDAS COMERCIALES</t>
  </si>
  <si>
    <t>Partes relacionadas (nota 16.b)</t>
  </si>
  <si>
    <t>NOTA 15 – OTRAS CUENTAS POR PAGAR</t>
  </si>
  <si>
    <t>El detalle de otras cuentas por pagar es el siguiente:</t>
  </si>
  <si>
    <t>Total otras cuentas por pagar corriente</t>
  </si>
  <si>
    <t>Total otras cuentas por pagar no corriente</t>
  </si>
  <si>
    <t>(1) La información relativa a las demás cuentas por pagar de la compañía con partes vinculadas se incluye en la Nota 16.b.
(2) Corresponde a las provisiones constituidas por litigios con riesgo clasificado como pérdida probable.  La compañía no tiene prestaciones post-empleo, como planes de aportación.
Todas las prestaciones y las licencias remuneradas de corta duración, así como la participación en los beneficios y las bonificaciones, se ajustan a los requisitos de las normas contables correspondientes.</t>
  </si>
  <si>
    <t>Nota (6)</t>
  </si>
  <si>
    <t>Nota (7)</t>
  </si>
  <si>
    <t>Nota (14)</t>
  </si>
  <si>
    <t xml:space="preserve">Nota (15) </t>
  </si>
  <si>
    <t>02-FRIGORIFICO BFC S.A.</t>
  </si>
  <si>
    <t>03-BFC PAR S.A.</t>
  </si>
  <si>
    <t>04-CABAÑA EL NIDO S.A.</t>
  </si>
  <si>
    <t>05-ALL PAR S.A.</t>
  </si>
  <si>
    <t>06-BMG.</t>
  </si>
  <si>
    <t>08-INCKA</t>
  </si>
  <si>
    <t>12-CFC</t>
  </si>
  <si>
    <t xml:space="preserve">13-UNIAO CASING </t>
  </si>
  <si>
    <t>Agroganadera Concepción</t>
  </si>
  <si>
    <t xml:space="preserve">Central de la Carne </t>
  </si>
  <si>
    <t>Gj Emprendimientos</t>
  </si>
  <si>
    <t>Oga Constructora</t>
  </si>
  <si>
    <t>Transportadora Concepción</t>
  </si>
  <si>
    <t xml:space="preserve">06-BMG </t>
  </si>
  <si>
    <t xml:space="preserve">08-INCKA </t>
  </si>
  <si>
    <t xml:space="preserve">11-BFC USA </t>
  </si>
  <si>
    <t xml:space="preserve">12-CFC </t>
  </si>
  <si>
    <t xml:space="preserve">Agroganadera Concepción </t>
  </si>
  <si>
    <t>En el curso normal de nuestras operaciones, la compañía realiza transacciones con partes relacionadas en condiciones de mercado. Estas transacciones se documentan mediante facturas legales, de conformidad con la legislación tributaria aplicable, y contratos de cuenta corriente, de conformidad con la legislación civil y mercantil.</t>
  </si>
  <si>
    <t>NOTA 17 – CONTINGENCIAS</t>
  </si>
  <si>
    <t>Contexto general:
•	La Compañía está involucrada en litigios administrativos, fiscales, civiles, judiciales y laborales.
•	Las reclamaciones legales se clasifican según el riesgo de pérdida con los tratamientos contables correspondientes:
1.	Pérdida probable: 100% provisionado en las cuentas.
2.	Posible pérdida: Revelada en las Notas, sin provisión financiera.
3.	Pérdida remota: Ni revelada ni provisionada.
•	Las disposiciones legales se actualizan periódicamente con base en informes legales internos para reflejar las mejores prácticas. estimaciones de desembolsos futuros.
Caso Específico – Rubezh Food Corporation vs. Frigorífico Concepción S.A:
•	Detalles del reclamo:
•	Presentado por Rubezh Food Corporation (una empresa rusa) bajo el caso No. 292/2019 para la ejecución de sentencias extranjeras.
•	Monto principal: 34.586(USD 5.259.730)
•	Intereses reclamados: 513 (USD 77.951)
•	Pedido total supuesto de carne valorado en 77.299 (USD 11.755.226) de los cuales sólo se entregaron 42.713 (USD 6.495.497).
•	Posición de la empresa:
•	El supuesto acuerdo nunca existió y las afirmaciones son falsas.
•	El tribunal ruso falló en contra de la empresa el 25 de enero de 2018, otorgando 41.801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1.	Aceptó el desafío.
2.	Se negó a ejecutar la sentencia extranjera, alegando una reclamación pendiente entre las partes.
3.	Se impusieron costas judiciales a Rubezh.
4.	Como resultado, Rubezh no puede intentar la ejecución de la sentencia hasta que se resuelva el caso pendiente.
•	Próximos pasos:
•	Rubezh podrá apelar esta decisión ante la Corte Suprema de Justicia del Paraguay.
Las provisiones para reclamaciones legales, garantías de servicio y obligaciones de reparación se reconocen cuando la Compañía tiene una obligación presente, legal o implícita, como resultado de sucesos pasados, es probable que sea necesaria una salida de recursos para liquidar la obligación y el importe puede estimarse de forma fiable. No se reconocen provisiones para pérdidas de explotación futuras.
Al 31 de diciembre de 2025 no existen situaciones contingentes o reclamaciones adicionales que puedan generar obligaciones para Frigorífico Concepción SA más allá de las reveladas en los estados financieros consolidados.</t>
  </si>
  <si>
    <t>NOTA 18- Instrumentos financieros - Valores razonables y gestión de riesgos</t>
  </si>
  <si>
    <t>La Compañía está expuesta a diferentes riesgos financieros que son comunes en la industria y que podrían tener un impacto en los resultados financieros individuales; dichos riesgos financieros se agrupan de la siguiente manera:</t>
  </si>
  <si>
    <t>El Consejo de Administración es responsable de establecer y supervisar la estructura de gestión de riesgos de las empresas. La Dirección es responsable de desarrollar y supervisar la gestión de riesgos e informa periódicamente al Consejo sobre sus actividades.</t>
  </si>
  <si>
    <t>Al determinar si el riesgo crediticio de un activo financiero ha aumentado significativamente desde su reconocimiento inicial y al estimar las pérdidas crediticias esperadas (PCE), considera información razonable y justificada, relevante y disponible sin costos ni esfuerzos excesivos. Esto incluye información y análisis cuantitativos y cualitativos, basados ​​en la experiencia histórica y una evaluación crediticia fundamentada, que incluye información prospectiva.</t>
  </si>
  <si>
    <t>-        Es poco probable que el deudor pague sus obligaciones crediticias en su totalidad, sin que pueda recurrir a acciones tales como la realización de garantías, si las tiene; o</t>
  </si>
  <si>
    <t>-        El activo financiero tiene más de 365 días de mora.</t>
  </si>
  <si>
    <t>Para el análisis de ECL, se clasifica las cuentas por cobrar en clientes locales y del exterior y, por otro lado, agrupa en clientes especiales a aquellos que ocasionalmente presentan morosidad en ciertas operaciones, sin embargo, el volumen de transacciones con ellos se ha incrementado y no han presentado indicios de mora en dichos créditos.</t>
  </si>
  <si>
    <t xml:space="preserve">El riesgo de liquidez es el riesgo de que no pueda cumplir con sus obligaciones financieras a su vencimiento. El enfoque empresarial para la gestión de la liquidez consiste en garantizar, en la medida de lo posible, siempre disponga de liquidez suficiente para cumplir con sus obligaciones a su vencimiento, tanto en condiciones normales como de tensión, sin incurrir en pérdidas inaceptables ni arriesgarse a perjudicar a las empresas.		</t>
  </si>
  <si>
    <t xml:space="preserve">La administración, mediante su política de subutilización de sus líneas de crédito preaprobadas con bancos y proveedores, busca garantizar el acceso directo a recursos y financiamiento. Además, considera las oportunidades en los mercados de capitales.	</t>
  </si>
  <si>
    <t xml:space="preserve">Los importes expuestos incluyen el capital por intereses y los pagos de intereses, pero no incluyen los intereses devengados.									</t>
  </si>
  <si>
    <t xml:space="preserve">Además, considera oportunidades en los mercados de capitales.						</t>
  </si>
  <si>
    <t xml:space="preserve">Exportaciones sujetas a riesgos									</t>
  </si>
  <si>
    <t xml:space="preserve">El desempeño financiero futuro dependerá significativamente del escenario económico y de las condiciones políticas y sociales actuales en nuestros principales mercados de exportación.							</t>
  </si>
  <si>
    <t xml:space="preserve">La Compañía está especialmente expuesto a riesgos relacionados con Rusia, que ha sido el mayor mercado de exportación en los últimos años. Las relaciones exteriores rusas han dado lugar a la imposición de sanciones económicas a Rusia por parte de Estados Unidos y la Unión Europea. Cualquier bloqueo futuro de importaciones o medidas similares podría afectar negativamente nuestras ventas a Rusia y, en consecuencia, nuestros ingresos brutos totales por exportaciones. Es posible que no pueda adaptarse oportunamente a estos cambios ni encontrar nuevos mercados para los productos que compensen la prohibición o reducción de la compra de nuestros productos por parte de un país, incluso debido a sanciones impuestas por otros países. El futuro rendimiento financiero dependerá en gran medida de las condiciones económicas, políticas y sociales de los principales mercados de exportación.					</t>
  </si>
  <si>
    <t>La Compañía podría estar expuesto a riesgos cambiarios en transacciones distintas al dólar estadounidense, especialmente en guaraní, real brasileño y peso boliviano. La Compañía opera en un entorno comercial que implica principalmente compras y ventas en dólares estadounidenses; por lo tanto, una eventual depreciación del dólar estadounidense y su efecto en partidas específicas de los estados financieros se consideraría de bajo impacto y baja exposición dentro de las operaciones globales de la Compañía.</t>
  </si>
  <si>
    <t>El 100 % de la estructura de la deuda tiene tipo de interés fijo y la combinación de tipos es monitorizada constantemente.</t>
  </si>
  <si>
    <t>La Compañía está expuesta al riesgo de tasa de interés debido al uso de obligaciones financieras a tasa variable. Este riesgo surge de la posibilidad de que los cambios en las tasas de interés del mercado puedan afectar los flujos de efectivo futuros asociados con estos instrumentos financieros.
La Compañía considera que su exposición al riesgo de tasa de interés es baja y continuará evaluando estrategias para optimizar su estructura financiera y reducir la volatilidad en sus resultados</t>
  </si>
  <si>
    <t xml:space="preserve">Como parte de nuestra actividad habitual, está expuesto al riesgo de precios de materias primas derivado de la compra de ganado vivo y porcino.									</t>
  </si>
  <si>
    <t xml:space="preserve">La empresa no utiliza actualmente instrumentos financieros derivados, como contratos forward y opciones,		</t>
  </si>
  <si>
    <t xml:space="preserve">Mitigamos el riesgo con inteligencia comercial a través de condiciones y timing de compra.				</t>
  </si>
  <si>
    <t>La Compañía está expuesta a riesgos derivados de los cambios medioambientales y climáticos, los precios de las materias primas y los riesgos de financiación.						
La distribución geográfica de las explotaciones permite un alto grado de mitigación frente a condiciones climáticas adversas como sequías e inundaciones y brotes de enfermedades. El frigorífico cuenta con sólidas políticas y procedimientos medioambientales para cumplir la legislación medioambiental y de otro tipo.
La Compañía está expuesta a riesgos derivados de las fluctuaciones del precio y el volumen de ventas de ganado porcino y vacuno. En la medida de lo posible, suscribe contratos de suministro de ganado porcino y vacuno para garantizar que las empresas de transformación de carne puedan satisfacer los volúmenes de venta.</t>
  </si>
  <si>
    <t xml:space="preserve">NOTA 19 – PATRIMONIO NETO </t>
  </si>
  <si>
    <t xml:space="preserve">Al 31 de diciembre de 2025 el capital es de Gs. 2.482.500 millones representado por 24.825 acciones de Gs. 100 millones cada una integradas en su totalidad a la fecha. 
En Acta de Asamblea General Extraordinaria N° 42 de fecha 4 de septiembre de 2025 fue dispuesto el aumento de capital social de la compañía, el cual fue modificado a la suma de G. 2.482.500.000.000.-
En Asamblea General Ordinaria de Accionistas, No. 43 de fecha 4 de septiembre de 2025, fueron emitidas, suscriptas e integradas, acciones por la suma total de G. 395.100 millones, con lo cual el capital social queda totalmente suscripto e integrado en la suma G. 2.482.500 millones. -	</t>
  </si>
  <si>
    <t xml:space="preserve">Las operaciones y principales fuentes de ingresos de la Compañía son las descritas en los últimos estados financieros anuales. Los ingresos del Frigorífico provienen de contratos con clientes, excepto por importes insignificantes que se presentan como «otros ingresos». La Compañía reconoce los ingresos de contratos con clientes cuando transfiere el control de un bien a un cliente.	</t>
  </si>
  <si>
    <t>Desagregación de ingresos</t>
  </si>
  <si>
    <t>El detalle de los activos y pasivos por impuestos diferidos es el siguiente:</t>
  </si>
  <si>
    <t>21.1 Activos y pasivos por impuesto diferido</t>
  </si>
  <si>
    <t xml:space="preserve">               - </t>
  </si>
  <si>
    <t>NOTA 22 – INGRESOS Y EGRESOS</t>
  </si>
  <si>
    <t xml:space="preserve">Costo de ventas </t>
  </si>
  <si>
    <t xml:space="preserve">Existencia inicial del inventario </t>
  </si>
  <si>
    <t xml:space="preserve">+ Costo de bienes de cambio </t>
  </si>
  <si>
    <t xml:space="preserve">-  Existencia final de inventario </t>
  </si>
  <si>
    <t xml:space="preserve">Total costo de ventas </t>
  </si>
  <si>
    <t>Do</t>
  </si>
  <si>
    <t xml:space="preserve"> Total general </t>
  </si>
  <si>
    <t>NOTA 23– HECHOS POSTERIORES</t>
  </si>
  <si>
    <t>Saldos al 31 de marzo de 2026</t>
  </si>
  <si>
    <t>ESTADO DE SITUACION FINANCIERA INDIVIDUAL POR EL PERIODO TERMINADO EL 31 DE MARZO DE 2026</t>
  </si>
  <si>
    <t>Presentado en forma comparativa con el ejercicio terminado el 31 de diciembre de 2025</t>
  </si>
  <si>
    <t>Presentado en forma comparativa con el periodo terminado el 31 de marzo de 2025</t>
  </si>
  <si>
    <t>ESTADO INDIVIDUAL DE RESULTADO Y OTROS RESULTADOS INTEGRALES POR EL PERIODO TERMINADO EL 31 DE MARZO DE 2026</t>
  </si>
  <si>
    <t>ESTADO DE CAMBIOS EN EL PATRIMONIO NETO INDIVIDUAL POR EL PERIODO TERMINADO EL 31 DE MARZO DE 2026</t>
  </si>
  <si>
    <t>ESTADO DE FLUJO DE EFECTIVO INDIVIDUAL CORRESPONDIENTE AL PERIODO TERMINADO EL 31 DE MARZO DE 2026</t>
  </si>
  <si>
    <t>NOTAS A LOS ESTADOS FINANCIEROS INDIVIDUALES POR EL PERIODO TERMINADO EL 31 DE MARZO DE 2026</t>
  </si>
  <si>
    <t>Presentado en forma comparativa con el ejercicio terminado el 31 de diciembre de 2025 y el periodo terminado el 31 de marzo de 2025.</t>
  </si>
  <si>
    <t>Al 1/1/2026</t>
  </si>
  <si>
    <t>Al 31/03/2026</t>
  </si>
  <si>
    <t>Gs. 6.575,46 = US$ 1</t>
  </si>
  <si>
    <t>FRIGORÍFICO CONCEPCIÓN S.A.  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Posteriormente, en fecha 25 de setiembre de 1998 según Escritura Pública N° 134, se cambió la denominación a Frigorífico Concepción S.R.L., lo cual fue inscripto en el Registro Público de Comercio bajo el N° 608, folio 5216 y siguientes con fecha 13 de octubre de 1998. 
Finalmente, en fecha 2 de agosto de 2001 según Escritura Pública N° 68, se decidió transformar la personería jurídica de Sociedad de Responsabilidad Limitada a Sociedad Anónima. 
La Compañía se dedica principalmente a la compra y procesamiento de ganado vacuno, y a la comercialización de carnes tanto en el mercado local como en el exterior.
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La dirección legal es Avda. Santa Teresa e/ Av. Aviadores de Chaco, Edificio Torres Del Paseo - Torre 1, Pisos 7, 17 y 18, Asunción, Paraguay.</t>
  </si>
  <si>
    <t>Total al 31/3/2025</t>
  </si>
  <si>
    <t>Total general</t>
  </si>
  <si>
    <t>Total otros ingresos</t>
  </si>
  <si>
    <t>Total otros egresos</t>
  </si>
  <si>
    <t>Saldo inicial al 1 de enero de 2026 -</t>
  </si>
  <si>
    <t>El detalle de deudas financieras es el siguiente:</t>
  </si>
  <si>
    <t>Tipo de interés nominal</t>
  </si>
  <si>
    <t>Préstamo bancario garantizado</t>
  </si>
  <si>
    <t>6%-10%</t>
  </si>
  <si>
    <t>10.83%</t>
  </si>
  <si>
    <t>7.75-12%</t>
  </si>
  <si>
    <t>Deuda neta al 1 de enero de 2025</t>
  </si>
  <si>
    <t>Deuda neta al 31 de marzo de 2026</t>
  </si>
  <si>
    <t>La variación del saldo de previsiones es el siguiente:</t>
  </si>
  <si>
    <t>Saldo final al 31 de marzo de 2026</t>
  </si>
  <si>
    <t>06-BMG</t>
  </si>
  <si>
    <t>07-VILA BELA</t>
  </si>
  <si>
    <t>09-BMG AGRICOLA</t>
  </si>
  <si>
    <t>10-BMG TRANSP.</t>
  </si>
  <si>
    <t>11-BFC USA</t>
  </si>
  <si>
    <t>13-UNIAO CASING</t>
  </si>
  <si>
    <t>Central de la Carne</t>
  </si>
  <si>
    <t>Detalle al 31/3/2026</t>
  </si>
  <si>
    <t>Saldo al 31/3/2026</t>
  </si>
  <si>
    <t>A la fecha de emisión de los presentes estados financieros no hay hechos posteriores que revelar.</t>
  </si>
  <si>
    <t>a) Riesgo de crédito</t>
  </si>
  <si>
    <t>b) Riesgo de liquidez</t>
  </si>
  <si>
    <t xml:space="preserve">c)    Riesgo de mercado									</t>
  </si>
  <si>
    <t>No se reconocieron deterioros durante los tres y doce meses finalizados el 31 de marzo de 2026 y el 31 de diciembre de 2025</t>
  </si>
  <si>
    <t>Del análisis de deterioro de existencias realizado por la Compañía al 31 de marzo de 2026 y 31 de diciembre de 2025, se ha concluido que no existen indicios de deterioro, los bienes son de alta rotación y en situaciones de variaciones de precios pueden ser fácilmente reubicados.</t>
  </si>
  <si>
    <t>Riesgo cambiario</t>
  </si>
  <si>
    <t xml:space="preserve">Riesgo de materias primas									</t>
  </si>
  <si>
    <t>Estrategias de gestión del riesgo financiero de los activos biológicos</t>
  </si>
  <si>
    <t>Para el periodo terminado el 31 de marzo de</t>
  </si>
  <si>
    <t>Total a 31/3/2026</t>
  </si>
  <si>
    <t>Los saldos al 31 de marzo de 2026 y comparativo con el periodo anterior, se expone en el cuadro siguiente:</t>
  </si>
  <si>
    <t>El detalle de las deudas comerciales es el siguiente:</t>
  </si>
  <si>
    <t>Al preparar estos estados financieros individuales, la Gerencia ha realizado juicios, estimaciones y supuestos que afectan la aplicación de las políticas contables y los importes informados de activos y pasivos, ingresos y gastos. Los resultados reales pueden diferir de estas estimaciones.
Los juicios significativos realizados por la Gerencia al aplicar las políticas contables de la Compañía y las fuentes clave de incertidumbre en la estimación fueron las mismas que las descritas en los últimos estados financieros individuales anuales.
Medición de valores razonables.
La Compañía cuenta con un marco de control establecido para la medición del valor razonable. Este incluye un equipo de valoración con la responsabilidad general de supervisar todas las mediciones significativas del valor razonable, incluyendo los valores razonables de Nivel 3, y reporta directamente al Director Financiero.
El equipo de valoración revisa periódicamente las variables no observables significativas y los ajustes de valoración. Si se utiliza información de terceros, como cotizaciones de corredores o servicios de fijación de precios, para medir los valores razonables, el equipo evalúa la evidencia obtenida de terceros para sustentar la conclusión de que estas valoraciones cumplen con los requisitos de las NIIF, incluyendo el nivel en la jerarquía del valor razonable en el que deben clasificarse.
Los problemas de valoración significativos se informan al Comité de Auditoría de la Compañía.
Al medir el valor razonable de un activo o pasivo, la Compañía utiliza, en la medida de lo posible, datos observables en 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y
•	Nivel 3: insumos para el activo o pasivo que no se basan en datos observables del mercado (insumos no observables).
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
En la Nota 18 se incluye información adicional sobre los supuestos utilizados en la medición de los valores razonables.</t>
  </si>
  <si>
    <t>A efectos de la presentación de los estados financieros individuales, la compañía analiza su negocio como un solo segmento.</t>
  </si>
  <si>
    <t>A 31 de marzo de 2026, la Compañía tiene vencimientos a corto plazo significativos de sus obligaciones financieras y comerciales. Al evaluar su capacidad para continuar como empresa en funcionamiento, la dirección consideró, entre otros factores, la disponibilidad de las líneas de crédito existentes, la emisión de bonos completada durante los primeros meses de 2026 y la existencia de una oferta no vinculante para la venta de ciertos activos, una transacción que da lugar al derecho contractual mencionado en la Nota 9.
En relación con dicha transacción, la dirección evaluó escenarios alternativos que implicaban tanto su finalización como su no finalización en términos prudentes y de manera coherente con las circunstancias particulares de la transacción, teniendo en cuenta que no existen referencias de mercado objetivas suficientemente comparables para este tipo de transacción. Sobre esa base, la dirección consideró diferentes resultados posibles con respecto al monto final del derecho contractual y su capacidad para contribuir al pago de las obligaciones que vencen a corto plazo.
Tras considerar conjuntamente las fuentes de liquidez disponibles en la actualidad, las medidas de financiación ya ejecutadas y los distintos escenarios analizados en relación con la operación mencionada, la dirección concluyó que la Compañía cuenta con recursos y alternativas razonablemente suficientes para cumplir con sus obligaciones a medida que venzan durante el período de evaluación. En consecuencia, estos estados financieros se han elaborado sobre la base de la continuidad de las operaciones.
La evaluación de la dirección requirió el ejercicio de un juicio significativo, particularmente con respecto al momento de la finalización de la transacción y al monto final estimado del derecho contractual derivado de dicha transacción.</t>
  </si>
  <si>
    <t>Las políticas contables aplicadas por la Compañía en estos estados financieros individuales son las mismas que aplicadas en los estados financieros individuales al 31 de diciembre de 2025, excepto por los cambios revelados en estos estados financieros individuales.
Cambio en las políticas contables
La Compañía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Compañía no ha adoptado anticipadamente ninguna de las próximas normas contables, nuevas o modificadas, en la preparación de estos estados financieros individuales.</t>
  </si>
  <si>
    <t>Al 31 de marzo de 2026, la compañía posee un derecho contractual exigible a recibir efectivo derivado de las ganancias que una entidad financiera pueda obtener de la venta posterior de activos del negocio porcino para ser utilizado en la liquidación de pasivos financieros corrientes con dicha entidad. La compañía ha concluido que este derecho cumple con la definición de activo financiero y, por consiguiente, lo reconoce en el estado de situación financiera.
Este activo financiero se valora a valor razonable. Dado que no existe un mercado activo para este instrumento, su valor razonable se estimó con base en flujos de efectivo esperados ponderados por probabilidad. Los supuestos claves considerados incluyeron los precios de venta esperados de los activos subyacentes, el momento esperado de realización, los costos deducibles de acuerdo con el contrato, la probabilidad asignada a diferentes escenarios de venta y el riesgo crediticio de la contraparte.
Las variaciones en el valor razonable del instrumento se reconocieron en el estado de resultados dentro de la partida "Ganancia/(pérdida) por la valoración a valor razonable del activo financiero", presentada como parte de los ingresos (gastos) financieros. 
La valoración a valor razonable del instrumento se ha clasificado en el Nivel 3 de la jerarquía de valor razonable, ya que incorpora datos no observables significativos.</t>
  </si>
  <si>
    <t>Resultado del periodo</t>
  </si>
  <si>
    <t>Resultado integral total del periodo</t>
  </si>
  <si>
    <t xml:space="preserve">NOTA 10 – INVERSIONES CONTABILIZADAS UTILIZANDO EL MÉTODO DE LA PARTICIPACION </t>
  </si>
  <si>
    <t>El detalle de saldos con partes relacionadas es el siguiente:</t>
  </si>
  <si>
    <t>Regularmente realizamos transacciones comerciales con nuestras partes relacionadas, estas transacciones, que se realizan a precios de mercado y en condiciones de mercado, se relacionan principalmente con la compra de carne de res o de ganado para faena, servicios logísticos, ventas de nuestros productos en el mercado interno, servicios de hotelería del Concepción Palace Hotel S.A. en Concepción y arrendamientos de algunas de nuestras instalaciones operativas.</t>
  </si>
  <si>
    <t>a. 	Entidad informante 
Los presentes Estados Financieros comprenden el periodo cerrado el 31 de marzo de 2026 y  31 de diciembre de 2025 respectivamente, de Frigorífico Concepción S.A.
b. 	Bases de preparación de Estados financieros 
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c.  Moneda funcional y moneda de presentación
c.1 Moneda de presentación
Los estados financieros individuales se presentan en la moneda guaraníes (Gs.) para marzo de 2026 y diciembre de 2025. Debido al redondeo, los números presentados a lo largo de este documento pueden no coincidir exactamente con los totales que proporcionamos y los porcentajes pueden no reflejar con precisión las cifras absolutas.
c.2 Moneda funcional de la matriz y la subsidiaria
La moneda funcional definida por la matriz a partir del 1 de enero de 2021 es el dólar estadounidense (US$). 
c3. Conversión de los saldos de la moneda funcional a la moneda de presentación 
La conversión de los saldos de la moneda funcional (US$) a la moneda de presentación (Gs.) se realizó aplicando los criterios establecidos en la Norma Internacional de Contabilidad 21, como se detalla a continuación:
·        Los saldos de activos, pasivos y patrimonio de cada uno de los estados de situación financiera individuales presentados (incluyendo las cifras comparativas) fueron convertidos al tipo de cambio de cierre a la fecha del correspondiente estado. Los rubros de Capital y Resultados de años anteriores se presentan a sus valores históricos (Gs.) y la conversión de dichos rubros es con cargo a la cuenta de patrimonio.
·        Los saldos de ingresos y egresos de cada uno de los rubros de la cuenta de resultados (incluyendo las cifras comparativas) fueron convertidos al tipo de cambio promedio del periodo.
·        Todas las diferencias de conversión resultantes de lo anterior se reconocieron como un componente separado del patrimonio neto en los otros resultados integrales.
c4. Conversión de los saldos de la moneda funcional o la moneda de presentación 
El efecto del cambio de moneda funcional mencionado en la Nota c.2 fue contabilizado por Frigorífico Concepción S.A. en forma prospectiva de acuerdo a los criterios establecidos en la Norma Internacional de Contabilidad 21. Es decir, la Compañía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</si>
  <si>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Gs. 6.503,49 = US$ 1</t>
  </si>
  <si>
    <t>.    Anticipo a los proveedores de ganado
Se reconoce un anticipo a proveedores de ganado cuando la empresa tiene la obligación legal o contractual de pagar una cantidad específica de dinero a un ganadero a cambio de la entrega futura de ganado. Hasta que la compañía agote todos los reclamos contractuales, no existe pérdida a reconocer. El anticipo de ganado se valora al costo, que incluye el monto pagado más los intereses aplicables. Si la Compañía tiene evidencia objetiva de que no recibirá el ganado, se debe reconocer una pérdida en el estado de resultados.
j.    Propiedades de inversión
Las propiedades de inversión se miden inicialmente al costo y posteriormente a su valor razonable y cualquier cambio en el mismo se reconoce en resultados.
Cualquier ganancia o pérdida por la enajenación de propiedades de inversión (calculada como la diferencia entre el producto neto de la enajenación y el valor en libros del elemento) se reconoce en resultados. Cuando se venden propiedades de inversión que anteriormente se clasificaban como propiedad, planta y equipo, cualquier importe relacionado incluido en la reserva de revaluación se transfiere a ganancias acumuladas. Por el período terminado al 31 de diciembre de 2025 y 2024 no se identificaron ajustes materiales.
k.    Propiedades, planta, equipo y activos intangibles 
i.	Valor bruto
Los activos fijos se valoran a su coste de adquisición, menos la depreciación acumulada y, en su caso, las pérdidas por deterioro acumuladas (Nota iii).
Los terrenos y edificios se presentan a su valor razonable, neto de depreciación y pérdida por deterioro (Nota f.ii).
Si partes significativas de un elemento de propiedades, planta y equipo tienen vidas útiles diferentes, entonces se contabilizan como elementos separados (componentes principales) de propiedades, planta y equipo.
Cualquier ganancia o pérdida por la disposición de un elemento de propiedades, planta y equipo se reconoce en resultados.
ii.	Gastos posteriores
Los gastos posteriores relacionados con propiedades, planta y equipo se capitalizan solo si incrementan los beneficios futuros de dichas propiedades. Todos los demás gastos se incluyen en el estado de resultados cuando se incurren.
iii.	Depreciación
La depreciación se calcula mediante tasas fijas, utilizando el método lineal, de acuerdo con la vida útil estimada de cada categoría de activo, a partir del año siguiente a su incorporación. Los terrenos no se deprecian.
Las vidas útiles estimadas de la propiedades, planta y equipo para el período actual y comparativo son las siguientes:
Edificios:			40 años
Máquinas y equipos:	4 - 10 años
Vehículos:  		 5 años
Los métodos de depreciación, las vidas útiles y los valores residuales se revisan en cada fecha de informe y se ajustan si corresponde.
iv.	Propiedades, planta y equipo en fideicomiso
Las propiedades, planta y equipos mantenidos en fideicomiso (Nota 11.2) se encuentran medidos a valor razonable, de acuerdo con las tasaciones de los activos actualizadas al 31 de diciembre de 2025.</t>
  </si>
  <si>
    <t>Concepción Palace Hotel</t>
  </si>
  <si>
    <t>NOTA 4 – CAMBIOS EN POLÍTICAS CONTABLES MATERIALES Y NUEVAS NORMAS E INTERPRETACIONES AÚN NO ADOPTADAS</t>
  </si>
  <si>
    <t>NOTA 21- IMPUESTO DIFERIDO Y GASTO POR IMPUESTOS A LA RENTA</t>
  </si>
  <si>
    <t>Al 31 de marzo de 2026 tanto las propiedades, planta y equipo en fideicomiso como los activos remanentes han sido depreciados para calcular los efectos del desgaste de los activos depreciables de acuerdo a los criterios fiscales permitidos en su normatividad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</si>
</sst>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85"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sz val="10"/>
      <color rgb="FF7A96A3"/>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sz val="12"/>
      <color theme="1"/>
      <name val="Century Gothic"/>
      <family val="2"/>
    </font>
    <font>
      <b/>
      <sz val="9"/>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b/>
      <sz val="9"/>
      <color rgb="FFAB1E19"/>
      <name val="Arial"/>
      <family val="2"/>
    </font>
    <font>
      <sz val="9"/>
      <color rgb="FF242424"/>
      <name val="Arial"/>
      <family val="2"/>
    </font>
    <font>
      <b/>
      <sz val="9"/>
      <color rgb="FF000000"/>
      <name val="Arial"/>
      <family val="2"/>
    </font>
    <font>
      <sz val="9"/>
      <color theme="1"/>
      <name val="Arial"/>
      <family val="2"/>
    </font>
    <font>
      <b/>
      <sz val="9"/>
      <color theme="1"/>
      <name val="Times New Roman"/>
      <family val="1"/>
    </font>
    <font>
      <b/>
      <sz val="7"/>
      <color rgb="FFAB1E19"/>
      <name val="Arial"/>
      <family val="2"/>
    </font>
    <font>
      <sz val="12"/>
      <color theme="1"/>
      <name val="Times New Roman"/>
      <family val="1"/>
    </font>
    <font>
      <b/>
      <sz val="8"/>
      <color theme="1"/>
      <name val="Cambria"/>
      <family val="1"/>
    </font>
    <font>
      <b/>
      <sz val="8"/>
      <color rgb="FF000000"/>
      <name val="Cambria"/>
      <family val="1"/>
    </font>
    <font>
      <sz val="8"/>
      <color rgb="FF000000"/>
      <name val="Cambria"/>
      <family val="1"/>
    </font>
    <font>
      <b/>
      <sz val="11"/>
      <color theme="1"/>
      <name val="Calibri"/>
      <family val="2"/>
      <scheme val="minor"/>
    </font>
    <font>
      <b/>
      <sz val="11"/>
      <name val="Cambria"/>
      <family val="1"/>
    </font>
    <font>
      <sz val="9"/>
      <color theme="1"/>
      <name val="Cambria"/>
      <family val="1"/>
    </font>
    <font>
      <sz val="10"/>
      <color rgb="FF242424"/>
      <name val="Cambria"/>
      <family val="1"/>
    </font>
    <font>
      <b/>
      <sz val="9"/>
      <name val="Cambria"/>
      <family val="1"/>
    </font>
    <font>
      <b/>
      <i/>
      <sz val="12"/>
      <color rgb="FFC00000"/>
      <name val="Cambria"/>
      <family val="1"/>
    </font>
  </fonts>
  <fills count="44">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E6B8B7"/>
        <bgColor indexed="64"/>
      </patternFill>
    </fill>
    <fill>
      <patternFill patternType="solid">
        <fgColor rgb="FFF8D4D3"/>
        <bgColor indexed="64"/>
      </patternFill>
    </fill>
    <fill>
      <patternFill patternType="solid">
        <fgColor rgb="FFC00000"/>
        <bgColor indexed="64"/>
      </patternFill>
    </fill>
  </fills>
  <borders count="43">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style="thin">
        <color theme="0"/>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C00000"/>
      </bottom>
      <diagonal/>
    </border>
    <border>
      <left/>
      <right/>
      <top style="medium">
        <color rgb="FFC00000"/>
      </top>
      <bottom style="medium">
        <color rgb="FFAB1E19"/>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style="medium">
        <color rgb="FFFFFFFF"/>
      </left>
      <right/>
      <top style="thin">
        <color indexed="64"/>
      </top>
      <bottom style="medium">
        <color rgb="FFAB1E19"/>
      </bottom>
      <diagonal/>
    </border>
    <border>
      <left/>
      <right/>
      <top style="thin">
        <color indexed="64"/>
      </top>
      <bottom style="medium">
        <color rgb="FFAB1E19"/>
      </bottom>
      <diagonal/>
    </border>
    <border>
      <left/>
      <right/>
      <top style="medium">
        <color indexed="64"/>
      </top>
      <bottom/>
      <diagonal/>
    </border>
    <border>
      <left/>
      <right style="medium">
        <color rgb="FFFFFFFF"/>
      </right>
      <top style="medium">
        <color rgb="FFC00000"/>
      </top>
      <bottom style="medium">
        <color rgb="FFC00000"/>
      </bottom>
      <diagonal/>
    </border>
    <border>
      <left style="medium">
        <color rgb="FFFFFFFF"/>
      </left>
      <right style="medium">
        <color rgb="FFFFFFFF"/>
      </right>
      <top style="medium">
        <color rgb="FFFFFFFF"/>
      </top>
      <bottom style="medium">
        <color rgb="FFFFFFFF"/>
      </bottom>
      <diagonal/>
    </border>
    <border>
      <left/>
      <right style="medium">
        <color rgb="FFFFFFFF"/>
      </right>
      <top/>
      <bottom style="medium">
        <color rgb="FFC00000"/>
      </bottom>
      <diagonal/>
    </border>
    <border>
      <left/>
      <right/>
      <top style="thin">
        <color rgb="FFC00000"/>
      </top>
      <bottom style="thin">
        <color rgb="FFC00000"/>
      </bottom>
      <diagonal/>
    </border>
  </borders>
  <cellStyleXfs count="39660">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6" fillId="5" borderId="0" applyNumberFormat="0" applyBorder="0" applyAlignment="0" applyProtection="0"/>
    <xf numFmtId="0" fontId="1"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1" fillId="14"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lignment vertical="top"/>
    </xf>
    <xf numFmtId="0" fontId="33" fillId="0" borderId="0">
      <alignment vertical="top"/>
    </xf>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1"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9"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9" borderId="0" applyNumberFormat="0" applyBorder="0" applyAlignment="0" applyProtection="0"/>
    <xf numFmtId="0" fontId="2" fillId="16" borderId="0" applyNumberFormat="0" applyBorder="0" applyAlignment="0" applyProtection="0"/>
    <xf numFmtId="0" fontId="46"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46" fillId="16" borderId="0" applyNumberFormat="0" applyBorder="0" applyAlignment="0" applyProtection="0"/>
    <xf numFmtId="0" fontId="2" fillId="16" borderId="0" applyNumberFormat="0" applyBorder="0" applyAlignment="0" applyProtection="0"/>
    <xf numFmtId="0" fontId="1" fillId="24" borderId="0" applyNumberFormat="0" applyBorder="0" applyAlignment="0" applyProtection="0"/>
    <xf numFmtId="0" fontId="2" fillId="18" borderId="0" applyNumberFormat="0" applyBorder="0" applyAlignment="0" applyProtection="0"/>
    <xf numFmtId="0" fontId="46"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 fillId="18" borderId="0" applyNumberFormat="0" applyBorder="0" applyAlignment="0" applyProtection="0"/>
    <xf numFmtId="0" fontId="3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4" fillId="18" borderId="0" applyNumberFormat="0" applyBorder="0" applyAlignment="0" applyProtection="0"/>
    <xf numFmtId="0" fontId="46" fillId="18" borderId="0" applyNumberFormat="0" applyBorder="0" applyAlignment="0" applyProtection="0"/>
    <xf numFmtId="0" fontId="2" fillId="18" borderId="0" applyNumberFormat="0" applyBorder="0" applyAlignment="0" applyProtection="0"/>
    <xf numFmtId="0" fontId="1" fillId="21" borderId="0" applyNumberFormat="0" applyBorder="0" applyAlignment="0" applyProtection="0"/>
    <xf numFmtId="0" fontId="2" fillId="20" borderId="0" applyNumberFormat="0" applyBorder="0" applyAlignment="0" applyProtection="0"/>
    <xf numFmtId="0" fontId="46"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4" fillId="20" borderId="0" applyNumberFormat="0" applyBorder="0" applyAlignment="0" applyProtection="0"/>
    <xf numFmtId="0" fontId="46" fillId="20" borderId="0" applyNumberFormat="0" applyBorder="0" applyAlignment="0" applyProtection="0"/>
    <xf numFmtId="0" fontId="2" fillId="20" borderId="0" applyNumberFormat="0" applyBorder="0" applyAlignment="0" applyProtection="0"/>
    <xf numFmtId="0" fontId="1" fillId="19" borderId="0" applyNumberFormat="0" applyBorder="0" applyAlignment="0" applyProtection="0"/>
    <xf numFmtId="0" fontId="2" fillId="22" borderId="0" applyNumberFormat="0" applyBorder="0" applyAlignment="0" applyProtection="0"/>
    <xf numFmtId="0" fontId="46"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46" fillId="22" borderId="0" applyNumberFormat="0" applyBorder="0" applyAlignment="0" applyProtection="0"/>
    <xf numFmtId="0" fontId="2" fillId="22" borderId="0" applyNumberFormat="0" applyBorder="0" applyAlignment="0" applyProtection="0"/>
    <xf numFmtId="0" fontId="1" fillId="24" borderId="0" applyNumberFormat="0" applyBorder="0" applyAlignment="0" applyProtection="0"/>
    <xf numFmtId="0" fontId="2" fillId="23" borderId="0" applyNumberFormat="0" applyBorder="0" applyAlignment="0" applyProtection="0"/>
    <xf numFmtId="0" fontId="46"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10" borderId="0" applyNumberFormat="0" applyBorder="0" applyAlignment="0" applyProtection="0"/>
    <xf numFmtId="0" fontId="34" fillId="23" borderId="0" applyNumberFormat="0" applyBorder="0" applyAlignment="0" applyProtection="0"/>
    <xf numFmtId="0" fontId="46" fillId="23" borderId="0" applyNumberFormat="0" applyBorder="0" applyAlignment="0" applyProtection="0"/>
    <xf numFmtId="0" fontId="1" fillId="10" borderId="0" applyNumberFormat="0" applyBorder="0" applyAlignment="0" applyProtection="0"/>
    <xf numFmtId="0" fontId="2" fillId="23" borderId="0" applyNumberFormat="0" applyBorder="0" applyAlignment="0" applyProtection="0"/>
    <xf numFmtId="0" fontId="1" fillId="10" borderId="0" applyNumberFormat="0" applyBorder="0" applyAlignment="0" applyProtection="0"/>
    <xf numFmtId="0" fontId="2" fillId="21" borderId="0" applyNumberFormat="0" applyBorder="0" applyAlignment="0" applyProtection="0"/>
    <xf numFmtId="0" fontId="46"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1" fillId="25" borderId="0" applyNumberFormat="0" applyBorder="0" applyAlignment="0" applyProtection="0"/>
    <xf numFmtId="0" fontId="34"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4" fillId="21" borderId="0" applyNumberFormat="0" applyBorder="0" applyAlignment="0" applyProtection="0"/>
    <xf numFmtId="0" fontId="46" fillId="21" borderId="0" applyNumberFormat="0" applyBorder="0" applyAlignment="0" applyProtection="0"/>
    <xf numFmtId="0" fontId="2" fillId="21" borderId="0" applyNumberFormat="0" applyBorder="0" applyAlignment="0" applyProtection="0"/>
    <xf numFmtId="0" fontId="1" fillId="1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3"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6"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1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18"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19"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19" borderId="0" applyNumberFormat="0" applyBorder="0" applyAlignment="0" applyProtection="0"/>
    <xf numFmtId="0" fontId="2" fillId="15" borderId="0" applyNumberFormat="0" applyBorder="0" applyAlignment="0" applyProtection="0"/>
    <xf numFmtId="0" fontId="46"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46" fillId="15" borderId="0" applyNumberFormat="0" applyBorder="0" applyAlignment="0" applyProtection="0"/>
    <xf numFmtId="0" fontId="2" fillId="15" borderId="0" applyNumberFormat="0" applyBorder="0" applyAlignment="0" applyProtection="0"/>
    <xf numFmtId="0" fontId="1" fillId="29" borderId="0" applyNumberFormat="0" applyBorder="0" applyAlignment="0" applyProtection="0"/>
    <xf numFmtId="0" fontId="2" fillId="17" borderId="0" applyNumberFormat="0" applyBorder="0" applyAlignment="0" applyProtection="0"/>
    <xf numFmtId="0" fontId="46"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 fillId="6" borderId="0" applyNumberFormat="0" applyBorder="0" applyAlignment="0" applyProtection="0"/>
    <xf numFmtId="0" fontId="34" fillId="17" borderId="0" applyNumberFormat="0" applyBorder="0" applyAlignment="0" applyProtection="0"/>
    <xf numFmtId="0" fontId="46" fillId="17" borderId="0" applyNumberFormat="0" applyBorder="0" applyAlignment="0" applyProtection="0"/>
    <xf numFmtId="0" fontId="1" fillId="6" borderId="0" applyNumberFormat="0" applyBorder="0" applyAlignment="0" applyProtection="0"/>
    <xf numFmtId="0" fontId="2" fillId="17" borderId="0" applyNumberFormat="0" applyBorder="0" applyAlignment="0" applyProtection="0"/>
    <xf numFmtId="0" fontId="1" fillId="6" borderId="0" applyNumberFormat="0" applyBorder="0" applyAlignment="0" applyProtection="0"/>
    <xf numFmtId="0" fontId="2" fillId="27" borderId="0" applyNumberFormat="0" applyBorder="0" applyAlignment="0" applyProtection="0"/>
    <xf numFmtId="0" fontId="46"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1" fillId="27" borderId="0" applyNumberFormat="0" applyBorder="0" applyAlignment="0" applyProtection="0"/>
    <xf numFmtId="0" fontId="3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4" fillId="27" borderId="0" applyNumberFormat="0" applyBorder="0" applyAlignment="0" applyProtection="0"/>
    <xf numFmtId="0" fontId="46" fillId="27" borderId="0" applyNumberFormat="0" applyBorder="0" applyAlignment="0" applyProtection="0"/>
    <xf numFmtId="0" fontId="2" fillId="27" borderId="0" applyNumberFormat="0" applyBorder="0" applyAlignment="0" applyProtection="0"/>
    <xf numFmtId="0" fontId="1" fillId="26" borderId="0" applyNumberFormat="0" applyBorder="0" applyAlignment="0" applyProtection="0"/>
    <xf numFmtId="0" fontId="2" fillId="22" borderId="0" applyNumberFormat="0" applyBorder="0" applyAlignment="0" applyProtection="0"/>
    <xf numFmtId="0" fontId="46"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46" fillId="22" borderId="0" applyNumberFormat="0" applyBorder="0" applyAlignment="0" applyProtection="0"/>
    <xf numFmtId="0" fontId="2" fillId="22" borderId="0" applyNumberFormat="0" applyBorder="0" applyAlignment="0" applyProtection="0"/>
    <xf numFmtId="0" fontId="1" fillId="29" borderId="0" applyNumberFormat="0" applyBorder="0" applyAlignment="0" applyProtection="0"/>
    <xf numFmtId="0" fontId="2" fillId="15" borderId="0" applyNumberFormat="0" applyBorder="0" applyAlignment="0" applyProtection="0"/>
    <xf numFmtId="0" fontId="46"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46" fillId="15" borderId="0" applyNumberFormat="0" applyBorder="0" applyAlignment="0" applyProtection="0"/>
    <xf numFmtId="0" fontId="2" fillId="15" borderId="0" applyNumberFormat="0" applyBorder="0" applyAlignment="0" applyProtection="0"/>
    <xf numFmtId="0" fontId="1" fillId="23" borderId="0" applyNumberFormat="0" applyBorder="0" applyAlignment="0" applyProtection="0"/>
    <xf numFmtId="0" fontId="2" fillId="28" borderId="0" applyNumberFormat="0" applyBorder="0" applyAlignment="0" applyProtection="0"/>
    <xf numFmtId="0" fontId="46"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46" fillId="28" borderId="0" applyNumberFormat="0" applyBorder="0" applyAlignment="0" applyProtection="0"/>
    <xf numFmtId="0" fontId="2" fillId="28" borderId="0" applyNumberFormat="0" applyBorder="0" applyAlignment="0" applyProtection="0"/>
    <xf numFmtId="0" fontId="1" fillId="21"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31"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31"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2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23"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17"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17" borderId="0" applyNumberFormat="0" applyBorder="0" applyAlignment="0" applyProtection="0"/>
    <xf numFmtId="0" fontId="2" fillId="30" borderId="0" applyNumberFormat="0" applyBorder="0" applyAlignment="0" applyProtection="0"/>
    <xf numFmtId="0" fontId="46"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29"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46" fillId="30" borderId="0" applyNumberFormat="0" applyBorder="0" applyAlignment="0" applyProtection="0"/>
    <xf numFmtId="0" fontId="2" fillId="30" borderId="0" applyNumberFormat="0" applyBorder="0" applyAlignment="0" applyProtection="0"/>
    <xf numFmtId="0" fontId="29" fillId="33" borderId="0" applyNumberFormat="0" applyBorder="0" applyAlignment="0" applyProtection="0"/>
    <xf numFmtId="0" fontId="2" fillId="17" borderId="0" applyNumberFormat="0" applyBorder="0" applyAlignment="0" applyProtection="0"/>
    <xf numFmtId="0" fontId="46"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29"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46" fillId="17" borderId="0" applyNumberFormat="0" applyBorder="0" applyAlignment="0" applyProtection="0"/>
    <xf numFmtId="0" fontId="2" fillId="17" borderId="0" applyNumberFormat="0" applyBorder="0" applyAlignment="0" applyProtection="0"/>
    <xf numFmtId="0" fontId="29" fillId="31" borderId="0" applyNumberFormat="0" applyBorder="0" applyAlignment="0" applyProtection="0"/>
    <xf numFmtId="0" fontId="2" fillId="27" borderId="0" applyNumberFormat="0" applyBorder="0" applyAlignment="0" applyProtection="0"/>
    <xf numFmtId="0" fontId="46"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29"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46" fillId="27" borderId="0" applyNumberFormat="0" applyBorder="0" applyAlignment="0" applyProtection="0"/>
    <xf numFmtId="0" fontId="2" fillId="27" borderId="0" applyNumberFormat="0" applyBorder="0" applyAlignment="0" applyProtection="0"/>
    <xf numFmtId="0" fontId="29" fillId="26" borderId="0" applyNumberFormat="0" applyBorder="0" applyAlignment="0" applyProtection="0"/>
    <xf numFmtId="0" fontId="2" fillId="32" borderId="0" applyNumberFormat="0" applyBorder="0" applyAlignment="0" applyProtection="0"/>
    <xf numFmtId="0" fontId="46"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29"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32" borderId="0" applyNumberFormat="0" applyBorder="0" applyAlignment="0" applyProtection="0"/>
    <xf numFmtId="0" fontId="2" fillId="32" borderId="0" applyNumberFormat="0" applyBorder="0" applyAlignment="0" applyProtection="0"/>
    <xf numFmtId="0" fontId="29" fillId="29"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9"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9" fillId="23" borderId="0" applyNumberFormat="0" applyBorder="0" applyAlignment="0" applyProtection="0"/>
    <xf numFmtId="0" fontId="2" fillId="34" borderId="0" applyNumberFormat="0" applyBorder="0" applyAlignment="0" applyProtection="0"/>
    <xf numFmtId="0" fontId="46"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9"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46" fillId="34" borderId="0" applyNumberFormat="0" applyBorder="0" applyAlignment="0" applyProtection="0"/>
    <xf numFmtId="0" fontId="2" fillId="34" borderId="0" applyNumberFormat="0" applyBorder="0" applyAlignment="0" applyProtection="0"/>
    <xf numFmtId="0" fontId="29" fillId="21"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5"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1"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28"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2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8"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8"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9"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9"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2" fillId="20" borderId="0" applyNumberFormat="0" applyBorder="0" applyAlignment="0" applyProtection="0"/>
    <xf numFmtId="0" fontId="46"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25"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6" fillId="20" borderId="0" applyNumberFormat="0" applyBorder="0" applyAlignment="0" applyProtection="0"/>
    <xf numFmtId="0" fontId="2" fillId="20" borderId="0" applyNumberFormat="0" applyBorder="0" applyAlignment="0" applyProtection="0"/>
    <xf numFmtId="0" fontId="25" fillId="23" borderId="0" applyNumberFormat="0" applyBorder="0" applyAlignment="0" applyProtection="0"/>
    <xf numFmtId="0" fontId="37" fillId="24" borderId="10" applyNumberFormat="0" applyAlignment="0" applyProtection="0"/>
    <xf numFmtId="0" fontId="37" fillId="24" borderId="10" applyNumberFormat="0" applyAlignment="0" applyProtection="0"/>
    <xf numFmtId="0" fontId="51" fillId="25" borderId="10" applyNumberFormat="0" applyAlignment="0" applyProtection="0"/>
    <xf numFmtId="0" fontId="51" fillId="25" borderId="10" applyNumberFormat="0" applyAlignment="0" applyProtection="0"/>
    <xf numFmtId="0" fontId="51" fillId="25" borderId="10" applyNumberFormat="0" applyAlignment="0" applyProtection="0"/>
    <xf numFmtId="0" fontId="2" fillId="25" borderId="10" applyNumberFormat="0" applyAlignment="0" applyProtection="0"/>
    <xf numFmtId="0" fontId="46" fillId="25" borderId="10" applyNumberFormat="0" applyAlignment="0" applyProtection="0"/>
    <xf numFmtId="0" fontId="54" fillId="25" borderId="8" applyNumberFormat="0" applyAlignment="0" applyProtection="0"/>
    <xf numFmtId="0" fontId="51" fillId="25" borderId="10" applyNumberFormat="0" applyAlignment="0" applyProtection="0"/>
    <xf numFmtId="0" fontId="51" fillId="25" borderId="10" applyNumberFormat="0" applyAlignment="0" applyProtection="0"/>
    <xf numFmtId="0" fontId="46" fillId="25" borderId="10" applyNumberFormat="0" applyAlignment="0" applyProtection="0"/>
    <xf numFmtId="0" fontId="2" fillId="25" borderId="10" applyNumberFormat="0" applyAlignment="0" applyProtection="0"/>
    <xf numFmtId="0" fontId="53" fillId="24" borderId="8" applyNumberFormat="0" applyAlignment="0" applyProtection="0"/>
    <xf numFmtId="0" fontId="2" fillId="39" borderId="11" applyNumberFormat="0" applyAlignment="0" applyProtection="0"/>
    <xf numFmtId="0" fontId="46"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46" fillId="39" borderId="11" applyNumberFormat="0" applyAlignment="0" applyProtection="0"/>
    <xf numFmtId="0" fontId="2" fillId="39" borderId="11" applyNumberFormat="0" applyAlignment="0" applyProtection="0"/>
    <xf numFmtId="0" fontId="2" fillId="0" borderId="13" applyNumberFormat="0" applyFill="0" applyAlignment="0" applyProtection="0"/>
    <xf numFmtId="0" fontId="46"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46" fillId="0" borderId="13" applyNumberFormat="0" applyFill="0" applyAlignment="0" applyProtection="0"/>
    <xf numFmtId="0" fontId="2" fillId="0" borderId="13" applyNumberFormat="0" applyFill="0" applyAlignment="0" applyProtection="0"/>
    <xf numFmtId="0" fontId="45" fillId="0" borderId="12" applyNumberFormat="0" applyFill="0" applyAlignment="0" applyProtection="0"/>
    <xf numFmtId="0" fontId="38"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31" fillId="0" borderId="9">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46"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6" fillId="0" borderId="0" applyNumberFormat="0" applyFill="0" applyBorder="0" applyAlignment="0" applyProtection="0"/>
    <xf numFmtId="0" fontId="2" fillId="0" borderId="0" applyNumberFormat="0" applyFill="0" applyBorder="0" applyAlignment="0" applyProtection="0"/>
    <xf numFmtId="0" fontId="43" fillId="0" borderId="0" applyNumberFormat="0" applyFill="0" applyBorder="0" applyAlignment="0" applyProtection="0"/>
    <xf numFmtId="0" fontId="2" fillId="36" borderId="0" applyNumberFormat="0" applyBorder="0" applyAlignment="0" applyProtection="0"/>
    <xf numFmtId="0" fontId="46"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29"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46" fillId="36" borderId="0" applyNumberFormat="0" applyBorder="0" applyAlignment="0" applyProtection="0"/>
    <xf numFmtId="0" fontId="2" fillId="36" borderId="0" applyNumberFormat="0" applyBorder="0" applyAlignment="0" applyProtection="0"/>
    <xf numFmtId="0" fontId="29" fillId="33" borderId="0" applyNumberFormat="0" applyBorder="0" applyAlignment="0" applyProtection="0"/>
    <xf numFmtId="0" fontId="2" fillId="29" borderId="0" applyNumberFormat="0" applyBorder="0" applyAlignment="0" applyProtection="0"/>
    <xf numFmtId="0" fontId="46"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29"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46" fillId="29" borderId="0" applyNumberFormat="0" applyBorder="0" applyAlignment="0" applyProtection="0"/>
    <xf numFmtId="0" fontId="2" fillId="29" borderId="0" applyNumberFormat="0" applyBorder="0" applyAlignment="0" applyProtection="0"/>
    <xf numFmtId="0" fontId="29" fillId="31" borderId="0" applyNumberFormat="0" applyBorder="0" applyAlignment="0" applyProtection="0"/>
    <xf numFmtId="0" fontId="2" fillId="37" borderId="0" applyNumberFormat="0" applyBorder="0" applyAlignment="0" applyProtection="0"/>
    <xf numFmtId="0" fontId="46"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29"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46" fillId="37" borderId="0" applyNumberFormat="0" applyBorder="0" applyAlignment="0" applyProtection="0"/>
    <xf numFmtId="0" fontId="2" fillId="37" borderId="0" applyNumberFormat="0" applyBorder="0" applyAlignment="0" applyProtection="0"/>
    <xf numFmtId="0" fontId="29" fillId="28" borderId="0" applyNumberFormat="0" applyBorder="0" applyAlignment="0" applyProtection="0"/>
    <xf numFmtId="0" fontId="2" fillId="32" borderId="0" applyNumberFormat="0" applyBorder="0" applyAlignment="0" applyProtection="0"/>
    <xf numFmtId="0" fontId="46"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29"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32" borderId="0" applyNumberFormat="0" applyBorder="0" applyAlignment="0" applyProtection="0"/>
    <xf numFmtId="0" fontId="2" fillId="32" borderId="0" applyNumberFormat="0" applyBorder="0" applyAlignment="0" applyProtection="0"/>
    <xf numFmtId="0" fontId="29" fillId="38"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 fillId="31" borderId="0" applyNumberFormat="0" applyBorder="0" applyAlignment="0" applyProtection="0"/>
    <xf numFmtId="0" fontId="46"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29"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46" fillId="31" borderId="0" applyNumberFormat="0" applyBorder="0" applyAlignment="0" applyProtection="0"/>
    <xf numFmtId="0" fontId="2" fillId="31" borderId="0" applyNumberFormat="0" applyBorder="0" applyAlignment="0" applyProtection="0"/>
    <xf numFmtId="0" fontId="29" fillId="29" borderId="0" applyNumberFormat="0" applyBorder="0" applyAlignment="0" applyProtection="0"/>
    <xf numFmtId="0" fontId="2" fillId="21" borderId="10" applyNumberFormat="0" applyAlignment="0" applyProtection="0"/>
    <xf numFmtId="0" fontId="46" fillId="21" borderId="10" applyNumberFormat="0" applyAlignment="0" applyProtection="0"/>
    <xf numFmtId="0" fontId="44" fillId="21" borderId="10" applyNumberFormat="0" applyAlignment="0" applyProtection="0"/>
    <xf numFmtId="0" fontId="44" fillId="21" borderId="10" applyNumberFormat="0" applyAlignment="0" applyProtection="0"/>
    <xf numFmtId="0" fontId="27" fillId="25" borderId="8" applyNumberFormat="0" applyAlignment="0" applyProtection="0"/>
    <xf numFmtId="0" fontId="44" fillId="21" borderId="10" applyNumberFormat="0" applyAlignment="0" applyProtection="0"/>
    <xf numFmtId="0" fontId="44" fillId="21" borderId="10" applyNumberFormat="0" applyAlignment="0" applyProtection="0"/>
    <xf numFmtId="0" fontId="46" fillId="21" borderId="10" applyNumberFormat="0" applyAlignment="0" applyProtection="0"/>
    <xf numFmtId="0" fontId="2" fillId="21" borderId="10" applyNumberFormat="0" applyAlignment="0" applyProtection="0"/>
    <xf numFmtId="0" fontId="27" fillId="26" borderId="8"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14" fontId="30" fillId="40" borderId="6">
      <alignment horizontal="center" vertical="center" wrapText="1"/>
    </xf>
    <xf numFmtId="0" fontId="41" fillId="0" borderId="14" applyNumberFormat="0" applyFill="0" applyAlignment="0" applyProtection="0"/>
    <xf numFmtId="0" fontId="41" fillId="0" borderId="14"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14" fontId="30" fillId="40" borderId="6">
      <alignment horizontal="center" vertical="center" wrapText="1"/>
    </xf>
    <xf numFmtId="14" fontId="30" fillId="40" borderId="6">
      <alignment horizontal="center" vertical="center" wrapText="1"/>
    </xf>
    <xf numFmtId="0" fontId="42" fillId="0" borderId="16" applyNumberFormat="0" applyFill="0" applyAlignment="0" applyProtection="0"/>
    <xf numFmtId="14" fontId="30" fillId="40" borderId="6">
      <alignment horizontal="center" vertical="center" wrapText="1"/>
    </xf>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4" fontId="30" fillId="40" borderId="6">
      <alignment horizontal="center" vertical="center" wrapText="1"/>
    </xf>
    <xf numFmtId="0" fontId="2" fillId="18" borderId="0" applyNumberFormat="0" applyBorder="0" applyAlignment="0" applyProtection="0"/>
    <xf numFmtId="0" fontId="4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2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46" fillId="18" borderId="0" applyNumberFormat="0" applyBorder="0" applyAlignment="0" applyProtection="0"/>
    <xf numFmtId="0" fontId="2" fillId="18" borderId="0" applyNumberFormat="0" applyBorder="0" applyAlignment="0" applyProtection="0"/>
    <xf numFmtId="0" fontId="26" fillId="22" borderId="0" applyNumberFormat="0" applyBorder="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6" borderId="10" applyNumberFormat="0" applyAlignment="0" applyProtection="0"/>
    <xf numFmtId="0" fontId="44" fillId="21" borderId="10" applyNumberFormat="0" applyAlignment="0" applyProtection="0"/>
    <xf numFmtId="0" fontId="44" fillId="21" borderId="10" applyNumberFormat="0" applyAlignment="0" applyProtection="0"/>
    <xf numFmtId="0" fontId="44" fillId="26" borderId="10" applyNumberFormat="0" applyAlignment="0" applyProtection="0"/>
    <xf numFmtId="0" fontId="44" fillId="21" borderId="10" applyNumberFormat="0" applyAlignment="0" applyProtection="0"/>
    <xf numFmtId="0" fontId="44" fillId="21" borderId="10" applyNumberFormat="0" applyAlignment="0" applyProtection="0"/>
    <xf numFmtId="0" fontId="44" fillId="21" borderId="10" applyNumberFormat="0" applyAlignment="0" applyProtection="0"/>
    <xf numFmtId="0" fontId="44" fillId="21" borderId="10" applyNumberFormat="0" applyAlignment="0" applyProtection="0"/>
    <xf numFmtId="0" fontId="44" fillId="26" borderId="10" applyNumberFormat="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45"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45"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45" fillId="0" borderId="12"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6" borderId="0" applyNumberFormat="0" applyBorder="0" applyAlignment="0" applyProtection="0"/>
    <xf numFmtId="0" fontId="56"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19" borderId="20" applyNumberFormat="0" applyFont="0" applyAlignment="0" applyProtection="0"/>
    <xf numFmtId="0" fontId="57" fillId="24" borderId="21"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2" applyNumberFormat="0" applyFill="0" applyAlignment="0" applyProtection="0"/>
    <xf numFmtId="0" fontId="58" fillId="0" borderId="22"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1"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57" fillId="24" borderId="21"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58" fillId="0" borderId="22" applyNumberFormat="0" applyFill="0" applyAlignment="0" applyProtection="0"/>
    <xf numFmtId="0" fontId="58" fillId="0" borderId="22"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45" fillId="0" borderId="12" applyNumberFormat="0" applyFill="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24" borderId="8" applyNumberFormat="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56" fillId="26" borderId="0" applyNumberFormat="0" applyBorder="0" applyAlignment="0" applyProtection="0"/>
    <xf numFmtId="0" fontId="56" fillId="26"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2" fillId="0" borderId="0"/>
    <xf numFmtId="0" fontId="2" fillId="0" borderId="0"/>
    <xf numFmtId="0" fontId="32" fillId="0" borderId="0"/>
    <xf numFmtId="0" fontId="2" fillId="0" borderId="0"/>
    <xf numFmtId="0" fontId="2" fillId="0" borderId="0"/>
    <xf numFmtId="0" fontId="3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19" borderId="20" applyNumberFormat="0" applyFont="0" applyAlignment="0" applyProtection="0"/>
    <xf numFmtId="0" fontId="57" fillId="24" borderId="21" applyNumberFormat="0" applyAlignment="0" applyProtection="0"/>
    <xf numFmtId="0" fontId="57" fillId="24" borderId="21"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 fillId="0" borderId="0"/>
    <xf numFmtId="0" fontId="2" fillId="0" borderId="0"/>
    <xf numFmtId="0" fontId="2" fillId="0" borderId="0"/>
    <xf numFmtId="0" fontId="2"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2" fillId="18" borderId="0" applyNumberFormat="0" applyBorder="0" applyAlignment="0" applyProtection="0"/>
    <xf numFmtId="0" fontId="1" fillId="18" borderId="0" applyNumberFormat="0" applyBorder="0" applyAlignment="0" applyProtection="0"/>
    <xf numFmtId="0" fontId="3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2"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2"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21" borderId="0" applyNumberFormat="0" applyBorder="0" applyAlignment="0" applyProtection="0"/>
    <xf numFmtId="0" fontId="1" fillId="25" borderId="0" applyNumberFormat="0" applyBorder="0" applyAlignment="0" applyProtection="0"/>
    <xf numFmtId="0" fontId="34"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2"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2" fillId="22" borderId="0" applyNumberFormat="0" applyBorder="0" applyAlignment="0" applyProtection="0"/>
    <xf numFmtId="0" fontId="1" fillId="22" borderId="0" applyNumberFormat="0" applyBorder="0" applyAlignment="0" applyProtection="0"/>
    <xf numFmtId="0" fontId="3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2" fillId="15" borderId="0" applyNumberFormat="0" applyBorder="0" applyAlignment="0" applyProtection="0"/>
    <xf numFmtId="0" fontId="1" fillId="15" borderId="0" applyNumberFormat="0" applyBorder="0" applyAlignment="0" applyProtection="0"/>
    <xf numFmtId="0" fontId="3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2" fillId="30" borderId="0" applyNumberFormat="0" applyBorder="0" applyAlignment="0" applyProtection="0"/>
    <xf numFmtId="0" fontId="35" fillId="30" borderId="0" applyNumberFormat="0" applyBorder="0" applyAlignment="0" applyProtection="0"/>
    <xf numFmtId="0" fontId="2" fillId="17" borderId="0" applyNumberFormat="0" applyBorder="0" applyAlignment="0" applyProtection="0"/>
    <xf numFmtId="0" fontId="35" fillId="17" borderId="0" applyNumberFormat="0" applyBorder="0" applyAlignment="0" applyProtection="0"/>
    <xf numFmtId="0" fontId="2" fillId="27" borderId="0" applyNumberFormat="0" applyBorder="0" applyAlignment="0" applyProtection="0"/>
    <xf numFmtId="0" fontId="35" fillId="27" borderId="0" applyNumberFormat="0" applyBorder="0" applyAlignment="0" applyProtection="0"/>
    <xf numFmtId="0" fontId="2" fillId="32" borderId="0" applyNumberFormat="0" applyBorder="0" applyAlignment="0" applyProtection="0"/>
    <xf numFmtId="0" fontId="35" fillId="32"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35" fillId="34" borderId="0" applyNumberFormat="0" applyBorder="0" applyAlignment="0" applyProtection="0"/>
    <xf numFmtId="0" fontId="2" fillId="20" borderId="0" applyNumberFormat="0" applyBorder="0" applyAlignment="0" applyProtection="0"/>
    <xf numFmtId="0" fontId="40" fillId="20" borderId="0" applyNumberFormat="0" applyBorder="0" applyAlignment="0" applyProtection="0"/>
    <xf numFmtId="0" fontId="51" fillId="25" borderId="10" applyNumberFormat="0" applyAlignment="0" applyProtection="0"/>
    <xf numFmtId="0" fontId="2" fillId="25" borderId="10" applyNumberFormat="0" applyAlignment="0" applyProtection="0"/>
    <xf numFmtId="0" fontId="51" fillId="25" borderId="10" applyNumberFormat="0" applyAlignment="0" applyProtection="0"/>
    <xf numFmtId="0" fontId="53" fillId="24" borderId="8" applyNumberFormat="0" applyAlignment="0" applyProtection="0"/>
    <xf numFmtId="0" fontId="2" fillId="39" borderId="11" applyNumberFormat="0" applyAlignment="0" applyProtection="0"/>
    <xf numFmtId="0" fontId="38" fillId="39" borderId="11" applyNumberFormat="0" applyAlignment="0" applyProtection="0"/>
    <xf numFmtId="0" fontId="38" fillId="39" borderId="11" applyNumberFormat="0" applyAlignment="0" applyProtection="0"/>
    <xf numFmtId="0" fontId="2" fillId="0" borderId="13" applyNumberFormat="0" applyFill="0" applyAlignment="0" applyProtection="0"/>
    <xf numFmtId="0" fontId="52" fillId="0" borderId="13" applyNumberFormat="0" applyFill="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2" fillId="36" borderId="0" applyNumberFormat="0" applyBorder="0" applyAlignment="0" applyProtection="0"/>
    <xf numFmtId="0" fontId="35" fillId="36" borderId="0" applyNumberFormat="0" applyBorder="0" applyAlignment="0" applyProtection="0"/>
    <xf numFmtId="0" fontId="2" fillId="29" borderId="0" applyNumberFormat="0" applyBorder="0" applyAlignment="0" applyProtection="0"/>
    <xf numFmtId="0" fontId="35" fillId="29" borderId="0" applyNumberFormat="0" applyBorder="0" applyAlignment="0" applyProtection="0"/>
    <xf numFmtId="0" fontId="2" fillId="37" borderId="0" applyNumberFormat="0" applyBorder="0" applyAlignment="0" applyProtection="0"/>
    <xf numFmtId="0" fontId="35" fillId="37" borderId="0" applyNumberFormat="0" applyBorder="0" applyAlignment="0" applyProtection="0"/>
    <xf numFmtId="0" fontId="2" fillId="32" borderId="0" applyNumberFormat="0" applyBorder="0" applyAlignment="0" applyProtection="0"/>
    <xf numFmtId="0" fontId="35" fillId="32"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 fillId="31" borderId="0" applyNumberFormat="0" applyBorder="0" applyAlignment="0" applyProtection="0"/>
    <xf numFmtId="0" fontId="35" fillId="31" borderId="0" applyNumberFormat="0" applyBorder="0" applyAlignment="0" applyProtection="0"/>
    <xf numFmtId="0" fontId="2" fillId="21" borderId="10" applyNumberFormat="0" applyAlignment="0" applyProtection="0"/>
    <xf numFmtId="0" fontId="44" fillId="21" borderId="10"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49" fillId="0" borderId="15" applyNumberFormat="0" applyFill="0" applyAlignment="0" applyProtection="0"/>
    <xf numFmtId="0" fontId="47" fillId="0" borderId="17" applyNumberFormat="0" applyFill="0" applyAlignment="0" applyProtection="0"/>
    <xf numFmtId="0" fontId="50" fillId="0" borderId="19" applyNumberFormat="0" applyFill="0" applyAlignment="0" applyProtection="0"/>
    <xf numFmtId="0" fontId="50" fillId="0" borderId="0" applyNumberFormat="0" applyFill="0" applyBorder="0" applyAlignment="0" applyProtection="0"/>
    <xf numFmtId="0" fontId="2" fillId="18" borderId="0" applyNumberFormat="0" applyBorder="0" applyAlignment="0" applyProtection="0"/>
    <xf numFmtId="0" fontId="36" fillId="18"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 fillId="0" borderId="0"/>
    <xf numFmtId="0" fontId="2" fillId="0" borderId="0"/>
    <xf numFmtId="0" fontId="2" fillId="0" borderId="0"/>
    <xf numFmtId="0" fontId="2" fillId="0" borderId="0"/>
    <xf numFmtId="0" fontId="2" fillId="16"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1"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17" borderId="0" applyNumberFormat="0" applyBorder="0" applyAlignment="0" applyProtection="0"/>
    <xf numFmtId="0" fontId="2" fillId="27"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20" borderId="0" applyNumberFormat="0" applyBorder="0" applyAlignment="0" applyProtection="0"/>
    <xf numFmtId="0" fontId="2" fillId="25" borderId="10" applyNumberFormat="0" applyAlignment="0" applyProtection="0"/>
    <xf numFmtId="0" fontId="2" fillId="39" borderId="11" applyNumberFormat="0" applyAlignment="0" applyProtection="0"/>
    <xf numFmtId="0" fontId="2" fillId="0" borderId="13" applyNumberFormat="0" applyFill="0" applyAlignment="0" applyProtection="0"/>
    <xf numFmtId="0" fontId="2" fillId="0" borderId="0" applyNumberFormat="0" applyFill="0" applyBorder="0" applyAlignment="0" applyProtection="0"/>
    <xf numFmtId="0" fontId="2" fillId="36" borderId="0" applyNumberFormat="0" applyBorder="0" applyAlignment="0" applyProtection="0"/>
    <xf numFmtId="0" fontId="2" fillId="29" borderId="0" applyNumberFormat="0" applyBorder="0" applyAlignment="0" applyProtection="0"/>
    <xf numFmtId="0" fontId="2" fillId="37"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1" borderId="0" applyNumberFormat="0" applyBorder="0" applyAlignment="0" applyProtection="0"/>
    <xf numFmtId="0" fontId="2" fillId="21" borderId="10"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18" borderId="0" applyNumberFormat="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6" borderId="0" applyNumberFormat="0" applyBorder="0" applyAlignment="0" applyProtection="0"/>
    <xf numFmtId="0" fontId="56" fillId="26"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2" fillId="0" borderId="0"/>
    <xf numFmtId="0" fontId="2" fillId="0" borderId="0"/>
    <xf numFmtId="0" fontId="2" fillId="0" borderId="0"/>
    <xf numFmtId="0" fontId="2" fillId="19" borderId="20" applyNumberFormat="0" applyFont="0" applyAlignment="0" applyProtection="0"/>
    <xf numFmtId="0" fontId="57" fillId="24" borderId="21"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2" applyNumberFormat="0" applyFill="0" applyAlignment="0" applyProtection="0"/>
    <xf numFmtId="0" fontId="58" fillId="0" borderId="22"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32" fillId="0" borderId="0"/>
    <xf numFmtId="0" fontId="57" fillId="24" borderId="21"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0" fontId="58" fillId="0" borderId="22" applyNumberFormat="0" applyFill="0" applyAlignment="0" applyProtection="0"/>
    <xf numFmtId="0" fontId="58" fillId="0" borderId="22"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6"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2" fillId="0" borderId="0" applyNumberForma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45" fillId="0" borderId="12" applyNumberFormat="0" applyFill="0" applyAlignment="0" applyProtection="0"/>
    <xf numFmtId="43" fontId="3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6"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6"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6"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0" fillId="0" borderId="0"/>
    <xf numFmtId="170" fontId="60"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cellStyleXfs>
  <cellXfs count="400">
    <xf numFmtId="0" fontId="0" fillId="0" borderId="0" xfId="0"/>
    <xf numFmtId="0" fontId="65" fillId="0" borderId="32" xfId="0" applyFont="1" applyBorder="1" applyAlignment="1">
      <alignment vertical="center"/>
    </xf>
    <xf numFmtId="0" fontId="9" fillId="0" borderId="0" xfId="0" applyFont="1" applyAlignment="1">
      <alignment horizontal="center" vertical="center" wrapText="1"/>
    </xf>
    <xf numFmtId="0" fontId="17" fillId="0" borderId="0" xfId="12" applyFont="1" applyAlignment="1">
      <alignment horizontal="center"/>
    </xf>
    <xf numFmtId="166" fontId="17" fillId="0" borderId="0" xfId="13" applyNumberFormat="1" applyFont="1" applyAlignment="1">
      <alignment horizontal="center"/>
    </xf>
    <xf numFmtId="0" fontId="4" fillId="0" borderId="0" xfId="12" applyFont="1" applyAlignment="1">
      <alignment horizontal="center"/>
    </xf>
    <xf numFmtId="0" fontId="4" fillId="0" borderId="0" xfId="0" applyFont="1"/>
    <xf numFmtId="0" fontId="6" fillId="0" borderId="0" xfId="0" applyFont="1"/>
    <xf numFmtId="0" fontId="8" fillId="0" borderId="0" xfId="3" applyFont="1"/>
    <xf numFmtId="0" fontId="8" fillId="0" borderId="0" xfId="0" applyFont="1"/>
    <xf numFmtId="166" fontId="4" fillId="0" borderId="0" xfId="1" applyFont="1" applyFill="1"/>
    <xf numFmtId="0" fontId="12" fillId="0" borderId="0" xfId="3" applyFont="1"/>
    <xf numFmtId="166" fontId="9" fillId="0" borderId="0" xfId="1" applyFont="1" applyFill="1" applyBorder="1"/>
    <xf numFmtId="166" fontId="4" fillId="0" borderId="0" xfId="1" applyFont="1"/>
    <xf numFmtId="166" fontId="8" fillId="0" borderId="0" xfId="3" applyNumberFormat="1" applyFont="1"/>
    <xf numFmtId="165" fontId="5" fillId="0" borderId="0" xfId="0" applyNumberFormat="1" applyFont="1" applyAlignment="1">
      <alignment horizontal="center" vertical="center"/>
    </xf>
    <xf numFmtId="0" fontId="4" fillId="0" borderId="0" xfId="0" applyFont="1" applyAlignment="1">
      <alignment vertical="center" wrapText="1"/>
    </xf>
    <xf numFmtId="0" fontId="8" fillId="0" borderId="0" xfId="3" applyFont="1" applyAlignment="1">
      <alignment horizontal="left"/>
    </xf>
    <xf numFmtId="166" fontId="8" fillId="0" borderId="0" xfId="1" applyFont="1" applyFill="1" applyBorder="1"/>
    <xf numFmtId="0" fontId="4" fillId="0" borderId="0" xfId="6" applyFont="1"/>
    <xf numFmtId="0" fontId="4" fillId="0" borderId="0" xfId="6" applyFont="1" applyFill="1"/>
    <xf numFmtId="0" fontId="8" fillId="0" borderId="0" xfId="0" applyFont="1" applyAlignment="1">
      <alignment horizont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Alignment="1">
      <alignment horizontal="center" vertical="center" wrapText="1"/>
    </xf>
    <xf numFmtId="166" fontId="4" fillId="0" borderId="0" xfId="1" applyFont="1" applyFill="1" applyBorder="1"/>
    <xf numFmtId="166" fontId="4" fillId="0" borderId="0" xfId="0" applyNumberFormat="1" applyFont="1"/>
    <xf numFmtId="0" fontId="4" fillId="0" borderId="0" xfId="0" applyFont="1" applyAlignment="1">
      <alignment vertical="center"/>
    </xf>
    <xf numFmtId="0" fontId="4" fillId="0" borderId="0" xfId="0" applyFont="1" applyAlignment="1">
      <alignment horizontal="justify" vertical="justify"/>
    </xf>
    <xf numFmtId="0" fontId="20" fillId="0" borderId="0" xfId="0" applyFont="1" applyAlignment="1">
      <alignment horizontal="center" vertical="center"/>
    </xf>
    <xf numFmtId="0" fontId="4" fillId="0" borderId="0" xfId="0" applyFont="1" applyAlignment="1">
      <alignment horizontal="left" indent="2"/>
    </xf>
    <xf numFmtId="10" fontId="4" fillId="0" borderId="0" xfId="2" applyNumberFormat="1" applyFont="1" applyFill="1" applyBorder="1" applyAlignment="1">
      <alignment horizontal="center" vertical="center"/>
    </xf>
    <xf numFmtId="166" fontId="12" fillId="0" borderId="0" xfId="1" applyFont="1" applyFill="1" applyBorder="1"/>
    <xf numFmtId="0" fontId="4" fillId="0" borderId="0" xfId="0" applyFont="1" applyAlignment="1">
      <alignment wrapText="1"/>
    </xf>
    <xf numFmtId="166" fontId="20" fillId="0" borderId="0" xfId="13" applyNumberFormat="1" applyFont="1"/>
    <xf numFmtId="166" fontId="8" fillId="0" borderId="0" xfId="13" applyNumberFormat="1" applyFont="1"/>
    <xf numFmtId="166" fontId="8" fillId="0" borderId="0" xfId="14" applyNumberFormat="1" applyFont="1"/>
    <xf numFmtId="0" fontId="4" fillId="0" borderId="0" xfId="6" applyFont="1" applyAlignment="1"/>
    <xf numFmtId="0" fontId="24" fillId="0" borderId="0" xfId="6" applyFont="1"/>
    <xf numFmtId="169" fontId="4" fillId="0" borderId="0" xfId="18" applyNumberFormat="1" applyFont="1" applyFill="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6" fontId="4" fillId="0" borderId="0" xfId="16" applyFont="1" applyFill="1" applyBorder="1"/>
    <xf numFmtId="166" fontId="4" fillId="0" borderId="0" xfId="6" applyNumberFormat="1" applyFont="1" applyFill="1" applyBorder="1"/>
    <xf numFmtId="169" fontId="16" fillId="0" borderId="0" xfId="18" applyNumberFormat="1" applyFont="1" applyFill="1" applyBorder="1"/>
    <xf numFmtId="169" fontId="16" fillId="0" borderId="0" xfId="18" applyNumberFormat="1" applyFont="1" applyFill="1"/>
    <xf numFmtId="168" fontId="4" fillId="0" borderId="0" xfId="6" applyNumberFormat="1" applyFont="1"/>
    <xf numFmtId="168" fontId="4" fillId="0" borderId="0" xfId="6" applyNumberFormat="1" applyFont="1" applyFill="1"/>
    <xf numFmtId="41" fontId="23" fillId="0" borderId="0" xfId="15" applyFont="1" applyFill="1"/>
    <xf numFmtId="0" fontId="8" fillId="0" borderId="0" xfId="0" applyFont="1" applyAlignment="1">
      <alignment horizontal="left" vertical="top" wrapText="1"/>
    </xf>
    <xf numFmtId="0" fontId="20" fillId="0" borderId="0" xfId="6" applyFont="1" applyFill="1"/>
    <xf numFmtId="0" fontId="8" fillId="4" borderId="0" xfId="6" applyFont="1" applyFill="1"/>
    <xf numFmtId="166" fontId="8" fillId="4" borderId="0" xfId="1" applyFont="1" applyFill="1"/>
    <xf numFmtId="0" fontId="14" fillId="0" borderId="0" xfId="0" applyFont="1" applyAlignment="1">
      <alignment vertical="center" wrapText="1"/>
    </xf>
    <xf numFmtId="0" fontId="9" fillId="0" borderId="0" xfId="0" applyFont="1" applyAlignment="1">
      <alignment vertical="center" wrapText="1"/>
    </xf>
    <xf numFmtId="0" fontId="14" fillId="3" borderId="0" xfId="0" applyFont="1" applyFill="1" applyAlignment="1">
      <alignment vertical="center"/>
    </xf>
    <xf numFmtId="0" fontId="6" fillId="0" borderId="0" xfId="6" applyFont="1" applyFill="1"/>
    <xf numFmtId="169" fontId="9" fillId="0" borderId="0" xfId="18" applyNumberFormat="1" applyFont="1" applyAlignment="1"/>
    <xf numFmtId="166" fontId="8" fillId="0" borderId="0" xfId="0" applyNumberFormat="1" applyFont="1"/>
    <xf numFmtId="0" fontId="8" fillId="0" borderId="0" xfId="0" applyFont="1" applyAlignment="1">
      <alignment vertical="center" wrapText="1"/>
    </xf>
    <xf numFmtId="166" fontId="4" fillId="0" borderId="1" xfId="16" applyFont="1" applyFill="1" applyBorder="1"/>
    <xf numFmtId="166" fontId="4" fillId="0" borderId="0" xfId="6" applyNumberFormat="1" applyFont="1"/>
    <xf numFmtId="0" fontId="3" fillId="0" borderId="3" xfId="0" applyFont="1" applyBorder="1" applyAlignment="1">
      <alignment vertical="center" wrapText="1"/>
    </xf>
    <xf numFmtId="3" fontId="8" fillId="0" borderId="0" xfId="0" applyNumberFormat="1" applyFont="1" applyAlignment="1">
      <alignment horizontal="right" vertical="center" wrapText="1"/>
    </xf>
    <xf numFmtId="3" fontId="4" fillId="0" borderId="0" xfId="0" applyNumberFormat="1" applyFont="1" applyAlignment="1">
      <alignment horizontal="right" vertical="center" wrapText="1"/>
    </xf>
    <xf numFmtId="166" fontId="4" fillId="0" borderId="0" xfId="1" applyFont="1" applyAlignment="1">
      <alignment horizontal="right" vertical="center" wrapText="1"/>
    </xf>
    <xf numFmtId="0" fontId="61" fillId="0" borderId="0" xfId="0" applyFont="1" applyAlignment="1">
      <alignment horizontal="left" vertical="center" wrapText="1"/>
    </xf>
    <xf numFmtId="0" fontId="15" fillId="0" borderId="0" xfId="0" applyFont="1" applyAlignment="1">
      <alignment horizontal="justify" vertical="center" wrapText="1"/>
    </xf>
    <xf numFmtId="166" fontId="4" fillId="0" borderId="0" xfId="16" applyFont="1" applyAlignment="1">
      <alignment horizontal="right" vertical="center" wrapText="1"/>
    </xf>
    <xf numFmtId="0" fontId="4" fillId="0" borderId="0" xfId="0" applyFont="1" applyAlignment="1">
      <alignment horizontal="left" vertical="center" wrapText="1"/>
    </xf>
    <xf numFmtId="0" fontId="8" fillId="0" borderId="0" xfId="0" applyFont="1" applyAlignment="1">
      <alignment vertical="center"/>
    </xf>
    <xf numFmtId="0" fontId="4" fillId="0" borderId="0" xfId="0" applyFont="1" applyAlignment="1">
      <alignment horizontal="justify" vertical="center" wrapText="1"/>
    </xf>
    <xf numFmtId="165" fontId="12" fillId="41" borderId="7" xfId="0" applyNumberFormat="1" applyFont="1" applyFill="1" applyBorder="1" applyAlignment="1">
      <alignment horizontal="center" vertical="center"/>
    </xf>
    <xf numFmtId="166" fontId="12" fillId="0" borderId="23" xfId="16" applyFont="1" applyFill="1" applyBorder="1"/>
    <xf numFmtId="3" fontId="4" fillId="0" borderId="0" xfId="0" applyNumberFormat="1" applyFont="1"/>
    <xf numFmtId="0" fontId="12" fillId="41" borderId="3" xfId="0" applyFont="1" applyFill="1" applyBorder="1" applyAlignment="1">
      <alignment horizontal="center" vertical="center" wrapText="1"/>
    </xf>
    <xf numFmtId="14" fontId="12" fillId="41" borderId="3" xfId="0" applyNumberFormat="1" applyFont="1" applyFill="1" applyBorder="1" applyAlignment="1">
      <alignment horizontal="center" vertical="center" wrapText="1"/>
    </xf>
    <xf numFmtId="0" fontId="9" fillId="42" borderId="3" xfId="0" applyFont="1" applyFill="1" applyBorder="1" applyAlignment="1">
      <alignment horizontal="center" vertical="center" wrapText="1"/>
    </xf>
    <xf numFmtId="14" fontId="9" fillId="42" borderId="3" xfId="0" applyNumberFormat="1" applyFont="1" applyFill="1" applyBorder="1" applyAlignment="1">
      <alignment horizontal="center" vertical="center" wrapText="1"/>
    </xf>
    <xf numFmtId="0" fontId="9" fillId="42" borderId="0" xfId="0" applyFont="1" applyFill="1" applyAlignment="1">
      <alignment vertical="center" wrapText="1"/>
    </xf>
    <xf numFmtId="166" fontId="9" fillId="42" borderId="0" xfId="16" applyFont="1" applyFill="1" applyAlignment="1">
      <alignment horizontal="right" vertical="center" wrapText="1"/>
    </xf>
    <xf numFmtId="3" fontId="9" fillId="42"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1" borderId="0" xfId="5343" applyFont="1" applyFill="1" applyAlignment="1">
      <alignment horizontal="center" vertical="center" wrapText="1"/>
    </xf>
    <xf numFmtId="166" fontId="4" fillId="0" borderId="0" xfId="16" applyFont="1" applyFill="1" applyAlignment="1">
      <alignment horizontal="right" vertical="center" wrapText="1"/>
    </xf>
    <xf numFmtId="0" fontId="9" fillId="0" borderId="25" xfId="0" applyFont="1" applyBorder="1" applyAlignment="1">
      <alignment horizontal="left" vertical="center" wrapText="1"/>
    </xf>
    <xf numFmtId="166" fontId="9" fillId="0" borderId="25" xfId="16" applyFont="1" applyBorder="1" applyAlignment="1">
      <alignment horizontal="right" vertical="center" wrapText="1"/>
    </xf>
    <xf numFmtId="0" fontId="9" fillId="0" borderId="0" xfId="0" applyFont="1" applyAlignment="1">
      <alignment horizontal="left" vertical="center" wrapText="1"/>
    </xf>
    <xf numFmtId="166" fontId="9" fillId="0" borderId="0" xfId="16" applyFont="1" applyBorder="1" applyAlignment="1">
      <alignment horizontal="right" vertical="center" wrapText="1"/>
    </xf>
    <xf numFmtId="0" fontId="4" fillId="0" borderId="0" xfId="5217" applyFont="1"/>
    <xf numFmtId="0" fontId="4" fillId="0" borderId="0" xfId="5217" applyFont="1" applyAlignment="1">
      <alignment vertical="center" wrapText="1"/>
    </xf>
    <xf numFmtId="0" fontId="3" fillId="0" borderId="0" xfId="0" applyFont="1" applyAlignment="1">
      <alignment horizontal="justify" vertical="center"/>
    </xf>
    <xf numFmtId="0" fontId="9" fillId="0" borderId="23" xfId="0" applyFont="1" applyBorder="1" applyAlignment="1">
      <alignment vertical="center" wrapText="1"/>
    </xf>
    <xf numFmtId="166" fontId="9" fillId="0" borderId="23" xfId="1" applyFont="1" applyBorder="1" applyAlignment="1">
      <alignment horizontal="right" vertical="center" wrapText="1"/>
    </xf>
    <xf numFmtId="0" fontId="9" fillId="0" borderId="24" xfId="0" applyFont="1" applyBorder="1" applyAlignment="1">
      <alignment horizontal="center" vertical="center" wrapText="1"/>
    </xf>
    <xf numFmtId="0" fontId="4" fillId="0" borderId="0" xfId="0" applyFont="1" applyAlignment="1">
      <alignment horizontal="center" vertical="center" wrapText="1"/>
    </xf>
    <xf numFmtId="0" fontId="8" fillId="0" borderId="30" xfId="0" applyFont="1" applyBorder="1" applyAlignment="1">
      <alignment vertical="center" wrapText="1"/>
    </xf>
    <xf numFmtId="0" fontId="65" fillId="0" borderId="32" xfId="0" applyFont="1" applyBorder="1" applyAlignment="1">
      <alignment vertical="center" wrapText="1"/>
    </xf>
    <xf numFmtId="14" fontId="65" fillId="0" borderId="32" xfId="0" applyNumberFormat="1" applyFont="1" applyBorder="1" applyAlignment="1">
      <alignment horizontal="center" vertical="center" wrapText="1"/>
    </xf>
    <xf numFmtId="0" fontId="65" fillId="0" borderId="0" xfId="0" applyFont="1" applyAlignment="1">
      <alignment vertical="center" wrapText="1"/>
    </xf>
    <xf numFmtId="0" fontId="66" fillId="0" borderId="0" xfId="0" applyFont="1" applyAlignment="1">
      <alignment horizontal="center" vertical="center" wrapText="1"/>
    </xf>
    <xf numFmtId="0" fontId="66" fillId="0" borderId="0" xfId="0" applyFont="1" applyAlignment="1">
      <alignment horizontal="right" vertical="center" wrapText="1"/>
    </xf>
    <xf numFmtId="0" fontId="66" fillId="0" borderId="29" xfId="0" applyFont="1" applyBorder="1" applyAlignment="1">
      <alignment horizontal="center" vertical="center" wrapText="1"/>
    </xf>
    <xf numFmtId="3" fontId="66" fillId="0" borderId="29" xfId="0" applyNumberFormat="1" applyFont="1" applyBorder="1" applyAlignment="1">
      <alignment horizontal="right" vertical="center" wrapText="1"/>
    </xf>
    <xf numFmtId="0" fontId="65" fillId="0" borderId="33" xfId="0" applyFont="1" applyBorder="1" applyAlignment="1">
      <alignment vertical="center" wrapText="1"/>
    </xf>
    <xf numFmtId="0" fontId="65" fillId="0" borderId="33" xfId="0" applyFont="1" applyBorder="1" applyAlignment="1">
      <alignment horizontal="center" vertical="center" wrapText="1"/>
    </xf>
    <xf numFmtId="0" fontId="66" fillId="0" borderId="33" xfId="0" applyFont="1" applyBorder="1" applyAlignment="1">
      <alignment horizontal="right" vertical="center" wrapText="1"/>
    </xf>
    <xf numFmtId="0" fontId="65" fillId="0" borderId="29" xfId="0" applyFont="1" applyBorder="1" applyAlignment="1">
      <alignment horizontal="center" vertical="center" wrapText="1"/>
    </xf>
    <xf numFmtId="0" fontId="65" fillId="0" borderId="29" xfId="0" applyFont="1" applyBorder="1" applyAlignment="1">
      <alignment vertical="center" wrapText="1"/>
    </xf>
    <xf numFmtId="3" fontId="65" fillId="0" borderId="29" xfId="0" applyNumberFormat="1" applyFont="1" applyBorder="1" applyAlignment="1">
      <alignment horizontal="right" vertical="center" wrapText="1"/>
    </xf>
    <xf numFmtId="0" fontId="65" fillId="0" borderId="0" xfId="0" applyFont="1" applyAlignment="1">
      <alignment vertical="center"/>
    </xf>
    <xf numFmtId="0" fontId="66" fillId="0" borderId="29" xfId="0" applyFont="1" applyBorder="1" applyAlignment="1">
      <alignment vertical="center"/>
    </xf>
    <xf numFmtId="0" fontId="65" fillId="0" borderId="33" xfId="0" applyFont="1" applyBorder="1" applyAlignment="1">
      <alignment vertical="center"/>
    </xf>
    <xf numFmtId="0" fontId="65" fillId="0" borderId="29" xfId="0" applyFont="1" applyBorder="1" applyAlignment="1">
      <alignment vertical="center"/>
    </xf>
    <xf numFmtId="0" fontId="66" fillId="0" borderId="34" xfId="0" applyFont="1" applyBorder="1" applyAlignment="1">
      <alignment vertical="center"/>
    </xf>
    <xf numFmtId="0" fontId="65" fillId="0" borderId="34" xfId="0" applyFont="1" applyBorder="1" applyAlignment="1">
      <alignment horizontal="center" vertical="center" wrapText="1"/>
    </xf>
    <xf numFmtId="3" fontId="66" fillId="0" borderId="34" xfId="0" applyNumberFormat="1" applyFont="1" applyBorder="1" applyAlignment="1">
      <alignment horizontal="right" vertical="center" wrapText="1"/>
    </xf>
    <xf numFmtId="0" fontId="4" fillId="0" borderId="29" xfId="0" applyFont="1" applyBorder="1" applyAlignment="1">
      <alignment vertical="center"/>
    </xf>
    <xf numFmtId="0" fontId="65" fillId="0" borderId="32" xfId="0" applyFont="1" applyBorder="1" applyAlignment="1">
      <alignment horizontal="center" vertical="center" wrapText="1"/>
    </xf>
    <xf numFmtId="0" fontId="62" fillId="0" borderId="0" xfId="0" applyFont="1" applyAlignment="1">
      <alignment vertical="center" wrapText="1"/>
    </xf>
    <xf numFmtId="0" fontId="66" fillId="0" borderId="33" xfId="0" applyFont="1" applyBorder="1" applyAlignment="1">
      <alignment horizontal="center" vertical="center" wrapText="1"/>
    </xf>
    <xf numFmtId="3" fontId="66" fillId="0" borderId="32" xfId="0" applyNumberFormat="1" applyFont="1" applyBorder="1" applyAlignment="1">
      <alignment horizontal="right" vertical="center" wrapText="1"/>
    </xf>
    <xf numFmtId="3" fontId="65" fillId="0" borderId="34" xfId="0" applyNumberFormat="1" applyFont="1" applyBorder="1" applyAlignment="1">
      <alignment horizontal="right" vertical="center" wrapText="1"/>
    </xf>
    <xf numFmtId="3" fontId="4" fillId="0" borderId="29" xfId="0" applyNumberFormat="1" applyFont="1" applyBorder="1" applyAlignment="1">
      <alignment horizontal="right" vertical="center" wrapText="1"/>
    </xf>
    <xf numFmtId="0" fontId="67" fillId="0" borderId="0" xfId="0" applyFont="1" applyAlignment="1">
      <alignment horizontal="center" vertical="center" wrapText="1"/>
    </xf>
    <xf numFmtId="0" fontId="14" fillId="0" borderId="0" xfId="0" applyFont="1" applyAlignment="1">
      <alignment vertical="center"/>
    </xf>
    <xf numFmtId="166" fontId="0" fillId="0" borderId="0" xfId="0" applyNumberFormat="1"/>
    <xf numFmtId="0" fontId="4" fillId="41" borderId="0" xfId="6" applyFont="1" applyFill="1" applyBorder="1"/>
    <xf numFmtId="165" fontId="9" fillId="41" borderId="0" xfId="0" applyNumberFormat="1" applyFont="1" applyFill="1" applyAlignment="1">
      <alignment horizontal="center" vertical="center"/>
    </xf>
    <xf numFmtId="0" fontId="9" fillId="0" borderId="0" xfId="6" applyFont="1" applyFill="1" applyBorder="1"/>
    <xf numFmtId="0" fontId="66" fillId="0" borderId="29" xfId="0" applyFont="1" applyBorder="1" applyAlignment="1">
      <alignment vertical="center" wrapText="1"/>
    </xf>
    <xf numFmtId="0" fontId="66" fillId="0" borderId="0" xfId="0" applyFont="1" applyAlignment="1">
      <alignment vertical="center" wrapText="1"/>
    </xf>
    <xf numFmtId="0" fontId="66" fillId="0" borderId="32" xfId="0" applyFont="1" applyBorder="1" applyAlignment="1">
      <alignment vertical="center" wrapText="1"/>
    </xf>
    <xf numFmtId="0" fontId="70" fillId="3" borderId="0" xfId="0" applyFont="1" applyFill="1" applyAlignment="1">
      <alignment horizontal="left" vertical="center"/>
    </xf>
    <xf numFmtId="0" fontId="71" fillId="42" borderId="3" xfId="0" applyFont="1" applyFill="1" applyBorder="1" applyAlignment="1">
      <alignment horizontal="center" vertical="center"/>
    </xf>
    <xf numFmtId="0" fontId="72" fillId="3" borderId="0" xfId="0" applyFont="1" applyFill="1" applyAlignment="1">
      <alignment horizontal="left" vertical="center"/>
    </xf>
    <xf numFmtId="166" fontId="72" fillId="3" borderId="0" xfId="1" applyFont="1" applyFill="1" applyAlignment="1">
      <alignment horizontal="right" vertical="center"/>
    </xf>
    <xf numFmtId="166" fontId="72" fillId="3" borderId="26" xfId="1" applyFont="1" applyFill="1" applyBorder="1" applyAlignment="1">
      <alignment horizontal="right" vertical="center"/>
    </xf>
    <xf numFmtId="166" fontId="72" fillId="3" borderId="36" xfId="1" applyFont="1" applyFill="1" applyBorder="1" applyAlignment="1">
      <alignment horizontal="right" vertical="center"/>
    </xf>
    <xf numFmtId="166" fontId="72" fillId="3" borderId="37" xfId="1" applyFont="1" applyFill="1" applyBorder="1" applyAlignment="1">
      <alignment horizontal="right" vertical="center"/>
    </xf>
    <xf numFmtId="166" fontId="65" fillId="0" borderId="35" xfId="1" applyFont="1" applyFill="1" applyBorder="1" applyAlignment="1">
      <alignment horizontal="right" vertical="center" wrapText="1"/>
    </xf>
    <xf numFmtId="166" fontId="62" fillId="0" borderId="0" xfId="1" applyFont="1" applyFill="1" applyBorder="1" applyAlignment="1">
      <alignment wrapText="1"/>
    </xf>
    <xf numFmtId="166" fontId="14" fillId="0" borderId="0" xfId="1" applyFont="1" applyFill="1" applyAlignment="1">
      <alignment horizontal="right" vertical="center" wrapText="1"/>
    </xf>
    <xf numFmtId="166" fontId="65" fillId="0" borderId="34" xfId="1" applyFont="1" applyFill="1" applyBorder="1" applyAlignment="1">
      <alignment horizontal="right" vertical="center" wrapText="1"/>
    </xf>
    <xf numFmtId="166" fontId="4" fillId="0" borderId="0" xfId="1" applyFont="1" applyFill="1" applyAlignment="1">
      <alignment horizontal="right" vertical="center" wrapText="1"/>
    </xf>
    <xf numFmtId="166" fontId="66" fillId="0" borderId="0" xfId="1" applyFont="1" applyAlignment="1">
      <alignment horizontal="right" vertical="center" wrapText="1"/>
    </xf>
    <xf numFmtId="166" fontId="72" fillId="3" borderId="24" xfId="1" applyFont="1" applyFill="1" applyBorder="1" applyAlignment="1">
      <alignment horizontal="right" vertical="center"/>
    </xf>
    <xf numFmtId="166" fontId="70" fillId="3" borderId="0" xfId="1" applyFont="1" applyFill="1" applyAlignment="1">
      <alignment horizontal="left" vertical="center"/>
    </xf>
    <xf numFmtId="166" fontId="8" fillId="0" borderId="0" xfId="1" applyFont="1" applyFill="1" applyAlignment="1">
      <alignment vertical="center" wrapText="1"/>
    </xf>
    <xf numFmtId="0" fontId="14" fillId="0" borderId="0" xfId="6" applyFont="1" applyAlignment="1">
      <alignment horizontal="left" vertical="center" wrapText="1"/>
    </xf>
    <xf numFmtId="0" fontId="14" fillId="0" borderId="0" xfId="0" applyFont="1" applyAlignment="1">
      <alignment horizontal="left" vertical="top" wrapText="1"/>
    </xf>
    <xf numFmtId="0" fontId="4" fillId="0" borderId="0" xfId="3" applyFont="1" applyAlignment="1">
      <alignment horizontal="left" vertical="top" wrapText="1"/>
    </xf>
    <xf numFmtId="0" fontId="4" fillId="0" borderId="0" xfId="6" applyFont="1" applyAlignment="1">
      <alignment horizontal="left" vertical="top" wrapText="1"/>
    </xf>
    <xf numFmtId="0" fontId="22" fillId="0" borderId="0" xfId="0" applyFont="1" applyAlignment="1">
      <alignment horizontal="left" vertical="top" wrapText="1"/>
    </xf>
    <xf numFmtId="0" fontId="14" fillId="0" borderId="30" xfId="0" applyFont="1" applyBorder="1" applyAlignment="1">
      <alignment vertical="center" wrapText="1"/>
    </xf>
    <xf numFmtId="0" fontId="15" fillId="0" borderId="0" xfId="0" applyFont="1" applyAlignment="1">
      <alignment horizontal="left" vertical="top" wrapText="1"/>
    </xf>
    <xf numFmtId="0" fontId="74" fillId="3" borderId="0" xfId="0" applyFont="1" applyFill="1" applyAlignment="1">
      <alignment horizontal="left" vertical="center" wrapText="1"/>
    </xf>
    <xf numFmtId="0" fontId="74" fillId="3" borderId="0" xfId="0" applyFont="1" applyFill="1" applyAlignment="1">
      <alignment horizontal="right" vertical="center" wrapText="1"/>
    </xf>
    <xf numFmtId="0" fontId="4" fillId="0" borderId="0" xfId="0" applyFont="1" applyAlignment="1">
      <alignment horizontal="left" wrapText="1"/>
    </xf>
    <xf numFmtId="166" fontId="4" fillId="0" borderId="29" xfId="1" applyFont="1" applyBorder="1" applyAlignment="1">
      <alignment horizontal="right" vertical="center" wrapText="1"/>
    </xf>
    <xf numFmtId="166" fontId="8" fillId="0" borderId="0" xfId="1" applyFont="1" applyBorder="1" applyAlignment="1">
      <alignment vertical="center" wrapText="1"/>
    </xf>
    <xf numFmtId="166" fontId="9" fillId="0" borderId="0" xfId="1" applyFont="1" applyBorder="1" applyAlignment="1">
      <alignment horizontal="right" vertical="center" wrapText="1"/>
    </xf>
    <xf numFmtId="0" fontId="75" fillId="0" borderId="0" xfId="0" applyFont="1"/>
    <xf numFmtId="0" fontId="76" fillId="41" borderId="0" xfId="0" applyFont="1" applyFill="1" applyAlignment="1">
      <alignment horizontal="center" vertical="center" wrapText="1"/>
    </xf>
    <xf numFmtId="0" fontId="76" fillId="41" borderId="24" xfId="0" applyFont="1" applyFill="1" applyBorder="1" applyAlignment="1">
      <alignment horizontal="center" vertical="center" wrapText="1"/>
    </xf>
    <xf numFmtId="0" fontId="77" fillId="0" borderId="0" xfId="0" applyFont="1" applyAlignment="1">
      <alignment vertical="center"/>
    </xf>
    <xf numFmtId="0" fontId="78" fillId="0" borderId="0" xfId="0" applyFont="1" applyAlignment="1">
      <alignment vertical="center"/>
    </xf>
    <xf numFmtId="166" fontId="77" fillId="0" borderId="24" xfId="1" applyFont="1" applyBorder="1" applyAlignment="1">
      <alignment horizontal="right" vertical="center"/>
    </xf>
    <xf numFmtId="166" fontId="78" fillId="0" borderId="0" xfId="1" applyFont="1" applyAlignment="1">
      <alignment horizontal="right" vertical="center"/>
    </xf>
    <xf numFmtId="166" fontId="78" fillId="0" borderId="24" xfId="1" applyFont="1" applyBorder="1" applyAlignment="1">
      <alignment horizontal="right" vertical="center"/>
    </xf>
    <xf numFmtId="166" fontId="66" fillId="0" borderId="32" xfId="1" applyFont="1" applyBorder="1" applyAlignment="1">
      <alignment horizontal="right" vertical="center" wrapText="1"/>
    </xf>
    <xf numFmtId="166" fontId="66" fillId="0" borderId="29" xfId="1" applyFont="1" applyBorder="1" applyAlignment="1">
      <alignment horizontal="right" vertical="center" wrapText="1"/>
    </xf>
    <xf numFmtId="0" fontId="4" fillId="0" borderId="0" xfId="5217" applyFont="1" applyAlignment="1">
      <alignment horizontal="left" vertical="center" wrapText="1"/>
    </xf>
    <xf numFmtId="0" fontId="4" fillId="0" borderId="0" xfId="0" applyFont="1" applyAlignment="1">
      <alignment horizontal="justify" vertical="justify" wrapText="1"/>
    </xf>
    <xf numFmtId="0" fontId="0" fillId="0" borderId="0" xfId="0" applyAlignment="1">
      <alignment horizontal="center" vertical="center" wrapText="1"/>
    </xf>
    <xf numFmtId="0" fontId="79" fillId="0" borderId="0" xfId="0" applyFont="1" applyAlignment="1">
      <alignment horizontal="center" vertical="center" wrapText="1"/>
    </xf>
    <xf numFmtId="3" fontId="8" fillId="0" borderId="0" xfId="0" applyNumberFormat="1" applyFont="1" applyAlignment="1">
      <alignment horizontal="right" vertical="center"/>
    </xf>
    <xf numFmtId="0" fontId="12" fillId="0" borderId="0" xfId="0" applyFont="1" applyAlignment="1">
      <alignment vertical="center"/>
    </xf>
    <xf numFmtId="0" fontId="4" fillId="0" borderId="0" xfId="6" applyFont="1" applyAlignment="1">
      <alignment vertical="center" wrapText="1"/>
    </xf>
    <xf numFmtId="0" fontId="14" fillId="0" borderId="0" xfId="6" applyFont="1" applyAlignment="1">
      <alignment horizontal="justify" vertical="center" wrapText="1"/>
    </xf>
    <xf numFmtId="0" fontId="14" fillId="0" borderId="0" xfId="6" applyFont="1" applyAlignment="1">
      <alignment vertical="center" wrapText="1"/>
    </xf>
    <xf numFmtId="0" fontId="4" fillId="0" borderId="0" xfId="6" applyFont="1" applyAlignment="1">
      <alignment horizontal="justify" vertical="center" wrapText="1"/>
    </xf>
    <xf numFmtId="0" fontId="4" fillId="0" borderId="0" xfId="6" applyFont="1" applyAlignment="1">
      <alignment wrapText="1"/>
    </xf>
    <xf numFmtId="0" fontId="9" fillId="0" borderId="0" xfId="6" applyFont="1" applyAlignment="1">
      <alignment wrapText="1"/>
    </xf>
    <xf numFmtId="0" fontId="15" fillId="0" borderId="0" xfId="6" applyFont="1" applyFill="1" applyAlignment="1">
      <alignment horizontal="justify" vertical="center" wrapText="1"/>
    </xf>
    <xf numFmtId="0" fontId="4" fillId="0" borderId="0" xfId="6" applyFont="1" applyFill="1" applyAlignment="1">
      <alignment horizontal="justify" vertical="center" wrapText="1"/>
    </xf>
    <xf numFmtId="0" fontId="68" fillId="0" borderId="0" xfId="6" applyFont="1" applyFill="1" applyAlignment="1">
      <alignment horizontal="justify" vertical="center" wrapText="1"/>
    </xf>
    <xf numFmtId="0" fontId="22" fillId="0" borderId="0" xfId="6" applyFont="1" applyAlignment="1">
      <alignment horizontal="justify" vertical="center" wrapText="1"/>
    </xf>
    <xf numFmtId="0" fontId="22" fillId="0" borderId="0" xfId="0" applyFont="1" applyAlignment="1">
      <alignment horizontal="justify" vertical="center" wrapText="1"/>
    </xf>
    <xf numFmtId="0" fontId="7" fillId="0" borderId="0" xfId="0" applyFont="1" applyAlignment="1">
      <alignment wrapText="1"/>
    </xf>
    <xf numFmtId="0" fontId="5" fillId="0" borderId="0" xfId="3" applyFont="1" applyAlignment="1">
      <alignment wrapText="1"/>
    </xf>
    <xf numFmtId="0" fontId="8" fillId="0" borderId="0" xfId="3" applyFont="1" applyAlignment="1">
      <alignment wrapText="1"/>
    </xf>
    <xf numFmtId="0" fontId="12" fillId="41" borderId="0" xfId="0" applyFont="1" applyFill="1" applyAlignment="1">
      <alignment horizontal="left" vertical="center" wrapText="1"/>
    </xf>
    <xf numFmtId="167" fontId="8" fillId="0" borderId="0" xfId="5" applyNumberFormat="1" applyFont="1" applyAlignment="1">
      <alignment horizontal="left" wrapText="1"/>
    </xf>
    <xf numFmtId="0" fontId="8" fillId="0" borderId="0" xfId="0" applyFont="1" applyAlignment="1">
      <alignment wrapText="1"/>
    </xf>
    <xf numFmtId="0" fontId="8" fillId="0" borderId="0" xfId="4" applyFont="1" applyAlignment="1">
      <alignment wrapText="1"/>
    </xf>
    <xf numFmtId="0" fontId="12" fillId="0" borderId="23" xfId="4" applyFont="1" applyBorder="1" applyAlignment="1">
      <alignment wrapText="1"/>
    </xf>
    <xf numFmtId="0" fontId="9" fillId="0" borderId="0" xfId="0" applyFont="1" applyAlignment="1">
      <alignment wrapText="1"/>
    </xf>
    <xf numFmtId="0" fontId="7" fillId="4" borderId="0" xfId="0" applyFont="1" applyFill="1" applyAlignment="1">
      <alignment wrapText="1"/>
    </xf>
    <xf numFmtId="0" fontId="10" fillId="0" borderId="0" xfId="3" applyFont="1" applyAlignment="1">
      <alignment wrapText="1"/>
    </xf>
    <xf numFmtId="0" fontId="11" fillId="0" borderId="0" xfId="6" applyFont="1" applyFill="1" applyAlignment="1">
      <alignment horizontal="left" wrapText="1"/>
    </xf>
    <xf numFmtId="0" fontId="12" fillId="0" borderId="0" xfId="3" applyFont="1" applyAlignment="1">
      <alignment wrapText="1"/>
    </xf>
    <xf numFmtId="0" fontId="8" fillId="0" borderId="0" xfId="3" applyFont="1" applyAlignment="1">
      <alignment vertical="center" wrapText="1"/>
    </xf>
    <xf numFmtId="0" fontId="73" fillId="0" borderId="0" xfId="0" applyFont="1" applyAlignment="1">
      <alignment vertical="center" wrapText="1"/>
    </xf>
    <xf numFmtId="0" fontId="13" fillId="2" borderId="0" xfId="0" applyFont="1" applyFill="1" applyAlignment="1">
      <alignment wrapText="1"/>
    </xf>
    <xf numFmtId="166" fontId="14" fillId="0" borderId="0" xfId="1" applyFont="1" applyAlignment="1">
      <alignment wrapText="1"/>
    </xf>
    <xf numFmtId="0" fontId="12" fillId="0" borderId="0" xfId="0" applyFont="1" applyAlignment="1">
      <alignment horizontal="center" vertical="center" wrapText="1"/>
    </xf>
    <xf numFmtId="0" fontId="8" fillId="0" borderId="0" xfId="5343" applyFont="1" applyFill="1" applyAlignment="1">
      <alignment wrapText="1"/>
    </xf>
    <xf numFmtId="0" fontId="9" fillId="0" borderId="0" xfId="0" applyFont="1" applyAlignment="1">
      <alignment horizontal="justify" vertical="center" wrapText="1"/>
    </xf>
    <xf numFmtId="0" fontId="69" fillId="3" borderId="0" xfId="0" applyFont="1" applyFill="1" applyAlignment="1">
      <alignment horizontal="left" vertical="center" wrapText="1"/>
    </xf>
    <xf numFmtId="0" fontId="70"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42" borderId="3" xfId="0" applyFont="1" applyFill="1" applyBorder="1" applyAlignment="1">
      <alignment horizontal="left" vertical="center" wrapText="1"/>
    </xf>
    <xf numFmtId="0" fontId="8" fillId="0" borderId="0" xfId="3" applyFont="1" applyAlignment="1">
      <alignment horizontal="left" wrapText="1"/>
    </xf>
    <xf numFmtId="0" fontId="12" fillId="0" borderId="0" xfId="3" applyFont="1" applyAlignment="1">
      <alignment vertical="center" wrapText="1"/>
    </xf>
    <xf numFmtId="0" fontId="9" fillId="0" borderId="0" xfId="11" applyFont="1" applyAlignment="1">
      <alignment wrapText="1"/>
    </xf>
    <xf numFmtId="0" fontId="19" fillId="0" borderId="0" xfId="0" applyFont="1" applyAlignment="1">
      <alignment wrapText="1"/>
    </xf>
    <xf numFmtId="0" fontId="18" fillId="0" borderId="0" xfId="0" applyFont="1" applyAlignment="1">
      <alignment vertical="top" wrapText="1"/>
    </xf>
    <xf numFmtId="0" fontId="4" fillId="0" borderId="0" xfId="5217" applyFont="1" applyAlignment="1">
      <alignment wrapText="1"/>
    </xf>
    <xf numFmtId="0" fontId="9" fillId="0" borderId="0" xfId="5217" applyFont="1" applyAlignment="1">
      <alignment horizontal="left" vertical="center" wrapText="1"/>
    </xf>
    <xf numFmtId="0" fontId="19" fillId="0" borderId="2" xfId="0" applyFont="1" applyBorder="1" applyAlignment="1">
      <alignment vertical="center" wrapText="1"/>
    </xf>
    <xf numFmtId="0" fontId="4" fillId="3" borderId="0" xfId="0" applyFont="1" applyFill="1" applyAlignment="1">
      <alignment vertical="center" wrapText="1"/>
    </xf>
    <xf numFmtId="0" fontId="8" fillId="4" borderId="0" xfId="6" applyFont="1" applyFill="1" applyAlignment="1">
      <alignment wrapText="1"/>
    </xf>
    <xf numFmtId="0" fontId="12" fillId="4" borderId="0" xfId="6" applyFont="1" applyFill="1" applyAlignment="1">
      <alignment wrapText="1"/>
    </xf>
    <xf numFmtId="0" fontId="80" fillId="0" borderId="0" xfId="0" applyFont="1" applyAlignment="1">
      <alignment horizontal="left" vertical="center"/>
    </xf>
    <xf numFmtId="0" fontId="4" fillId="0" borderId="0" xfId="6" applyFont="1" applyFill="1" applyAlignment="1"/>
    <xf numFmtId="0" fontId="4" fillId="0" borderId="0" xfId="6" applyFont="1" applyFill="1" applyAlignment="1">
      <alignment wrapText="1"/>
    </xf>
    <xf numFmtId="14" fontId="15" fillId="41" borderId="3" xfId="0" applyNumberFormat="1" applyFont="1" applyFill="1" applyBorder="1" applyAlignment="1">
      <alignment horizontal="center" vertical="center" wrapText="1"/>
    </xf>
    <xf numFmtId="0" fontId="15" fillId="42" borderId="3" xfId="0" applyFont="1" applyFill="1" applyBorder="1" applyAlignment="1">
      <alignment horizontal="center" vertical="center" wrapText="1"/>
    </xf>
    <xf numFmtId="0" fontId="63" fillId="41" borderId="0" xfId="0" applyFont="1" applyFill="1" applyAlignment="1">
      <alignment horizontal="center" vertical="center" wrapText="1"/>
    </xf>
    <xf numFmtId="0" fontId="64" fillId="0" borderId="0" xfId="0" applyFont="1" applyAlignment="1">
      <alignment vertical="center"/>
    </xf>
    <xf numFmtId="3" fontId="64" fillId="0" borderId="0" xfId="0" applyNumberFormat="1" applyFont="1" applyAlignment="1">
      <alignment horizontal="right" vertical="center"/>
    </xf>
    <xf numFmtId="0" fontId="5" fillId="0" borderId="0" xfId="0" applyFont="1" applyAlignment="1">
      <alignment vertical="center"/>
    </xf>
    <xf numFmtId="3" fontId="81" fillId="0" borderId="0" xfId="0" applyNumberFormat="1" applyFont="1" applyAlignment="1">
      <alignment horizontal="right" vertical="center"/>
    </xf>
    <xf numFmtId="0" fontId="81" fillId="0" borderId="0" xfId="0" applyFont="1" applyAlignment="1">
      <alignment horizontal="right" vertical="center"/>
    </xf>
    <xf numFmtId="0" fontId="63" fillId="0" borderId="0" xfId="0" applyFont="1" applyAlignment="1">
      <alignment vertical="center"/>
    </xf>
    <xf numFmtId="0" fontId="63" fillId="41" borderId="0" xfId="0" applyFont="1" applyFill="1" applyAlignment="1">
      <alignment vertical="center"/>
    </xf>
    <xf numFmtId="3" fontId="63" fillId="41" borderId="0" xfId="0" applyNumberFormat="1" applyFont="1" applyFill="1" applyAlignment="1">
      <alignment horizontal="right" vertical="center"/>
    </xf>
    <xf numFmtId="0" fontId="64" fillId="0" borderId="0" xfId="0" applyFont="1" applyAlignment="1">
      <alignment horizontal="right" vertical="center"/>
    </xf>
    <xf numFmtId="0" fontId="63" fillId="41" borderId="0" xfId="0" applyFont="1" applyFill="1" applyAlignment="1">
      <alignment horizontal="right" vertical="center"/>
    </xf>
    <xf numFmtId="0" fontId="4" fillId="0" borderId="0" xfId="5217" applyFont="1" applyFill="1"/>
    <xf numFmtId="0" fontId="15" fillId="42" borderId="0" xfId="0" applyFont="1" applyFill="1" applyAlignment="1">
      <alignment horizontal="center" vertical="center"/>
    </xf>
    <xf numFmtId="0" fontId="75" fillId="0" borderId="0" xfId="0" applyFont="1" applyAlignment="1">
      <alignment vertical="top"/>
    </xf>
    <xf numFmtId="0" fontId="15" fillId="42" borderId="3" xfId="0" applyFont="1" applyFill="1" applyBorder="1" applyAlignment="1">
      <alignment vertical="center" wrapText="1"/>
    </xf>
    <xf numFmtId="0" fontId="15" fillId="42" borderId="0" xfId="0" applyFont="1" applyFill="1" applyAlignment="1">
      <alignment horizontal="center" vertical="center" wrapText="1"/>
    </xf>
    <xf numFmtId="0" fontId="15" fillId="42" borderId="27" xfId="0" applyFont="1" applyFill="1" applyBorder="1" applyAlignment="1">
      <alignment horizontal="center" vertical="center" wrapText="1"/>
    </xf>
    <xf numFmtId="0" fontId="15" fillId="3" borderId="39" xfId="0" applyFont="1" applyFill="1" applyBorder="1" applyAlignment="1">
      <alignment vertical="center" wrapText="1"/>
    </xf>
    <xf numFmtId="3" fontId="15" fillId="3" borderId="39" xfId="0" applyNumberFormat="1" applyFont="1" applyFill="1" applyBorder="1" applyAlignment="1">
      <alignment horizontal="right" vertical="center" wrapText="1"/>
    </xf>
    <xf numFmtId="0" fontId="15" fillId="3" borderId="24" xfId="0" applyFont="1" applyFill="1" applyBorder="1" applyAlignment="1">
      <alignment horizontal="center" vertical="center"/>
    </xf>
    <xf numFmtId="0" fontId="12" fillId="0" borderId="31" xfId="0" applyFont="1" applyBorder="1" applyAlignment="1">
      <alignment vertical="center"/>
    </xf>
    <xf numFmtId="0" fontId="15" fillId="41" borderId="40" xfId="0" applyFont="1" applyFill="1" applyBorder="1" applyAlignment="1">
      <alignment horizontal="center" vertical="center" wrapText="1"/>
    </xf>
    <xf numFmtId="0" fontId="15" fillId="41" borderId="28" xfId="0" applyFont="1" applyFill="1" applyBorder="1" applyAlignment="1">
      <alignment horizontal="center" vertical="center" wrapText="1"/>
    </xf>
    <xf numFmtId="9" fontId="12" fillId="0" borderId="0" xfId="0" applyNumberFormat="1" applyFont="1" applyAlignment="1">
      <alignment horizontal="right" vertical="center" wrapText="1"/>
    </xf>
    <xf numFmtId="0" fontId="12" fillId="0" borderId="25" xfId="0" applyFont="1" applyBorder="1" applyAlignment="1">
      <alignment vertical="center" wrapText="1"/>
    </xf>
    <xf numFmtId="0" fontId="15" fillId="41" borderId="3" xfId="0" applyFont="1" applyFill="1" applyBorder="1" applyAlignment="1">
      <alignment vertical="center" wrapText="1"/>
    </xf>
    <xf numFmtId="0" fontId="12" fillId="0" borderId="41" xfId="0" applyFont="1" applyBorder="1" applyAlignment="1">
      <alignment vertical="center" wrapText="1"/>
    </xf>
    <xf numFmtId="0" fontId="12" fillId="0" borderId="23" xfId="0" applyFont="1" applyBorder="1" applyAlignment="1">
      <alignment vertical="center"/>
    </xf>
    <xf numFmtId="0" fontId="14" fillId="0" borderId="0" xfId="0" applyFont="1" applyFill="1" applyAlignment="1">
      <alignment vertical="center" wrapText="1"/>
    </xf>
    <xf numFmtId="0" fontId="67" fillId="0" borderId="0" xfId="0" applyFont="1" applyFill="1" applyAlignment="1">
      <alignment horizontal="center" vertical="center" wrapText="1"/>
    </xf>
    <xf numFmtId="0" fontId="62" fillId="0" borderId="0" xfId="0" applyFont="1" applyFill="1" applyAlignment="1">
      <alignment vertical="center" wrapText="1"/>
    </xf>
    <xf numFmtId="0" fontId="15" fillId="0" borderId="0" xfId="0" applyFont="1" applyFill="1" applyAlignment="1">
      <alignment horizontal="center" vertical="center" wrapText="1"/>
    </xf>
    <xf numFmtId="0" fontId="14" fillId="0" borderId="29" xfId="0" applyFont="1" applyFill="1" applyBorder="1" applyAlignment="1">
      <alignment vertical="center" wrapText="1"/>
    </xf>
    <xf numFmtId="0" fontId="15" fillId="0" borderId="29" xfId="0" applyFont="1" applyFill="1" applyBorder="1" applyAlignment="1">
      <alignment horizontal="center" vertical="center" wrapText="1"/>
    </xf>
    <xf numFmtId="0" fontId="65" fillId="0" borderId="29" xfId="0" applyFont="1" applyFill="1" applyBorder="1" applyAlignment="1">
      <alignment vertical="center" wrapText="1"/>
    </xf>
    <xf numFmtId="0" fontId="65" fillId="0" borderId="29" xfId="0" applyFont="1" applyFill="1" applyBorder="1" applyAlignment="1">
      <alignment horizontal="center" vertical="center" wrapText="1"/>
    </xf>
    <xf numFmtId="0" fontId="4" fillId="0" borderId="0" xfId="0" applyFont="1" applyFill="1"/>
    <xf numFmtId="166" fontId="4" fillId="0" borderId="0" xfId="0" applyNumberFormat="1" applyFont="1" applyFill="1"/>
    <xf numFmtId="0" fontId="17" fillId="0" borderId="0" xfId="12" applyFont="1" applyFill="1" applyAlignment="1">
      <alignment horizontal="center"/>
    </xf>
    <xf numFmtId="0" fontId="62" fillId="0" borderId="0" xfId="0" applyFont="1" applyFill="1" applyAlignment="1">
      <alignment vertical="center"/>
    </xf>
    <xf numFmtId="0" fontId="66" fillId="0" borderId="0" xfId="0"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center" vertical="center" wrapText="1"/>
    </xf>
    <xf numFmtId="0" fontId="65" fillId="0" borderId="33" xfId="0" applyFont="1" applyFill="1" applyBorder="1" applyAlignment="1">
      <alignment vertical="center"/>
    </xf>
    <xf numFmtId="0" fontId="62" fillId="0" borderId="33" xfId="0" applyFont="1" applyFill="1" applyBorder="1" applyAlignment="1">
      <alignment vertical="center" wrapText="1"/>
    </xf>
    <xf numFmtId="166" fontId="66" fillId="0" borderId="33" xfId="1" applyFont="1" applyFill="1" applyBorder="1" applyAlignment="1">
      <alignment horizontal="right" vertical="center" wrapText="1"/>
    </xf>
    <xf numFmtId="166" fontId="62" fillId="0" borderId="0" xfId="1" applyFont="1" applyFill="1" applyAlignment="1">
      <alignment wrapText="1"/>
    </xf>
    <xf numFmtId="0" fontId="14" fillId="0" borderId="0" xfId="0" applyFont="1" applyFill="1" applyAlignment="1">
      <alignment horizontal="center" vertical="center"/>
    </xf>
    <xf numFmtId="0" fontId="0" fillId="0" borderId="0" xfId="0" applyFill="1"/>
    <xf numFmtId="0" fontId="14" fillId="0" borderId="29" xfId="0" applyFont="1" applyFill="1" applyBorder="1" applyAlignment="1">
      <alignment vertical="center"/>
    </xf>
    <xf numFmtId="0" fontId="14" fillId="0" borderId="29" xfId="0" applyFont="1" applyFill="1" applyBorder="1" applyAlignment="1">
      <alignment horizontal="center" vertical="center" wrapText="1"/>
    </xf>
    <xf numFmtId="0" fontId="65" fillId="0" borderId="0" xfId="0" applyFont="1" applyFill="1" applyAlignment="1">
      <alignment vertical="center"/>
    </xf>
    <xf numFmtId="0" fontId="8" fillId="0" borderId="0" xfId="0" applyFont="1" applyFill="1" applyAlignment="1">
      <alignment vertical="center" wrapText="1"/>
    </xf>
    <xf numFmtId="0" fontId="65" fillId="0" borderId="32" xfId="0" applyFont="1" applyFill="1" applyBorder="1" applyAlignment="1">
      <alignment vertical="center"/>
    </xf>
    <xf numFmtId="0" fontId="65" fillId="0" borderId="29" xfId="0" applyFont="1" applyFill="1" applyBorder="1" applyAlignment="1">
      <alignment vertical="center"/>
    </xf>
    <xf numFmtId="166" fontId="0" fillId="0" borderId="0" xfId="0" applyNumberFormat="1" applyFill="1"/>
    <xf numFmtId="0" fontId="0" fillId="0" borderId="0" xfId="0" applyFill="1" applyAlignment="1">
      <alignment horizontal="center" vertical="center" wrapText="1"/>
    </xf>
    <xf numFmtId="0" fontId="63" fillId="0" borderId="0" xfId="0" applyFont="1" applyAlignment="1">
      <alignment vertical="center"/>
    </xf>
    <xf numFmtId="0" fontId="63" fillId="41" borderId="0" xfId="0" applyFont="1" applyFill="1" applyAlignment="1">
      <alignment vertical="center"/>
    </xf>
    <xf numFmtId="166" fontId="63" fillId="41" borderId="0" xfId="1" applyFont="1" applyFill="1" applyAlignment="1">
      <alignment horizontal="right" vertical="center"/>
    </xf>
    <xf numFmtId="14" fontId="3" fillId="43" borderId="0" xfId="0" applyNumberFormat="1" applyFont="1" applyFill="1" applyAlignment="1">
      <alignment horizontal="center" vertical="center"/>
    </xf>
    <xf numFmtId="0" fontId="15" fillId="42" borderId="28" xfId="0" applyFont="1" applyFill="1" applyBorder="1" applyAlignment="1">
      <alignment horizontal="center" vertical="center" wrapText="1"/>
    </xf>
    <xf numFmtId="0" fontId="63" fillId="0" borderId="0" xfId="0" applyFont="1" applyFill="1" applyAlignment="1">
      <alignment vertical="center"/>
    </xf>
    <xf numFmtId="166" fontId="63" fillId="0" borderId="0" xfId="1" applyFont="1" applyFill="1" applyAlignment="1">
      <alignment horizontal="right" vertical="center"/>
    </xf>
    <xf numFmtId="0" fontId="9" fillId="42" borderId="0" xfId="0" applyFont="1" applyFill="1" applyAlignment="1">
      <alignment horizontal="center" vertical="center"/>
    </xf>
    <xf numFmtId="0" fontId="9" fillId="42" borderId="0" xfId="0" applyFont="1" applyFill="1" applyAlignment="1">
      <alignment horizontal="center" vertical="center" wrapText="1"/>
    </xf>
    <xf numFmtId="166" fontId="4" fillId="0" borderId="0" xfId="1" applyFont="1" applyAlignment="1">
      <alignment horizontal="right" vertical="center"/>
    </xf>
    <xf numFmtId="166" fontId="9" fillId="0" borderId="23" xfId="1" applyFont="1" applyBorder="1" applyAlignment="1">
      <alignment horizontal="left" vertical="center"/>
    </xf>
    <xf numFmtId="166" fontId="9" fillId="0" borderId="23" xfId="1" applyFont="1" applyBorder="1" applyAlignment="1">
      <alignment horizontal="right" vertical="center"/>
    </xf>
    <xf numFmtId="0" fontId="9" fillId="41" borderId="0" xfId="6" applyFont="1" applyFill="1"/>
    <xf numFmtId="14" fontId="9" fillId="41" borderId="3" xfId="6" applyNumberFormat="1"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3" applyFont="1" applyFill="1" applyAlignment="1">
      <alignment vertical="center"/>
    </xf>
    <xf numFmtId="14" fontId="15" fillId="42" borderId="3" xfId="0" applyNumberFormat="1" applyFont="1" applyFill="1" applyBorder="1" applyAlignment="1">
      <alignment horizontal="center" vertical="center" wrapText="1"/>
    </xf>
    <xf numFmtId="0" fontId="9" fillId="0" borderId="0" xfId="3" applyFont="1" applyFill="1" applyAlignment="1">
      <alignment vertical="center"/>
    </xf>
    <xf numFmtId="165" fontId="5" fillId="0" borderId="0" xfId="0" applyNumberFormat="1" applyFont="1" applyFill="1" applyBorder="1" applyAlignment="1">
      <alignment horizontal="center" vertical="center"/>
    </xf>
    <xf numFmtId="0" fontId="14" fillId="0" borderId="26" xfId="0" applyFont="1" applyFill="1" applyBorder="1" applyAlignment="1">
      <alignment horizontal="center" vertical="center" wrapText="1"/>
    </xf>
    <xf numFmtId="166" fontId="4" fillId="0" borderId="30" xfId="1" applyFont="1" applyFill="1" applyBorder="1"/>
    <xf numFmtId="0" fontId="63" fillId="0" borderId="26" xfId="0" applyFont="1" applyBorder="1" applyAlignment="1">
      <alignment horizontal="left" vertical="center" wrapText="1"/>
    </xf>
    <xf numFmtId="0" fontId="64" fillId="0" borderId="26" xfId="0" applyFont="1" applyBorder="1" applyAlignment="1">
      <alignment horizontal="center" vertical="center" wrapText="1"/>
    </xf>
    <xf numFmtId="0" fontId="12" fillId="0" borderId="0" xfId="0" applyFont="1"/>
    <xf numFmtId="0" fontId="63" fillId="0" borderId="31" xfId="0" applyFont="1" applyBorder="1" applyAlignment="1">
      <alignment horizontal="left" vertical="center" wrapText="1"/>
    </xf>
    <xf numFmtId="166" fontId="83" fillId="0" borderId="26" xfId="1" applyFont="1" applyBorder="1" applyAlignment="1">
      <alignment horizontal="right" vertical="center" wrapText="1"/>
    </xf>
    <xf numFmtId="9" fontId="8" fillId="0" borderId="0" xfId="2" applyFont="1"/>
    <xf numFmtId="166" fontId="81" fillId="0" borderId="0" xfId="1" applyFont="1" applyAlignment="1">
      <alignment horizontal="right" vertical="center"/>
    </xf>
    <xf numFmtId="166" fontId="64" fillId="0" borderId="0" xfId="1" applyFont="1" applyAlignment="1">
      <alignment horizontal="right" vertical="center"/>
    </xf>
    <xf numFmtId="166" fontId="8" fillId="0" borderId="0" xfId="1" applyFont="1" applyAlignment="1">
      <alignment horizontal="right" vertical="center"/>
    </xf>
    <xf numFmtId="166" fontId="8" fillId="0" borderId="0" xfId="1" applyFont="1" applyAlignment="1">
      <alignment horizontal="right" vertical="center" wrapText="1"/>
    </xf>
    <xf numFmtId="166" fontId="8" fillId="0" borderId="25" xfId="1" applyFont="1" applyBorder="1" applyAlignment="1">
      <alignment horizontal="right" vertical="center" wrapText="1"/>
    </xf>
    <xf numFmtId="166" fontId="75" fillId="0" borderId="0" xfId="1" applyFont="1" applyAlignment="1">
      <alignment vertical="top"/>
    </xf>
    <xf numFmtId="166" fontId="14" fillId="0" borderId="0" xfId="1" applyFont="1" applyAlignment="1">
      <alignment horizontal="right" vertical="center"/>
    </xf>
    <xf numFmtId="0" fontId="4" fillId="0" borderId="0" xfId="0" applyFont="1" applyAlignment="1"/>
    <xf numFmtId="166" fontId="12" fillId="0" borderId="23" xfId="1" applyFont="1" applyBorder="1" applyAlignment="1">
      <alignment horizontal="right" vertical="center"/>
    </xf>
    <xf numFmtId="166" fontId="82" fillId="3" borderId="0" xfId="1" applyFont="1" applyFill="1" applyAlignment="1">
      <alignment horizontal="right" vertical="center"/>
    </xf>
    <xf numFmtId="0" fontId="4" fillId="0" borderId="0" xfId="6" applyFont="1" applyFill="1" applyAlignment="1">
      <alignment horizontal="center"/>
    </xf>
    <xf numFmtId="0" fontId="4" fillId="0" borderId="0" xfId="6" applyFont="1" applyAlignment="1">
      <alignment horizontal="center"/>
    </xf>
    <xf numFmtId="0" fontId="4" fillId="3" borderId="0" xfId="0" applyFont="1" applyFill="1" applyAlignment="1">
      <alignment horizontal="center" wrapText="1"/>
    </xf>
    <xf numFmtId="166" fontId="12" fillId="0" borderId="31" xfId="1" applyFont="1" applyBorder="1" applyAlignment="1">
      <alignment horizontal="right" vertical="center"/>
    </xf>
    <xf numFmtId="166" fontId="14" fillId="3" borderId="38" xfId="1" applyFont="1" applyFill="1" applyBorder="1" applyAlignment="1">
      <alignment horizontal="right" vertical="center"/>
    </xf>
    <xf numFmtId="166" fontId="8" fillId="0" borderId="38" xfId="1" applyFont="1" applyBorder="1" applyAlignment="1">
      <alignment horizontal="right" vertical="center"/>
    </xf>
    <xf numFmtId="166" fontId="14" fillId="0" borderId="0" xfId="1" applyFont="1" applyAlignment="1">
      <alignment horizontal="right" vertical="center" wrapText="1"/>
    </xf>
    <xf numFmtId="166" fontId="14" fillId="0" borderId="30" xfId="1" applyFont="1" applyBorder="1" applyAlignment="1">
      <alignment horizontal="right" vertical="center" wrapText="1"/>
    </xf>
    <xf numFmtId="166" fontId="12" fillId="0" borderId="41" xfId="1" applyFont="1" applyBorder="1" applyAlignment="1">
      <alignment horizontal="right" vertical="center" wrapText="1"/>
    </xf>
    <xf numFmtId="0" fontId="8" fillId="4" borderId="0" xfId="6" applyFont="1" applyFill="1" applyAlignment="1"/>
    <xf numFmtId="0" fontId="8" fillId="0" borderId="0" xfId="3" applyFont="1" applyAlignment="1"/>
    <xf numFmtId="0" fontId="17" fillId="0" borderId="0" xfId="12" applyFont="1" applyFill="1" applyAlignment="1">
      <alignment horizontal="center"/>
    </xf>
    <xf numFmtId="0" fontId="14" fillId="0" borderId="0" xfId="6" applyFont="1" applyAlignment="1">
      <alignment horizontal="left" vertical="center" wrapText="1"/>
    </xf>
    <xf numFmtId="0" fontId="8" fillId="0" borderId="0" xfId="0" applyFont="1" applyAlignment="1"/>
    <xf numFmtId="14" fontId="65" fillId="0" borderId="29" xfId="0" applyNumberFormat="1" applyFont="1" applyFill="1" applyBorder="1" applyAlignment="1">
      <alignment horizontal="center" vertical="center" wrapText="1"/>
    </xf>
    <xf numFmtId="0" fontId="17" fillId="0" borderId="0" xfId="12" applyFont="1" applyAlignment="1">
      <alignment horizontal="center"/>
    </xf>
    <xf numFmtId="0" fontId="9" fillId="0" borderId="0" xfId="0" applyFont="1" applyAlignment="1">
      <alignment horizontal="center" vertical="center" wrapText="1"/>
    </xf>
    <xf numFmtId="0" fontId="4" fillId="0" borderId="0" xfId="12" applyFont="1" applyAlignment="1">
      <alignment horizontal="center"/>
    </xf>
    <xf numFmtId="0" fontId="9" fillId="0" borderId="0" xfId="0" applyFont="1" applyFill="1" applyAlignment="1">
      <alignment horizontal="center" wrapText="1"/>
    </xf>
    <xf numFmtId="0" fontId="4" fillId="0" borderId="0" xfId="12" applyFont="1" applyFill="1" applyAlignment="1">
      <alignment horizontal="center" vertical="center" wrapText="1"/>
    </xf>
    <xf numFmtId="0" fontId="17" fillId="0" borderId="0" xfId="12" applyFont="1" applyFill="1" applyAlignment="1">
      <alignment horizontal="center"/>
    </xf>
    <xf numFmtId="0" fontId="9" fillId="0" borderId="0" xfId="6" applyFont="1" applyFill="1" applyAlignment="1">
      <alignment horizontal="center" wrapText="1"/>
    </xf>
    <xf numFmtId="0" fontId="9" fillId="0" borderId="0" xfId="6" applyFont="1" applyFill="1" applyAlignment="1">
      <alignment horizontal="center"/>
    </xf>
    <xf numFmtId="0" fontId="4" fillId="0" borderId="0" xfId="12" applyFont="1" applyAlignment="1">
      <alignment horizontal="center" wrapText="1"/>
    </xf>
    <xf numFmtId="166" fontId="9" fillId="0" borderId="0" xfId="13" applyNumberFormat="1" applyFont="1" applyAlignment="1">
      <alignment horizontal="center"/>
    </xf>
    <xf numFmtId="166" fontId="8" fillId="0" borderId="0" xfId="13" applyNumberFormat="1" applyFont="1" applyAlignment="1">
      <alignment horizontal="center"/>
    </xf>
    <xf numFmtId="166" fontId="17" fillId="0" borderId="0" xfId="13" applyNumberFormat="1" applyFont="1" applyFill="1" applyAlignment="1">
      <alignment horizontal="center"/>
    </xf>
    <xf numFmtId="0" fontId="76" fillId="41" borderId="0" xfId="0" applyFont="1" applyFill="1" applyAlignment="1">
      <alignment horizontal="center" vertic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9" fillId="41" borderId="4" xfId="0" applyFont="1" applyFill="1" applyBorder="1" applyAlignment="1">
      <alignment horizontal="center" wrapText="1"/>
    </xf>
    <xf numFmtId="0" fontId="9" fillId="41" borderId="5" xfId="0" applyFont="1" applyFill="1" applyBorder="1" applyAlignment="1">
      <alignment horizontal="center" wrapText="1"/>
    </xf>
    <xf numFmtId="0" fontId="84" fillId="0" borderId="42" xfId="0" applyFont="1" applyBorder="1" applyAlignment="1">
      <alignment horizontal="center" vertical="center"/>
    </xf>
    <xf numFmtId="0" fontId="4" fillId="0" borderId="0" xfId="6" applyFont="1" applyAlignment="1">
      <alignment horizontal="justify" vertical="justify" wrapText="1"/>
    </xf>
    <xf numFmtId="14" fontId="63" fillId="41" borderId="0" xfId="0" applyNumberFormat="1" applyFont="1" applyFill="1" applyAlignment="1">
      <alignment horizontal="center" vertical="center"/>
    </xf>
    <xf numFmtId="0" fontId="4"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top"/>
    </xf>
    <xf numFmtId="0" fontId="15" fillId="42" borderId="4" xfId="0" applyFont="1" applyFill="1" applyBorder="1" applyAlignment="1">
      <alignment horizontal="center" vertical="center" wrapText="1"/>
    </xf>
    <xf numFmtId="0" fontId="15" fillId="42" borderId="28" xfId="0" applyFont="1" applyFill="1" applyBorder="1" applyAlignment="1">
      <alignment horizontal="center" vertical="center" wrapText="1"/>
    </xf>
    <xf numFmtId="0" fontId="4" fillId="0" borderId="0" xfId="0" applyFont="1" applyAlignment="1">
      <alignment horizontal="left" vertical="justify"/>
    </xf>
    <xf numFmtId="0" fontId="4" fillId="0" borderId="0" xfId="6" applyFont="1" applyAlignment="1">
      <alignment horizontal="left" vertical="top" wrapText="1"/>
    </xf>
    <xf numFmtId="0" fontId="4" fillId="0" borderId="0" xfId="0" applyFont="1" applyAlignment="1">
      <alignment horizontal="left" vertical="top" wrapText="1"/>
    </xf>
    <xf numFmtId="0" fontId="4" fillId="0" borderId="0" xfId="0" quotePrefix="1" applyFont="1" applyAlignment="1">
      <alignment horizontal="left" vertical="center" wrapText="1"/>
    </xf>
    <xf numFmtId="0" fontId="4" fillId="0" borderId="0" xfId="5217" applyFont="1" applyAlignment="1">
      <alignment horizontal="left" vertical="center" wrapText="1"/>
    </xf>
    <xf numFmtId="0" fontId="4" fillId="0" borderId="0" xfId="0" applyFont="1" applyAlignment="1">
      <alignment horizontal="left" vertical="justify" wrapText="1"/>
    </xf>
    <xf numFmtId="0" fontId="9" fillId="41" borderId="28" xfId="0" applyFont="1" applyFill="1" applyBorder="1" applyAlignment="1">
      <alignment horizontal="center" wrapText="1"/>
    </xf>
    <xf numFmtId="0" fontId="22"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justify" vertical="justify"/>
    </xf>
    <xf numFmtId="0" fontId="8" fillId="0" borderId="0" xfId="0" applyFont="1" applyAlignment="1">
      <alignment horizontal="left" vertical="center" wrapText="1"/>
    </xf>
    <xf numFmtId="0" fontId="63" fillId="0" borderId="0" xfId="0" applyFont="1" applyAlignment="1">
      <alignment vertical="center"/>
    </xf>
    <xf numFmtId="0" fontId="4" fillId="0" borderId="0" xfId="0" applyFont="1" applyAlignment="1">
      <alignment horizontal="left" vertical="center"/>
    </xf>
    <xf numFmtId="0" fontId="14" fillId="0" borderId="0" xfId="6" applyFont="1" applyAlignment="1">
      <alignment horizontal="left" vertical="center" wrapText="1"/>
    </xf>
    <xf numFmtId="0" fontId="14" fillId="0" borderId="0" xfId="6" applyFont="1" applyFill="1" applyAlignment="1">
      <alignment horizontal="left" vertical="top" wrapText="1"/>
    </xf>
    <xf numFmtId="0" fontId="14" fillId="0" borderId="0" xfId="0" applyFont="1" applyAlignment="1">
      <alignment horizontal="left" vertical="center" wrapText="1"/>
    </xf>
    <xf numFmtId="0" fontId="8" fillId="0" borderId="0" xfId="0" applyFont="1" applyAlignment="1">
      <alignment horizontal="left" vertical="top" wrapText="1"/>
    </xf>
    <xf numFmtId="0" fontId="68" fillId="0" borderId="0" xfId="0" applyFont="1" applyAlignment="1">
      <alignment horizontal="left" vertical="top" wrapText="1"/>
    </xf>
    <xf numFmtId="0" fontId="14" fillId="0" borderId="0" xfId="0" applyFont="1" applyAlignment="1">
      <alignment horizontal="left" vertical="top" wrapText="1"/>
    </xf>
    <xf numFmtId="0" fontId="3" fillId="43" borderId="0" xfId="0" applyFont="1" applyFill="1" applyAlignment="1">
      <alignment horizontal="center" vertical="center"/>
    </xf>
    <xf numFmtId="0" fontId="4" fillId="0" borderId="0" xfId="6" applyFont="1" applyFill="1" applyAlignment="1">
      <alignment horizontal="left" vertical="center" wrapText="1"/>
    </xf>
    <xf numFmtId="0" fontId="4" fillId="0" borderId="0" xfId="6" applyFont="1" applyFill="1" applyAlignment="1">
      <alignment horizontal="left" vertical="top" wrapText="1"/>
    </xf>
    <xf numFmtId="0" fontId="4" fillId="0" borderId="0" xfId="6" applyFont="1" applyAlignment="1">
      <alignment horizontal="left" vertical="center" wrapText="1"/>
    </xf>
    <xf numFmtId="0" fontId="4" fillId="0" borderId="0" xfId="3" applyFont="1" applyAlignment="1">
      <alignment horizontal="left" vertical="top" wrapText="1"/>
    </xf>
    <xf numFmtId="0" fontId="15" fillId="0" borderId="0" xfId="0" applyFont="1" applyAlignment="1">
      <alignment horizontal="left" vertical="center" wrapText="1"/>
    </xf>
    <xf numFmtId="0" fontId="4" fillId="0" borderId="0" xfId="0" applyFont="1" applyAlignment="1">
      <alignment horizontal="justify" vertical="justify" wrapText="1"/>
    </xf>
  </cellXfs>
  <cellStyles count="39660">
    <cellStyle name="          _x000d__x000a_386grabber=VGA.3GR_x000d__x000a_" xfId="38"/>
    <cellStyle name="          _x000d__x000a_386grabber=VGA.3GR_x000d__x000a_ 2" xfId="39"/>
    <cellStyle name="          _x000d__x000a_386grabber=VGA.3GR_x000d__x000a_ 3" xfId="40"/>
    <cellStyle name="," xfId="41"/>
    <cellStyle name=", 2" xfId="42"/>
    <cellStyle name=", 3" xfId="43"/>
    <cellStyle name=", 4" xfId="44"/>
    <cellStyle name=", 4 2" xfId="45"/>
    <cellStyle name=", 4 3" xfId="46"/>
    <cellStyle name=", 4 3 2" xfId="11811"/>
    <cellStyle name=", 4 3 3" xfId="14705"/>
    <cellStyle name=", 5" xfId="47"/>
    <cellStyle name=", 6" xfId="48"/>
    <cellStyle name=", 6 2" xfId="49"/>
    <cellStyle name=", 6 3" xfId="14706"/>
    <cellStyle name=", 7" xfId="50"/>
    <cellStyle name=", 7 2" xfId="11812"/>
    <cellStyle name=", 7 3" xfId="14707"/>
    <cellStyle name=",_2207 Estados Financieros al 31.12.2009 - Frigorífico Concepción S.A FINAL" xfId="51"/>
    <cellStyle name="_resultados" xfId="52"/>
    <cellStyle name="_Worksheet in   Estados Contables El Productor" xfId="53"/>
    <cellStyle name="20% - Accent1" xfId="54"/>
    <cellStyle name="20% - Accent1 2" xfId="55"/>
    <cellStyle name="20% - Accent1 2 2" xfId="56"/>
    <cellStyle name="20% - Accent1 2 2 2" xfId="57"/>
    <cellStyle name="20% - Accent1 2 3" xfId="58"/>
    <cellStyle name="20% - Accent1 3" xfId="59"/>
    <cellStyle name="20% - Accent1 3 2" xfId="60"/>
    <cellStyle name="20% - Accent1 3 2 2" xfId="61"/>
    <cellStyle name="20% - Accent1 3 3" xfId="62"/>
    <cellStyle name="20% - Accent1 3 3 2" xfId="63"/>
    <cellStyle name="20% - Accent1 3 4" xfId="64"/>
    <cellStyle name="20% - Accent1 4" xfId="65"/>
    <cellStyle name="20% - Accent1 4 2" xfId="66"/>
    <cellStyle name="20% - Accent1 5" xfId="67"/>
    <cellStyle name="20% - Accent1 5 2" xfId="68"/>
    <cellStyle name="20% - Accent1 6" xfId="69"/>
    <cellStyle name="20% - Accent2" xfId="70"/>
    <cellStyle name="20% - Accent2 2" xfId="71"/>
    <cellStyle name="20% - Accent2 2 2" xfId="72"/>
    <cellStyle name="20% - Accent2 2 2 2" xfId="73"/>
    <cellStyle name="20% - Accent2 2 3" xfId="74"/>
    <cellStyle name="20% - Accent2 3" xfId="75"/>
    <cellStyle name="20% - Accent2 3 2" xfId="76"/>
    <cellStyle name="20% - Accent2 3 2 2" xfId="77"/>
    <cellStyle name="20% - Accent2 3 3" xfId="78"/>
    <cellStyle name="20% - Accent2 3 3 2" xfId="79"/>
    <cellStyle name="20% - Accent2 3 4" xfId="80"/>
    <cellStyle name="20% - Accent2 4" xfId="81"/>
    <cellStyle name="20% - Accent2 4 2" xfId="82"/>
    <cellStyle name="20% - Accent2 5" xfId="83"/>
    <cellStyle name="20% - Accent2 5 2" xfId="84"/>
    <cellStyle name="20% - Accent2 6" xfId="85"/>
    <cellStyle name="20% - Accent3" xfId="86"/>
    <cellStyle name="20% - Accent3 2" xfId="87"/>
    <cellStyle name="20% - Accent3 2 2" xfId="88"/>
    <cellStyle name="20% - Accent3 2 2 2" xfId="89"/>
    <cellStyle name="20% - Accent3 2 3" xfId="90"/>
    <cellStyle name="20% - Accent3 3" xfId="91"/>
    <cellStyle name="20% - Accent3 3 2" xfId="92"/>
    <cellStyle name="20% - Accent3 3 2 2" xfId="93"/>
    <cellStyle name="20% - Accent3 3 3" xfId="94"/>
    <cellStyle name="20% - Accent3 3 3 2" xfId="95"/>
    <cellStyle name="20% - Accent3 3 4" xfId="96"/>
    <cellStyle name="20% - Accent3 4" xfId="97"/>
    <cellStyle name="20% - Accent3 4 2" xfId="98"/>
    <cellStyle name="20% - Accent3 5" xfId="99"/>
    <cellStyle name="20% - Accent3 5 2" xfId="100"/>
    <cellStyle name="20% - Accent3 6" xfId="101"/>
    <cellStyle name="20% - Accent4" xfId="102"/>
    <cellStyle name="20% - Accent4 2" xfId="103"/>
    <cellStyle name="20% - Accent4 2 2" xfId="104"/>
    <cellStyle name="20% - Accent4 2 2 2" xfId="105"/>
    <cellStyle name="20% - Accent4 2 3" xfId="106"/>
    <cellStyle name="20% - Accent4 3" xfId="107"/>
    <cellStyle name="20% - Accent4 3 2" xfId="108"/>
    <cellStyle name="20% - Accent4 3 2 2" xfId="109"/>
    <cellStyle name="20% - Accent4 3 3" xfId="110"/>
    <cellStyle name="20% - Accent4 3 3 2" xfId="111"/>
    <cellStyle name="20% - Accent4 3 4" xfId="112"/>
    <cellStyle name="20% - Accent4 4" xfId="113"/>
    <cellStyle name="20% - Accent4 4 2" xfId="114"/>
    <cellStyle name="20% - Accent4 5" xfId="115"/>
    <cellStyle name="20% - Accent4 5 2" xfId="116"/>
    <cellStyle name="20% - Accent4 6" xfId="117"/>
    <cellStyle name="20% - Accent5" xfId="30"/>
    <cellStyle name="20% - Accent5 2" xfId="118"/>
    <cellStyle name="20% - Accent5 2 2" xfId="119"/>
    <cellStyle name="20% - Accent5 3" xfId="120"/>
    <cellStyle name="20% - Accent6" xfId="34"/>
    <cellStyle name="20% - Accent6 2" xfId="121"/>
    <cellStyle name="20% - Accent6 2 2" xfId="122"/>
    <cellStyle name="20% - Accent6 2 2 2" xfId="123"/>
    <cellStyle name="20% - Accent6 2 3" xfId="124"/>
    <cellStyle name="20% - Accent6 3" xfId="125"/>
    <cellStyle name="20% - Accent6 3 2" xfId="126"/>
    <cellStyle name="20% - Accent6 3 2 2" xfId="127"/>
    <cellStyle name="20% - Accent6 3 3" xfId="128"/>
    <cellStyle name="20% - Accent6 3 3 2" xfId="129"/>
    <cellStyle name="20% - Accent6 3 4" xfId="130"/>
    <cellStyle name="20% - Accent6 4" xfId="131"/>
    <cellStyle name="20% - Accent6 4 2" xfId="132"/>
    <cellStyle name="20% - Accent6 5" xfId="133"/>
    <cellStyle name="20% - Accent6 5 2" xfId="134"/>
    <cellStyle name="20% - Accent6 6" xfId="135"/>
    <cellStyle name="20% - Énfasis1 2" xfId="136"/>
    <cellStyle name="20% - Énfasis1 2 2" xfId="137"/>
    <cellStyle name="20% - Énfasis1 2 2 2" xfId="138"/>
    <cellStyle name="20% - Énfasis1 2 2 2 2" xfId="139"/>
    <cellStyle name="20% - Énfasis1 2 2 3" xfId="140"/>
    <cellStyle name="20% - Énfasis1 2 2 3 2" xfId="6547"/>
    <cellStyle name="20% - Énfasis1 2 2 3 2 2" xfId="11814"/>
    <cellStyle name="20% - Énfasis1 2 2 3 2 2 2" xfId="20852"/>
    <cellStyle name="20% - Énfasis1 2 2 3 2 2 2 2" xfId="26408"/>
    <cellStyle name="20% - Énfasis1 2 2 3 2 2 2 3" xfId="31902"/>
    <cellStyle name="20% - Énfasis1 2 2 3 2 2 2 4" xfId="37386"/>
    <cellStyle name="20% - Énfasis1 2 2 3 2 2 3" xfId="23679"/>
    <cellStyle name="20% - Énfasis1 2 2 3 2 2 4" xfId="29173"/>
    <cellStyle name="20% - Énfasis1 2 2 3 2 2 5" xfId="34657"/>
    <cellStyle name="20% - Énfasis1 2 2 3 2 3" xfId="19435"/>
    <cellStyle name="20% - Énfasis1 2 2 3 2 3 2" xfId="24991"/>
    <cellStyle name="20% - Énfasis1 2 2 3 2 3 3" xfId="30485"/>
    <cellStyle name="20% - Énfasis1 2 2 3 2 3 4" xfId="35969"/>
    <cellStyle name="20% - Énfasis1 2 2 3 2 4" xfId="22262"/>
    <cellStyle name="20% - Énfasis1 2 2 3 2 5" xfId="27754"/>
    <cellStyle name="20% - Énfasis1 2 2 3 2 6" xfId="33238"/>
    <cellStyle name="20% - Énfasis1 2 2 3 3" xfId="6630"/>
    <cellStyle name="20% - Énfasis1 2 2 3 3 2" xfId="19515"/>
    <cellStyle name="20% - Énfasis1 2 2 3 3 2 2" xfId="25071"/>
    <cellStyle name="20% - Énfasis1 2 2 3 3 2 3" xfId="30565"/>
    <cellStyle name="20% - Énfasis1 2 2 3 3 2 4" xfId="36049"/>
    <cellStyle name="20% - Énfasis1 2 2 3 3 3" xfId="22342"/>
    <cellStyle name="20% - Énfasis1 2 2 3 3 4" xfId="27836"/>
    <cellStyle name="20% - Énfasis1 2 2 3 3 5" xfId="33320"/>
    <cellStyle name="20% - Énfasis1 2 2 3 4" xfId="19330"/>
    <cellStyle name="20% - Énfasis1 2 2 3 4 2" xfId="24890"/>
    <cellStyle name="20% - Énfasis1 2 2 3 4 3" xfId="30384"/>
    <cellStyle name="20% - Énfasis1 2 2 3 4 4" xfId="35868"/>
    <cellStyle name="20% - Énfasis1 2 2 3 5" xfId="22105"/>
    <cellStyle name="20% - Énfasis1 2 2 3 6" xfId="22157"/>
    <cellStyle name="20% - Énfasis1 2 2 3 7" xfId="27651"/>
    <cellStyle name="20% - Énfasis1 2 2 3 8" xfId="33135"/>
    <cellStyle name="20% - Énfasis1 2 3" xfId="141"/>
    <cellStyle name="20% - Énfasis1 2 3 2" xfId="142"/>
    <cellStyle name="20% - Énfasis1 2 3 2 2" xfId="6548"/>
    <cellStyle name="20% - Énfasis1 2 3 2 2 2" xfId="11816"/>
    <cellStyle name="20% - Énfasis1 2 3 2 2 2 2" xfId="20853"/>
    <cellStyle name="20% - Énfasis1 2 3 2 2 2 2 2" xfId="26409"/>
    <cellStyle name="20% - Énfasis1 2 3 2 2 2 2 3" xfId="31903"/>
    <cellStyle name="20% - Énfasis1 2 3 2 2 2 2 4" xfId="37387"/>
    <cellStyle name="20% - Énfasis1 2 3 2 2 2 3" xfId="23680"/>
    <cellStyle name="20% - Énfasis1 2 3 2 2 2 4" xfId="29174"/>
    <cellStyle name="20% - Énfasis1 2 3 2 2 2 5" xfId="34658"/>
    <cellStyle name="20% - Énfasis1 2 3 2 2 3" xfId="19436"/>
    <cellStyle name="20% - Énfasis1 2 3 2 2 3 2" xfId="24992"/>
    <cellStyle name="20% - Énfasis1 2 3 2 2 3 3" xfId="30486"/>
    <cellStyle name="20% - Énfasis1 2 3 2 2 3 4" xfId="35970"/>
    <cellStyle name="20% - Énfasis1 2 3 2 2 4" xfId="22263"/>
    <cellStyle name="20% - Énfasis1 2 3 2 2 5" xfId="27755"/>
    <cellStyle name="20% - Énfasis1 2 3 2 2 6" xfId="33239"/>
    <cellStyle name="20% - Énfasis1 2 3 2 3" xfId="6631"/>
    <cellStyle name="20% - Énfasis1 2 3 2 3 2" xfId="19516"/>
    <cellStyle name="20% - Énfasis1 2 3 2 3 2 2" xfId="25072"/>
    <cellStyle name="20% - Énfasis1 2 3 2 3 2 3" xfId="30566"/>
    <cellStyle name="20% - Énfasis1 2 3 2 3 2 4" xfId="36050"/>
    <cellStyle name="20% - Énfasis1 2 3 2 3 3" xfId="22343"/>
    <cellStyle name="20% - Énfasis1 2 3 2 3 4" xfId="27837"/>
    <cellStyle name="20% - Énfasis1 2 3 2 3 5" xfId="33321"/>
    <cellStyle name="20% - Énfasis1 2 3 2 4" xfId="19331"/>
    <cellStyle name="20% - Énfasis1 2 3 2 4 2" xfId="24891"/>
    <cellStyle name="20% - Énfasis1 2 3 2 4 3" xfId="30385"/>
    <cellStyle name="20% - Énfasis1 2 3 2 4 4" xfId="35869"/>
    <cellStyle name="20% - Énfasis1 2 3 2 5" xfId="22106"/>
    <cellStyle name="20% - Énfasis1 2 3 2 6" xfId="22158"/>
    <cellStyle name="20% - Énfasis1 2 3 2 7" xfId="27652"/>
    <cellStyle name="20% - Énfasis1 2 3 2 8" xfId="33136"/>
    <cellStyle name="20% - Énfasis1 2 3 3" xfId="11815"/>
    <cellStyle name="20% - Énfasis1 2 4" xfId="143"/>
    <cellStyle name="20% - Énfasis1 2 4 2" xfId="6549"/>
    <cellStyle name="20% - Énfasis1 2 4 2 2" xfId="11817"/>
    <cellStyle name="20% - Énfasis1 2 4 2 2 2" xfId="20854"/>
    <cellStyle name="20% - Énfasis1 2 4 2 2 2 2" xfId="26410"/>
    <cellStyle name="20% - Énfasis1 2 4 2 2 2 3" xfId="31904"/>
    <cellStyle name="20% - Énfasis1 2 4 2 2 2 4" xfId="37388"/>
    <cellStyle name="20% - Énfasis1 2 4 2 2 3" xfId="23681"/>
    <cellStyle name="20% - Énfasis1 2 4 2 2 4" xfId="29175"/>
    <cellStyle name="20% - Énfasis1 2 4 2 2 5" xfId="34659"/>
    <cellStyle name="20% - Énfasis1 2 4 2 3" xfId="19437"/>
    <cellStyle name="20% - Énfasis1 2 4 2 3 2" xfId="24993"/>
    <cellStyle name="20% - Énfasis1 2 4 2 3 3" xfId="30487"/>
    <cellStyle name="20% - Énfasis1 2 4 2 3 4" xfId="35971"/>
    <cellStyle name="20% - Énfasis1 2 4 2 4" xfId="22264"/>
    <cellStyle name="20% - Énfasis1 2 4 2 5" xfId="27756"/>
    <cellStyle name="20% - Énfasis1 2 4 2 6" xfId="33240"/>
    <cellStyle name="20% - Énfasis1 2 4 3" xfId="6632"/>
    <cellStyle name="20% - Énfasis1 2 4 3 2" xfId="19517"/>
    <cellStyle name="20% - Énfasis1 2 4 3 2 2" xfId="25073"/>
    <cellStyle name="20% - Énfasis1 2 4 3 2 3" xfId="30567"/>
    <cellStyle name="20% - Énfasis1 2 4 3 2 4" xfId="36051"/>
    <cellStyle name="20% - Énfasis1 2 4 3 3" xfId="22344"/>
    <cellStyle name="20% - Énfasis1 2 4 3 4" xfId="27838"/>
    <cellStyle name="20% - Énfasis1 2 4 3 5" xfId="33322"/>
    <cellStyle name="20% - Énfasis1 2 4 4" xfId="19332"/>
    <cellStyle name="20% - Énfasis1 2 4 4 2" xfId="24892"/>
    <cellStyle name="20% - Énfasis1 2 4 4 3" xfId="30386"/>
    <cellStyle name="20% - Énfasis1 2 4 4 4" xfId="35870"/>
    <cellStyle name="20% - Énfasis1 2 4 5" xfId="22107"/>
    <cellStyle name="20% - Énfasis1 2 4 6" xfId="22159"/>
    <cellStyle name="20% - Énfasis1 2 4 7" xfId="27653"/>
    <cellStyle name="20% - Énfasis1 2 4 8" xfId="33137"/>
    <cellStyle name="20% - Énfasis1 2 5" xfId="144"/>
    <cellStyle name="20% - Énfasis1 2 6" xfId="11813"/>
    <cellStyle name="20% - Énfasis1 2 7" xfId="14708"/>
    <cellStyle name="20% - Énfasis1 3" xfId="145"/>
    <cellStyle name="20% - Énfasis1 3 2" xfId="146"/>
    <cellStyle name="20% - Énfasis1 4" xfId="147"/>
    <cellStyle name="20% - Énfasis1 4 2" xfId="6550"/>
    <cellStyle name="20% - Énfasis1 4 2 2" xfId="11818"/>
    <cellStyle name="20% - Énfasis1 4 2 2 2" xfId="20855"/>
    <cellStyle name="20% - Énfasis1 4 2 2 2 2" xfId="26411"/>
    <cellStyle name="20% - Énfasis1 4 2 2 2 3" xfId="31905"/>
    <cellStyle name="20% - Énfasis1 4 2 2 2 4" xfId="37389"/>
    <cellStyle name="20% - Énfasis1 4 2 2 3" xfId="23682"/>
    <cellStyle name="20% - Énfasis1 4 2 2 4" xfId="29176"/>
    <cellStyle name="20% - Énfasis1 4 2 2 5" xfId="34660"/>
    <cellStyle name="20% - Énfasis1 4 2 3" xfId="19438"/>
    <cellStyle name="20% - Énfasis1 4 2 3 2" xfId="24994"/>
    <cellStyle name="20% - Énfasis1 4 2 3 3" xfId="30488"/>
    <cellStyle name="20% - Énfasis1 4 2 3 4" xfId="35972"/>
    <cellStyle name="20% - Énfasis1 4 2 4" xfId="22265"/>
    <cellStyle name="20% - Énfasis1 4 2 5" xfId="27757"/>
    <cellStyle name="20% - Énfasis1 4 2 6" xfId="33241"/>
    <cellStyle name="20% - Énfasis1 4 3" xfId="6633"/>
    <cellStyle name="20% - Énfasis1 4 3 2" xfId="19518"/>
    <cellStyle name="20% - Énfasis1 4 3 2 2" xfId="25074"/>
    <cellStyle name="20% - Énfasis1 4 3 2 3" xfId="30568"/>
    <cellStyle name="20% - Énfasis1 4 3 2 4" xfId="36052"/>
    <cellStyle name="20% - Énfasis1 4 3 3" xfId="22345"/>
    <cellStyle name="20% - Énfasis1 4 3 4" xfId="27839"/>
    <cellStyle name="20% - Énfasis1 4 3 5" xfId="33323"/>
    <cellStyle name="20% - Énfasis1 4 4" xfId="19333"/>
    <cellStyle name="20% - Énfasis1 4 4 2" xfId="24893"/>
    <cellStyle name="20% - Énfasis1 4 4 3" xfId="30387"/>
    <cellStyle name="20% - Énfasis1 4 4 4" xfId="35871"/>
    <cellStyle name="20% - Énfasis1 4 5" xfId="22108"/>
    <cellStyle name="20% - Énfasis1 4 6" xfId="22160"/>
    <cellStyle name="20% - Énfasis1 4 7" xfId="27654"/>
    <cellStyle name="20% - Énfasis1 4 8" xfId="33138"/>
    <cellStyle name="20% - Énfasis2 2" xfId="148"/>
    <cellStyle name="20% - Énfasis2 2 2" xfId="149"/>
    <cellStyle name="20% - Énfasis2 2 2 2" xfId="150"/>
    <cellStyle name="20% - Énfasis2 2 2 2 2" xfId="151"/>
    <cellStyle name="20% - Énfasis2 2 2 3" xfId="152"/>
    <cellStyle name="20% - Énfasis2 2 2 3 2" xfId="6551"/>
    <cellStyle name="20% - Énfasis2 2 2 3 2 2" xfId="11820"/>
    <cellStyle name="20% - Énfasis2 2 2 3 2 2 2" xfId="20856"/>
    <cellStyle name="20% - Énfasis2 2 2 3 2 2 2 2" xfId="26412"/>
    <cellStyle name="20% - Énfasis2 2 2 3 2 2 2 3" xfId="31906"/>
    <cellStyle name="20% - Énfasis2 2 2 3 2 2 2 4" xfId="37390"/>
    <cellStyle name="20% - Énfasis2 2 2 3 2 2 3" xfId="23683"/>
    <cellStyle name="20% - Énfasis2 2 2 3 2 2 4" xfId="29177"/>
    <cellStyle name="20% - Énfasis2 2 2 3 2 2 5" xfId="34661"/>
    <cellStyle name="20% - Énfasis2 2 2 3 2 3" xfId="19439"/>
    <cellStyle name="20% - Énfasis2 2 2 3 2 3 2" xfId="24995"/>
    <cellStyle name="20% - Énfasis2 2 2 3 2 3 3" xfId="30489"/>
    <cellStyle name="20% - Énfasis2 2 2 3 2 3 4" xfId="35973"/>
    <cellStyle name="20% - Énfasis2 2 2 3 2 4" xfId="22266"/>
    <cellStyle name="20% - Énfasis2 2 2 3 2 5" xfId="27758"/>
    <cellStyle name="20% - Énfasis2 2 2 3 2 6" xfId="33242"/>
    <cellStyle name="20% - Énfasis2 2 2 3 3" xfId="6634"/>
    <cellStyle name="20% - Énfasis2 2 2 3 3 2" xfId="19519"/>
    <cellStyle name="20% - Énfasis2 2 2 3 3 2 2" xfId="25075"/>
    <cellStyle name="20% - Énfasis2 2 2 3 3 2 3" xfId="30569"/>
    <cellStyle name="20% - Énfasis2 2 2 3 3 2 4" xfId="36053"/>
    <cellStyle name="20% - Énfasis2 2 2 3 3 3" xfId="22346"/>
    <cellStyle name="20% - Énfasis2 2 2 3 3 4" xfId="27840"/>
    <cellStyle name="20% - Énfasis2 2 2 3 3 5" xfId="33324"/>
    <cellStyle name="20% - Énfasis2 2 2 3 4" xfId="19334"/>
    <cellStyle name="20% - Énfasis2 2 2 3 4 2" xfId="24894"/>
    <cellStyle name="20% - Énfasis2 2 2 3 4 3" xfId="30388"/>
    <cellStyle name="20% - Énfasis2 2 2 3 4 4" xfId="35872"/>
    <cellStyle name="20% - Énfasis2 2 2 3 5" xfId="22109"/>
    <cellStyle name="20% - Énfasis2 2 2 3 6" xfId="22161"/>
    <cellStyle name="20% - Énfasis2 2 2 3 7" xfId="27655"/>
    <cellStyle name="20% - Énfasis2 2 2 3 8" xfId="33139"/>
    <cellStyle name="20% - Énfasis2 2 3" xfId="153"/>
    <cellStyle name="20% - Énfasis2 2 3 2" xfId="154"/>
    <cellStyle name="20% - Énfasis2 2 3 2 2" xfId="6552"/>
    <cellStyle name="20% - Énfasis2 2 3 2 2 2" xfId="11822"/>
    <cellStyle name="20% - Énfasis2 2 3 2 2 2 2" xfId="20857"/>
    <cellStyle name="20% - Énfasis2 2 3 2 2 2 2 2" xfId="26413"/>
    <cellStyle name="20% - Énfasis2 2 3 2 2 2 2 3" xfId="31907"/>
    <cellStyle name="20% - Énfasis2 2 3 2 2 2 2 4" xfId="37391"/>
    <cellStyle name="20% - Énfasis2 2 3 2 2 2 3" xfId="23684"/>
    <cellStyle name="20% - Énfasis2 2 3 2 2 2 4" xfId="29178"/>
    <cellStyle name="20% - Énfasis2 2 3 2 2 2 5" xfId="34662"/>
    <cellStyle name="20% - Énfasis2 2 3 2 2 3" xfId="19440"/>
    <cellStyle name="20% - Énfasis2 2 3 2 2 3 2" xfId="24996"/>
    <cellStyle name="20% - Énfasis2 2 3 2 2 3 3" xfId="30490"/>
    <cellStyle name="20% - Énfasis2 2 3 2 2 3 4" xfId="35974"/>
    <cellStyle name="20% - Énfasis2 2 3 2 2 4" xfId="22267"/>
    <cellStyle name="20% - Énfasis2 2 3 2 2 5" xfId="27759"/>
    <cellStyle name="20% - Énfasis2 2 3 2 2 6" xfId="33243"/>
    <cellStyle name="20% - Énfasis2 2 3 2 3" xfId="6635"/>
    <cellStyle name="20% - Énfasis2 2 3 2 3 2" xfId="19520"/>
    <cellStyle name="20% - Énfasis2 2 3 2 3 2 2" xfId="25076"/>
    <cellStyle name="20% - Énfasis2 2 3 2 3 2 3" xfId="30570"/>
    <cellStyle name="20% - Énfasis2 2 3 2 3 2 4" xfId="36054"/>
    <cellStyle name="20% - Énfasis2 2 3 2 3 3" xfId="22347"/>
    <cellStyle name="20% - Énfasis2 2 3 2 3 4" xfId="27841"/>
    <cellStyle name="20% - Énfasis2 2 3 2 3 5" xfId="33325"/>
    <cellStyle name="20% - Énfasis2 2 3 2 4" xfId="19335"/>
    <cellStyle name="20% - Énfasis2 2 3 2 4 2" xfId="24895"/>
    <cellStyle name="20% - Énfasis2 2 3 2 4 3" xfId="30389"/>
    <cellStyle name="20% - Énfasis2 2 3 2 4 4" xfId="35873"/>
    <cellStyle name="20% - Énfasis2 2 3 2 5" xfId="22110"/>
    <cellStyle name="20% - Énfasis2 2 3 2 6" xfId="22162"/>
    <cellStyle name="20% - Énfasis2 2 3 2 7" xfId="27656"/>
    <cellStyle name="20% - Énfasis2 2 3 2 8" xfId="33140"/>
    <cellStyle name="20% - Énfasis2 2 3 3" xfId="11821"/>
    <cellStyle name="20% - Énfasis2 2 4" xfId="155"/>
    <cellStyle name="20% - Énfasis2 2 4 2" xfId="6553"/>
    <cellStyle name="20% - Énfasis2 2 4 2 2" xfId="11823"/>
    <cellStyle name="20% - Énfasis2 2 4 2 2 2" xfId="20858"/>
    <cellStyle name="20% - Énfasis2 2 4 2 2 2 2" xfId="26414"/>
    <cellStyle name="20% - Énfasis2 2 4 2 2 2 3" xfId="31908"/>
    <cellStyle name="20% - Énfasis2 2 4 2 2 2 4" xfId="37392"/>
    <cellStyle name="20% - Énfasis2 2 4 2 2 3" xfId="23685"/>
    <cellStyle name="20% - Énfasis2 2 4 2 2 4" xfId="29179"/>
    <cellStyle name="20% - Énfasis2 2 4 2 2 5" xfId="34663"/>
    <cellStyle name="20% - Énfasis2 2 4 2 3" xfId="19441"/>
    <cellStyle name="20% - Énfasis2 2 4 2 3 2" xfId="24997"/>
    <cellStyle name="20% - Énfasis2 2 4 2 3 3" xfId="30491"/>
    <cellStyle name="20% - Énfasis2 2 4 2 3 4" xfId="35975"/>
    <cellStyle name="20% - Énfasis2 2 4 2 4" xfId="22268"/>
    <cellStyle name="20% - Énfasis2 2 4 2 5" xfId="27760"/>
    <cellStyle name="20% - Énfasis2 2 4 2 6" xfId="33244"/>
    <cellStyle name="20% - Énfasis2 2 4 3" xfId="6636"/>
    <cellStyle name="20% - Énfasis2 2 4 3 2" xfId="19521"/>
    <cellStyle name="20% - Énfasis2 2 4 3 2 2" xfId="25077"/>
    <cellStyle name="20% - Énfasis2 2 4 3 2 3" xfId="30571"/>
    <cellStyle name="20% - Énfasis2 2 4 3 2 4" xfId="36055"/>
    <cellStyle name="20% - Énfasis2 2 4 3 3" xfId="22348"/>
    <cellStyle name="20% - Énfasis2 2 4 3 4" xfId="27842"/>
    <cellStyle name="20% - Énfasis2 2 4 3 5" xfId="33326"/>
    <cellStyle name="20% - Énfasis2 2 4 4" xfId="19336"/>
    <cellStyle name="20% - Énfasis2 2 4 4 2" xfId="24896"/>
    <cellStyle name="20% - Énfasis2 2 4 4 3" xfId="30390"/>
    <cellStyle name="20% - Énfasis2 2 4 4 4" xfId="35874"/>
    <cellStyle name="20% - Énfasis2 2 4 5" xfId="22111"/>
    <cellStyle name="20% - Énfasis2 2 4 6" xfId="22163"/>
    <cellStyle name="20% - Énfasis2 2 4 7" xfId="27657"/>
    <cellStyle name="20% - Énfasis2 2 4 8" xfId="33141"/>
    <cellStyle name="20% - Énfasis2 2 5" xfId="156"/>
    <cellStyle name="20% - Énfasis2 2 6" xfId="11819"/>
    <cellStyle name="20% - Énfasis2 2 7" xfId="14709"/>
    <cellStyle name="20% - Énfasis2 3" xfId="157"/>
    <cellStyle name="20% - Énfasis2 3 2" xfId="158"/>
    <cellStyle name="20% - Énfasis2 4" xfId="159"/>
    <cellStyle name="20% - Énfasis2 4 2" xfId="6554"/>
    <cellStyle name="20% - Énfasis2 4 2 2" xfId="11824"/>
    <cellStyle name="20% - Énfasis2 4 2 2 2" xfId="20859"/>
    <cellStyle name="20% - Énfasis2 4 2 2 2 2" xfId="26415"/>
    <cellStyle name="20% - Énfasis2 4 2 2 2 3" xfId="31909"/>
    <cellStyle name="20% - Énfasis2 4 2 2 2 4" xfId="37393"/>
    <cellStyle name="20% - Énfasis2 4 2 2 3" xfId="23686"/>
    <cellStyle name="20% - Énfasis2 4 2 2 4" xfId="29180"/>
    <cellStyle name="20% - Énfasis2 4 2 2 5" xfId="34664"/>
    <cellStyle name="20% - Énfasis2 4 2 3" xfId="19442"/>
    <cellStyle name="20% - Énfasis2 4 2 3 2" xfId="24998"/>
    <cellStyle name="20% - Énfasis2 4 2 3 3" xfId="30492"/>
    <cellStyle name="20% - Énfasis2 4 2 3 4" xfId="35976"/>
    <cellStyle name="20% - Énfasis2 4 2 4" xfId="22269"/>
    <cellStyle name="20% - Énfasis2 4 2 5" xfId="27761"/>
    <cellStyle name="20% - Énfasis2 4 2 6" xfId="33245"/>
    <cellStyle name="20% - Énfasis2 4 3" xfId="6637"/>
    <cellStyle name="20% - Énfasis2 4 3 2" xfId="19522"/>
    <cellStyle name="20% - Énfasis2 4 3 2 2" xfId="25078"/>
    <cellStyle name="20% - Énfasis2 4 3 2 3" xfId="30572"/>
    <cellStyle name="20% - Énfasis2 4 3 2 4" xfId="36056"/>
    <cellStyle name="20% - Énfasis2 4 3 3" xfId="22349"/>
    <cellStyle name="20% - Énfasis2 4 3 4" xfId="27843"/>
    <cellStyle name="20% - Énfasis2 4 3 5" xfId="33327"/>
    <cellStyle name="20% - Énfasis2 4 4" xfId="19337"/>
    <cellStyle name="20% - Énfasis2 4 4 2" xfId="24897"/>
    <cellStyle name="20% - Énfasis2 4 4 3" xfId="30391"/>
    <cellStyle name="20% - Énfasis2 4 4 4" xfId="35875"/>
    <cellStyle name="20% - Énfasis2 4 5" xfId="22112"/>
    <cellStyle name="20% - Énfasis2 4 6" xfId="22164"/>
    <cellStyle name="20% - Énfasis2 4 7" xfId="27658"/>
    <cellStyle name="20% - Énfasis2 4 8" xfId="33142"/>
    <cellStyle name="20% - Énfasis3 2" xfId="160"/>
    <cellStyle name="20% - Énfasis3 2 2" xfId="161"/>
    <cellStyle name="20% - Énfasis3 2 2 2" xfId="162"/>
    <cellStyle name="20% - Énfasis3 2 2 2 2" xfId="163"/>
    <cellStyle name="20% - Énfasis3 2 2 3" xfId="164"/>
    <cellStyle name="20% - Énfasis3 2 2 3 2" xfId="6555"/>
    <cellStyle name="20% - Énfasis3 2 2 3 2 2" xfId="11826"/>
    <cellStyle name="20% - Énfasis3 2 2 3 2 2 2" xfId="20860"/>
    <cellStyle name="20% - Énfasis3 2 2 3 2 2 2 2" xfId="26416"/>
    <cellStyle name="20% - Énfasis3 2 2 3 2 2 2 3" xfId="31910"/>
    <cellStyle name="20% - Énfasis3 2 2 3 2 2 2 4" xfId="37394"/>
    <cellStyle name="20% - Énfasis3 2 2 3 2 2 3" xfId="23687"/>
    <cellStyle name="20% - Énfasis3 2 2 3 2 2 4" xfId="29181"/>
    <cellStyle name="20% - Énfasis3 2 2 3 2 2 5" xfId="34665"/>
    <cellStyle name="20% - Énfasis3 2 2 3 2 3" xfId="19443"/>
    <cellStyle name="20% - Énfasis3 2 2 3 2 3 2" xfId="24999"/>
    <cellStyle name="20% - Énfasis3 2 2 3 2 3 3" xfId="30493"/>
    <cellStyle name="20% - Énfasis3 2 2 3 2 3 4" xfId="35977"/>
    <cellStyle name="20% - Énfasis3 2 2 3 2 4" xfId="22270"/>
    <cellStyle name="20% - Énfasis3 2 2 3 2 5" xfId="27762"/>
    <cellStyle name="20% - Énfasis3 2 2 3 2 6" xfId="33246"/>
    <cellStyle name="20% - Énfasis3 2 2 3 3" xfId="6638"/>
    <cellStyle name="20% - Énfasis3 2 2 3 3 2" xfId="19523"/>
    <cellStyle name="20% - Énfasis3 2 2 3 3 2 2" xfId="25079"/>
    <cellStyle name="20% - Énfasis3 2 2 3 3 2 3" xfId="30573"/>
    <cellStyle name="20% - Énfasis3 2 2 3 3 2 4" xfId="36057"/>
    <cellStyle name="20% - Énfasis3 2 2 3 3 3" xfId="22350"/>
    <cellStyle name="20% - Énfasis3 2 2 3 3 4" xfId="27844"/>
    <cellStyle name="20% - Énfasis3 2 2 3 3 5" xfId="33328"/>
    <cellStyle name="20% - Énfasis3 2 2 3 4" xfId="19338"/>
    <cellStyle name="20% - Énfasis3 2 2 3 4 2" xfId="24898"/>
    <cellStyle name="20% - Énfasis3 2 2 3 4 3" xfId="30392"/>
    <cellStyle name="20% - Énfasis3 2 2 3 4 4" xfId="35876"/>
    <cellStyle name="20% - Énfasis3 2 2 3 5" xfId="22113"/>
    <cellStyle name="20% - Énfasis3 2 2 3 6" xfId="22165"/>
    <cellStyle name="20% - Énfasis3 2 2 3 7" xfId="27659"/>
    <cellStyle name="20% - Énfasis3 2 2 3 8" xfId="33143"/>
    <cellStyle name="20% - Énfasis3 2 3" xfId="165"/>
    <cellStyle name="20% - Énfasis3 2 3 2" xfId="166"/>
    <cellStyle name="20% - Énfasis3 2 3 2 2" xfId="6556"/>
    <cellStyle name="20% - Énfasis3 2 3 2 2 2" xfId="11828"/>
    <cellStyle name="20% - Énfasis3 2 3 2 2 2 2" xfId="20861"/>
    <cellStyle name="20% - Énfasis3 2 3 2 2 2 2 2" xfId="26417"/>
    <cellStyle name="20% - Énfasis3 2 3 2 2 2 2 3" xfId="31911"/>
    <cellStyle name="20% - Énfasis3 2 3 2 2 2 2 4" xfId="37395"/>
    <cellStyle name="20% - Énfasis3 2 3 2 2 2 3" xfId="23688"/>
    <cellStyle name="20% - Énfasis3 2 3 2 2 2 4" xfId="29182"/>
    <cellStyle name="20% - Énfasis3 2 3 2 2 2 5" xfId="34666"/>
    <cellStyle name="20% - Énfasis3 2 3 2 2 3" xfId="19444"/>
    <cellStyle name="20% - Énfasis3 2 3 2 2 3 2" xfId="25000"/>
    <cellStyle name="20% - Énfasis3 2 3 2 2 3 3" xfId="30494"/>
    <cellStyle name="20% - Énfasis3 2 3 2 2 3 4" xfId="35978"/>
    <cellStyle name="20% - Énfasis3 2 3 2 2 4" xfId="22271"/>
    <cellStyle name="20% - Énfasis3 2 3 2 2 5" xfId="27763"/>
    <cellStyle name="20% - Énfasis3 2 3 2 2 6" xfId="33247"/>
    <cellStyle name="20% - Énfasis3 2 3 2 3" xfId="6639"/>
    <cellStyle name="20% - Énfasis3 2 3 2 3 2" xfId="19524"/>
    <cellStyle name="20% - Énfasis3 2 3 2 3 2 2" xfId="25080"/>
    <cellStyle name="20% - Énfasis3 2 3 2 3 2 3" xfId="30574"/>
    <cellStyle name="20% - Énfasis3 2 3 2 3 2 4" xfId="36058"/>
    <cellStyle name="20% - Énfasis3 2 3 2 3 3" xfId="22351"/>
    <cellStyle name="20% - Énfasis3 2 3 2 3 4" xfId="27845"/>
    <cellStyle name="20% - Énfasis3 2 3 2 3 5" xfId="33329"/>
    <cellStyle name="20% - Énfasis3 2 3 2 4" xfId="19339"/>
    <cellStyle name="20% - Énfasis3 2 3 2 4 2" xfId="24899"/>
    <cellStyle name="20% - Énfasis3 2 3 2 4 3" xfId="30393"/>
    <cellStyle name="20% - Énfasis3 2 3 2 4 4" xfId="35877"/>
    <cellStyle name="20% - Énfasis3 2 3 2 5" xfId="22114"/>
    <cellStyle name="20% - Énfasis3 2 3 2 6" xfId="22166"/>
    <cellStyle name="20% - Énfasis3 2 3 2 7" xfId="27660"/>
    <cellStyle name="20% - Énfasis3 2 3 2 8" xfId="33144"/>
    <cellStyle name="20% - Énfasis3 2 3 3" xfId="11827"/>
    <cellStyle name="20% - Énfasis3 2 4" xfId="167"/>
    <cellStyle name="20% - Énfasis3 2 4 2" xfId="6557"/>
    <cellStyle name="20% - Énfasis3 2 4 2 2" xfId="11829"/>
    <cellStyle name="20% - Énfasis3 2 4 2 2 2" xfId="20862"/>
    <cellStyle name="20% - Énfasis3 2 4 2 2 2 2" xfId="26418"/>
    <cellStyle name="20% - Énfasis3 2 4 2 2 2 3" xfId="31912"/>
    <cellStyle name="20% - Énfasis3 2 4 2 2 2 4" xfId="37396"/>
    <cellStyle name="20% - Énfasis3 2 4 2 2 3" xfId="23689"/>
    <cellStyle name="20% - Énfasis3 2 4 2 2 4" xfId="29183"/>
    <cellStyle name="20% - Énfasis3 2 4 2 2 5" xfId="34667"/>
    <cellStyle name="20% - Énfasis3 2 4 2 3" xfId="19445"/>
    <cellStyle name="20% - Énfasis3 2 4 2 3 2" xfId="25001"/>
    <cellStyle name="20% - Énfasis3 2 4 2 3 3" xfId="30495"/>
    <cellStyle name="20% - Énfasis3 2 4 2 3 4" xfId="35979"/>
    <cellStyle name="20% - Énfasis3 2 4 2 4" xfId="22272"/>
    <cellStyle name="20% - Énfasis3 2 4 2 5" xfId="27764"/>
    <cellStyle name="20% - Énfasis3 2 4 2 6" xfId="33248"/>
    <cellStyle name="20% - Énfasis3 2 4 3" xfId="6640"/>
    <cellStyle name="20% - Énfasis3 2 4 3 2" xfId="19525"/>
    <cellStyle name="20% - Énfasis3 2 4 3 2 2" xfId="25081"/>
    <cellStyle name="20% - Énfasis3 2 4 3 2 3" xfId="30575"/>
    <cellStyle name="20% - Énfasis3 2 4 3 2 4" xfId="36059"/>
    <cellStyle name="20% - Énfasis3 2 4 3 3" xfId="22352"/>
    <cellStyle name="20% - Énfasis3 2 4 3 4" xfId="27846"/>
    <cellStyle name="20% - Énfasis3 2 4 3 5" xfId="33330"/>
    <cellStyle name="20% - Énfasis3 2 4 4" xfId="19340"/>
    <cellStyle name="20% - Énfasis3 2 4 4 2" xfId="24900"/>
    <cellStyle name="20% - Énfasis3 2 4 4 3" xfId="30394"/>
    <cellStyle name="20% - Énfasis3 2 4 4 4" xfId="35878"/>
    <cellStyle name="20% - Énfasis3 2 4 5" xfId="22115"/>
    <cellStyle name="20% - Énfasis3 2 4 6" xfId="22167"/>
    <cellStyle name="20% - Énfasis3 2 4 7" xfId="27661"/>
    <cellStyle name="20% - Énfasis3 2 4 8" xfId="33145"/>
    <cellStyle name="20% - Énfasis3 2 5" xfId="168"/>
    <cellStyle name="20% - Énfasis3 2 6" xfId="11825"/>
    <cellStyle name="20% - Énfasis3 2 7" xfId="14710"/>
    <cellStyle name="20% - Énfasis3 3" xfId="169"/>
    <cellStyle name="20% - Énfasis3 3 2" xfId="170"/>
    <cellStyle name="20% - Énfasis3 4" xfId="171"/>
    <cellStyle name="20% - Énfasis3 4 2" xfId="6558"/>
    <cellStyle name="20% - Énfasis3 4 2 2" xfId="11830"/>
    <cellStyle name="20% - Énfasis3 4 2 2 2" xfId="20863"/>
    <cellStyle name="20% - Énfasis3 4 2 2 2 2" xfId="26419"/>
    <cellStyle name="20% - Énfasis3 4 2 2 2 3" xfId="31913"/>
    <cellStyle name="20% - Énfasis3 4 2 2 2 4" xfId="37397"/>
    <cellStyle name="20% - Énfasis3 4 2 2 3" xfId="23690"/>
    <cellStyle name="20% - Énfasis3 4 2 2 4" xfId="29184"/>
    <cellStyle name="20% - Énfasis3 4 2 2 5" xfId="34668"/>
    <cellStyle name="20% - Énfasis3 4 2 3" xfId="19446"/>
    <cellStyle name="20% - Énfasis3 4 2 3 2" xfId="25002"/>
    <cellStyle name="20% - Énfasis3 4 2 3 3" xfId="30496"/>
    <cellStyle name="20% - Énfasis3 4 2 3 4" xfId="35980"/>
    <cellStyle name="20% - Énfasis3 4 2 4" xfId="22273"/>
    <cellStyle name="20% - Énfasis3 4 2 5" xfId="27765"/>
    <cellStyle name="20% - Énfasis3 4 2 6" xfId="33249"/>
    <cellStyle name="20% - Énfasis3 4 3" xfId="6641"/>
    <cellStyle name="20% - Énfasis3 4 3 2" xfId="19526"/>
    <cellStyle name="20% - Énfasis3 4 3 2 2" xfId="25082"/>
    <cellStyle name="20% - Énfasis3 4 3 2 3" xfId="30576"/>
    <cellStyle name="20% - Énfasis3 4 3 2 4" xfId="36060"/>
    <cellStyle name="20% - Énfasis3 4 3 3" xfId="22353"/>
    <cellStyle name="20% - Énfasis3 4 3 4" xfId="27847"/>
    <cellStyle name="20% - Énfasis3 4 3 5" xfId="33331"/>
    <cellStyle name="20% - Énfasis3 4 4" xfId="19341"/>
    <cellStyle name="20% - Énfasis3 4 4 2" xfId="24901"/>
    <cellStyle name="20% - Énfasis3 4 4 3" xfId="30395"/>
    <cellStyle name="20% - Énfasis3 4 4 4" xfId="35879"/>
    <cellStyle name="20% - Énfasis3 4 5" xfId="22116"/>
    <cellStyle name="20% - Énfasis3 4 6" xfId="22168"/>
    <cellStyle name="20% - Énfasis3 4 7" xfId="27662"/>
    <cellStyle name="20% - Énfasis3 4 8" xfId="33146"/>
    <cellStyle name="20% - Énfasis4 2" xfId="172"/>
    <cellStyle name="20% - Énfasis4 2 2" xfId="173"/>
    <cellStyle name="20% - Énfasis4 2 2 2" xfId="174"/>
    <cellStyle name="20% - Énfasis4 2 2 2 2" xfId="175"/>
    <cellStyle name="20% - Énfasis4 2 2 3" xfId="176"/>
    <cellStyle name="20% - Énfasis4 2 2 3 2" xfId="6559"/>
    <cellStyle name="20% - Énfasis4 2 2 3 2 2" xfId="11832"/>
    <cellStyle name="20% - Énfasis4 2 2 3 2 2 2" xfId="20864"/>
    <cellStyle name="20% - Énfasis4 2 2 3 2 2 2 2" xfId="26420"/>
    <cellStyle name="20% - Énfasis4 2 2 3 2 2 2 3" xfId="31914"/>
    <cellStyle name="20% - Énfasis4 2 2 3 2 2 2 4" xfId="37398"/>
    <cellStyle name="20% - Énfasis4 2 2 3 2 2 3" xfId="23691"/>
    <cellStyle name="20% - Énfasis4 2 2 3 2 2 4" xfId="29185"/>
    <cellStyle name="20% - Énfasis4 2 2 3 2 2 5" xfId="34669"/>
    <cellStyle name="20% - Énfasis4 2 2 3 2 3" xfId="19447"/>
    <cellStyle name="20% - Énfasis4 2 2 3 2 3 2" xfId="25003"/>
    <cellStyle name="20% - Énfasis4 2 2 3 2 3 3" xfId="30497"/>
    <cellStyle name="20% - Énfasis4 2 2 3 2 3 4" xfId="35981"/>
    <cellStyle name="20% - Énfasis4 2 2 3 2 4" xfId="22274"/>
    <cellStyle name="20% - Énfasis4 2 2 3 2 5" xfId="27766"/>
    <cellStyle name="20% - Énfasis4 2 2 3 2 6" xfId="33250"/>
    <cellStyle name="20% - Énfasis4 2 2 3 3" xfId="6642"/>
    <cellStyle name="20% - Énfasis4 2 2 3 3 2" xfId="19527"/>
    <cellStyle name="20% - Énfasis4 2 2 3 3 2 2" xfId="25083"/>
    <cellStyle name="20% - Énfasis4 2 2 3 3 2 3" xfId="30577"/>
    <cellStyle name="20% - Énfasis4 2 2 3 3 2 4" xfId="36061"/>
    <cellStyle name="20% - Énfasis4 2 2 3 3 3" xfId="22354"/>
    <cellStyle name="20% - Énfasis4 2 2 3 3 4" xfId="27848"/>
    <cellStyle name="20% - Énfasis4 2 2 3 3 5" xfId="33332"/>
    <cellStyle name="20% - Énfasis4 2 2 3 4" xfId="19342"/>
    <cellStyle name="20% - Énfasis4 2 2 3 4 2" xfId="24902"/>
    <cellStyle name="20% - Énfasis4 2 2 3 4 3" xfId="30396"/>
    <cellStyle name="20% - Énfasis4 2 2 3 4 4" xfId="35880"/>
    <cellStyle name="20% - Énfasis4 2 2 3 5" xfId="22117"/>
    <cellStyle name="20% - Énfasis4 2 2 3 6" xfId="22169"/>
    <cellStyle name="20% - Énfasis4 2 2 3 7" xfId="27663"/>
    <cellStyle name="20% - Énfasis4 2 2 3 8" xfId="33147"/>
    <cellStyle name="20% - Énfasis4 2 3" xfId="177"/>
    <cellStyle name="20% - Énfasis4 2 3 2" xfId="178"/>
    <cellStyle name="20% - Énfasis4 2 3 2 2" xfId="6560"/>
    <cellStyle name="20% - Énfasis4 2 3 2 2 2" xfId="11834"/>
    <cellStyle name="20% - Énfasis4 2 3 2 2 2 2" xfId="20865"/>
    <cellStyle name="20% - Énfasis4 2 3 2 2 2 2 2" xfId="26421"/>
    <cellStyle name="20% - Énfasis4 2 3 2 2 2 2 3" xfId="31915"/>
    <cellStyle name="20% - Énfasis4 2 3 2 2 2 2 4" xfId="37399"/>
    <cellStyle name="20% - Énfasis4 2 3 2 2 2 3" xfId="23692"/>
    <cellStyle name="20% - Énfasis4 2 3 2 2 2 4" xfId="29186"/>
    <cellStyle name="20% - Énfasis4 2 3 2 2 2 5" xfId="34670"/>
    <cellStyle name="20% - Énfasis4 2 3 2 2 3" xfId="19448"/>
    <cellStyle name="20% - Énfasis4 2 3 2 2 3 2" xfId="25004"/>
    <cellStyle name="20% - Énfasis4 2 3 2 2 3 3" xfId="30498"/>
    <cellStyle name="20% - Énfasis4 2 3 2 2 3 4" xfId="35982"/>
    <cellStyle name="20% - Énfasis4 2 3 2 2 4" xfId="22275"/>
    <cellStyle name="20% - Énfasis4 2 3 2 2 5" xfId="27767"/>
    <cellStyle name="20% - Énfasis4 2 3 2 2 6" xfId="33251"/>
    <cellStyle name="20% - Énfasis4 2 3 2 3" xfId="6643"/>
    <cellStyle name="20% - Énfasis4 2 3 2 3 2" xfId="19528"/>
    <cellStyle name="20% - Énfasis4 2 3 2 3 2 2" xfId="25084"/>
    <cellStyle name="20% - Énfasis4 2 3 2 3 2 3" xfId="30578"/>
    <cellStyle name="20% - Énfasis4 2 3 2 3 2 4" xfId="36062"/>
    <cellStyle name="20% - Énfasis4 2 3 2 3 3" xfId="22355"/>
    <cellStyle name="20% - Énfasis4 2 3 2 3 4" xfId="27849"/>
    <cellStyle name="20% - Énfasis4 2 3 2 3 5" xfId="33333"/>
    <cellStyle name="20% - Énfasis4 2 3 2 4" xfId="19343"/>
    <cellStyle name="20% - Énfasis4 2 3 2 4 2" xfId="24903"/>
    <cellStyle name="20% - Énfasis4 2 3 2 4 3" xfId="30397"/>
    <cellStyle name="20% - Énfasis4 2 3 2 4 4" xfId="35881"/>
    <cellStyle name="20% - Énfasis4 2 3 2 5" xfId="22118"/>
    <cellStyle name="20% - Énfasis4 2 3 2 6" xfId="22170"/>
    <cellStyle name="20% - Énfasis4 2 3 2 7" xfId="27664"/>
    <cellStyle name="20% - Énfasis4 2 3 2 8" xfId="33148"/>
    <cellStyle name="20% - Énfasis4 2 3 3" xfId="11833"/>
    <cellStyle name="20% - Énfasis4 2 4" xfId="179"/>
    <cellStyle name="20% - Énfasis4 2 4 2" xfId="6561"/>
    <cellStyle name="20% - Énfasis4 2 4 2 2" xfId="11835"/>
    <cellStyle name="20% - Énfasis4 2 4 2 2 2" xfId="20866"/>
    <cellStyle name="20% - Énfasis4 2 4 2 2 2 2" xfId="26422"/>
    <cellStyle name="20% - Énfasis4 2 4 2 2 2 3" xfId="31916"/>
    <cellStyle name="20% - Énfasis4 2 4 2 2 2 4" xfId="37400"/>
    <cellStyle name="20% - Énfasis4 2 4 2 2 3" xfId="23693"/>
    <cellStyle name="20% - Énfasis4 2 4 2 2 4" xfId="29187"/>
    <cellStyle name="20% - Énfasis4 2 4 2 2 5" xfId="34671"/>
    <cellStyle name="20% - Énfasis4 2 4 2 3" xfId="19449"/>
    <cellStyle name="20% - Énfasis4 2 4 2 3 2" xfId="25005"/>
    <cellStyle name="20% - Énfasis4 2 4 2 3 3" xfId="30499"/>
    <cellStyle name="20% - Énfasis4 2 4 2 3 4" xfId="35983"/>
    <cellStyle name="20% - Énfasis4 2 4 2 4" xfId="22276"/>
    <cellStyle name="20% - Énfasis4 2 4 2 5" xfId="27768"/>
    <cellStyle name="20% - Énfasis4 2 4 2 6" xfId="33252"/>
    <cellStyle name="20% - Énfasis4 2 4 3" xfId="6644"/>
    <cellStyle name="20% - Énfasis4 2 4 3 2" xfId="19529"/>
    <cellStyle name="20% - Énfasis4 2 4 3 2 2" xfId="25085"/>
    <cellStyle name="20% - Énfasis4 2 4 3 2 3" xfId="30579"/>
    <cellStyle name="20% - Énfasis4 2 4 3 2 4" xfId="36063"/>
    <cellStyle name="20% - Énfasis4 2 4 3 3" xfId="22356"/>
    <cellStyle name="20% - Énfasis4 2 4 3 4" xfId="27850"/>
    <cellStyle name="20% - Énfasis4 2 4 3 5" xfId="33334"/>
    <cellStyle name="20% - Énfasis4 2 4 4" xfId="19344"/>
    <cellStyle name="20% - Énfasis4 2 4 4 2" xfId="24904"/>
    <cellStyle name="20% - Énfasis4 2 4 4 3" xfId="30398"/>
    <cellStyle name="20% - Énfasis4 2 4 4 4" xfId="35882"/>
    <cellStyle name="20% - Énfasis4 2 4 5" xfId="22119"/>
    <cellStyle name="20% - Énfasis4 2 4 6" xfId="22171"/>
    <cellStyle name="20% - Énfasis4 2 4 7" xfId="27665"/>
    <cellStyle name="20% - Énfasis4 2 4 8" xfId="33149"/>
    <cellStyle name="20% - Énfasis4 2 5" xfId="180"/>
    <cellStyle name="20% - Énfasis4 2 6" xfId="11831"/>
    <cellStyle name="20% - Énfasis4 2 7" xfId="14711"/>
    <cellStyle name="20% - Énfasis4 3" xfId="181"/>
    <cellStyle name="20% - Énfasis4 3 2" xfId="182"/>
    <cellStyle name="20% - Énfasis4 4" xfId="183"/>
    <cellStyle name="20% - Énfasis4 4 2" xfId="6562"/>
    <cellStyle name="20% - Énfasis4 4 2 2" xfId="11836"/>
    <cellStyle name="20% - Énfasis4 4 2 2 2" xfId="20867"/>
    <cellStyle name="20% - Énfasis4 4 2 2 2 2" xfId="26423"/>
    <cellStyle name="20% - Énfasis4 4 2 2 2 3" xfId="31917"/>
    <cellStyle name="20% - Énfasis4 4 2 2 2 4" xfId="37401"/>
    <cellStyle name="20% - Énfasis4 4 2 2 3" xfId="23694"/>
    <cellStyle name="20% - Énfasis4 4 2 2 4" xfId="29188"/>
    <cellStyle name="20% - Énfasis4 4 2 2 5" xfId="34672"/>
    <cellStyle name="20% - Énfasis4 4 2 3" xfId="19450"/>
    <cellStyle name="20% - Énfasis4 4 2 3 2" xfId="25006"/>
    <cellStyle name="20% - Énfasis4 4 2 3 3" xfId="30500"/>
    <cellStyle name="20% - Énfasis4 4 2 3 4" xfId="35984"/>
    <cellStyle name="20% - Énfasis4 4 2 4" xfId="22277"/>
    <cellStyle name="20% - Énfasis4 4 2 5" xfId="27769"/>
    <cellStyle name="20% - Énfasis4 4 2 6" xfId="33253"/>
    <cellStyle name="20% - Énfasis4 4 3" xfId="6645"/>
    <cellStyle name="20% - Énfasis4 4 3 2" xfId="19530"/>
    <cellStyle name="20% - Énfasis4 4 3 2 2" xfId="25086"/>
    <cellStyle name="20% - Énfasis4 4 3 2 3" xfId="30580"/>
    <cellStyle name="20% - Énfasis4 4 3 2 4" xfId="36064"/>
    <cellStyle name="20% - Énfasis4 4 3 3" xfId="22357"/>
    <cellStyle name="20% - Énfasis4 4 3 4" xfId="27851"/>
    <cellStyle name="20% - Énfasis4 4 3 5" xfId="33335"/>
    <cellStyle name="20% - Énfasis4 4 4" xfId="19345"/>
    <cellStyle name="20% - Énfasis4 4 4 2" xfId="24905"/>
    <cellStyle name="20% - Énfasis4 4 4 3" xfId="30399"/>
    <cellStyle name="20% - Énfasis4 4 4 4" xfId="35883"/>
    <cellStyle name="20% - Énfasis4 4 5" xfId="22120"/>
    <cellStyle name="20% - Énfasis4 4 6" xfId="22172"/>
    <cellStyle name="20% - Énfasis4 4 7" xfId="27666"/>
    <cellStyle name="20% - Énfasis4 4 8" xfId="33150"/>
    <cellStyle name="20% - Énfasis5 10" xfId="27667"/>
    <cellStyle name="20% - Énfasis5 11" xfId="33151"/>
    <cellStyle name="20% - Énfasis5 2" xfId="184"/>
    <cellStyle name="20% - Énfasis5 2 2" xfId="185"/>
    <cellStyle name="20% - Énfasis5 2 2 2" xfId="186"/>
    <cellStyle name="20% - Énfasis5 2 2 2 2" xfId="11839"/>
    <cellStyle name="20% - Énfasis5 2 2 3" xfId="187"/>
    <cellStyle name="20% - Énfasis5 2 3" xfId="188"/>
    <cellStyle name="20% - Énfasis5 2 3 2" xfId="189"/>
    <cellStyle name="20% - Énfasis5 2 3 2 2" xfId="6564"/>
    <cellStyle name="20% - Énfasis5 2 3 2 2 2" xfId="11841"/>
    <cellStyle name="20% - Énfasis5 2 3 2 2 2 2" xfId="20869"/>
    <cellStyle name="20% - Énfasis5 2 3 2 2 2 2 2" xfId="26425"/>
    <cellStyle name="20% - Énfasis5 2 3 2 2 2 2 3" xfId="31919"/>
    <cellStyle name="20% - Énfasis5 2 3 2 2 2 2 4" xfId="37403"/>
    <cellStyle name="20% - Énfasis5 2 3 2 2 2 3" xfId="23696"/>
    <cellStyle name="20% - Énfasis5 2 3 2 2 2 4" xfId="29190"/>
    <cellStyle name="20% - Énfasis5 2 3 2 2 2 5" xfId="34674"/>
    <cellStyle name="20% - Énfasis5 2 3 2 2 3" xfId="19452"/>
    <cellStyle name="20% - Énfasis5 2 3 2 2 3 2" xfId="25008"/>
    <cellStyle name="20% - Énfasis5 2 3 2 2 3 3" xfId="30502"/>
    <cellStyle name="20% - Énfasis5 2 3 2 2 3 4" xfId="35986"/>
    <cellStyle name="20% - Énfasis5 2 3 2 2 4" xfId="22279"/>
    <cellStyle name="20% - Énfasis5 2 3 2 2 5" xfId="27771"/>
    <cellStyle name="20% - Énfasis5 2 3 2 2 6" xfId="33255"/>
    <cellStyle name="20% - Énfasis5 2 3 2 3" xfId="6647"/>
    <cellStyle name="20% - Énfasis5 2 3 2 3 2" xfId="19532"/>
    <cellStyle name="20% - Énfasis5 2 3 2 3 2 2" xfId="25088"/>
    <cellStyle name="20% - Énfasis5 2 3 2 3 2 3" xfId="30582"/>
    <cellStyle name="20% - Énfasis5 2 3 2 3 2 4" xfId="36066"/>
    <cellStyle name="20% - Énfasis5 2 3 2 3 3" xfId="22359"/>
    <cellStyle name="20% - Énfasis5 2 3 2 3 4" xfId="27853"/>
    <cellStyle name="20% - Énfasis5 2 3 2 3 5" xfId="33337"/>
    <cellStyle name="20% - Énfasis5 2 3 2 4" xfId="19346"/>
    <cellStyle name="20% - Énfasis5 2 3 2 4 2" xfId="24906"/>
    <cellStyle name="20% - Énfasis5 2 3 2 4 3" xfId="30400"/>
    <cellStyle name="20% - Énfasis5 2 3 2 4 4" xfId="35884"/>
    <cellStyle name="20% - Énfasis5 2 3 2 5" xfId="22122"/>
    <cellStyle name="20% - Énfasis5 2 3 2 6" xfId="22174"/>
    <cellStyle name="20% - Énfasis5 2 3 2 7" xfId="27668"/>
    <cellStyle name="20% - Énfasis5 2 3 2 8" xfId="33152"/>
    <cellStyle name="20% - Énfasis5 2 3 3" xfId="11840"/>
    <cellStyle name="20% - Énfasis5 2 4" xfId="190"/>
    <cellStyle name="20% - Énfasis5 2 5" xfId="11838"/>
    <cellStyle name="20% - Énfasis5 2 6" xfId="14712"/>
    <cellStyle name="20% - Énfasis5 3" xfId="191"/>
    <cellStyle name="20% - Énfasis5 3 2" xfId="192"/>
    <cellStyle name="20% - Énfasis5 3 2 2" xfId="6565"/>
    <cellStyle name="20% - Énfasis5 3 2 2 2" xfId="11842"/>
    <cellStyle name="20% - Énfasis5 3 2 2 2 2" xfId="20870"/>
    <cellStyle name="20% - Énfasis5 3 2 2 2 2 2" xfId="26426"/>
    <cellStyle name="20% - Énfasis5 3 2 2 2 2 3" xfId="31920"/>
    <cellStyle name="20% - Énfasis5 3 2 2 2 2 4" xfId="37404"/>
    <cellStyle name="20% - Énfasis5 3 2 2 2 3" xfId="23697"/>
    <cellStyle name="20% - Énfasis5 3 2 2 2 4" xfId="29191"/>
    <cellStyle name="20% - Énfasis5 3 2 2 2 5" xfId="34675"/>
    <cellStyle name="20% - Énfasis5 3 2 2 3" xfId="19453"/>
    <cellStyle name="20% - Énfasis5 3 2 2 3 2" xfId="25009"/>
    <cellStyle name="20% - Énfasis5 3 2 2 3 3" xfId="30503"/>
    <cellStyle name="20% - Énfasis5 3 2 2 3 4" xfId="35987"/>
    <cellStyle name="20% - Énfasis5 3 2 2 4" xfId="22280"/>
    <cellStyle name="20% - Énfasis5 3 2 2 5" xfId="27772"/>
    <cellStyle name="20% - Énfasis5 3 2 2 6" xfId="33256"/>
    <cellStyle name="20% - Énfasis5 3 2 3" xfId="6649"/>
    <cellStyle name="20% - Énfasis5 3 2 3 2" xfId="19534"/>
    <cellStyle name="20% - Énfasis5 3 2 3 2 2" xfId="25090"/>
    <cellStyle name="20% - Énfasis5 3 2 3 2 3" xfId="30584"/>
    <cellStyle name="20% - Énfasis5 3 2 3 2 4" xfId="36068"/>
    <cellStyle name="20% - Énfasis5 3 2 3 3" xfId="22361"/>
    <cellStyle name="20% - Énfasis5 3 2 3 4" xfId="27855"/>
    <cellStyle name="20% - Énfasis5 3 2 3 5" xfId="33339"/>
    <cellStyle name="20% - Énfasis5 3 2 4" xfId="19347"/>
    <cellStyle name="20% - Énfasis5 3 2 4 2" xfId="24907"/>
    <cellStyle name="20% - Énfasis5 3 2 4 3" xfId="30401"/>
    <cellStyle name="20% - Énfasis5 3 2 4 4" xfId="35885"/>
    <cellStyle name="20% - Énfasis5 3 2 5" xfId="22123"/>
    <cellStyle name="20% - Énfasis5 3 2 6" xfId="22175"/>
    <cellStyle name="20% - Énfasis5 3 2 7" xfId="27669"/>
    <cellStyle name="20% - Énfasis5 3 2 8" xfId="33153"/>
    <cellStyle name="20% - Énfasis5 3 3" xfId="193"/>
    <cellStyle name="20% - Énfasis5 4" xfId="194"/>
    <cellStyle name="20% - Énfasis5 4 2" xfId="6566"/>
    <cellStyle name="20% - Énfasis5 4 2 2" xfId="11843"/>
    <cellStyle name="20% - Énfasis5 4 2 2 2" xfId="20871"/>
    <cellStyle name="20% - Énfasis5 4 2 2 2 2" xfId="26427"/>
    <cellStyle name="20% - Énfasis5 4 2 2 2 3" xfId="31921"/>
    <cellStyle name="20% - Énfasis5 4 2 2 2 4" xfId="37405"/>
    <cellStyle name="20% - Énfasis5 4 2 2 3" xfId="23698"/>
    <cellStyle name="20% - Énfasis5 4 2 2 4" xfId="29192"/>
    <cellStyle name="20% - Énfasis5 4 2 2 5" xfId="34676"/>
    <cellStyle name="20% - Énfasis5 4 2 3" xfId="19454"/>
    <cellStyle name="20% - Énfasis5 4 2 3 2" xfId="25010"/>
    <cellStyle name="20% - Énfasis5 4 2 3 3" xfId="30504"/>
    <cellStyle name="20% - Énfasis5 4 2 3 4" xfId="35988"/>
    <cellStyle name="20% - Énfasis5 4 2 4" xfId="22281"/>
    <cellStyle name="20% - Énfasis5 4 2 5" xfId="27773"/>
    <cellStyle name="20% - Énfasis5 4 2 6" xfId="33257"/>
    <cellStyle name="20% - Énfasis5 4 3" xfId="6650"/>
    <cellStyle name="20% - Énfasis5 4 3 2" xfId="19535"/>
    <cellStyle name="20% - Énfasis5 4 3 2 2" xfId="25091"/>
    <cellStyle name="20% - Énfasis5 4 3 2 3" xfId="30585"/>
    <cellStyle name="20% - Énfasis5 4 3 2 4" xfId="36069"/>
    <cellStyle name="20% - Énfasis5 4 3 3" xfId="22362"/>
    <cellStyle name="20% - Énfasis5 4 3 4" xfId="27856"/>
    <cellStyle name="20% - Énfasis5 4 3 5" xfId="33340"/>
    <cellStyle name="20% - Énfasis5 4 4" xfId="19348"/>
    <cellStyle name="20% - Énfasis5 4 4 2" xfId="24908"/>
    <cellStyle name="20% - Énfasis5 4 4 3" xfId="30402"/>
    <cellStyle name="20% - Énfasis5 4 4 4" xfId="35886"/>
    <cellStyle name="20% - Énfasis5 4 5" xfId="22124"/>
    <cellStyle name="20% - Énfasis5 4 6" xfId="22176"/>
    <cellStyle name="20% - Énfasis5 4 7" xfId="27670"/>
    <cellStyle name="20% - Énfasis5 4 8" xfId="33154"/>
    <cellStyle name="20% - Énfasis5 5" xfId="6563"/>
    <cellStyle name="20% - Énfasis5 5 2" xfId="11837"/>
    <cellStyle name="20% - Énfasis5 5 2 2" xfId="20868"/>
    <cellStyle name="20% - Énfasis5 5 2 2 2" xfId="26424"/>
    <cellStyle name="20% - Énfasis5 5 2 2 3" xfId="31918"/>
    <cellStyle name="20% - Énfasis5 5 2 2 4" xfId="37402"/>
    <cellStyle name="20% - Énfasis5 5 2 3" xfId="23695"/>
    <cellStyle name="20% - Énfasis5 5 2 4" xfId="29189"/>
    <cellStyle name="20% - Énfasis5 5 2 5" xfId="34673"/>
    <cellStyle name="20% - Énfasis5 5 3" xfId="19451"/>
    <cellStyle name="20% - Énfasis5 5 3 2" xfId="25007"/>
    <cellStyle name="20% - Énfasis5 5 3 3" xfId="30501"/>
    <cellStyle name="20% - Énfasis5 5 3 4" xfId="35985"/>
    <cellStyle name="20% - Énfasis5 5 4" xfId="22278"/>
    <cellStyle name="20% - Énfasis5 5 5" xfId="27770"/>
    <cellStyle name="20% - Énfasis5 5 6" xfId="33254"/>
    <cellStyle name="20% - Énfasis5 6" xfId="6646"/>
    <cellStyle name="20% - Énfasis5 6 2" xfId="19531"/>
    <cellStyle name="20% - Énfasis5 6 2 2" xfId="25087"/>
    <cellStyle name="20% - Énfasis5 6 2 3" xfId="30581"/>
    <cellStyle name="20% - Énfasis5 6 2 4" xfId="36065"/>
    <cellStyle name="20% - Énfasis5 6 3" xfId="22358"/>
    <cellStyle name="20% - Énfasis5 6 4" xfId="27852"/>
    <cellStyle name="20% - Énfasis5 6 5" xfId="33336"/>
    <cellStyle name="20% - Énfasis5 7" xfId="19326"/>
    <cellStyle name="20% - Énfasis5 7 2" xfId="24887"/>
    <cellStyle name="20% - Énfasis5 7 3" xfId="30381"/>
    <cellStyle name="20% - Énfasis5 7 4" xfId="35865"/>
    <cellStyle name="20% - Énfasis5 8" xfId="22121"/>
    <cellStyle name="20% - Énfasis5 9" xfId="22173"/>
    <cellStyle name="20% - Énfasis6 2" xfId="195"/>
    <cellStyle name="20% - Énfasis6 2 2" xfId="196"/>
    <cellStyle name="20% - Énfasis6 2 2 2" xfId="197"/>
    <cellStyle name="20% - Énfasis6 2 2 2 2" xfId="198"/>
    <cellStyle name="20% - Énfasis6 2 2 3" xfId="199"/>
    <cellStyle name="20% - Énfasis6 2 2 3 2" xfId="6567"/>
    <cellStyle name="20% - Énfasis6 2 2 3 2 2" xfId="11845"/>
    <cellStyle name="20% - Énfasis6 2 2 3 2 2 2" xfId="20872"/>
    <cellStyle name="20% - Énfasis6 2 2 3 2 2 2 2" xfId="26428"/>
    <cellStyle name="20% - Énfasis6 2 2 3 2 2 2 3" xfId="31922"/>
    <cellStyle name="20% - Énfasis6 2 2 3 2 2 2 4" xfId="37406"/>
    <cellStyle name="20% - Énfasis6 2 2 3 2 2 3" xfId="23699"/>
    <cellStyle name="20% - Énfasis6 2 2 3 2 2 4" xfId="29193"/>
    <cellStyle name="20% - Énfasis6 2 2 3 2 2 5" xfId="34677"/>
    <cellStyle name="20% - Énfasis6 2 2 3 2 3" xfId="19455"/>
    <cellStyle name="20% - Énfasis6 2 2 3 2 3 2" xfId="25011"/>
    <cellStyle name="20% - Énfasis6 2 2 3 2 3 3" xfId="30505"/>
    <cellStyle name="20% - Énfasis6 2 2 3 2 3 4" xfId="35989"/>
    <cellStyle name="20% - Énfasis6 2 2 3 2 4" xfId="22282"/>
    <cellStyle name="20% - Énfasis6 2 2 3 2 5" xfId="27774"/>
    <cellStyle name="20% - Énfasis6 2 2 3 2 6" xfId="33258"/>
    <cellStyle name="20% - Énfasis6 2 2 3 3" xfId="6651"/>
    <cellStyle name="20% - Énfasis6 2 2 3 3 2" xfId="19536"/>
    <cellStyle name="20% - Énfasis6 2 2 3 3 2 2" xfId="25092"/>
    <cellStyle name="20% - Énfasis6 2 2 3 3 2 3" xfId="30586"/>
    <cellStyle name="20% - Énfasis6 2 2 3 3 2 4" xfId="36070"/>
    <cellStyle name="20% - Énfasis6 2 2 3 3 3" xfId="22363"/>
    <cellStyle name="20% - Énfasis6 2 2 3 3 4" xfId="27857"/>
    <cellStyle name="20% - Énfasis6 2 2 3 3 5" xfId="33341"/>
    <cellStyle name="20% - Énfasis6 2 2 3 4" xfId="19349"/>
    <cellStyle name="20% - Énfasis6 2 2 3 4 2" xfId="24909"/>
    <cellStyle name="20% - Énfasis6 2 2 3 4 3" xfId="30403"/>
    <cellStyle name="20% - Énfasis6 2 2 3 4 4" xfId="35887"/>
    <cellStyle name="20% - Énfasis6 2 2 3 5" xfId="22125"/>
    <cellStyle name="20% - Énfasis6 2 2 3 6" xfId="22177"/>
    <cellStyle name="20% - Énfasis6 2 2 3 7" xfId="27671"/>
    <cellStyle name="20% - Énfasis6 2 2 3 8" xfId="33155"/>
    <cellStyle name="20% - Énfasis6 2 3" xfId="200"/>
    <cellStyle name="20% - Énfasis6 2 3 2" xfId="201"/>
    <cellStyle name="20% - Énfasis6 2 3 2 2" xfId="6568"/>
    <cellStyle name="20% - Énfasis6 2 3 2 2 2" xfId="11847"/>
    <cellStyle name="20% - Énfasis6 2 3 2 2 2 2" xfId="20873"/>
    <cellStyle name="20% - Énfasis6 2 3 2 2 2 2 2" xfId="26429"/>
    <cellStyle name="20% - Énfasis6 2 3 2 2 2 2 3" xfId="31923"/>
    <cellStyle name="20% - Énfasis6 2 3 2 2 2 2 4" xfId="37407"/>
    <cellStyle name="20% - Énfasis6 2 3 2 2 2 3" xfId="23700"/>
    <cellStyle name="20% - Énfasis6 2 3 2 2 2 4" xfId="29194"/>
    <cellStyle name="20% - Énfasis6 2 3 2 2 2 5" xfId="34678"/>
    <cellStyle name="20% - Énfasis6 2 3 2 2 3" xfId="19456"/>
    <cellStyle name="20% - Énfasis6 2 3 2 2 3 2" xfId="25012"/>
    <cellStyle name="20% - Énfasis6 2 3 2 2 3 3" xfId="30506"/>
    <cellStyle name="20% - Énfasis6 2 3 2 2 3 4" xfId="35990"/>
    <cellStyle name="20% - Énfasis6 2 3 2 2 4" xfId="22283"/>
    <cellStyle name="20% - Énfasis6 2 3 2 2 5" xfId="27775"/>
    <cellStyle name="20% - Énfasis6 2 3 2 2 6" xfId="33259"/>
    <cellStyle name="20% - Énfasis6 2 3 2 3" xfId="6652"/>
    <cellStyle name="20% - Énfasis6 2 3 2 3 2" xfId="19537"/>
    <cellStyle name="20% - Énfasis6 2 3 2 3 2 2" xfId="25093"/>
    <cellStyle name="20% - Énfasis6 2 3 2 3 2 3" xfId="30587"/>
    <cellStyle name="20% - Énfasis6 2 3 2 3 2 4" xfId="36071"/>
    <cellStyle name="20% - Énfasis6 2 3 2 3 3" xfId="22364"/>
    <cellStyle name="20% - Énfasis6 2 3 2 3 4" xfId="27858"/>
    <cellStyle name="20% - Énfasis6 2 3 2 3 5" xfId="33342"/>
    <cellStyle name="20% - Énfasis6 2 3 2 4" xfId="19350"/>
    <cellStyle name="20% - Énfasis6 2 3 2 4 2" xfId="24910"/>
    <cellStyle name="20% - Énfasis6 2 3 2 4 3" xfId="30404"/>
    <cellStyle name="20% - Énfasis6 2 3 2 4 4" xfId="35888"/>
    <cellStyle name="20% - Énfasis6 2 3 2 5" xfId="22126"/>
    <cellStyle name="20% - Énfasis6 2 3 2 6" xfId="22178"/>
    <cellStyle name="20% - Énfasis6 2 3 2 7" xfId="27672"/>
    <cellStyle name="20% - Énfasis6 2 3 2 8" xfId="33156"/>
    <cellStyle name="20% - Énfasis6 2 3 3" xfId="11846"/>
    <cellStyle name="20% - Énfasis6 2 4" xfId="202"/>
    <cellStyle name="20% - Énfasis6 2 4 2" xfId="6569"/>
    <cellStyle name="20% - Énfasis6 2 4 2 2" xfId="11848"/>
    <cellStyle name="20% - Énfasis6 2 4 2 2 2" xfId="20874"/>
    <cellStyle name="20% - Énfasis6 2 4 2 2 2 2" xfId="26430"/>
    <cellStyle name="20% - Énfasis6 2 4 2 2 2 3" xfId="31924"/>
    <cellStyle name="20% - Énfasis6 2 4 2 2 2 4" xfId="37408"/>
    <cellStyle name="20% - Énfasis6 2 4 2 2 3" xfId="23701"/>
    <cellStyle name="20% - Énfasis6 2 4 2 2 4" xfId="29195"/>
    <cellStyle name="20% - Énfasis6 2 4 2 2 5" xfId="34679"/>
    <cellStyle name="20% - Énfasis6 2 4 2 3" xfId="19457"/>
    <cellStyle name="20% - Énfasis6 2 4 2 3 2" xfId="25013"/>
    <cellStyle name="20% - Énfasis6 2 4 2 3 3" xfId="30507"/>
    <cellStyle name="20% - Énfasis6 2 4 2 3 4" xfId="35991"/>
    <cellStyle name="20% - Énfasis6 2 4 2 4" xfId="22284"/>
    <cellStyle name="20% - Énfasis6 2 4 2 5" xfId="27776"/>
    <cellStyle name="20% - Énfasis6 2 4 2 6" xfId="33260"/>
    <cellStyle name="20% - Énfasis6 2 4 3" xfId="6653"/>
    <cellStyle name="20% - Énfasis6 2 4 3 2" xfId="19538"/>
    <cellStyle name="20% - Énfasis6 2 4 3 2 2" xfId="25094"/>
    <cellStyle name="20% - Énfasis6 2 4 3 2 3" xfId="30588"/>
    <cellStyle name="20% - Énfasis6 2 4 3 2 4" xfId="36072"/>
    <cellStyle name="20% - Énfasis6 2 4 3 3" xfId="22365"/>
    <cellStyle name="20% - Énfasis6 2 4 3 4" xfId="27859"/>
    <cellStyle name="20% - Énfasis6 2 4 3 5" xfId="33343"/>
    <cellStyle name="20% - Énfasis6 2 4 4" xfId="19351"/>
    <cellStyle name="20% - Énfasis6 2 4 4 2" xfId="24911"/>
    <cellStyle name="20% - Énfasis6 2 4 4 3" xfId="30405"/>
    <cellStyle name="20% - Énfasis6 2 4 4 4" xfId="35889"/>
    <cellStyle name="20% - Énfasis6 2 4 5" xfId="22127"/>
    <cellStyle name="20% - Énfasis6 2 4 6" xfId="22179"/>
    <cellStyle name="20% - Énfasis6 2 4 7" xfId="27673"/>
    <cellStyle name="20% - Énfasis6 2 4 8" xfId="33157"/>
    <cellStyle name="20% - Énfasis6 2 5" xfId="203"/>
    <cellStyle name="20% - Énfasis6 2 6" xfId="11844"/>
    <cellStyle name="20% - Énfasis6 2 7" xfId="14713"/>
    <cellStyle name="20% - Énfasis6 3" xfId="204"/>
    <cellStyle name="20% - Énfasis6 3 2" xfId="205"/>
    <cellStyle name="20% - Énfasis6 4" xfId="206"/>
    <cellStyle name="20% - Énfasis6 4 2" xfId="6570"/>
    <cellStyle name="20% - Énfasis6 4 2 2" xfId="19291"/>
    <cellStyle name="20% - Énfasis6 4 2 2 2" xfId="22025"/>
    <cellStyle name="20% - Énfasis6 4 2 2 2 2" xfId="27581"/>
    <cellStyle name="20% - Énfasis6 4 2 2 2 3" xfId="33075"/>
    <cellStyle name="20% - Énfasis6 4 2 2 2 4" xfId="38559"/>
    <cellStyle name="20% - Énfasis6 4 2 2 3" xfId="24852"/>
    <cellStyle name="20% - Énfasis6 4 2 2 4" xfId="30346"/>
    <cellStyle name="20% - Énfasis6 4 2 2 5" xfId="35830"/>
    <cellStyle name="20% - Énfasis6 4 2 3" xfId="19458"/>
    <cellStyle name="20% - Énfasis6 4 2 3 2" xfId="25014"/>
    <cellStyle name="20% - Énfasis6 4 2 3 3" xfId="30508"/>
    <cellStyle name="20% - Énfasis6 4 2 3 4" xfId="35992"/>
    <cellStyle name="20% - Énfasis6 4 2 4" xfId="22285"/>
    <cellStyle name="20% - Énfasis6 4 2 5" xfId="27777"/>
    <cellStyle name="20% - Énfasis6 4 2 6" xfId="33261"/>
    <cellStyle name="20% - Énfasis6 4 3" xfId="6654"/>
    <cellStyle name="20% - Énfasis6 4 3 2" xfId="19539"/>
    <cellStyle name="20% - Énfasis6 4 3 2 2" xfId="25095"/>
    <cellStyle name="20% - Énfasis6 4 3 2 3" xfId="30589"/>
    <cellStyle name="20% - Énfasis6 4 3 2 4" xfId="36073"/>
    <cellStyle name="20% - Énfasis6 4 3 3" xfId="22366"/>
    <cellStyle name="20% - Énfasis6 4 3 4" xfId="27860"/>
    <cellStyle name="20% - Énfasis6 4 3 5" xfId="33344"/>
    <cellStyle name="20% - Énfasis6 4 4" xfId="19352"/>
    <cellStyle name="20% - Énfasis6 4 4 2" xfId="24912"/>
    <cellStyle name="20% - Énfasis6 4 4 3" xfId="30406"/>
    <cellStyle name="20% - Énfasis6 4 4 4" xfId="35890"/>
    <cellStyle name="20% - Énfasis6 4 5" xfId="22128"/>
    <cellStyle name="20% - Énfasis6 4 6" xfId="22180"/>
    <cellStyle name="20% - Énfasis6 4 7" xfId="27674"/>
    <cellStyle name="20% - Énfasis6 4 8" xfId="33158"/>
    <cellStyle name="20% - Énfasis6 5" xfId="19328"/>
    <cellStyle name="20% - Énfasis6 5 2" xfId="24889"/>
    <cellStyle name="20% - Énfasis6 5 3" xfId="30383"/>
    <cellStyle name="20% - Énfasis6 5 4" xfId="35867"/>
    <cellStyle name="20% - Énfasis6 6" xfId="22156"/>
    <cellStyle name="20% - Énfasis6 7" xfId="27832"/>
    <cellStyle name="20% - Énfasis6 8" xfId="33316"/>
    <cellStyle name="40% - Accent1" xfId="207"/>
    <cellStyle name="40% - Accent1 2" xfId="208"/>
    <cellStyle name="40% - Accent1 2 2" xfId="209"/>
    <cellStyle name="40% - Accent1 2 2 2" xfId="210"/>
    <cellStyle name="40% - Accent1 2 3" xfId="211"/>
    <cellStyle name="40% - Accent1 3" xfId="212"/>
    <cellStyle name="40% - Accent1 3 2" xfId="213"/>
    <cellStyle name="40% - Accent1 3 2 2" xfId="214"/>
    <cellStyle name="40% - Accent1 3 3" xfId="215"/>
    <cellStyle name="40% - Accent1 3 3 2" xfId="216"/>
    <cellStyle name="40% - Accent1 3 4" xfId="217"/>
    <cellStyle name="40% - Accent1 4" xfId="218"/>
    <cellStyle name="40% - Accent1 4 2" xfId="219"/>
    <cellStyle name="40% - Accent1 5" xfId="220"/>
    <cellStyle name="40% - Accent1 5 2" xfId="221"/>
    <cellStyle name="40% - Accent1 6" xfId="222"/>
    <cellStyle name="40% - Accent2" xfId="26"/>
    <cellStyle name="40% - Accent2 2" xfId="223"/>
    <cellStyle name="40% - Accent2 2 2" xfId="224"/>
    <cellStyle name="40% - Accent2 3" xfId="225"/>
    <cellStyle name="40% - Accent3" xfId="226"/>
    <cellStyle name="40% - Accent3 2" xfId="227"/>
    <cellStyle name="40% - Accent3 2 2" xfId="228"/>
    <cellStyle name="40% - Accent3 2 2 2" xfId="229"/>
    <cellStyle name="40% - Accent3 2 3" xfId="230"/>
    <cellStyle name="40% - Accent3 3" xfId="231"/>
    <cellStyle name="40% - Accent3 3 2" xfId="232"/>
    <cellStyle name="40% - Accent3 3 2 2" xfId="233"/>
    <cellStyle name="40% - Accent3 3 3" xfId="234"/>
    <cellStyle name="40% - Accent3 3 3 2" xfId="235"/>
    <cellStyle name="40% - Accent3 3 4" xfId="236"/>
    <cellStyle name="40% - Accent3 4" xfId="237"/>
    <cellStyle name="40% - Accent3 4 2" xfId="238"/>
    <cellStyle name="40% - Accent3 5" xfId="239"/>
    <cellStyle name="40% - Accent3 5 2" xfId="240"/>
    <cellStyle name="40% - Accent3 6" xfId="241"/>
    <cellStyle name="40% - Accent4" xfId="242"/>
    <cellStyle name="40% - Accent4 2" xfId="243"/>
    <cellStyle name="40% - Accent4 2 2" xfId="244"/>
    <cellStyle name="40% - Accent4 2 2 2" xfId="245"/>
    <cellStyle name="40% - Accent4 2 3" xfId="246"/>
    <cellStyle name="40% - Accent4 3" xfId="247"/>
    <cellStyle name="40% - Accent4 3 2" xfId="248"/>
    <cellStyle name="40% - Accent4 3 2 2" xfId="249"/>
    <cellStyle name="40% - Accent4 3 3" xfId="250"/>
    <cellStyle name="40% - Accent4 3 3 2" xfId="251"/>
    <cellStyle name="40% - Accent4 3 4" xfId="252"/>
    <cellStyle name="40% - Accent4 4" xfId="253"/>
    <cellStyle name="40% - Accent4 4 2" xfId="254"/>
    <cellStyle name="40% - Accent4 5" xfId="255"/>
    <cellStyle name="40% - Accent4 5 2" xfId="256"/>
    <cellStyle name="40% - Accent4 6" xfId="257"/>
    <cellStyle name="40% - Accent5" xfId="31"/>
    <cellStyle name="40% - Accent5 2" xfId="258"/>
    <cellStyle name="40% - Accent5 2 2" xfId="259"/>
    <cellStyle name="40% - Accent5 2 2 2" xfId="260"/>
    <cellStyle name="40% - Accent5 2 3" xfId="261"/>
    <cellStyle name="40% - Accent5 3" xfId="262"/>
    <cellStyle name="40% - Accent5 3 2" xfId="263"/>
    <cellStyle name="40% - Accent5 3 2 2" xfId="264"/>
    <cellStyle name="40% - Accent5 3 3" xfId="265"/>
    <cellStyle name="40% - Accent5 3 3 2" xfId="266"/>
    <cellStyle name="40% - Accent5 3 4" xfId="267"/>
    <cellStyle name="40% - Accent5 4" xfId="268"/>
    <cellStyle name="40% - Accent5 4 2" xfId="269"/>
    <cellStyle name="40% - Accent5 5" xfId="270"/>
    <cellStyle name="40% - Accent5 5 2" xfId="271"/>
    <cellStyle name="40% - Accent5 6" xfId="272"/>
    <cellStyle name="40% - Accent6" xfId="273"/>
    <cellStyle name="40% - Accent6 2" xfId="274"/>
    <cellStyle name="40% - Accent6 2 2" xfId="275"/>
    <cellStyle name="40% - Accent6 2 2 2" xfId="276"/>
    <cellStyle name="40% - Accent6 2 3" xfId="277"/>
    <cellStyle name="40% - Accent6 3" xfId="278"/>
    <cellStyle name="40% - Accent6 3 2" xfId="279"/>
    <cellStyle name="40% - Accent6 3 2 2" xfId="280"/>
    <cellStyle name="40% - Accent6 3 3" xfId="281"/>
    <cellStyle name="40% - Accent6 3 3 2" xfId="282"/>
    <cellStyle name="40% - Accent6 3 4" xfId="283"/>
    <cellStyle name="40% - Accent6 4" xfId="284"/>
    <cellStyle name="40% - Accent6 4 2" xfId="285"/>
    <cellStyle name="40% - Accent6 5" xfId="286"/>
    <cellStyle name="40% - Accent6 5 2" xfId="287"/>
    <cellStyle name="40% - Accent6 6" xfId="288"/>
    <cellStyle name="40% - Énfasis1 2" xfId="289"/>
    <cellStyle name="40% - Énfasis1 2 2" xfId="290"/>
    <cellStyle name="40% - Énfasis1 2 2 2" xfId="291"/>
    <cellStyle name="40% - Énfasis1 2 2 2 2" xfId="292"/>
    <cellStyle name="40% - Énfasis1 2 2 3" xfId="293"/>
    <cellStyle name="40% - Énfasis1 2 2 3 2" xfId="6571"/>
    <cellStyle name="40% - Énfasis1 2 2 3 2 2" xfId="11850"/>
    <cellStyle name="40% - Énfasis1 2 2 3 2 2 2" xfId="20875"/>
    <cellStyle name="40% - Énfasis1 2 2 3 2 2 2 2" xfId="26431"/>
    <cellStyle name="40% - Énfasis1 2 2 3 2 2 2 3" xfId="31925"/>
    <cellStyle name="40% - Énfasis1 2 2 3 2 2 2 4" xfId="37409"/>
    <cellStyle name="40% - Énfasis1 2 2 3 2 2 3" xfId="23702"/>
    <cellStyle name="40% - Énfasis1 2 2 3 2 2 4" xfId="29196"/>
    <cellStyle name="40% - Énfasis1 2 2 3 2 2 5" xfId="34680"/>
    <cellStyle name="40% - Énfasis1 2 2 3 2 3" xfId="19459"/>
    <cellStyle name="40% - Énfasis1 2 2 3 2 3 2" xfId="25015"/>
    <cellStyle name="40% - Énfasis1 2 2 3 2 3 3" xfId="30509"/>
    <cellStyle name="40% - Énfasis1 2 2 3 2 3 4" xfId="35993"/>
    <cellStyle name="40% - Énfasis1 2 2 3 2 4" xfId="22286"/>
    <cellStyle name="40% - Énfasis1 2 2 3 2 5" xfId="27778"/>
    <cellStyle name="40% - Énfasis1 2 2 3 2 6" xfId="33262"/>
    <cellStyle name="40% - Énfasis1 2 2 3 3" xfId="6668"/>
    <cellStyle name="40% - Énfasis1 2 2 3 3 2" xfId="19553"/>
    <cellStyle name="40% - Énfasis1 2 2 3 3 2 2" xfId="25109"/>
    <cellStyle name="40% - Énfasis1 2 2 3 3 2 3" xfId="30603"/>
    <cellStyle name="40% - Énfasis1 2 2 3 3 2 4" xfId="36087"/>
    <cellStyle name="40% - Énfasis1 2 2 3 3 3" xfId="22380"/>
    <cellStyle name="40% - Énfasis1 2 2 3 3 4" xfId="27874"/>
    <cellStyle name="40% - Énfasis1 2 2 3 3 5" xfId="33358"/>
    <cellStyle name="40% - Énfasis1 2 2 3 4" xfId="19353"/>
    <cellStyle name="40% - Énfasis1 2 2 3 4 2" xfId="24913"/>
    <cellStyle name="40% - Énfasis1 2 2 3 4 3" xfId="30407"/>
    <cellStyle name="40% - Énfasis1 2 2 3 4 4" xfId="35891"/>
    <cellStyle name="40% - Énfasis1 2 2 3 5" xfId="22129"/>
    <cellStyle name="40% - Énfasis1 2 2 3 6" xfId="22181"/>
    <cellStyle name="40% - Énfasis1 2 2 3 7" xfId="27675"/>
    <cellStyle name="40% - Énfasis1 2 2 3 8" xfId="33159"/>
    <cellStyle name="40% - Énfasis1 2 3" xfId="294"/>
    <cellStyle name="40% - Énfasis1 2 3 2" xfId="295"/>
    <cellStyle name="40% - Énfasis1 2 3 2 2" xfId="6572"/>
    <cellStyle name="40% - Énfasis1 2 3 2 2 2" xfId="11852"/>
    <cellStyle name="40% - Énfasis1 2 3 2 2 2 2" xfId="20876"/>
    <cellStyle name="40% - Énfasis1 2 3 2 2 2 2 2" xfId="26432"/>
    <cellStyle name="40% - Énfasis1 2 3 2 2 2 2 3" xfId="31926"/>
    <cellStyle name="40% - Énfasis1 2 3 2 2 2 2 4" xfId="37410"/>
    <cellStyle name="40% - Énfasis1 2 3 2 2 2 3" xfId="23703"/>
    <cellStyle name="40% - Énfasis1 2 3 2 2 2 4" xfId="29197"/>
    <cellStyle name="40% - Énfasis1 2 3 2 2 2 5" xfId="34681"/>
    <cellStyle name="40% - Énfasis1 2 3 2 2 3" xfId="19460"/>
    <cellStyle name="40% - Énfasis1 2 3 2 2 3 2" xfId="25016"/>
    <cellStyle name="40% - Énfasis1 2 3 2 2 3 3" xfId="30510"/>
    <cellStyle name="40% - Énfasis1 2 3 2 2 3 4" xfId="35994"/>
    <cellStyle name="40% - Énfasis1 2 3 2 2 4" xfId="22287"/>
    <cellStyle name="40% - Énfasis1 2 3 2 2 5" xfId="27779"/>
    <cellStyle name="40% - Énfasis1 2 3 2 2 6" xfId="33263"/>
    <cellStyle name="40% - Énfasis1 2 3 2 3" xfId="6669"/>
    <cellStyle name="40% - Énfasis1 2 3 2 3 2" xfId="19554"/>
    <cellStyle name="40% - Énfasis1 2 3 2 3 2 2" xfId="25110"/>
    <cellStyle name="40% - Énfasis1 2 3 2 3 2 3" xfId="30604"/>
    <cellStyle name="40% - Énfasis1 2 3 2 3 2 4" xfId="36088"/>
    <cellStyle name="40% - Énfasis1 2 3 2 3 3" xfId="22381"/>
    <cellStyle name="40% - Énfasis1 2 3 2 3 4" xfId="27875"/>
    <cellStyle name="40% - Énfasis1 2 3 2 3 5" xfId="33359"/>
    <cellStyle name="40% - Énfasis1 2 3 2 4" xfId="19354"/>
    <cellStyle name="40% - Énfasis1 2 3 2 4 2" xfId="24914"/>
    <cellStyle name="40% - Énfasis1 2 3 2 4 3" xfId="30408"/>
    <cellStyle name="40% - Énfasis1 2 3 2 4 4" xfId="35892"/>
    <cellStyle name="40% - Énfasis1 2 3 2 5" xfId="22130"/>
    <cellStyle name="40% - Énfasis1 2 3 2 6" xfId="22182"/>
    <cellStyle name="40% - Énfasis1 2 3 2 7" xfId="27676"/>
    <cellStyle name="40% - Énfasis1 2 3 2 8" xfId="33160"/>
    <cellStyle name="40% - Énfasis1 2 3 3" xfId="11851"/>
    <cellStyle name="40% - Énfasis1 2 4" xfId="296"/>
    <cellStyle name="40% - Énfasis1 2 4 2" xfId="6573"/>
    <cellStyle name="40% - Énfasis1 2 4 2 2" xfId="11853"/>
    <cellStyle name="40% - Énfasis1 2 4 2 2 2" xfId="20877"/>
    <cellStyle name="40% - Énfasis1 2 4 2 2 2 2" xfId="26433"/>
    <cellStyle name="40% - Énfasis1 2 4 2 2 2 3" xfId="31927"/>
    <cellStyle name="40% - Énfasis1 2 4 2 2 2 4" xfId="37411"/>
    <cellStyle name="40% - Énfasis1 2 4 2 2 3" xfId="23704"/>
    <cellStyle name="40% - Énfasis1 2 4 2 2 4" xfId="29198"/>
    <cellStyle name="40% - Énfasis1 2 4 2 2 5" xfId="34682"/>
    <cellStyle name="40% - Énfasis1 2 4 2 3" xfId="19461"/>
    <cellStyle name="40% - Énfasis1 2 4 2 3 2" xfId="25017"/>
    <cellStyle name="40% - Énfasis1 2 4 2 3 3" xfId="30511"/>
    <cellStyle name="40% - Énfasis1 2 4 2 3 4" xfId="35995"/>
    <cellStyle name="40% - Énfasis1 2 4 2 4" xfId="22288"/>
    <cellStyle name="40% - Énfasis1 2 4 2 5" xfId="27780"/>
    <cellStyle name="40% - Énfasis1 2 4 2 6" xfId="33264"/>
    <cellStyle name="40% - Énfasis1 2 4 3" xfId="6670"/>
    <cellStyle name="40% - Énfasis1 2 4 3 2" xfId="19555"/>
    <cellStyle name="40% - Énfasis1 2 4 3 2 2" xfId="25111"/>
    <cellStyle name="40% - Énfasis1 2 4 3 2 3" xfId="30605"/>
    <cellStyle name="40% - Énfasis1 2 4 3 2 4" xfId="36089"/>
    <cellStyle name="40% - Énfasis1 2 4 3 3" xfId="22382"/>
    <cellStyle name="40% - Énfasis1 2 4 3 4" xfId="27876"/>
    <cellStyle name="40% - Énfasis1 2 4 3 5" xfId="33360"/>
    <cellStyle name="40% - Énfasis1 2 4 4" xfId="19355"/>
    <cellStyle name="40% - Énfasis1 2 4 4 2" xfId="24915"/>
    <cellStyle name="40% - Énfasis1 2 4 4 3" xfId="30409"/>
    <cellStyle name="40% - Énfasis1 2 4 4 4" xfId="35893"/>
    <cellStyle name="40% - Énfasis1 2 4 5" xfId="22131"/>
    <cellStyle name="40% - Énfasis1 2 4 6" xfId="22183"/>
    <cellStyle name="40% - Énfasis1 2 4 7" xfId="27677"/>
    <cellStyle name="40% - Énfasis1 2 4 8" xfId="33161"/>
    <cellStyle name="40% - Énfasis1 2 5" xfId="297"/>
    <cellStyle name="40% - Énfasis1 2 6" xfId="11849"/>
    <cellStyle name="40% - Énfasis1 2 7" xfId="14714"/>
    <cellStyle name="40% - Énfasis1 3" xfId="298"/>
    <cellStyle name="40% - Énfasis1 3 2" xfId="299"/>
    <cellStyle name="40% - Énfasis1 4" xfId="300"/>
    <cellStyle name="40% - Énfasis1 4 2" xfId="6574"/>
    <cellStyle name="40% - Énfasis1 4 2 2" xfId="11854"/>
    <cellStyle name="40% - Énfasis1 4 2 2 2" xfId="20878"/>
    <cellStyle name="40% - Énfasis1 4 2 2 2 2" xfId="26434"/>
    <cellStyle name="40% - Énfasis1 4 2 2 2 3" xfId="31928"/>
    <cellStyle name="40% - Énfasis1 4 2 2 2 4" xfId="37412"/>
    <cellStyle name="40% - Énfasis1 4 2 2 3" xfId="23705"/>
    <cellStyle name="40% - Énfasis1 4 2 2 4" xfId="29199"/>
    <cellStyle name="40% - Énfasis1 4 2 2 5" xfId="34683"/>
    <cellStyle name="40% - Énfasis1 4 2 3" xfId="19462"/>
    <cellStyle name="40% - Énfasis1 4 2 3 2" xfId="25018"/>
    <cellStyle name="40% - Énfasis1 4 2 3 3" xfId="30512"/>
    <cellStyle name="40% - Énfasis1 4 2 3 4" xfId="35996"/>
    <cellStyle name="40% - Énfasis1 4 2 4" xfId="22289"/>
    <cellStyle name="40% - Énfasis1 4 2 5" xfId="27781"/>
    <cellStyle name="40% - Énfasis1 4 2 6" xfId="33265"/>
    <cellStyle name="40% - Énfasis1 4 3" xfId="6671"/>
    <cellStyle name="40% - Énfasis1 4 3 2" xfId="19556"/>
    <cellStyle name="40% - Énfasis1 4 3 2 2" xfId="25112"/>
    <cellStyle name="40% - Énfasis1 4 3 2 3" xfId="30606"/>
    <cellStyle name="40% - Énfasis1 4 3 2 4" xfId="36090"/>
    <cellStyle name="40% - Énfasis1 4 3 3" xfId="22383"/>
    <cellStyle name="40% - Énfasis1 4 3 4" xfId="27877"/>
    <cellStyle name="40% - Énfasis1 4 3 5" xfId="33361"/>
    <cellStyle name="40% - Énfasis1 4 4" xfId="19356"/>
    <cellStyle name="40% - Énfasis1 4 4 2" xfId="24916"/>
    <cellStyle name="40% - Énfasis1 4 4 3" xfId="30410"/>
    <cellStyle name="40% - Énfasis1 4 4 4" xfId="35894"/>
    <cellStyle name="40% - Énfasis1 4 5" xfId="22132"/>
    <cellStyle name="40% - Énfasis1 4 6" xfId="22184"/>
    <cellStyle name="40% - Énfasis1 4 7" xfId="27678"/>
    <cellStyle name="40% - Énfasis1 4 8" xfId="33162"/>
    <cellStyle name="40% - Énfasis2 10" xfId="27679"/>
    <cellStyle name="40% - Énfasis2 11" xfId="33163"/>
    <cellStyle name="40% - Énfasis2 2" xfId="301"/>
    <cellStyle name="40% - Énfasis2 2 2" xfId="302"/>
    <cellStyle name="40% - Énfasis2 2 2 2" xfId="303"/>
    <cellStyle name="40% - Énfasis2 2 2 2 2" xfId="11857"/>
    <cellStyle name="40% - Énfasis2 2 2 3" xfId="304"/>
    <cellStyle name="40% - Énfasis2 2 3" xfId="305"/>
    <cellStyle name="40% - Énfasis2 2 3 2" xfId="306"/>
    <cellStyle name="40% - Énfasis2 2 3 2 2" xfId="6576"/>
    <cellStyle name="40% - Énfasis2 2 3 2 2 2" xfId="11859"/>
    <cellStyle name="40% - Énfasis2 2 3 2 2 2 2" xfId="20880"/>
    <cellStyle name="40% - Énfasis2 2 3 2 2 2 2 2" xfId="26436"/>
    <cellStyle name="40% - Énfasis2 2 3 2 2 2 2 3" xfId="31930"/>
    <cellStyle name="40% - Énfasis2 2 3 2 2 2 2 4" xfId="37414"/>
    <cellStyle name="40% - Énfasis2 2 3 2 2 2 3" xfId="23707"/>
    <cellStyle name="40% - Énfasis2 2 3 2 2 2 4" xfId="29201"/>
    <cellStyle name="40% - Énfasis2 2 3 2 2 2 5" xfId="34685"/>
    <cellStyle name="40% - Énfasis2 2 3 2 2 3" xfId="19464"/>
    <cellStyle name="40% - Énfasis2 2 3 2 2 3 2" xfId="25020"/>
    <cellStyle name="40% - Énfasis2 2 3 2 2 3 3" xfId="30514"/>
    <cellStyle name="40% - Énfasis2 2 3 2 2 3 4" xfId="35998"/>
    <cellStyle name="40% - Énfasis2 2 3 2 2 4" xfId="22291"/>
    <cellStyle name="40% - Énfasis2 2 3 2 2 5" xfId="27783"/>
    <cellStyle name="40% - Énfasis2 2 3 2 2 6" xfId="33267"/>
    <cellStyle name="40% - Énfasis2 2 3 2 3" xfId="6673"/>
    <cellStyle name="40% - Énfasis2 2 3 2 3 2" xfId="19558"/>
    <cellStyle name="40% - Énfasis2 2 3 2 3 2 2" xfId="25114"/>
    <cellStyle name="40% - Énfasis2 2 3 2 3 2 3" xfId="30608"/>
    <cellStyle name="40% - Énfasis2 2 3 2 3 2 4" xfId="36092"/>
    <cellStyle name="40% - Énfasis2 2 3 2 3 3" xfId="22385"/>
    <cellStyle name="40% - Énfasis2 2 3 2 3 4" xfId="27879"/>
    <cellStyle name="40% - Énfasis2 2 3 2 3 5" xfId="33363"/>
    <cellStyle name="40% - Énfasis2 2 3 2 4" xfId="19357"/>
    <cellStyle name="40% - Énfasis2 2 3 2 4 2" xfId="24917"/>
    <cellStyle name="40% - Énfasis2 2 3 2 4 3" xfId="30411"/>
    <cellStyle name="40% - Énfasis2 2 3 2 4 4" xfId="35895"/>
    <cellStyle name="40% - Énfasis2 2 3 2 5" xfId="22134"/>
    <cellStyle name="40% - Énfasis2 2 3 2 6" xfId="22186"/>
    <cellStyle name="40% - Énfasis2 2 3 2 7" xfId="27680"/>
    <cellStyle name="40% - Énfasis2 2 3 2 8" xfId="33164"/>
    <cellStyle name="40% - Énfasis2 2 3 3" xfId="11858"/>
    <cellStyle name="40% - Énfasis2 2 4" xfId="307"/>
    <cellStyle name="40% - Énfasis2 2 5" xfId="11856"/>
    <cellStyle name="40% - Énfasis2 2 6" xfId="14715"/>
    <cellStyle name="40% - Énfasis2 3" xfId="308"/>
    <cellStyle name="40% - Énfasis2 3 2" xfId="309"/>
    <cellStyle name="40% - Énfasis2 3 2 2" xfId="6577"/>
    <cellStyle name="40% - Énfasis2 3 2 2 2" xfId="11860"/>
    <cellStyle name="40% - Énfasis2 3 2 2 2 2" xfId="20881"/>
    <cellStyle name="40% - Énfasis2 3 2 2 2 2 2" xfId="26437"/>
    <cellStyle name="40% - Énfasis2 3 2 2 2 2 3" xfId="31931"/>
    <cellStyle name="40% - Énfasis2 3 2 2 2 2 4" xfId="37415"/>
    <cellStyle name="40% - Énfasis2 3 2 2 2 3" xfId="23708"/>
    <cellStyle name="40% - Énfasis2 3 2 2 2 4" xfId="29202"/>
    <cellStyle name="40% - Énfasis2 3 2 2 2 5" xfId="34686"/>
    <cellStyle name="40% - Énfasis2 3 2 2 3" xfId="19465"/>
    <cellStyle name="40% - Énfasis2 3 2 2 3 2" xfId="25021"/>
    <cellStyle name="40% - Énfasis2 3 2 2 3 3" xfId="30515"/>
    <cellStyle name="40% - Énfasis2 3 2 2 3 4" xfId="35999"/>
    <cellStyle name="40% - Énfasis2 3 2 2 4" xfId="22292"/>
    <cellStyle name="40% - Énfasis2 3 2 2 5" xfId="27784"/>
    <cellStyle name="40% - Énfasis2 3 2 2 6" xfId="33268"/>
    <cellStyle name="40% - Énfasis2 3 2 3" xfId="6674"/>
    <cellStyle name="40% - Énfasis2 3 2 3 2" xfId="19559"/>
    <cellStyle name="40% - Énfasis2 3 2 3 2 2" xfId="25115"/>
    <cellStyle name="40% - Énfasis2 3 2 3 2 3" xfId="30609"/>
    <cellStyle name="40% - Énfasis2 3 2 3 2 4" xfId="36093"/>
    <cellStyle name="40% - Énfasis2 3 2 3 3" xfId="22386"/>
    <cellStyle name="40% - Énfasis2 3 2 3 4" xfId="27880"/>
    <cellStyle name="40% - Énfasis2 3 2 3 5" xfId="33364"/>
    <cellStyle name="40% - Énfasis2 3 2 4" xfId="19358"/>
    <cellStyle name="40% - Énfasis2 3 2 4 2" xfId="24918"/>
    <cellStyle name="40% - Énfasis2 3 2 4 3" xfId="30412"/>
    <cellStyle name="40% - Énfasis2 3 2 4 4" xfId="35896"/>
    <cellStyle name="40% - Énfasis2 3 2 5" xfId="22135"/>
    <cellStyle name="40% - Énfasis2 3 2 6" xfId="22187"/>
    <cellStyle name="40% - Énfasis2 3 2 7" xfId="27681"/>
    <cellStyle name="40% - Énfasis2 3 2 8" xfId="33165"/>
    <cellStyle name="40% - Énfasis2 3 3" xfId="310"/>
    <cellStyle name="40% - Énfasis2 4" xfId="311"/>
    <cellStyle name="40% - Énfasis2 4 2" xfId="6578"/>
    <cellStyle name="40% - Énfasis2 4 2 2" xfId="11861"/>
    <cellStyle name="40% - Énfasis2 4 2 2 2" xfId="20882"/>
    <cellStyle name="40% - Énfasis2 4 2 2 2 2" xfId="26438"/>
    <cellStyle name="40% - Énfasis2 4 2 2 2 3" xfId="31932"/>
    <cellStyle name="40% - Énfasis2 4 2 2 2 4" xfId="37416"/>
    <cellStyle name="40% - Énfasis2 4 2 2 3" xfId="23709"/>
    <cellStyle name="40% - Énfasis2 4 2 2 4" xfId="29203"/>
    <cellStyle name="40% - Énfasis2 4 2 2 5" xfId="34687"/>
    <cellStyle name="40% - Énfasis2 4 2 3" xfId="19466"/>
    <cellStyle name="40% - Énfasis2 4 2 3 2" xfId="25022"/>
    <cellStyle name="40% - Énfasis2 4 2 3 3" xfId="30516"/>
    <cellStyle name="40% - Énfasis2 4 2 3 4" xfId="36000"/>
    <cellStyle name="40% - Énfasis2 4 2 4" xfId="22293"/>
    <cellStyle name="40% - Énfasis2 4 2 5" xfId="27785"/>
    <cellStyle name="40% - Énfasis2 4 2 6" xfId="33269"/>
    <cellStyle name="40% - Énfasis2 4 3" xfId="6675"/>
    <cellStyle name="40% - Énfasis2 4 3 2" xfId="19560"/>
    <cellStyle name="40% - Énfasis2 4 3 2 2" xfId="25116"/>
    <cellStyle name="40% - Énfasis2 4 3 2 3" xfId="30610"/>
    <cellStyle name="40% - Énfasis2 4 3 2 4" xfId="36094"/>
    <cellStyle name="40% - Énfasis2 4 3 3" xfId="22387"/>
    <cellStyle name="40% - Énfasis2 4 3 4" xfId="27881"/>
    <cellStyle name="40% - Énfasis2 4 3 5" xfId="33365"/>
    <cellStyle name="40% - Énfasis2 4 4" xfId="19359"/>
    <cellStyle name="40% - Énfasis2 4 4 2" xfId="24919"/>
    <cellStyle name="40% - Énfasis2 4 4 3" xfId="30413"/>
    <cellStyle name="40% - Énfasis2 4 4 4" xfId="35897"/>
    <cellStyle name="40% - Énfasis2 4 5" xfId="22136"/>
    <cellStyle name="40% - Énfasis2 4 6" xfId="22188"/>
    <cellStyle name="40% - Énfasis2 4 7" xfId="27682"/>
    <cellStyle name="40% - Énfasis2 4 8" xfId="33166"/>
    <cellStyle name="40% - Énfasis2 5" xfId="6575"/>
    <cellStyle name="40% - Énfasis2 5 2" xfId="11855"/>
    <cellStyle name="40% - Énfasis2 5 2 2" xfId="20879"/>
    <cellStyle name="40% - Énfasis2 5 2 2 2" xfId="26435"/>
    <cellStyle name="40% - Énfasis2 5 2 2 3" xfId="31929"/>
    <cellStyle name="40% - Énfasis2 5 2 2 4" xfId="37413"/>
    <cellStyle name="40% - Énfasis2 5 2 3" xfId="23706"/>
    <cellStyle name="40% - Énfasis2 5 2 4" xfId="29200"/>
    <cellStyle name="40% - Énfasis2 5 2 5" xfId="34684"/>
    <cellStyle name="40% - Énfasis2 5 3" xfId="19463"/>
    <cellStyle name="40% - Énfasis2 5 3 2" xfId="25019"/>
    <cellStyle name="40% - Énfasis2 5 3 3" xfId="30513"/>
    <cellStyle name="40% - Énfasis2 5 3 4" xfId="35997"/>
    <cellStyle name="40% - Énfasis2 5 4" xfId="22290"/>
    <cellStyle name="40% - Énfasis2 5 5" xfId="27782"/>
    <cellStyle name="40% - Énfasis2 5 6" xfId="33266"/>
    <cellStyle name="40% - Énfasis2 6" xfId="6672"/>
    <cellStyle name="40% - Énfasis2 6 2" xfId="19557"/>
    <cellStyle name="40% - Énfasis2 6 2 2" xfId="25113"/>
    <cellStyle name="40% - Énfasis2 6 2 3" xfId="30607"/>
    <cellStyle name="40% - Énfasis2 6 2 4" xfId="36091"/>
    <cellStyle name="40% - Énfasis2 6 3" xfId="22384"/>
    <cellStyle name="40% - Énfasis2 6 4" xfId="27878"/>
    <cellStyle name="40% - Énfasis2 6 5" xfId="33362"/>
    <cellStyle name="40% - Énfasis2 7" xfId="19325"/>
    <cellStyle name="40% - Énfasis2 7 2" xfId="24886"/>
    <cellStyle name="40% - Énfasis2 7 3" xfId="30380"/>
    <cellStyle name="40% - Énfasis2 7 4" xfId="35864"/>
    <cellStyle name="40% - Énfasis2 8" xfId="22133"/>
    <cellStyle name="40% - Énfasis2 9" xfId="22185"/>
    <cellStyle name="40% - Énfasis3 2" xfId="312"/>
    <cellStyle name="40% - Énfasis3 2 2" xfId="313"/>
    <cellStyle name="40% - Énfasis3 2 2 2" xfId="314"/>
    <cellStyle name="40% - Énfasis3 2 2 2 2" xfId="315"/>
    <cellStyle name="40% - Énfasis3 2 2 3" xfId="316"/>
    <cellStyle name="40% - Énfasis3 2 2 3 2" xfId="6579"/>
    <cellStyle name="40% - Énfasis3 2 2 3 2 2" xfId="11863"/>
    <cellStyle name="40% - Énfasis3 2 2 3 2 2 2" xfId="20883"/>
    <cellStyle name="40% - Énfasis3 2 2 3 2 2 2 2" xfId="26439"/>
    <cellStyle name="40% - Énfasis3 2 2 3 2 2 2 3" xfId="31933"/>
    <cellStyle name="40% - Énfasis3 2 2 3 2 2 2 4" xfId="37417"/>
    <cellStyle name="40% - Énfasis3 2 2 3 2 2 3" xfId="23710"/>
    <cellStyle name="40% - Énfasis3 2 2 3 2 2 4" xfId="29204"/>
    <cellStyle name="40% - Énfasis3 2 2 3 2 2 5" xfId="34688"/>
    <cellStyle name="40% - Énfasis3 2 2 3 2 3" xfId="19467"/>
    <cellStyle name="40% - Énfasis3 2 2 3 2 3 2" xfId="25023"/>
    <cellStyle name="40% - Énfasis3 2 2 3 2 3 3" xfId="30517"/>
    <cellStyle name="40% - Énfasis3 2 2 3 2 3 4" xfId="36001"/>
    <cellStyle name="40% - Énfasis3 2 2 3 2 4" xfId="22294"/>
    <cellStyle name="40% - Énfasis3 2 2 3 2 5" xfId="27786"/>
    <cellStyle name="40% - Énfasis3 2 2 3 2 6" xfId="33270"/>
    <cellStyle name="40% - Énfasis3 2 2 3 3" xfId="6676"/>
    <cellStyle name="40% - Énfasis3 2 2 3 3 2" xfId="19561"/>
    <cellStyle name="40% - Énfasis3 2 2 3 3 2 2" xfId="25117"/>
    <cellStyle name="40% - Énfasis3 2 2 3 3 2 3" xfId="30611"/>
    <cellStyle name="40% - Énfasis3 2 2 3 3 2 4" xfId="36095"/>
    <cellStyle name="40% - Énfasis3 2 2 3 3 3" xfId="22388"/>
    <cellStyle name="40% - Énfasis3 2 2 3 3 4" xfId="27882"/>
    <cellStyle name="40% - Énfasis3 2 2 3 3 5" xfId="33366"/>
    <cellStyle name="40% - Énfasis3 2 2 3 4" xfId="19360"/>
    <cellStyle name="40% - Énfasis3 2 2 3 4 2" xfId="24920"/>
    <cellStyle name="40% - Énfasis3 2 2 3 4 3" xfId="30414"/>
    <cellStyle name="40% - Énfasis3 2 2 3 4 4" xfId="35898"/>
    <cellStyle name="40% - Énfasis3 2 2 3 5" xfId="22137"/>
    <cellStyle name="40% - Énfasis3 2 2 3 6" xfId="22189"/>
    <cellStyle name="40% - Énfasis3 2 2 3 7" xfId="27683"/>
    <cellStyle name="40% - Énfasis3 2 2 3 8" xfId="33167"/>
    <cellStyle name="40% - Énfasis3 2 3" xfId="317"/>
    <cellStyle name="40% - Énfasis3 2 3 2" xfId="318"/>
    <cellStyle name="40% - Énfasis3 2 3 2 2" xfId="6580"/>
    <cellStyle name="40% - Énfasis3 2 3 2 2 2" xfId="11865"/>
    <cellStyle name="40% - Énfasis3 2 3 2 2 2 2" xfId="20884"/>
    <cellStyle name="40% - Énfasis3 2 3 2 2 2 2 2" xfId="26440"/>
    <cellStyle name="40% - Énfasis3 2 3 2 2 2 2 3" xfId="31934"/>
    <cellStyle name="40% - Énfasis3 2 3 2 2 2 2 4" xfId="37418"/>
    <cellStyle name="40% - Énfasis3 2 3 2 2 2 3" xfId="23711"/>
    <cellStyle name="40% - Énfasis3 2 3 2 2 2 4" xfId="29205"/>
    <cellStyle name="40% - Énfasis3 2 3 2 2 2 5" xfId="34689"/>
    <cellStyle name="40% - Énfasis3 2 3 2 2 3" xfId="19468"/>
    <cellStyle name="40% - Énfasis3 2 3 2 2 3 2" xfId="25024"/>
    <cellStyle name="40% - Énfasis3 2 3 2 2 3 3" xfId="30518"/>
    <cellStyle name="40% - Énfasis3 2 3 2 2 3 4" xfId="36002"/>
    <cellStyle name="40% - Énfasis3 2 3 2 2 4" xfId="22295"/>
    <cellStyle name="40% - Énfasis3 2 3 2 2 5" xfId="27787"/>
    <cellStyle name="40% - Énfasis3 2 3 2 2 6" xfId="33271"/>
    <cellStyle name="40% - Énfasis3 2 3 2 3" xfId="6677"/>
    <cellStyle name="40% - Énfasis3 2 3 2 3 2" xfId="19562"/>
    <cellStyle name="40% - Énfasis3 2 3 2 3 2 2" xfId="25118"/>
    <cellStyle name="40% - Énfasis3 2 3 2 3 2 3" xfId="30612"/>
    <cellStyle name="40% - Énfasis3 2 3 2 3 2 4" xfId="36096"/>
    <cellStyle name="40% - Énfasis3 2 3 2 3 3" xfId="22389"/>
    <cellStyle name="40% - Énfasis3 2 3 2 3 4" xfId="27883"/>
    <cellStyle name="40% - Énfasis3 2 3 2 3 5" xfId="33367"/>
    <cellStyle name="40% - Énfasis3 2 3 2 4" xfId="19361"/>
    <cellStyle name="40% - Énfasis3 2 3 2 4 2" xfId="24921"/>
    <cellStyle name="40% - Énfasis3 2 3 2 4 3" xfId="30415"/>
    <cellStyle name="40% - Énfasis3 2 3 2 4 4" xfId="35899"/>
    <cellStyle name="40% - Énfasis3 2 3 2 5" xfId="22138"/>
    <cellStyle name="40% - Énfasis3 2 3 2 6" xfId="22190"/>
    <cellStyle name="40% - Énfasis3 2 3 2 7" xfId="27684"/>
    <cellStyle name="40% - Énfasis3 2 3 2 8" xfId="33168"/>
    <cellStyle name="40% - Énfasis3 2 3 3" xfId="11864"/>
    <cellStyle name="40% - Énfasis3 2 4" xfId="319"/>
    <cellStyle name="40% - Énfasis3 2 4 2" xfId="6581"/>
    <cellStyle name="40% - Énfasis3 2 4 2 2" xfId="11866"/>
    <cellStyle name="40% - Énfasis3 2 4 2 2 2" xfId="20885"/>
    <cellStyle name="40% - Énfasis3 2 4 2 2 2 2" xfId="26441"/>
    <cellStyle name="40% - Énfasis3 2 4 2 2 2 3" xfId="31935"/>
    <cellStyle name="40% - Énfasis3 2 4 2 2 2 4" xfId="37419"/>
    <cellStyle name="40% - Énfasis3 2 4 2 2 3" xfId="23712"/>
    <cellStyle name="40% - Énfasis3 2 4 2 2 4" xfId="29206"/>
    <cellStyle name="40% - Énfasis3 2 4 2 2 5" xfId="34690"/>
    <cellStyle name="40% - Énfasis3 2 4 2 3" xfId="19469"/>
    <cellStyle name="40% - Énfasis3 2 4 2 3 2" xfId="25025"/>
    <cellStyle name="40% - Énfasis3 2 4 2 3 3" xfId="30519"/>
    <cellStyle name="40% - Énfasis3 2 4 2 3 4" xfId="36003"/>
    <cellStyle name="40% - Énfasis3 2 4 2 4" xfId="22296"/>
    <cellStyle name="40% - Énfasis3 2 4 2 5" xfId="27788"/>
    <cellStyle name="40% - Énfasis3 2 4 2 6" xfId="33272"/>
    <cellStyle name="40% - Énfasis3 2 4 3" xfId="6679"/>
    <cellStyle name="40% - Énfasis3 2 4 3 2" xfId="19564"/>
    <cellStyle name="40% - Énfasis3 2 4 3 2 2" xfId="25120"/>
    <cellStyle name="40% - Énfasis3 2 4 3 2 3" xfId="30614"/>
    <cellStyle name="40% - Énfasis3 2 4 3 2 4" xfId="36098"/>
    <cellStyle name="40% - Énfasis3 2 4 3 3" xfId="22391"/>
    <cellStyle name="40% - Énfasis3 2 4 3 4" xfId="27885"/>
    <cellStyle name="40% - Énfasis3 2 4 3 5" xfId="33369"/>
    <cellStyle name="40% - Énfasis3 2 4 4" xfId="19362"/>
    <cellStyle name="40% - Énfasis3 2 4 4 2" xfId="24922"/>
    <cellStyle name="40% - Énfasis3 2 4 4 3" xfId="30416"/>
    <cellStyle name="40% - Énfasis3 2 4 4 4" xfId="35900"/>
    <cellStyle name="40% - Énfasis3 2 4 5" xfId="22139"/>
    <cellStyle name="40% - Énfasis3 2 4 6" xfId="22191"/>
    <cellStyle name="40% - Énfasis3 2 4 7" xfId="27685"/>
    <cellStyle name="40% - Énfasis3 2 4 8" xfId="33169"/>
    <cellStyle name="40% - Énfasis3 2 5" xfId="320"/>
    <cellStyle name="40% - Énfasis3 2 6" xfId="11862"/>
    <cellStyle name="40% - Énfasis3 2 7" xfId="14716"/>
    <cellStyle name="40% - Énfasis3 3" xfId="321"/>
    <cellStyle name="40% - Énfasis3 3 2" xfId="322"/>
    <cellStyle name="40% - Énfasis3 4" xfId="323"/>
    <cellStyle name="40% - Énfasis3 4 2" xfId="6582"/>
    <cellStyle name="40% - Énfasis3 4 2 2" xfId="11867"/>
    <cellStyle name="40% - Énfasis3 4 2 2 2" xfId="20886"/>
    <cellStyle name="40% - Énfasis3 4 2 2 2 2" xfId="26442"/>
    <cellStyle name="40% - Énfasis3 4 2 2 2 3" xfId="31936"/>
    <cellStyle name="40% - Énfasis3 4 2 2 2 4" xfId="37420"/>
    <cellStyle name="40% - Énfasis3 4 2 2 3" xfId="23713"/>
    <cellStyle name="40% - Énfasis3 4 2 2 4" xfId="29207"/>
    <cellStyle name="40% - Énfasis3 4 2 2 5" xfId="34691"/>
    <cellStyle name="40% - Énfasis3 4 2 3" xfId="19470"/>
    <cellStyle name="40% - Énfasis3 4 2 3 2" xfId="25026"/>
    <cellStyle name="40% - Énfasis3 4 2 3 3" xfId="30520"/>
    <cellStyle name="40% - Énfasis3 4 2 3 4" xfId="36004"/>
    <cellStyle name="40% - Énfasis3 4 2 4" xfId="22297"/>
    <cellStyle name="40% - Énfasis3 4 2 5" xfId="27789"/>
    <cellStyle name="40% - Énfasis3 4 2 6" xfId="33273"/>
    <cellStyle name="40% - Énfasis3 4 3" xfId="6682"/>
    <cellStyle name="40% - Énfasis3 4 3 2" xfId="19567"/>
    <cellStyle name="40% - Énfasis3 4 3 2 2" xfId="25123"/>
    <cellStyle name="40% - Énfasis3 4 3 2 3" xfId="30617"/>
    <cellStyle name="40% - Énfasis3 4 3 2 4" xfId="36101"/>
    <cellStyle name="40% - Énfasis3 4 3 3" xfId="22394"/>
    <cellStyle name="40% - Énfasis3 4 3 4" xfId="27888"/>
    <cellStyle name="40% - Énfasis3 4 3 5" xfId="33372"/>
    <cellStyle name="40% - Énfasis3 4 4" xfId="19363"/>
    <cellStyle name="40% - Énfasis3 4 4 2" xfId="24923"/>
    <cellStyle name="40% - Énfasis3 4 4 3" xfId="30417"/>
    <cellStyle name="40% - Énfasis3 4 4 4" xfId="35901"/>
    <cellStyle name="40% - Énfasis3 4 5" xfId="22140"/>
    <cellStyle name="40% - Énfasis3 4 6" xfId="22192"/>
    <cellStyle name="40% - Énfasis3 4 7" xfId="27686"/>
    <cellStyle name="40% - Énfasis3 4 8" xfId="33170"/>
    <cellStyle name="40% - Énfasis4 2" xfId="324"/>
    <cellStyle name="40% - Énfasis4 2 2" xfId="325"/>
    <cellStyle name="40% - Énfasis4 2 2 2" xfId="326"/>
    <cellStyle name="40% - Énfasis4 2 2 2 2" xfId="327"/>
    <cellStyle name="40% - Énfasis4 2 2 3" xfId="328"/>
    <cellStyle name="40% - Énfasis4 2 2 3 2" xfId="6583"/>
    <cellStyle name="40% - Énfasis4 2 2 3 2 2" xfId="11869"/>
    <cellStyle name="40% - Énfasis4 2 2 3 2 2 2" xfId="20887"/>
    <cellStyle name="40% - Énfasis4 2 2 3 2 2 2 2" xfId="26443"/>
    <cellStyle name="40% - Énfasis4 2 2 3 2 2 2 3" xfId="31937"/>
    <cellStyle name="40% - Énfasis4 2 2 3 2 2 2 4" xfId="37421"/>
    <cellStyle name="40% - Énfasis4 2 2 3 2 2 3" xfId="23714"/>
    <cellStyle name="40% - Énfasis4 2 2 3 2 2 4" xfId="29208"/>
    <cellStyle name="40% - Énfasis4 2 2 3 2 2 5" xfId="34692"/>
    <cellStyle name="40% - Énfasis4 2 2 3 2 3" xfId="19471"/>
    <cellStyle name="40% - Énfasis4 2 2 3 2 3 2" xfId="25027"/>
    <cellStyle name="40% - Énfasis4 2 2 3 2 3 3" xfId="30521"/>
    <cellStyle name="40% - Énfasis4 2 2 3 2 3 4" xfId="36005"/>
    <cellStyle name="40% - Énfasis4 2 2 3 2 4" xfId="22298"/>
    <cellStyle name="40% - Énfasis4 2 2 3 2 5" xfId="27790"/>
    <cellStyle name="40% - Énfasis4 2 2 3 2 6" xfId="33274"/>
    <cellStyle name="40% - Énfasis4 2 2 3 3" xfId="6685"/>
    <cellStyle name="40% - Énfasis4 2 2 3 3 2" xfId="19570"/>
    <cellStyle name="40% - Énfasis4 2 2 3 3 2 2" xfId="25126"/>
    <cellStyle name="40% - Énfasis4 2 2 3 3 2 3" xfId="30620"/>
    <cellStyle name="40% - Énfasis4 2 2 3 3 2 4" xfId="36104"/>
    <cellStyle name="40% - Énfasis4 2 2 3 3 3" xfId="22397"/>
    <cellStyle name="40% - Énfasis4 2 2 3 3 4" xfId="27891"/>
    <cellStyle name="40% - Énfasis4 2 2 3 3 5" xfId="33375"/>
    <cellStyle name="40% - Énfasis4 2 2 3 4" xfId="19364"/>
    <cellStyle name="40% - Énfasis4 2 2 3 4 2" xfId="24924"/>
    <cellStyle name="40% - Énfasis4 2 2 3 4 3" xfId="30418"/>
    <cellStyle name="40% - Énfasis4 2 2 3 4 4" xfId="35902"/>
    <cellStyle name="40% - Énfasis4 2 2 3 5" xfId="22141"/>
    <cellStyle name="40% - Énfasis4 2 2 3 6" xfId="22193"/>
    <cellStyle name="40% - Énfasis4 2 2 3 7" xfId="27687"/>
    <cellStyle name="40% - Énfasis4 2 2 3 8" xfId="33171"/>
    <cellStyle name="40% - Énfasis4 2 3" xfId="329"/>
    <cellStyle name="40% - Énfasis4 2 3 2" xfId="330"/>
    <cellStyle name="40% - Énfasis4 2 3 2 2" xfId="6584"/>
    <cellStyle name="40% - Énfasis4 2 3 2 2 2" xfId="11871"/>
    <cellStyle name="40% - Énfasis4 2 3 2 2 2 2" xfId="20888"/>
    <cellStyle name="40% - Énfasis4 2 3 2 2 2 2 2" xfId="26444"/>
    <cellStyle name="40% - Énfasis4 2 3 2 2 2 2 3" xfId="31938"/>
    <cellStyle name="40% - Énfasis4 2 3 2 2 2 2 4" xfId="37422"/>
    <cellStyle name="40% - Énfasis4 2 3 2 2 2 3" xfId="23715"/>
    <cellStyle name="40% - Énfasis4 2 3 2 2 2 4" xfId="29209"/>
    <cellStyle name="40% - Énfasis4 2 3 2 2 2 5" xfId="34693"/>
    <cellStyle name="40% - Énfasis4 2 3 2 2 3" xfId="19472"/>
    <cellStyle name="40% - Énfasis4 2 3 2 2 3 2" xfId="25028"/>
    <cellStyle name="40% - Énfasis4 2 3 2 2 3 3" xfId="30522"/>
    <cellStyle name="40% - Énfasis4 2 3 2 2 3 4" xfId="36006"/>
    <cellStyle name="40% - Énfasis4 2 3 2 2 4" xfId="22299"/>
    <cellStyle name="40% - Énfasis4 2 3 2 2 5" xfId="27791"/>
    <cellStyle name="40% - Énfasis4 2 3 2 2 6" xfId="33275"/>
    <cellStyle name="40% - Énfasis4 2 3 2 3" xfId="6690"/>
    <cellStyle name="40% - Énfasis4 2 3 2 3 2" xfId="19575"/>
    <cellStyle name="40% - Énfasis4 2 3 2 3 2 2" xfId="25131"/>
    <cellStyle name="40% - Énfasis4 2 3 2 3 2 3" xfId="30625"/>
    <cellStyle name="40% - Énfasis4 2 3 2 3 2 4" xfId="36109"/>
    <cellStyle name="40% - Énfasis4 2 3 2 3 3" xfId="22402"/>
    <cellStyle name="40% - Énfasis4 2 3 2 3 4" xfId="27896"/>
    <cellStyle name="40% - Énfasis4 2 3 2 3 5" xfId="33380"/>
    <cellStyle name="40% - Énfasis4 2 3 2 4" xfId="19365"/>
    <cellStyle name="40% - Énfasis4 2 3 2 4 2" xfId="24925"/>
    <cellStyle name="40% - Énfasis4 2 3 2 4 3" xfId="30419"/>
    <cellStyle name="40% - Énfasis4 2 3 2 4 4" xfId="35903"/>
    <cellStyle name="40% - Énfasis4 2 3 2 5" xfId="22142"/>
    <cellStyle name="40% - Énfasis4 2 3 2 6" xfId="22194"/>
    <cellStyle name="40% - Énfasis4 2 3 2 7" xfId="27688"/>
    <cellStyle name="40% - Énfasis4 2 3 2 8" xfId="33172"/>
    <cellStyle name="40% - Énfasis4 2 3 3" xfId="11870"/>
    <cellStyle name="40% - Énfasis4 2 4" xfId="331"/>
    <cellStyle name="40% - Énfasis4 2 4 2" xfId="6585"/>
    <cellStyle name="40% - Énfasis4 2 4 2 2" xfId="11872"/>
    <cellStyle name="40% - Énfasis4 2 4 2 2 2" xfId="20889"/>
    <cellStyle name="40% - Énfasis4 2 4 2 2 2 2" xfId="26445"/>
    <cellStyle name="40% - Énfasis4 2 4 2 2 2 3" xfId="31939"/>
    <cellStyle name="40% - Énfasis4 2 4 2 2 2 4" xfId="37423"/>
    <cellStyle name="40% - Énfasis4 2 4 2 2 3" xfId="23716"/>
    <cellStyle name="40% - Énfasis4 2 4 2 2 4" xfId="29210"/>
    <cellStyle name="40% - Énfasis4 2 4 2 2 5" xfId="34694"/>
    <cellStyle name="40% - Énfasis4 2 4 2 3" xfId="19473"/>
    <cellStyle name="40% - Énfasis4 2 4 2 3 2" xfId="25029"/>
    <cellStyle name="40% - Énfasis4 2 4 2 3 3" xfId="30523"/>
    <cellStyle name="40% - Énfasis4 2 4 2 3 4" xfId="36007"/>
    <cellStyle name="40% - Énfasis4 2 4 2 4" xfId="22300"/>
    <cellStyle name="40% - Énfasis4 2 4 2 5" xfId="27792"/>
    <cellStyle name="40% - Énfasis4 2 4 2 6" xfId="33276"/>
    <cellStyle name="40% - Énfasis4 2 4 3" xfId="6691"/>
    <cellStyle name="40% - Énfasis4 2 4 3 2" xfId="19576"/>
    <cellStyle name="40% - Énfasis4 2 4 3 2 2" xfId="25132"/>
    <cellStyle name="40% - Énfasis4 2 4 3 2 3" xfId="30626"/>
    <cellStyle name="40% - Énfasis4 2 4 3 2 4" xfId="36110"/>
    <cellStyle name="40% - Énfasis4 2 4 3 3" xfId="22403"/>
    <cellStyle name="40% - Énfasis4 2 4 3 4" xfId="27897"/>
    <cellStyle name="40% - Énfasis4 2 4 3 5" xfId="33381"/>
    <cellStyle name="40% - Énfasis4 2 4 4" xfId="19366"/>
    <cellStyle name="40% - Énfasis4 2 4 4 2" xfId="24926"/>
    <cellStyle name="40% - Énfasis4 2 4 4 3" xfId="30420"/>
    <cellStyle name="40% - Énfasis4 2 4 4 4" xfId="35904"/>
    <cellStyle name="40% - Énfasis4 2 4 5" xfId="22143"/>
    <cellStyle name="40% - Énfasis4 2 4 6" xfId="22195"/>
    <cellStyle name="40% - Énfasis4 2 4 7" xfId="27689"/>
    <cellStyle name="40% - Énfasis4 2 4 8" xfId="33173"/>
    <cellStyle name="40% - Énfasis4 2 5" xfId="332"/>
    <cellStyle name="40% - Énfasis4 2 6" xfId="11868"/>
    <cellStyle name="40% - Énfasis4 2 7" xfId="14717"/>
    <cellStyle name="40% - Énfasis4 3" xfId="333"/>
    <cellStyle name="40% - Énfasis4 3 2" xfId="334"/>
    <cellStyle name="40% - Énfasis4 4" xfId="335"/>
    <cellStyle name="40% - Énfasis4 4 2" xfId="6586"/>
    <cellStyle name="40% - Énfasis4 4 2 2" xfId="11873"/>
    <cellStyle name="40% - Énfasis4 4 2 2 2" xfId="20890"/>
    <cellStyle name="40% - Énfasis4 4 2 2 2 2" xfId="26446"/>
    <cellStyle name="40% - Énfasis4 4 2 2 2 3" xfId="31940"/>
    <cellStyle name="40% - Énfasis4 4 2 2 2 4" xfId="37424"/>
    <cellStyle name="40% - Énfasis4 4 2 2 3" xfId="23717"/>
    <cellStyle name="40% - Énfasis4 4 2 2 4" xfId="29211"/>
    <cellStyle name="40% - Énfasis4 4 2 2 5" xfId="34695"/>
    <cellStyle name="40% - Énfasis4 4 2 3" xfId="19474"/>
    <cellStyle name="40% - Énfasis4 4 2 3 2" xfId="25030"/>
    <cellStyle name="40% - Énfasis4 4 2 3 3" xfId="30524"/>
    <cellStyle name="40% - Énfasis4 4 2 3 4" xfId="36008"/>
    <cellStyle name="40% - Énfasis4 4 2 4" xfId="22301"/>
    <cellStyle name="40% - Énfasis4 4 2 5" xfId="27793"/>
    <cellStyle name="40% - Énfasis4 4 2 6" xfId="33277"/>
    <cellStyle name="40% - Énfasis4 4 3" xfId="6692"/>
    <cellStyle name="40% - Énfasis4 4 3 2" xfId="19577"/>
    <cellStyle name="40% - Énfasis4 4 3 2 2" xfId="25133"/>
    <cellStyle name="40% - Énfasis4 4 3 2 3" xfId="30627"/>
    <cellStyle name="40% - Énfasis4 4 3 2 4" xfId="36111"/>
    <cellStyle name="40% - Énfasis4 4 3 3" xfId="22404"/>
    <cellStyle name="40% - Énfasis4 4 3 4" xfId="27898"/>
    <cellStyle name="40% - Énfasis4 4 3 5" xfId="33382"/>
    <cellStyle name="40% - Énfasis4 4 4" xfId="19367"/>
    <cellStyle name="40% - Énfasis4 4 4 2" xfId="24927"/>
    <cellStyle name="40% - Énfasis4 4 4 3" xfId="30421"/>
    <cellStyle name="40% - Énfasis4 4 4 4" xfId="35905"/>
    <cellStyle name="40% - Énfasis4 4 5" xfId="22144"/>
    <cellStyle name="40% - Énfasis4 4 6" xfId="22196"/>
    <cellStyle name="40% - Énfasis4 4 7" xfId="27690"/>
    <cellStyle name="40% - Énfasis4 4 8" xfId="33174"/>
    <cellStyle name="40% - Énfasis5 2" xfId="336"/>
    <cellStyle name="40% - Énfasis5 2 2" xfId="337"/>
    <cellStyle name="40% - Énfasis5 2 2 2" xfId="338"/>
    <cellStyle name="40% - Énfasis5 2 2 2 2" xfId="339"/>
    <cellStyle name="40% - Énfasis5 2 2 3" xfId="340"/>
    <cellStyle name="40% - Énfasis5 2 2 3 2" xfId="6587"/>
    <cellStyle name="40% - Énfasis5 2 2 3 2 2" xfId="11875"/>
    <cellStyle name="40% - Énfasis5 2 2 3 2 2 2" xfId="20891"/>
    <cellStyle name="40% - Énfasis5 2 2 3 2 2 2 2" xfId="26447"/>
    <cellStyle name="40% - Énfasis5 2 2 3 2 2 2 3" xfId="31941"/>
    <cellStyle name="40% - Énfasis5 2 2 3 2 2 2 4" xfId="37425"/>
    <cellStyle name="40% - Énfasis5 2 2 3 2 2 3" xfId="23718"/>
    <cellStyle name="40% - Énfasis5 2 2 3 2 2 4" xfId="29212"/>
    <cellStyle name="40% - Énfasis5 2 2 3 2 2 5" xfId="34696"/>
    <cellStyle name="40% - Énfasis5 2 2 3 2 3" xfId="19475"/>
    <cellStyle name="40% - Énfasis5 2 2 3 2 3 2" xfId="25031"/>
    <cellStyle name="40% - Énfasis5 2 2 3 2 3 3" xfId="30525"/>
    <cellStyle name="40% - Énfasis5 2 2 3 2 3 4" xfId="36009"/>
    <cellStyle name="40% - Énfasis5 2 2 3 2 4" xfId="22302"/>
    <cellStyle name="40% - Énfasis5 2 2 3 2 5" xfId="27794"/>
    <cellStyle name="40% - Énfasis5 2 2 3 2 6" xfId="33278"/>
    <cellStyle name="40% - Énfasis5 2 2 3 3" xfId="6693"/>
    <cellStyle name="40% - Énfasis5 2 2 3 3 2" xfId="19578"/>
    <cellStyle name="40% - Énfasis5 2 2 3 3 2 2" xfId="25134"/>
    <cellStyle name="40% - Énfasis5 2 2 3 3 2 3" xfId="30628"/>
    <cellStyle name="40% - Énfasis5 2 2 3 3 2 4" xfId="36112"/>
    <cellStyle name="40% - Énfasis5 2 2 3 3 3" xfId="22405"/>
    <cellStyle name="40% - Énfasis5 2 2 3 3 4" xfId="27899"/>
    <cellStyle name="40% - Énfasis5 2 2 3 3 5" xfId="33383"/>
    <cellStyle name="40% - Énfasis5 2 2 3 4" xfId="19368"/>
    <cellStyle name="40% - Énfasis5 2 2 3 4 2" xfId="24928"/>
    <cellStyle name="40% - Énfasis5 2 2 3 4 3" xfId="30422"/>
    <cellStyle name="40% - Énfasis5 2 2 3 4 4" xfId="35906"/>
    <cellStyle name="40% - Énfasis5 2 2 3 5" xfId="22145"/>
    <cellStyle name="40% - Énfasis5 2 2 3 6" xfId="22197"/>
    <cellStyle name="40% - Énfasis5 2 2 3 7" xfId="27691"/>
    <cellStyle name="40% - Énfasis5 2 2 3 8" xfId="33175"/>
    <cellStyle name="40% - Énfasis5 2 3" xfId="341"/>
    <cellStyle name="40% - Énfasis5 2 3 2" xfId="342"/>
    <cellStyle name="40% - Énfasis5 2 3 2 2" xfId="6588"/>
    <cellStyle name="40% - Énfasis5 2 3 2 2 2" xfId="11877"/>
    <cellStyle name="40% - Énfasis5 2 3 2 2 2 2" xfId="20892"/>
    <cellStyle name="40% - Énfasis5 2 3 2 2 2 2 2" xfId="26448"/>
    <cellStyle name="40% - Énfasis5 2 3 2 2 2 2 3" xfId="31942"/>
    <cellStyle name="40% - Énfasis5 2 3 2 2 2 2 4" xfId="37426"/>
    <cellStyle name="40% - Énfasis5 2 3 2 2 2 3" xfId="23719"/>
    <cellStyle name="40% - Énfasis5 2 3 2 2 2 4" xfId="29213"/>
    <cellStyle name="40% - Énfasis5 2 3 2 2 2 5" xfId="34697"/>
    <cellStyle name="40% - Énfasis5 2 3 2 2 3" xfId="19476"/>
    <cellStyle name="40% - Énfasis5 2 3 2 2 3 2" xfId="25032"/>
    <cellStyle name="40% - Énfasis5 2 3 2 2 3 3" xfId="30526"/>
    <cellStyle name="40% - Énfasis5 2 3 2 2 3 4" xfId="36010"/>
    <cellStyle name="40% - Énfasis5 2 3 2 2 4" xfId="22303"/>
    <cellStyle name="40% - Énfasis5 2 3 2 2 5" xfId="27795"/>
    <cellStyle name="40% - Énfasis5 2 3 2 2 6" xfId="33279"/>
    <cellStyle name="40% - Énfasis5 2 3 2 3" xfId="6694"/>
    <cellStyle name="40% - Énfasis5 2 3 2 3 2" xfId="19579"/>
    <cellStyle name="40% - Énfasis5 2 3 2 3 2 2" xfId="25135"/>
    <cellStyle name="40% - Énfasis5 2 3 2 3 2 3" xfId="30629"/>
    <cellStyle name="40% - Énfasis5 2 3 2 3 2 4" xfId="36113"/>
    <cellStyle name="40% - Énfasis5 2 3 2 3 3" xfId="22406"/>
    <cellStyle name="40% - Énfasis5 2 3 2 3 4" xfId="27900"/>
    <cellStyle name="40% - Énfasis5 2 3 2 3 5" xfId="33384"/>
    <cellStyle name="40% - Énfasis5 2 3 2 4" xfId="19369"/>
    <cellStyle name="40% - Énfasis5 2 3 2 4 2" xfId="24929"/>
    <cellStyle name="40% - Énfasis5 2 3 2 4 3" xfId="30423"/>
    <cellStyle name="40% - Énfasis5 2 3 2 4 4" xfId="35907"/>
    <cellStyle name="40% - Énfasis5 2 3 2 5" xfId="22146"/>
    <cellStyle name="40% - Énfasis5 2 3 2 6" xfId="22198"/>
    <cellStyle name="40% - Énfasis5 2 3 2 7" xfId="27692"/>
    <cellStyle name="40% - Énfasis5 2 3 2 8" xfId="33176"/>
    <cellStyle name="40% - Énfasis5 2 3 3" xfId="11876"/>
    <cellStyle name="40% - Énfasis5 2 4" xfId="343"/>
    <cellStyle name="40% - Énfasis5 2 4 2" xfId="6589"/>
    <cellStyle name="40% - Énfasis5 2 4 2 2" xfId="11878"/>
    <cellStyle name="40% - Énfasis5 2 4 2 2 2" xfId="20893"/>
    <cellStyle name="40% - Énfasis5 2 4 2 2 2 2" xfId="26449"/>
    <cellStyle name="40% - Énfasis5 2 4 2 2 2 3" xfId="31943"/>
    <cellStyle name="40% - Énfasis5 2 4 2 2 2 4" xfId="37427"/>
    <cellStyle name="40% - Énfasis5 2 4 2 2 3" xfId="23720"/>
    <cellStyle name="40% - Énfasis5 2 4 2 2 4" xfId="29214"/>
    <cellStyle name="40% - Énfasis5 2 4 2 2 5" xfId="34698"/>
    <cellStyle name="40% - Énfasis5 2 4 2 3" xfId="19477"/>
    <cellStyle name="40% - Énfasis5 2 4 2 3 2" xfId="25033"/>
    <cellStyle name="40% - Énfasis5 2 4 2 3 3" xfId="30527"/>
    <cellStyle name="40% - Énfasis5 2 4 2 3 4" xfId="36011"/>
    <cellStyle name="40% - Énfasis5 2 4 2 4" xfId="22304"/>
    <cellStyle name="40% - Énfasis5 2 4 2 5" xfId="27796"/>
    <cellStyle name="40% - Énfasis5 2 4 2 6" xfId="33280"/>
    <cellStyle name="40% - Énfasis5 2 4 3" xfId="6695"/>
    <cellStyle name="40% - Énfasis5 2 4 3 2" xfId="19580"/>
    <cellStyle name="40% - Énfasis5 2 4 3 2 2" xfId="25136"/>
    <cellStyle name="40% - Énfasis5 2 4 3 2 3" xfId="30630"/>
    <cellStyle name="40% - Énfasis5 2 4 3 2 4" xfId="36114"/>
    <cellStyle name="40% - Énfasis5 2 4 3 3" xfId="22407"/>
    <cellStyle name="40% - Énfasis5 2 4 3 4" xfId="27901"/>
    <cellStyle name="40% - Énfasis5 2 4 3 5" xfId="33385"/>
    <cellStyle name="40% - Énfasis5 2 4 4" xfId="19370"/>
    <cellStyle name="40% - Énfasis5 2 4 4 2" xfId="24930"/>
    <cellStyle name="40% - Énfasis5 2 4 4 3" xfId="30424"/>
    <cellStyle name="40% - Énfasis5 2 4 4 4" xfId="35908"/>
    <cellStyle name="40% - Énfasis5 2 4 5" xfId="22147"/>
    <cellStyle name="40% - Énfasis5 2 4 6" xfId="22199"/>
    <cellStyle name="40% - Énfasis5 2 4 7" xfId="27693"/>
    <cellStyle name="40% - Énfasis5 2 4 8" xfId="33177"/>
    <cellStyle name="40% - Énfasis5 2 5" xfId="344"/>
    <cellStyle name="40% - Énfasis5 2 6" xfId="11874"/>
    <cellStyle name="40% - Énfasis5 2 7" xfId="14718"/>
    <cellStyle name="40% - Énfasis5 3" xfId="345"/>
    <cellStyle name="40% - Énfasis5 3 2" xfId="346"/>
    <cellStyle name="40% - Énfasis5 4" xfId="347"/>
    <cellStyle name="40% - Énfasis5 4 2" xfId="6590"/>
    <cellStyle name="40% - Énfasis5 4 2 2" xfId="19292"/>
    <cellStyle name="40% - Énfasis5 4 2 2 2" xfId="22026"/>
    <cellStyle name="40% - Énfasis5 4 2 2 2 2" xfId="27582"/>
    <cellStyle name="40% - Énfasis5 4 2 2 2 3" xfId="33076"/>
    <cellStyle name="40% - Énfasis5 4 2 2 2 4" xfId="38560"/>
    <cellStyle name="40% - Énfasis5 4 2 2 3" xfId="24853"/>
    <cellStyle name="40% - Énfasis5 4 2 2 4" xfId="30347"/>
    <cellStyle name="40% - Énfasis5 4 2 2 5" xfId="35831"/>
    <cellStyle name="40% - Énfasis5 4 2 3" xfId="19478"/>
    <cellStyle name="40% - Énfasis5 4 2 3 2" xfId="25034"/>
    <cellStyle name="40% - Énfasis5 4 2 3 3" xfId="30528"/>
    <cellStyle name="40% - Énfasis5 4 2 3 4" xfId="36012"/>
    <cellStyle name="40% - Énfasis5 4 2 4" xfId="22305"/>
    <cellStyle name="40% - Énfasis5 4 2 5" xfId="27797"/>
    <cellStyle name="40% - Énfasis5 4 2 6" xfId="33281"/>
    <cellStyle name="40% - Énfasis5 4 3" xfId="6696"/>
    <cellStyle name="40% - Énfasis5 4 3 2" xfId="19581"/>
    <cellStyle name="40% - Énfasis5 4 3 2 2" xfId="25137"/>
    <cellStyle name="40% - Énfasis5 4 3 2 3" xfId="30631"/>
    <cellStyle name="40% - Énfasis5 4 3 2 4" xfId="36115"/>
    <cellStyle name="40% - Énfasis5 4 3 3" xfId="22408"/>
    <cellStyle name="40% - Énfasis5 4 3 4" xfId="27902"/>
    <cellStyle name="40% - Énfasis5 4 3 5" xfId="33386"/>
    <cellStyle name="40% - Énfasis5 4 4" xfId="19371"/>
    <cellStyle name="40% - Énfasis5 4 4 2" xfId="24931"/>
    <cellStyle name="40% - Énfasis5 4 4 3" xfId="30425"/>
    <cellStyle name="40% - Énfasis5 4 4 4" xfId="35909"/>
    <cellStyle name="40% - Énfasis5 4 5" xfId="22148"/>
    <cellStyle name="40% - Énfasis5 4 6" xfId="22200"/>
    <cellStyle name="40% - Énfasis5 4 7" xfId="27694"/>
    <cellStyle name="40% - Énfasis5 4 8" xfId="33178"/>
    <cellStyle name="40% - Énfasis5 5" xfId="19327"/>
    <cellStyle name="40% - Énfasis5 5 2" xfId="24888"/>
    <cellStyle name="40% - Énfasis5 5 3" xfId="30382"/>
    <cellStyle name="40% - Énfasis5 5 4" xfId="35866"/>
    <cellStyle name="40% - Énfasis5 6" xfId="22155"/>
    <cellStyle name="40% - Énfasis5 7" xfId="27831"/>
    <cellStyle name="40% - Énfasis5 8" xfId="33315"/>
    <cellStyle name="40% - Énfasis6 2" xfId="348"/>
    <cellStyle name="40% - Énfasis6 2 2" xfId="349"/>
    <cellStyle name="40% - Énfasis6 2 2 2" xfId="350"/>
    <cellStyle name="40% - Énfasis6 2 2 2 2" xfId="351"/>
    <cellStyle name="40% - Énfasis6 2 2 3" xfId="352"/>
    <cellStyle name="40% - Énfasis6 2 2 3 2" xfId="6591"/>
    <cellStyle name="40% - Énfasis6 2 2 3 2 2" xfId="11880"/>
    <cellStyle name="40% - Énfasis6 2 2 3 2 2 2" xfId="20894"/>
    <cellStyle name="40% - Énfasis6 2 2 3 2 2 2 2" xfId="26450"/>
    <cellStyle name="40% - Énfasis6 2 2 3 2 2 2 3" xfId="31944"/>
    <cellStyle name="40% - Énfasis6 2 2 3 2 2 2 4" xfId="37428"/>
    <cellStyle name="40% - Énfasis6 2 2 3 2 2 3" xfId="23721"/>
    <cellStyle name="40% - Énfasis6 2 2 3 2 2 4" xfId="29215"/>
    <cellStyle name="40% - Énfasis6 2 2 3 2 2 5" xfId="34699"/>
    <cellStyle name="40% - Énfasis6 2 2 3 2 3" xfId="19479"/>
    <cellStyle name="40% - Énfasis6 2 2 3 2 3 2" xfId="25035"/>
    <cellStyle name="40% - Énfasis6 2 2 3 2 3 3" xfId="30529"/>
    <cellStyle name="40% - Énfasis6 2 2 3 2 3 4" xfId="36013"/>
    <cellStyle name="40% - Énfasis6 2 2 3 2 4" xfId="22306"/>
    <cellStyle name="40% - Énfasis6 2 2 3 2 5" xfId="27798"/>
    <cellStyle name="40% - Énfasis6 2 2 3 2 6" xfId="33282"/>
    <cellStyle name="40% - Énfasis6 2 2 3 3" xfId="6698"/>
    <cellStyle name="40% - Énfasis6 2 2 3 3 2" xfId="19583"/>
    <cellStyle name="40% - Énfasis6 2 2 3 3 2 2" xfId="25139"/>
    <cellStyle name="40% - Énfasis6 2 2 3 3 2 3" xfId="30633"/>
    <cellStyle name="40% - Énfasis6 2 2 3 3 2 4" xfId="36117"/>
    <cellStyle name="40% - Énfasis6 2 2 3 3 3" xfId="22410"/>
    <cellStyle name="40% - Énfasis6 2 2 3 3 4" xfId="27904"/>
    <cellStyle name="40% - Énfasis6 2 2 3 3 5" xfId="33388"/>
    <cellStyle name="40% - Énfasis6 2 2 3 4" xfId="19372"/>
    <cellStyle name="40% - Énfasis6 2 2 3 4 2" xfId="24932"/>
    <cellStyle name="40% - Énfasis6 2 2 3 4 3" xfId="30426"/>
    <cellStyle name="40% - Énfasis6 2 2 3 4 4" xfId="35910"/>
    <cellStyle name="40% - Énfasis6 2 2 3 5" xfId="22149"/>
    <cellStyle name="40% - Énfasis6 2 2 3 6" xfId="22201"/>
    <cellStyle name="40% - Énfasis6 2 2 3 7" xfId="27695"/>
    <cellStyle name="40% - Énfasis6 2 2 3 8" xfId="33179"/>
    <cellStyle name="40% - Énfasis6 2 3" xfId="353"/>
    <cellStyle name="40% - Énfasis6 2 3 2" xfId="354"/>
    <cellStyle name="40% - Énfasis6 2 3 2 2" xfId="6592"/>
    <cellStyle name="40% - Énfasis6 2 3 2 2 2" xfId="11882"/>
    <cellStyle name="40% - Énfasis6 2 3 2 2 2 2" xfId="20895"/>
    <cellStyle name="40% - Énfasis6 2 3 2 2 2 2 2" xfId="26451"/>
    <cellStyle name="40% - Énfasis6 2 3 2 2 2 2 3" xfId="31945"/>
    <cellStyle name="40% - Énfasis6 2 3 2 2 2 2 4" xfId="37429"/>
    <cellStyle name="40% - Énfasis6 2 3 2 2 2 3" xfId="23722"/>
    <cellStyle name="40% - Énfasis6 2 3 2 2 2 4" xfId="29216"/>
    <cellStyle name="40% - Énfasis6 2 3 2 2 2 5" xfId="34700"/>
    <cellStyle name="40% - Énfasis6 2 3 2 2 3" xfId="19480"/>
    <cellStyle name="40% - Énfasis6 2 3 2 2 3 2" xfId="25036"/>
    <cellStyle name="40% - Énfasis6 2 3 2 2 3 3" xfId="30530"/>
    <cellStyle name="40% - Énfasis6 2 3 2 2 3 4" xfId="36014"/>
    <cellStyle name="40% - Énfasis6 2 3 2 2 4" xfId="22307"/>
    <cellStyle name="40% - Énfasis6 2 3 2 2 5" xfId="27799"/>
    <cellStyle name="40% - Énfasis6 2 3 2 2 6" xfId="33283"/>
    <cellStyle name="40% - Énfasis6 2 3 2 3" xfId="6699"/>
    <cellStyle name="40% - Énfasis6 2 3 2 3 2" xfId="19584"/>
    <cellStyle name="40% - Énfasis6 2 3 2 3 2 2" xfId="25140"/>
    <cellStyle name="40% - Énfasis6 2 3 2 3 2 3" xfId="30634"/>
    <cellStyle name="40% - Énfasis6 2 3 2 3 2 4" xfId="36118"/>
    <cellStyle name="40% - Énfasis6 2 3 2 3 3" xfId="22411"/>
    <cellStyle name="40% - Énfasis6 2 3 2 3 4" xfId="27905"/>
    <cellStyle name="40% - Énfasis6 2 3 2 3 5" xfId="33389"/>
    <cellStyle name="40% - Énfasis6 2 3 2 4" xfId="19373"/>
    <cellStyle name="40% - Énfasis6 2 3 2 4 2" xfId="24933"/>
    <cellStyle name="40% - Énfasis6 2 3 2 4 3" xfId="30427"/>
    <cellStyle name="40% - Énfasis6 2 3 2 4 4" xfId="35911"/>
    <cellStyle name="40% - Énfasis6 2 3 2 5" xfId="22150"/>
    <cellStyle name="40% - Énfasis6 2 3 2 6" xfId="22202"/>
    <cellStyle name="40% - Énfasis6 2 3 2 7" xfId="27696"/>
    <cellStyle name="40% - Énfasis6 2 3 2 8" xfId="33180"/>
    <cellStyle name="40% - Énfasis6 2 3 3" xfId="11881"/>
    <cellStyle name="40% - Énfasis6 2 4" xfId="355"/>
    <cellStyle name="40% - Énfasis6 2 4 2" xfId="6593"/>
    <cellStyle name="40% - Énfasis6 2 4 2 2" xfId="11883"/>
    <cellStyle name="40% - Énfasis6 2 4 2 2 2" xfId="20896"/>
    <cellStyle name="40% - Énfasis6 2 4 2 2 2 2" xfId="26452"/>
    <cellStyle name="40% - Énfasis6 2 4 2 2 2 3" xfId="31946"/>
    <cellStyle name="40% - Énfasis6 2 4 2 2 2 4" xfId="37430"/>
    <cellStyle name="40% - Énfasis6 2 4 2 2 3" xfId="23723"/>
    <cellStyle name="40% - Énfasis6 2 4 2 2 4" xfId="29217"/>
    <cellStyle name="40% - Énfasis6 2 4 2 2 5" xfId="34701"/>
    <cellStyle name="40% - Énfasis6 2 4 2 3" xfId="19481"/>
    <cellStyle name="40% - Énfasis6 2 4 2 3 2" xfId="25037"/>
    <cellStyle name="40% - Énfasis6 2 4 2 3 3" xfId="30531"/>
    <cellStyle name="40% - Énfasis6 2 4 2 3 4" xfId="36015"/>
    <cellStyle name="40% - Énfasis6 2 4 2 4" xfId="22308"/>
    <cellStyle name="40% - Énfasis6 2 4 2 5" xfId="27800"/>
    <cellStyle name="40% - Énfasis6 2 4 2 6" xfId="33284"/>
    <cellStyle name="40% - Énfasis6 2 4 3" xfId="6700"/>
    <cellStyle name="40% - Énfasis6 2 4 3 2" xfId="19585"/>
    <cellStyle name="40% - Énfasis6 2 4 3 2 2" xfId="25141"/>
    <cellStyle name="40% - Énfasis6 2 4 3 2 3" xfId="30635"/>
    <cellStyle name="40% - Énfasis6 2 4 3 2 4" xfId="36119"/>
    <cellStyle name="40% - Énfasis6 2 4 3 3" xfId="22412"/>
    <cellStyle name="40% - Énfasis6 2 4 3 4" xfId="27906"/>
    <cellStyle name="40% - Énfasis6 2 4 3 5" xfId="33390"/>
    <cellStyle name="40% - Énfasis6 2 4 4" xfId="19374"/>
    <cellStyle name="40% - Énfasis6 2 4 4 2" xfId="24934"/>
    <cellStyle name="40% - Énfasis6 2 4 4 3" xfId="30428"/>
    <cellStyle name="40% - Énfasis6 2 4 4 4" xfId="35912"/>
    <cellStyle name="40% - Énfasis6 2 4 5" xfId="22151"/>
    <cellStyle name="40% - Énfasis6 2 4 6" xfId="22203"/>
    <cellStyle name="40% - Énfasis6 2 4 7" xfId="27697"/>
    <cellStyle name="40% - Énfasis6 2 4 8" xfId="33181"/>
    <cellStyle name="40% - Énfasis6 2 5" xfId="356"/>
    <cellStyle name="40% - Énfasis6 2 6" xfId="11879"/>
    <cellStyle name="40% - Énfasis6 2 7" xfId="14719"/>
    <cellStyle name="40% - Énfasis6 3" xfId="357"/>
    <cellStyle name="40% - Énfasis6 3 2" xfId="358"/>
    <cellStyle name="40% - Énfasis6 4" xfId="359"/>
    <cellStyle name="40% - Énfasis6 4 2" xfId="6594"/>
    <cellStyle name="40% - Énfasis6 4 2 2" xfId="11884"/>
    <cellStyle name="40% - Énfasis6 4 2 2 2" xfId="20897"/>
    <cellStyle name="40% - Énfasis6 4 2 2 2 2" xfId="26453"/>
    <cellStyle name="40% - Énfasis6 4 2 2 2 3" xfId="31947"/>
    <cellStyle name="40% - Énfasis6 4 2 2 2 4" xfId="37431"/>
    <cellStyle name="40% - Énfasis6 4 2 2 3" xfId="23724"/>
    <cellStyle name="40% - Énfasis6 4 2 2 4" xfId="29218"/>
    <cellStyle name="40% - Énfasis6 4 2 2 5" xfId="34702"/>
    <cellStyle name="40% - Énfasis6 4 2 3" xfId="19482"/>
    <cellStyle name="40% - Énfasis6 4 2 3 2" xfId="25038"/>
    <cellStyle name="40% - Énfasis6 4 2 3 3" xfId="30532"/>
    <cellStyle name="40% - Énfasis6 4 2 3 4" xfId="36016"/>
    <cellStyle name="40% - Énfasis6 4 2 4" xfId="22309"/>
    <cellStyle name="40% - Énfasis6 4 2 5" xfId="27801"/>
    <cellStyle name="40% - Énfasis6 4 2 6" xfId="33285"/>
    <cellStyle name="40% - Énfasis6 4 3" xfId="6701"/>
    <cellStyle name="40% - Énfasis6 4 3 2" xfId="19586"/>
    <cellStyle name="40% - Énfasis6 4 3 2 2" xfId="25142"/>
    <cellStyle name="40% - Énfasis6 4 3 2 3" xfId="30636"/>
    <cellStyle name="40% - Énfasis6 4 3 2 4" xfId="36120"/>
    <cellStyle name="40% - Énfasis6 4 3 3" xfId="22413"/>
    <cellStyle name="40% - Énfasis6 4 3 4" xfId="27907"/>
    <cellStyle name="40% - Énfasis6 4 3 5" xfId="33391"/>
    <cellStyle name="40% - Énfasis6 4 4" xfId="19375"/>
    <cellStyle name="40% - Énfasis6 4 4 2" xfId="24935"/>
    <cellStyle name="40% - Énfasis6 4 4 3" xfId="30429"/>
    <cellStyle name="40% - Énfasis6 4 4 4" xfId="35913"/>
    <cellStyle name="40% - Énfasis6 4 5" xfId="22152"/>
    <cellStyle name="40% - Énfasis6 4 6" xfId="22204"/>
    <cellStyle name="40% - Énfasis6 4 7" xfId="27698"/>
    <cellStyle name="40% - Énfasis6 4 8" xfId="33182"/>
    <cellStyle name="60% - Accent1" xfId="360"/>
    <cellStyle name="60% - Accent1 2" xfId="361"/>
    <cellStyle name="60% - Accent1 2 2" xfId="362"/>
    <cellStyle name="60% - Accent1 2 2 2" xfId="363"/>
    <cellStyle name="60% - Accent1 2 3" xfId="364"/>
    <cellStyle name="60% - Accent1 3" xfId="365"/>
    <cellStyle name="60% - Accent1 3 2" xfId="366"/>
    <cellStyle name="60% - Accent1 3 2 2" xfId="367"/>
    <cellStyle name="60% - Accent1 3 3" xfId="368"/>
    <cellStyle name="60% - Accent1 3 3 2" xfId="369"/>
    <cellStyle name="60% - Accent1 3 4" xfId="370"/>
    <cellStyle name="60% - Accent1 4" xfId="371"/>
    <cellStyle name="60% - Accent1 4 2" xfId="372"/>
    <cellStyle name="60% - Accent1 5" xfId="373"/>
    <cellStyle name="60% - Accent1 5 2" xfId="374"/>
    <cellStyle name="60% - Accent1 6" xfId="375"/>
    <cellStyle name="60% - Accent2" xfId="27"/>
    <cellStyle name="60% - Accent2 2" xfId="376"/>
    <cellStyle name="60% - Accent2 2 2" xfId="377"/>
    <cellStyle name="60% - Accent2 2 2 2" xfId="378"/>
    <cellStyle name="60% - Accent2 2 3" xfId="379"/>
    <cellStyle name="60% - Accent2 3" xfId="380"/>
    <cellStyle name="60% - Accent2 3 2" xfId="381"/>
    <cellStyle name="60% - Accent2 3 2 2" xfId="382"/>
    <cellStyle name="60% - Accent2 3 3" xfId="383"/>
    <cellStyle name="60% - Accent2 3 3 2" xfId="384"/>
    <cellStyle name="60% - Accent2 3 4" xfId="385"/>
    <cellStyle name="60% - Accent2 4" xfId="386"/>
    <cellStyle name="60% - Accent2 4 2" xfId="387"/>
    <cellStyle name="60% - Accent2 5" xfId="388"/>
    <cellStyle name="60% - Accent2 5 2" xfId="389"/>
    <cellStyle name="60% - Accent2 6" xfId="390"/>
    <cellStyle name="60% - Accent3" xfId="391"/>
    <cellStyle name="60% - Accent3 2" xfId="392"/>
    <cellStyle name="60% - Accent3 2 2" xfId="393"/>
    <cellStyle name="60% - Accent3 2 2 2" xfId="394"/>
    <cellStyle name="60% - Accent3 2 3" xfId="395"/>
    <cellStyle name="60% - Accent3 3" xfId="396"/>
    <cellStyle name="60% - Accent3 3 2" xfId="397"/>
    <cellStyle name="60% - Accent3 3 2 2" xfId="398"/>
    <cellStyle name="60% - Accent3 3 3" xfId="399"/>
    <cellStyle name="60% - Accent3 3 3 2" xfId="400"/>
    <cellStyle name="60% - Accent3 3 4" xfId="401"/>
    <cellStyle name="60% - Accent3 4" xfId="402"/>
    <cellStyle name="60% - Accent3 4 2" xfId="403"/>
    <cellStyle name="60% - Accent3 5" xfId="404"/>
    <cellStyle name="60% - Accent3 5 2" xfId="405"/>
    <cellStyle name="60% - Accent3 6" xfId="406"/>
    <cellStyle name="60% - Accent4" xfId="407"/>
    <cellStyle name="60% - Accent4 2" xfId="408"/>
    <cellStyle name="60% - Accent4 2 2" xfId="409"/>
    <cellStyle name="60% - Accent4 2 2 2" xfId="410"/>
    <cellStyle name="60% - Accent4 2 3" xfId="411"/>
    <cellStyle name="60% - Accent4 3" xfId="412"/>
    <cellStyle name="60% - Accent4 3 2" xfId="413"/>
    <cellStyle name="60% - Accent4 3 2 2" xfId="414"/>
    <cellStyle name="60% - Accent4 3 3" xfId="415"/>
    <cellStyle name="60% - Accent4 3 3 2" xfId="416"/>
    <cellStyle name="60% - Accent4 3 4" xfId="417"/>
    <cellStyle name="60% - Accent4 4" xfId="418"/>
    <cellStyle name="60% - Accent4 4 2" xfId="419"/>
    <cellStyle name="60% - Accent4 5" xfId="420"/>
    <cellStyle name="60% - Accent4 5 2" xfId="421"/>
    <cellStyle name="60% - Accent4 6" xfId="422"/>
    <cellStyle name="60% - Accent5" xfId="32"/>
    <cellStyle name="60% - Accent5 2" xfId="423"/>
    <cellStyle name="60% - Accent5 2 2" xfId="424"/>
    <cellStyle name="60% - Accent5 2 2 2" xfId="425"/>
    <cellStyle name="60% - Accent5 2 3" xfId="426"/>
    <cellStyle name="60% - Accent5 3" xfId="427"/>
    <cellStyle name="60% - Accent5 3 2" xfId="428"/>
    <cellStyle name="60% - Accent5 3 2 2" xfId="429"/>
    <cellStyle name="60% - Accent5 3 3" xfId="430"/>
    <cellStyle name="60% - Accent5 3 3 2" xfId="431"/>
    <cellStyle name="60% - Accent5 3 4" xfId="432"/>
    <cellStyle name="60% - Accent5 4" xfId="433"/>
    <cellStyle name="60% - Accent5 4 2" xfId="434"/>
    <cellStyle name="60% - Accent5 5" xfId="435"/>
    <cellStyle name="60% - Accent5 5 2" xfId="436"/>
    <cellStyle name="60% - Accent5 6" xfId="437"/>
    <cellStyle name="60% - Accent6" xfId="438"/>
    <cellStyle name="60% - Accent6 2" xfId="439"/>
    <cellStyle name="60% - Accent6 2 2" xfId="440"/>
    <cellStyle name="60% - Accent6 2 2 2" xfId="441"/>
    <cellStyle name="60% - Accent6 2 3" xfId="442"/>
    <cellStyle name="60% - Accent6 3" xfId="443"/>
    <cellStyle name="60% - Accent6 3 2" xfId="444"/>
    <cellStyle name="60% - Accent6 3 2 2" xfId="445"/>
    <cellStyle name="60% - Accent6 3 3" xfId="446"/>
    <cellStyle name="60% - Accent6 3 3 2" xfId="447"/>
    <cellStyle name="60% - Accent6 3 4" xfId="448"/>
    <cellStyle name="60% - Accent6 4" xfId="449"/>
    <cellStyle name="60% - Accent6 4 2" xfId="450"/>
    <cellStyle name="60% - Accent6 5" xfId="451"/>
    <cellStyle name="60% - Accent6 5 2" xfId="452"/>
    <cellStyle name="60% - Accent6 6" xfId="453"/>
    <cellStyle name="60% - Énfasis1 2" xfId="454"/>
    <cellStyle name="60% - Énfasis1 2 2" xfId="455"/>
    <cellStyle name="60% - Énfasis1 2 2 2" xfId="456"/>
    <cellStyle name="60% - Énfasis1 2 2 2 2" xfId="457"/>
    <cellStyle name="60% - Énfasis1 2 2 3" xfId="458"/>
    <cellStyle name="60% - Énfasis1 2 3" xfId="459"/>
    <cellStyle name="60% - Énfasis1 2 3 2" xfId="11886"/>
    <cellStyle name="60% - Énfasis1 2 4" xfId="460"/>
    <cellStyle name="60% - Énfasis1 2 5" xfId="11885"/>
    <cellStyle name="60% - Énfasis1 2 6" xfId="14720"/>
    <cellStyle name="60% - Énfasis1 3" xfId="461"/>
    <cellStyle name="60% - Énfasis1 3 2" xfId="462"/>
    <cellStyle name="60% - Énfasis1 4" xfId="463"/>
    <cellStyle name="60% - Énfasis2 2" xfId="464"/>
    <cellStyle name="60% - Énfasis2 2 2" xfId="465"/>
    <cellStyle name="60% - Énfasis2 2 2 2" xfId="466"/>
    <cellStyle name="60% - Énfasis2 2 2 2 2" xfId="467"/>
    <cellStyle name="60% - Énfasis2 2 2 3" xfId="468"/>
    <cellStyle name="60% - Énfasis2 2 3" xfId="469"/>
    <cellStyle name="60% - Énfasis2 2 3 2" xfId="11888"/>
    <cellStyle name="60% - Énfasis2 2 4" xfId="470"/>
    <cellStyle name="60% - Énfasis2 2 5" xfId="11887"/>
    <cellStyle name="60% - Énfasis2 2 6" xfId="14721"/>
    <cellStyle name="60% - Énfasis2 3" xfId="471"/>
    <cellStyle name="60% - Énfasis2 3 2" xfId="472"/>
    <cellStyle name="60% - Énfasis2 4" xfId="473"/>
    <cellStyle name="60% - Énfasis3 2" xfId="474"/>
    <cellStyle name="60% - Énfasis3 2 2" xfId="475"/>
    <cellStyle name="60% - Énfasis3 2 2 2" xfId="476"/>
    <cellStyle name="60% - Énfasis3 2 2 2 2" xfId="477"/>
    <cellStyle name="60% - Énfasis3 2 2 3" xfId="478"/>
    <cellStyle name="60% - Énfasis3 2 3" xfId="479"/>
    <cellStyle name="60% - Énfasis3 2 3 2" xfId="11890"/>
    <cellStyle name="60% - Énfasis3 2 4" xfId="480"/>
    <cellStyle name="60% - Énfasis3 2 5" xfId="11889"/>
    <cellStyle name="60% - Énfasis3 2 6" xfId="14722"/>
    <cellStyle name="60% - Énfasis3 3" xfId="481"/>
    <cellStyle name="60% - Énfasis3 3 2" xfId="482"/>
    <cellStyle name="60% - Énfasis3 4" xfId="483"/>
    <cellStyle name="60% - Énfasis4 2" xfId="484"/>
    <cellStyle name="60% - Énfasis4 2 2" xfId="485"/>
    <cellStyle name="60% - Énfasis4 2 2 2" xfId="486"/>
    <cellStyle name="60% - Énfasis4 2 2 2 2" xfId="487"/>
    <cellStyle name="60% - Énfasis4 2 2 3" xfId="488"/>
    <cellStyle name="60% - Énfasis4 2 3" xfId="489"/>
    <cellStyle name="60% - Énfasis4 2 3 2" xfId="11892"/>
    <cellStyle name="60% - Énfasis4 2 4" xfId="490"/>
    <cellStyle name="60% - Énfasis4 2 5" xfId="11891"/>
    <cellStyle name="60% - Énfasis4 2 6" xfId="14723"/>
    <cellStyle name="60% - Énfasis4 3" xfId="491"/>
    <cellStyle name="60% - Énfasis4 3 2" xfId="492"/>
    <cellStyle name="60% - Énfasis4 4" xfId="493"/>
    <cellStyle name="60% - Énfasis5 2" xfId="494"/>
    <cellStyle name="60% - Énfasis5 2 2" xfId="495"/>
    <cellStyle name="60% - Énfasis5 2 2 2" xfId="496"/>
    <cellStyle name="60% - Énfasis5 2 2 2 2" xfId="497"/>
    <cellStyle name="60% - Énfasis5 2 2 3" xfId="498"/>
    <cellStyle name="60% - Énfasis5 2 3" xfId="499"/>
    <cellStyle name="60% - Énfasis5 2 3 2" xfId="11894"/>
    <cellStyle name="60% - Énfasis5 2 4" xfId="500"/>
    <cellStyle name="60% - Énfasis5 2 5" xfId="11893"/>
    <cellStyle name="60% - Énfasis5 2 6" xfId="14724"/>
    <cellStyle name="60% - Énfasis5 3" xfId="501"/>
    <cellStyle name="60% - Énfasis5 3 2" xfId="502"/>
    <cellStyle name="60% - Énfasis5 4" xfId="503"/>
    <cellStyle name="60% - Énfasis6 2" xfId="504"/>
    <cellStyle name="60% - Énfasis6 2 2" xfId="505"/>
    <cellStyle name="60% - Énfasis6 2 2 2" xfId="506"/>
    <cellStyle name="60% - Énfasis6 2 2 2 2" xfId="507"/>
    <cellStyle name="60% - Énfasis6 2 2 3" xfId="508"/>
    <cellStyle name="60% - Énfasis6 2 3" xfId="509"/>
    <cellStyle name="60% - Énfasis6 2 3 2" xfId="11896"/>
    <cellStyle name="60% - Énfasis6 2 4" xfId="510"/>
    <cellStyle name="60% - Énfasis6 2 5" xfId="11895"/>
    <cellStyle name="60% - Énfasis6 2 6" xfId="14725"/>
    <cellStyle name="60% - Énfasis6 3" xfId="511"/>
    <cellStyle name="60% - Énfasis6 3 2" xfId="512"/>
    <cellStyle name="60% - Énfasis6 4" xfId="513"/>
    <cellStyle name="Accent1" xfId="514"/>
    <cellStyle name="Accent1 2" xfId="515"/>
    <cellStyle name="Accent1 2 2" xfId="516"/>
    <cellStyle name="Accent1 2 2 2" xfId="517"/>
    <cellStyle name="Accent1 2 3" xfId="518"/>
    <cellStyle name="Accent1 3" xfId="519"/>
    <cellStyle name="Accent1 3 2" xfId="520"/>
    <cellStyle name="Accent1 3 2 2" xfId="521"/>
    <cellStyle name="Accent1 3 3" xfId="522"/>
    <cellStyle name="Accent1 3 3 2" xfId="523"/>
    <cellStyle name="Accent1 3 4" xfId="524"/>
    <cellStyle name="Accent1 4" xfId="525"/>
    <cellStyle name="Accent1 4 2" xfId="526"/>
    <cellStyle name="Accent1 5" xfId="527"/>
    <cellStyle name="Accent1 5 2" xfId="528"/>
    <cellStyle name="Accent1 6" xfId="529"/>
    <cellStyle name="Accent2" xfId="530"/>
    <cellStyle name="Accent2 2" xfId="531"/>
    <cellStyle name="Accent2 2 2" xfId="532"/>
    <cellStyle name="Accent2 2 2 2" xfId="533"/>
    <cellStyle name="Accent2 2 3" xfId="534"/>
    <cellStyle name="Accent2 3" xfId="535"/>
    <cellStyle name="Accent2 3 2" xfId="536"/>
    <cellStyle name="Accent2 3 2 2" xfId="537"/>
    <cellStyle name="Accent2 3 3" xfId="538"/>
    <cellStyle name="Accent2 3 3 2" xfId="539"/>
    <cellStyle name="Accent2 3 4" xfId="540"/>
    <cellStyle name="Accent2 4" xfId="541"/>
    <cellStyle name="Accent2 4 2" xfId="542"/>
    <cellStyle name="Accent2 5" xfId="543"/>
    <cellStyle name="Accent2 5 2" xfId="544"/>
    <cellStyle name="Accent2 6" xfId="545"/>
    <cellStyle name="Accent3" xfId="28"/>
    <cellStyle name="Accent3 2" xfId="546"/>
    <cellStyle name="Accent3 2 2" xfId="547"/>
    <cellStyle name="Accent3 2 2 2" xfId="548"/>
    <cellStyle name="Accent3 2 3" xfId="549"/>
    <cellStyle name="Accent3 3" xfId="550"/>
    <cellStyle name="Accent3 3 2" xfId="551"/>
    <cellStyle name="Accent3 3 2 2" xfId="552"/>
    <cellStyle name="Accent3 3 3" xfId="553"/>
    <cellStyle name="Accent3 3 3 2" xfId="554"/>
    <cellStyle name="Accent3 3 4" xfId="555"/>
    <cellStyle name="Accent3 4" xfId="556"/>
    <cellStyle name="Accent3 4 2" xfId="557"/>
    <cellStyle name="Accent3 5" xfId="558"/>
    <cellStyle name="Accent3 5 2" xfId="559"/>
    <cellStyle name="Accent3 6" xfId="560"/>
    <cellStyle name="Accent4" xfId="561"/>
    <cellStyle name="Accent4 2" xfId="562"/>
    <cellStyle name="Accent4 2 2" xfId="563"/>
    <cellStyle name="Accent4 2 2 2" xfId="564"/>
    <cellStyle name="Accent4 2 3" xfId="565"/>
    <cellStyle name="Accent4 3" xfId="566"/>
    <cellStyle name="Accent4 3 2" xfId="567"/>
    <cellStyle name="Accent4 3 2 2" xfId="568"/>
    <cellStyle name="Accent4 3 3" xfId="569"/>
    <cellStyle name="Accent4 3 3 2" xfId="570"/>
    <cellStyle name="Accent4 3 4" xfId="571"/>
    <cellStyle name="Accent4 4" xfId="572"/>
    <cellStyle name="Accent4 4 2" xfId="573"/>
    <cellStyle name="Accent4 5" xfId="574"/>
    <cellStyle name="Accent4 5 2" xfId="575"/>
    <cellStyle name="Accent4 6" xfId="576"/>
    <cellStyle name="Accent5" xfId="29"/>
    <cellStyle name="Accent5 2" xfId="577"/>
    <cellStyle name="Accent5 2 2" xfId="578"/>
    <cellStyle name="Accent5 3" xfId="579"/>
    <cellStyle name="Accent6" xfId="33"/>
    <cellStyle name="Accent6 2" xfId="580"/>
    <cellStyle name="Accent6 2 2" xfId="581"/>
    <cellStyle name="Accent6 2 2 2" xfId="582"/>
    <cellStyle name="Accent6 2 3" xfId="583"/>
    <cellStyle name="Accent6 3" xfId="584"/>
    <cellStyle name="Accent6 3 2" xfId="585"/>
    <cellStyle name="Accent6 3 2 2" xfId="586"/>
    <cellStyle name="Accent6 3 3" xfId="587"/>
    <cellStyle name="Accent6 3 3 2" xfId="588"/>
    <cellStyle name="Accent6 3 4" xfId="589"/>
    <cellStyle name="Accent6 4" xfId="590"/>
    <cellStyle name="Accent6 4 2" xfId="591"/>
    <cellStyle name="Accent6 5" xfId="592"/>
    <cellStyle name="Accent6 5 2" xfId="593"/>
    <cellStyle name="Accent6 6" xfId="594"/>
    <cellStyle name="Bad" xfId="25"/>
    <cellStyle name="Bad 2" xfId="595"/>
    <cellStyle name="Bad 2 2" xfId="596"/>
    <cellStyle name="Bad 2 2 2" xfId="597"/>
    <cellStyle name="Bad 2 3" xfId="598"/>
    <cellStyle name="Bad 3" xfId="599"/>
    <cellStyle name="Bad 3 2" xfId="600"/>
    <cellStyle name="Bad 3 2 2" xfId="601"/>
    <cellStyle name="Bad 3 3" xfId="602"/>
    <cellStyle name="Bad 3 3 2" xfId="603"/>
    <cellStyle name="Bad 3 4" xfId="604"/>
    <cellStyle name="Bad 4" xfId="605"/>
    <cellStyle name="Bad 4 2" xfId="606"/>
    <cellStyle name="Bad 5" xfId="607"/>
    <cellStyle name="Bad 5 2" xfId="608"/>
    <cellStyle name="Bad 6" xfId="609"/>
    <cellStyle name="Buena 2" xfId="610"/>
    <cellStyle name="Buena 2 2" xfId="611"/>
    <cellStyle name="Buena 2 2 2" xfId="612"/>
    <cellStyle name="Buena 2 2 2 2" xfId="613"/>
    <cellStyle name="Buena 2 2 3" xfId="614"/>
    <cellStyle name="Buena 2 3" xfId="615"/>
    <cellStyle name="Buena 2 3 2" xfId="11898"/>
    <cellStyle name="Buena 2 4" xfId="616"/>
    <cellStyle name="Buena 2 5" xfId="11897"/>
    <cellStyle name="Buena 2 6" xfId="14726"/>
    <cellStyle name="Buena 3" xfId="617"/>
    <cellStyle name="Buena 3 2" xfId="618"/>
    <cellStyle name="Buena 4" xfId="619"/>
    <cellStyle name="Bueno" xfId="768" builtinId="26" customBuiltin="1"/>
    <cellStyle name="Calculation" xfId="620"/>
    <cellStyle name="Calculation 2" xfId="621"/>
    <cellStyle name="Calculation 3" xfId="622"/>
    <cellStyle name="Calculation 3 2" xfId="623"/>
    <cellStyle name="Calculation 4" xfId="624"/>
    <cellStyle name="Calculation 4 2" xfId="11899"/>
    <cellStyle name="Cálculo 2" xfId="625"/>
    <cellStyle name="Cálculo 2 2" xfId="626"/>
    <cellStyle name="Cálculo 2 2 2" xfId="627"/>
    <cellStyle name="Cálculo 2 3" xfId="628"/>
    <cellStyle name="Cálculo 2 3 2" xfId="11901"/>
    <cellStyle name="Cálculo 2 4" xfId="629"/>
    <cellStyle name="Cálculo 2 5" xfId="11900"/>
    <cellStyle name="Cálculo 2 6" xfId="14727"/>
    <cellStyle name="Cálculo 3" xfId="630"/>
    <cellStyle name="Cálculo 3 2" xfId="631"/>
    <cellStyle name="Cálculo 4" xfId="632"/>
    <cellStyle name="Cálculo 4 2" xfId="11902"/>
    <cellStyle name="Cálculo 4 3" xfId="9489"/>
    <cellStyle name="Celda de comprobación" xfId="648" builtinId="23" customBuiltin="1"/>
    <cellStyle name="Celda de comprobación 2" xfId="633"/>
    <cellStyle name="Celda de comprobación 2 2" xfId="634"/>
    <cellStyle name="Celda de comprobación 2 2 2" xfId="635"/>
    <cellStyle name="Celda de comprobación 2 2 2 2" xfId="11904"/>
    <cellStyle name="Celda de comprobación 2 2 3" xfId="636"/>
    <cellStyle name="Celda de comprobación 2 3" xfId="637"/>
    <cellStyle name="Celda de comprobación 2 3 2" xfId="11905"/>
    <cellStyle name="Celda de comprobación 2 4" xfId="638"/>
    <cellStyle name="Celda de comprobación 2 5" xfId="11903"/>
    <cellStyle name="Celda de comprobación 2 6" xfId="14728"/>
    <cellStyle name="Celda de comprobación 3" xfId="639"/>
    <cellStyle name="Celda de comprobación 3 2" xfId="640"/>
    <cellStyle name="Celda vinculada" xfId="835" builtinId="24" customBuiltin="1"/>
    <cellStyle name="Celda vinculada 2" xfId="641"/>
    <cellStyle name="Celda vinculada 2 2" xfId="642"/>
    <cellStyle name="Celda vinculada 2 3" xfId="643"/>
    <cellStyle name="Celda vinculada 2 3 2" xfId="11907"/>
    <cellStyle name="Celda vinculada 2 4" xfId="644"/>
    <cellStyle name="Celda vinculada 2 5" xfId="11906"/>
    <cellStyle name="Celda vinculada 2 6" xfId="14729"/>
    <cellStyle name="Celda vinculada 3" xfId="645"/>
    <cellStyle name="Celda vinculada 3 2" xfId="646"/>
    <cellStyle name="Celda vinculada 4" xfId="647"/>
    <cellStyle name="Celda vinculada 4 2" xfId="6595"/>
    <cellStyle name="Celda vinculada 4 3" xfId="22205"/>
    <cellStyle name="Check Cell 2" xfId="649"/>
    <cellStyle name="Check Cell 2 2" xfId="650"/>
    <cellStyle name="Check Cell 3" xfId="651"/>
    <cellStyle name="Column_Title" xfId="652"/>
    <cellStyle name="Comma 2" xfId="653"/>
    <cellStyle name="Comma 2 2" xfId="654"/>
    <cellStyle name="Comma 2 2 2" xfId="655"/>
    <cellStyle name="Comma 2 2 3" xfId="656"/>
    <cellStyle name="Comma 2 3" xfId="657"/>
    <cellStyle name="Comma 2 4" xfId="658"/>
    <cellStyle name="Comma 2 4 2" xfId="659"/>
    <cellStyle name="Comma 2 4 3" xfId="660"/>
    <cellStyle name="Comma 2 4 4" xfId="661"/>
    <cellStyle name="Comma 2 5" xfId="662"/>
    <cellStyle name="Comma 3" xfId="663"/>
    <cellStyle name="Comma 3 2" xfId="664"/>
    <cellStyle name="Comma 3 3" xfId="665"/>
    <cellStyle name="Comma 4" xfId="666"/>
    <cellStyle name="Comma 4 2" xfId="667"/>
    <cellStyle name="Comma 4 3" xfId="668"/>
    <cellStyle name="Comma 5" xfId="669"/>
    <cellStyle name="Comma 5 2" xfId="670"/>
    <cellStyle name="Encabezado 4 2" xfId="671"/>
    <cellStyle name="Encabezado 4 2 2" xfId="672"/>
    <cellStyle name="Encabezado 4 2 3" xfId="673"/>
    <cellStyle name="Encabezado 4 2 3 2" xfId="11909"/>
    <cellStyle name="Encabezado 4 2 4" xfId="674"/>
    <cellStyle name="Encabezado 4 2 5" xfId="11908"/>
    <cellStyle name="Encabezado 4 2 6" xfId="14730"/>
    <cellStyle name="Encabezado 4 3" xfId="675"/>
    <cellStyle name="Encabezado 4 3 2" xfId="676"/>
    <cellStyle name="Encabezado 4 4" xfId="677"/>
    <cellStyle name="Énfasis1 2" xfId="678"/>
    <cellStyle name="Énfasis1 2 2" xfId="679"/>
    <cellStyle name="Énfasis1 2 2 2" xfId="680"/>
    <cellStyle name="Énfasis1 2 2 2 2" xfId="681"/>
    <cellStyle name="Énfasis1 2 2 3" xfId="682"/>
    <cellStyle name="Énfasis1 2 3" xfId="683"/>
    <cellStyle name="Énfasis1 2 3 2" xfId="11911"/>
    <cellStyle name="Énfasis1 2 4" xfId="684"/>
    <cellStyle name="Énfasis1 2 5" xfId="11910"/>
    <cellStyle name="Énfasis1 2 6" xfId="14731"/>
    <cellStyle name="Énfasis1 3" xfId="685"/>
    <cellStyle name="Énfasis1 3 2" xfId="686"/>
    <cellStyle name="Énfasis1 4" xfId="687"/>
    <cellStyle name="Énfasis2 2" xfId="688"/>
    <cellStyle name="Énfasis2 2 2" xfId="689"/>
    <cellStyle name="Énfasis2 2 2 2" xfId="690"/>
    <cellStyle name="Énfasis2 2 2 2 2" xfId="691"/>
    <cellStyle name="Énfasis2 2 2 3" xfId="692"/>
    <cellStyle name="Énfasis2 2 3" xfId="693"/>
    <cellStyle name="Énfasis2 2 3 2" xfId="11913"/>
    <cellStyle name="Énfasis2 2 4" xfId="694"/>
    <cellStyle name="Énfasis2 2 5" xfId="11912"/>
    <cellStyle name="Énfasis2 2 6" xfId="14732"/>
    <cellStyle name="Énfasis2 3" xfId="695"/>
    <cellStyle name="Énfasis2 3 2" xfId="696"/>
    <cellStyle name="Énfasis2 4" xfId="697"/>
    <cellStyle name="Énfasis3 2" xfId="698"/>
    <cellStyle name="Énfasis3 2 2" xfId="699"/>
    <cellStyle name="Énfasis3 2 2 2" xfId="700"/>
    <cellStyle name="Énfasis3 2 2 2 2" xfId="701"/>
    <cellStyle name="Énfasis3 2 2 3" xfId="702"/>
    <cellStyle name="Énfasis3 2 3" xfId="703"/>
    <cellStyle name="Énfasis3 2 3 2" xfId="11915"/>
    <cellStyle name="Énfasis3 2 4" xfId="704"/>
    <cellStyle name="Énfasis3 2 5" xfId="11914"/>
    <cellStyle name="Énfasis3 2 6" xfId="14733"/>
    <cellStyle name="Énfasis3 3" xfId="705"/>
    <cellStyle name="Énfasis3 3 2" xfId="706"/>
    <cellStyle name="Énfasis3 4" xfId="707"/>
    <cellStyle name="Énfasis4 2" xfId="708"/>
    <cellStyle name="Énfasis4 2 2" xfId="709"/>
    <cellStyle name="Énfasis4 2 2 2" xfId="710"/>
    <cellStyle name="Énfasis4 2 2 2 2" xfId="711"/>
    <cellStyle name="Énfasis4 2 2 3" xfId="712"/>
    <cellStyle name="Énfasis4 2 3" xfId="713"/>
    <cellStyle name="Énfasis4 2 3 2" xfId="11917"/>
    <cellStyle name="Énfasis4 2 4" xfId="714"/>
    <cellStyle name="Énfasis4 2 5" xfId="11916"/>
    <cellStyle name="Énfasis4 2 6" xfId="14734"/>
    <cellStyle name="Énfasis4 3" xfId="715"/>
    <cellStyle name="Énfasis4 3 2" xfId="716"/>
    <cellStyle name="Énfasis4 4" xfId="717"/>
    <cellStyle name="Énfasis5 2" xfId="718"/>
    <cellStyle name="Énfasis5 2 2" xfId="719"/>
    <cellStyle name="Énfasis5 2 2 2" xfId="720"/>
    <cellStyle name="Énfasis5 2 2 2 2" xfId="11919"/>
    <cellStyle name="Énfasis5 2 2 3" xfId="721"/>
    <cellStyle name="Énfasis5 2 3" xfId="722"/>
    <cellStyle name="Énfasis5 2 3 2" xfId="11920"/>
    <cellStyle name="Énfasis5 2 4" xfId="723"/>
    <cellStyle name="Énfasis5 2 5" xfId="11918"/>
    <cellStyle name="Énfasis5 2 6" xfId="14735"/>
    <cellStyle name="Énfasis5 3" xfId="724"/>
    <cellStyle name="Énfasis5 3 2" xfId="725"/>
    <cellStyle name="Énfasis6 2" xfId="726"/>
    <cellStyle name="Énfasis6 2 2" xfId="727"/>
    <cellStyle name="Énfasis6 2 2 2" xfId="728"/>
    <cellStyle name="Énfasis6 2 2 2 2" xfId="729"/>
    <cellStyle name="Énfasis6 2 2 3" xfId="730"/>
    <cellStyle name="Énfasis6 2 3" xfId="731"/>
    <cellStyle name="Énfasis6 2 3 2" xfId="11922"/>
    <cellStyle name="Énfasis6 2 4" xfId="732"/>
    <cellStyle name="Énfasis6 2 5" xfId="11921"/>
    <cellStyle name="Énfasis6 2 6" xfId="14736"/>
    <cellStyle name="Énfasis6 3" xfId="733"/>
    <cellStyle name="Énfasis6 3 2" xfId="734"/>
    <cellStyle name="Énfasis6 4" xfId="735"/>
    <cellStyle name="Entrada" xfId="819" builtinId="20" customBuiltin="1"/>
    <cellStyle name="Entrada 2" xfId="736"/>
    <cellStyle name="Entrada 2 2" xfId="737"/>
    <cellStyle name="Entrada 2 2 2" xfId="738"/>
    <cellStyle name="Entrada 2 2 2 2" xfId="739"/>
    <cellStyle name="Entrada 2 2 3" xfId="740"/>
    <cellStyle name="Entrada 2 3" xfId="741"/>
    <cellStyle name="Entrada 2 3 2" xfId="11924"/>
    <cellStyle name="Entrada 2 4" xfId="742"/>
    <cellStyle name="Entrada 2 5" xfId="11923"/>
    <cellStyle name="Entrada 2 6" xfId="14737"/>
    <cellStyle name="Entrada 3" xfId="743"/>
    <cellStyle name="Entrada 3 2" xfId="744"/>
    <cellStyle name="Entrada 4" xfId="745"/>
    <cellStyle name="Euro" xfId="746"/>
    <cellStyle name="Euro 2" xfId="747"/>
    <cellStyle name="Euro 2 2" xfId="748"/>
    <cellStyle name="Euro 2 3" xfId="749"/>
    <cellStyle name="Euro 2 4" xfId="750"/>
    <cellStyle name="Euro 2 4 2" xfId="751"/>
    <cellStyle name="Euro 2 4 3" xfId="752"/>
    <cellStyle name="Euro 2 4 3 2" xfId="11925"/>
    <cellStyle name="Euro 2 4 3 3" xfId="14738"/>
    <cellStyle name="Euro 2 5" xfId="753"/>
    <cellStyle name="Euro 2 5 2" xfId="754"/>
    <cellStyle name="Euro 2 5 3" xfId="14739"/>
    <cellStyle name="Euro 2 6" xfId="755"/>
    <cellStyle name="Euro 2 6 2" xfId="11926"/>
    <cellStyle name="Euro 2 6 3" xfId="14740"/>
    <cellStyle name="Euro 3" xfId="756"/>
    <cellStyle name="Euro 4" xfId="757"/>
    <cellStyle name="Euro 4 2" xfId="758"/>
    <cellStyle name="Euro 4 3" xfId="759"/>
    <cellStyle name="Euro 5" xfId="760"/>
    <cellStyle name="Euro 5 2" xfId="761"/>
    <cellStyle name="Euro 5 3" xfId="762"/>
    <cellStyle name="Euro 5 3 2" xfId="763"/>
    <cellStyle name="Euro 5 3 3" xfId="11927"/>
    <cellStyle name="Euro 5 3 4" xfId="14741"/>
    <cellStyle name="Explanatory Text" xfId="764"/>
    <cellStyle name="Explanatory Text 2" xfId="765"/>
    <cellStyle name="Explanatory Text 2 2" xfId="766"/>
    <cellStyle name="Explanatory Text 3" xfId="767"/>
    <cellStyle name="Good 2" xfId="769"/>
    <cellStyle name="Good 2 2" xfId="770"/>
    <cellStyle name="Good 2 2 2" xfId="771"/>
    <cellStyle name="Good 2 3" xfId="772"/>
    <cellStyle name="Good 3" xfId="773"/>
    <cellStyle name="Good 3 2" xfId="774"/>
    <cellStyle name="Good 3 2 2" xfId="775"/>
    <cellStyle name="Good 3 3" xfId="776"/>
    <cellStyle name="Good 3 3 2" xfId="777"/>
    <cellStyle name="Good 3 4" xfId="778"/>
    <cellStyle name="Good 4" xfId="779"/>
    <cellStyle name="Good 4 2" xfId="780"/>
    <cellStyle name="Good 5" xfId="781"/>
    <cellStyle name="Good 5 2" xfId="782"/>
    <cellStyle name="Good 6" xfId="783"/>
    <cellStyle name="Heading" xfId="784"/>
    <cellStyle name="Heading 1" xfId="785"/>
    <cellStyle name="Heading 1 2" xfId="786"/>
    <cellStyle name="Heading 1 3" xfId="787"/>
    <cellStyle name="Heading 1 3 2" xfId="788"/>
    <cellStyle name="Heading 1 4" xfId="789"/>
    <cellStyle name="Heading 1 4 2" xfId="11928"/>
    <cellStyle name="Heading 2" xfId="790"/>
    <cellStyle name="Heading 2 2" xfId="791"/>
    <cellStyle name="Heading 2 3" xfId="792"/>
    <cellStyle name="Heading 2 4" xfId="793"/>
    <cellStyle name="Heading 2 5" xfId="794"/>
    <cellStyle name="Heading 2 5 2" xfId="795"/>
    <cellStyle name="Heading 2 6" xfId="796"/>
    <cellStyle name="Heading 2 6 2" xfId="11929"/>
    <cellStyle name="Heading 2_Anexo I" xfId="797"/>
    <cellStyle name="Heading 3" xfId="798"/>
    <cellStyle name="Heading 3 2" xfId="799"/>
    <cellStyle name="Heading 3 3" xfId="800"/>
    <cellStyle name="Heading 3 3 2" xfId="801"/>
    <cellStyle name="Heading 3 4" xfId="802"/>
    <cellStyle name="Heading 3 4 2" xfId="11930"/>
    <cellStyle name="Heading 4" xfId="803"/>
    <cellStyle name="Heading 4 2" xfId="804"/>
    <cellStyle name="Heading 4 3" xfId="805"/>
    <cellStyle name="Heading 4 3 2" xfId="806"/>
    <cellStyle name="Heading 4 4" xfId="807"/>
    <cellStyle name="Heading 4 4 2" xfId="11931"/>
    <cellStyle name="Heading 5" xfId="808"/>
    <cellStyle name="Incorrecto 2" xfId="809"/>
    <cellStyle name="Incorrecto 2 2" xfId="810"/>
    <cellStyle name="Incorrecto 2 2 2" xfId="811"/>
    <cellStyle name="Incorrecto 2 2 2 2" xfId="812"/>
    <cellStyle name="Incorrecto 2 2 3" xfId="813"/>
    <cellStyle name="Incorrecto 2 3" xfId="814"/>
    <cellStyle name="Incorrecto 2 3 2" xfId="11933"/>
    <cellStyle name="Incorrecto 2 4" xfId="815"/>
    <cellStyle name="Incorrecto 2 5" xfId="11932"/>
    <cellStyle name="Incorrecto 2 6" xfId="14742"/>
    <cellStyle name="Incorrecto 3" xfId="816"/>
    <cellStyle name="Incorrecto 3 2" xfId="817"/>
    <cellStyle name="Incorrecto 4" xfId="818"/>
    <cellStyle name="Input 2" xfId="820"/>
    <cellStyle name="Input 2 2" xfId="821"/>
    <cellStyle name="Input 2 2 2" xfId="822"/>
    <cellStyle name="Input 2 3" xfId="823"/>
    <cellStyle name="Input 3" xfId="824"/>
    <cellStyle name="Input 3 2" xfId="825"/>
    <cellStyle name="Input 3 2 2" xfId="826"/>
    <cellStyle name="Input 3 3" xfId="827"/>
    <cellStyle name="Input 3 3 2" xfId="828"/>
    <cellStyle name="Input 3 4" xfId="829"/>
    <cellStyle name="Input 4" xfId="830"/>
    <cellStyle name="Input 4 2" xfId="831"/>
    <cellStyle name="Input 5" xfId="832"/>
    <cellStyle name="Input 5 2" xfId="833"/>
    <cellStyle name="Input 6" xfId="834"/>
    <cellStyle name="Linked Cell 2" xfId="836"/>
    <cellStyle name="Linked Cell 2 2" xfId="837"/>
    <cellStyle name="Linked Cell 2 2 2" xfId="838"/>
    <cellStyle name="Linked Cell 2 3" xfId="839"/>
    <cellStyle name="Linked Cell 3" xfId="840"/>
    <cellStyle name="Linked Cell 3 2" xfId="841"/>
    <cellStyle name="Linked Cell 3 2 2" xfId="842"/>
    <cellStyle name="Linked Cell 3 3" xfId="843"/>
    <cellStyle name="Linked Cell 3 3 2" xfId="844"/>
    <cellStyle name="Linked Cell 3 4" xfId="845"/>
    <cellStyle name="Linked Cell 4" xfId="846"/>
    <cellStyle name="Linked Cell 4 2" xfId="847"/>
    <cellStyle name="Linked Cell 5" xfId="848"/>
    <cellStyle name="Millares [0]" xfId="1" builtinId="6"/>
    <cellStyle name="Millares [0] 10" xfId="15"/>
    <cellStyle name="Millares [0] 10 2" xfId="39654"/>
    <cellStyle name="Millares [0] 10 3" xfId="39620"/>
    <cellStyle name="Millares [0] 11" xfId="39627"/>
    <cellStyle name="Millares [0] 11 2" xfId="39643"/>
    <cellStyle name="Millares [0] 12" xfId="39623"/>
    <cellStyle name="Millares [0] 13" xfId="39625"/>
    <cellStyle name="Millares [0] 14" xfId="39647"/>
    <cellStyle name="Millares [0] 15" xfId="39377"/>
    <cellStyle name="Millares [0] 16" xfId="36"/>
    <cellStyle name="Millares [0] 2" xfId="16"/>
    <cellStyle name="Millares [0] 2 2" xfId="19"/>
    <cellStyle name="Millares [0] 2 2 2" xfId="39649"/>
    <cellStyle name="Millares [0] 2 3" xfId="850"/>
    <cellStyle name="Millares [0] 3" xfId="21"/>
    <cellStyle name="Millares [0] 3 2" xfId="39652"/>
    <cellStyle name="Millares [0] 3 3" xfId="38686"/>
    <cellStyle name="Millares [0] 4" xfId="39332"/>
    <cellStyle name="Millares [0] 4 2" xfId="39653"/>
    <cellStyle name="Millares [0] 5" xfId="39379"/>
    <cellStyle name="Millares [0] 5 2" xfId="39658"/>
    <cellStyle name="Millares [0] 6" xfId="39387"/>
    <cellStyle name="Millares [0] 7" xfId="39529"/>
    <cellStyle name="Millares [0] 8" xfId="39547"/>
    <cellStyle name="Millares [0] 8 2" xfId="39636"/>
    <cellStyle name="Millares [0] 9" xfId="39551"/>
    <cellStyle name="Millares 10" xfId="851"/>
    <cellStyle name="Millares 10 10" xfId="852"/>
    <cellStyle name="Millares 10 10 2" xfId="853"/>
    <cellStyle name="Millares 10 10 2 2" xfId="854"/>
    <cellStyle name="Millares 10 10 3" xfId="855"/>
    <cellStyle name="Millares 10 10 3 2" xfId="856"/>
    <cellStyle name="Millares 10 10 4" xfId="857"/>
    <cellStyle name="Millares 10 10 4 2" xfId="858"/>
    <cellStyle name="Millares 10 10 5" xfId="859"/>
    <cellStyle name="Millares 10 11" xfId="860"/>
    <cellStyle name="Millares 10 11 2" xfId="861"/>
    <cellStyle name="Millares 10 11 2 2" xfId="862"/>
    <cellStyle name="Millares 10 11 3" xfId="863"/>
    <cellStyle name="Millares 10 11 3 2" xfId="864"/>
    <cellStyle name="Millares 10 11 4" xfId="865"/>
    <cellStyle name="Millares 10 11 4 2" xfId="866"/>
    <cellStyle name="Millares 10 11 5" xfId="867"/>
    <cellStyle name="Millares 10 12" xfId="868"/>
    <cellStyle name="Millares 10 12 2" xfId="869"/>
    <cellStyle name="Millares 10 12 2 2" xfId="870"/>
    <cellStyle name="Millares 10 12 3" xfId="871"/>
    <cellStyle name="Millares 10 12 3 2" xfId="872"/>
    <cellStyle name="Millares 10 12 4" xfId="873"/>
    <cellStyle name="Millares 10 12 4 2" xfId="874"/>
    <cellStyle name="Millares 10 12 5" xfId="875"/>
    <cellStyle name="Millares 10 13" xfId="876"/>
    <cellStyle name="Millares 10 13 2" xfId="877"/>
    <cellStyle name="Millares 10 13 2 2" xfId="878"/>
    <cellStyle name="Millares 10 13 3" xfId="879"/>
    <cellStyle name="Millares 10 13 3 2" xfId="880"/>
    <cellStyle name="Millares 10 13 4" xfId="881"/>
    <cellStyle name="Millares 10 13 4 2" xfId="882"/>
    <cellStyle name="Millares 10 13 5" xfId="883"/>
    <cellStyle name="Millares 10 14" xfId="884"/>
    <cellStyle name="Millares 10 14 2" xfId="885"/>
    <cellStyle name="Millares 10 14 2 2" xfId="886"/>
    <cellStyle name="Millares 10 14 3" xfId="887"/>
    <cellStyle name="Millares 10 14 3 2" xfId="888"/>
    <cellStyle name="Millares 10 14 4" xfId="889"/>
    <cellStyle name="Millares 10 14 4 2" xfId="890"/>
    <cellStyle name="Millares 10 14 5" xfId="891"/>
    <cellStyle name="Millares 10 15" xfId="892"/>
    <cellStyle name="Millares 10 15 2" xfId="893"/>
    <cellStyle name="Millares 10 15 2 2" xfId="894"/>
    <cellStyle name="Millares 10 15 3" xfId="895"/>
    <cellStyle name="Millares 10 15 3 2" xfId="896"/>
    <cellStyle name="Millares 10 15 4" xfId="897"/>
    <cellStyle name="Millares 10 15 4 2" xfId="898"/>
    <cellStyle name="Millares 10 15 5" xfId="899"/>
    <cellStyle name="Millares 10 16" xfId="900"/>
    <cellStyle name="Millares 10 16 2" xfId="901"/>
    <cellStyle name="Millares 10 16 2 2" xfId="902"/>
    <cellStyle name="Millares 10 16 3" xfId="903"/>
    <cellStyle name="Millares 10 16 3 2" xfId="904"/>
    <cellStyle name="Millares 10 16 4" xfId="905"/>
    <cellStyle name="Millares 10 16 4 2" xfId="906"/>
    <cellStyle name="Millares 10 16 5" xfId="907"/>
    <cellStyle name="Millares 10 17" xfId="908"/>
    <cellStyle name="Millares 10 17 2" xfId="909"/>
    <cellStyle name="Millares 10 17 2 2" xfId="910"/>
    <cellStyle name="Millares 10 17 3" xfId="911"/>
    <cellStyle name="Millares 10 17 3 2" xfId="912"/>
    <cellStyle name="Millares 10 17 4" xfId="913"/>
    <cellStyle name="Millares 10 17 4 2" xfId="914"/>
    <cellStyle name="Millares 10 17 5" xfId="915"/>
    <cellStyle name="Millares 10 18" xfId="916"/>
    <cellStyle name="Millares 10 18 2" xfId="917"/>
    <cellStyle name="Millares 10 18 2 2" xfId="918"/>
    <cellStyle name="Millares 10 18 3" xfId="919"/>
    <cellStyle name="Millares 10 18 3 2" xfId="920"/>
    <cellStyle name="Millares 10 18 4" xfId="921"/>
    <cellStyle name="Millares 10 18 4 2" xfId="922"/>
    <cellStyle name="Millares 10 18 5" xfId="923"/>
    <cellStyle name="Millares 10 19" xfId="924"/>
    <cellStyle name="Millares 10 19 2" xfId="925"/>
    <cellStyle name="Millares 10 19 2 2" xfId="926"/>
    <cellStyle name="Millares 10 19 3" xfId="927"/>
    <cellStyle name="Millares 10 19 3 2" xfId="928"/>
    <cellStyle name="Millares 10 19 4" xfId="929"/>
    <cellStyle name="Millares 10 19 4 2" xfId="930"/>
    <cellStyle name="Millares 10 19 5" xfId="931"/>
    <cellStyle name="Millares 10 2" xfId="932"/>
    <cellStyle name="Millares 10 2 2" xfId="933"/>
    <cellStyle name="Millares 10 2 2 2" xfId="934"/>
    <cellStyle name="Millares 10 2 2 2 2" xfId="935"/>
    <cellStyle name="Millares 10 2 2 3" xfId="936"/>
    <cellStyle name="Millares 10 2 2 3 2" xfId="937"/>
    <cellStyle name="Millares 10 2 2 4" xfId="938"/>
    <cellStyle name="Millares 10 2 2 4 2" xfId="939"/>
    <cellStyle name="Millares 10 2 2 5" xfId="940"/>
    <cellStyle name="Millares 10 2 3" xfId="941"/>
    <cellStyle name="Millares 10 2 4" xfId="942"/>
    <cellStyle name="Millares 10 2 4 2" xfId="943"/>
    <cellStyle name="Millares 10 2 5" xfId="944"/>
    <cellStyle name="Millares 10 2 6" xfId="945"/>
    <cellStyle name="Millares 10 20" xfId="946"/>
    <cellStyle name="Millares 10 20 2" xfId="947"/>
    <cellStyle name="Millares 10 20 2 2" xfId="948"/>
    <cellStyle name="Millares 10 20 3" xfId="949"/>
    <cellStyle name="Millares 10 20 3 2" xfId="950"/>
    <cellStyle name="Millares 10 20 4" xfId="951"/>
    <cellStyle name="Millares 10 20 4 2" xfId="952"/>
    <cellStyle name="Millares 10 20 5" xfId="953"/>
    <cellStyle name="Millares 10 21" xfId="954"/>
    <cellStyle name="Millares 10 21 2" xfId="955"/>
    <cellStyle name="Millares 10 21 2 2" xfId="956"/>
    <cellStyle name="Millares 10 21 3" xfId="957"/>
    <cellStyle name="Millares 10 21 3 2" xfId="958"/>
    <cellStyle name="Millares 10 21 4" xfId="959"/>
    <cellStyle name="Millares 10 21 4 2" xfId="960"/>
    <cellStyle name="Millares 10 21 5" xfId="961"/>
    <cellStyle name="Millares 10 22" xfId="962"/>
    <cellStyle name="Millares 10 22 2" xfId="963"/>
    <cellStyle name="Millares 10 22 2 2" xfId="964"/>
    <cellStyle name="Millares 10 22 3" xfId="965"/>
    <cellStyle name="Millares 10 22 3 2" xfId="966"/>
    <cellStyle name="Millares 10 22 4" xfId="967"/>
    <cellStyle name="Millares 10 22 4 2" xfId="968"/>
    <cellStyle name="Millares 10 22 5" xfId="969"/>
    <cellStyle name="Millares 10 23" xfId="970"/>
    <cellStyle name="Millares 10 23 2" xfId="971"/>
    <cellStyle name="Millares 10 23 2 2" xfId="972"/>
    <cellStyle name="Millares 10 23 3" xfId="973"/>
    <cellStyle name="Millares 10 23 3 2" xfId="974"/>
    <cellStyle name="Millares 10 23 4" xfId="975"/>
    <cellStyle name="Millares 10 23 4 2" xfId="976"/>
    <cellStyle name="Millares 10 23 5" xfId="977"/>
    <cellStyle name="Millares 10 24" xfId="978"/>
    <cellStyle name="Millares 10 24 2" xfId="979"/>
    <cellStyle name="Millares 10 24 2 2" xfId="980"/>
    <cellStyle name="Millares 10 24 3" xfId="981"/>
    <cellStyle name="Millares 10 24 3 2" xfId="982"/>
    <cellStyle name="Millares 10 24 4" xfId="983"/>
    <cellStyle name="Millares 10 24 4 2" xfId="984"/>
    <cellStyle name="Millares 10 24 5" xfId="985"/>
    <cellStyle name="Millares 10 25" xfId="986"/>
    <cellStyle name="Millares 10 25 2" xfId="987"/>
    <cellStyle name="Millares 10 25 2 2" xfId="988"/>
    <cellStyle name="Millares 10 25 3" xfId="989"/>
    <cellStyle name="Millares 10 25 3 2" xfId="990"/>
    <cellStyle name="Millares 10 25 4" xfId="991"/>
    <cellStyle name="Millares 10 25 4 2" xfId="992"/>
    <cellStyle name="Millares 10 25 5" xfId="993"/>
    <cellStyle name="Millares 10 26" xfId="994"/>
    <cellStyle name="Millares 10 26 2" xfId="995"/>
    <cellStyle name="Millares 10 26 2 2" xfId="996"/>
    <cellStyle name="Millares 10 26 3" xfId="997"/>
    <cellStyle name="Millares 10 26 3 2" xfId="998"/>
    <cellStyle name="Millares 10 26 4" xfId="999"/>
    <cellStyle name="Millares 10 26 4 2" xfId="1000"/>
    <cellStyle name="Millares 10 26 5" xfId="1001"/>
    <cellStyle name="Millares 10 27" xfId="1002"/>
    <cellStyle name="Millares 10 27 2" xfId="1003"/>
    <cellStyle name="Millares 10 27 2 2" xfId="1004"/>
    <cellStyle name="Millares 10 27 3" xfId="1005"/>
    <cellStyle name="Millares 10 27 3 2" xfId="1006"/>
    <cellStyle name="Millares 10 27 4" xfId="1007"/>
    <cellStyle name="Millares 10 27 4 2" xfId="1008"/>
    <cellStyle name="Millares 10 27 5" xfId="1009"/>
    <cellStyle name="Millares 10 28" xfId="1010"/>
    <cellStyle name="Millares 10 28 2" xfId="1011"/>
    <cellStyle name="Millares 10 28 2 2" xfId="1012"/>
    <cellStyle name="Millares 10 28 3" xfId="1013"/>
    <cellStyle name="Millares 10 28 3 2" xfId="1014"/>
    <cellStyle name="Millares 10 28 4" xfId="1015"/>
    <cellStyle name="Millares 10 28 4 2" xfId="1016"/>
    <cellStyle name="Millares 10 28 5" xfId="1017"/>
    <cellStyle name="Millares 10 29" xfId="1018"/>
    <cellStyle name="Millares 10 29 2" xfId="1019"/>
    <cellStyle name="Millares 10 29 2 2" xfId="1020"/>
    <cellStyle name="Millares 10 29 3" xfId="1021"/>
    <cellStyle name="Millares 10 29 3 2" xfId="1022"/>
    <cellStyle name="Millares 10 29 4" xfId="1023"/>
    <cellStyle name="Millares 10 29 4 2" xfId="1024"/>
    <cellStyle name="Millares 10 29 5" xfId="1025"/>
    <cellStyle name="Millares 10 3" xfId="1026"/>
    <cellStyle name="Millares 10 3 2" xfId="1027"/>
    <cellStyle name="Millares 10 3 2 2" xfId="1028"/>
    <cellStyle name="Millares 10 3 3" xfId="1029"/>
    <cellStyle name="Millares 10 3 3 2" xfId="1030"/>
    <cellStyle name="Millares 10 3 4" xfId="1031"/>
    <cellStyle name="Millares 10 3 4 2" xfId="1032"/>
    <cellStyle name="Millares 10 3 5" xfId="1033"/>
    <cellStyle name="Millares 10 30" xfId="1034"/>
    <cellStyle name="Millares 10 30 2" xfId="1035"/>
    <cellStyle name="Millares 10 30 2 2" xfId="1036"/>
    <cellStyle name="Millares 10 30 3" xfId="1037"/>
    <cellStyle name="Millares 10 30 3 2" xfId="1038"/>
    <cellStyle name="Millares 10 30 4" xfId="1039"/>
    <cellStyle name="Millares 10 30 4 2" xfId="1040"/>
    <cellStyle name="Millares 10 30 5" xfId="1041"/>
    <cellStyle name="Millares 10 31" xfId="1042"/>
    <cellStyle name="Millares 10 31 2" xfId="1043"/>
    <cellStyle name="Millares 10 31 2 2" xfId="1044"/>
    <cellStyle name="Millares 10 31 3" xfId="1045"/>
    <cellStyle name="Millares 10 31 3 2" xfId="1046"/>
    <cellStyle name="Millares 10 31 4" xfId="1047"/>
    <cellStyle name="Millares 10 31 4 2" xfId="1048"/>
    <cellStyle name="Millares 10 31 5" xfId="1049"/>
    <cellStyle name="Millares 10 32" xfId="1050"/>
    <cellStyle name="Millares 10 32 2" xfId="1051"/>
    <cellStyle name="Millares 10 32 2 2" xfId="1052"/>
    <cellStyle name="Millares 10 32 3" xfId="1053"/>
    <cellStyle name="Millares 10 32 3 2" xfId="1054"/>
    <cellStyle name="Millares 10 32 4" xfId="1055"/>
    <cellStyle name="Millares 10 32 4 2" xfId="1056"/>
    <cellStyle name="Millares 10 32 5" xfId="1057"/>
    <cellStyle name="Millares 10 33" xfId="1058"/>
    <cellStyle name="Millares 10 33 2" xfId="1059"/>
    <cellStyle name="Millares 10 33 2 2" xfId="1060"/>
    <cellStyle name="Millares 10 33 3" xfId="1061"/>
    <cellStyle name="Millares 10 33 3 2" xfId="1062"/>
    <cellStyle name="Millares 10 33 4" xfId="1063"/>
    <cellStyle name="Millares 10 33 4 2" xfId="1064"/>
    <cellStyle name="Millares 10 33 5" xfId="1065"/>
    <cellStyle name="Millares 10 34" xfId="1066"/>
    <cellStyle name="Millares 10 34 2" xfId="1067"/>
    <cellStyle name="Millares 10 34 2 2" xfId="1068"/>
    <cellStyle name="Millares 10 34 3" xfId="1069"/>
    <cellStyle name="Millares 10 34 3 2" xfId="1070"/>
    <cellStyle name="Millares 10 34 4" xfId="1071"/>
    <cellStyle name="Millares 10 34 4 2" xfId="1072"/>
    <cellStyle name="Millares 10 34 5" xfId="1073"/>
    <cellStyle name="Millares 10 35" xfId="1074"/>
    <cellStyle name="Millares 10 35 2" xfId="1075"/>
    <cellStyle name="Millares 10 35 2 2" xfId="1076"/>
    <cellStyle name="Millares 10 35 3" xfId="1077"/>
    <cellStyle name="Millares 10 35 3 2" xfId="1078"/>
    <cellStyle name="Millares 10 35 4" xfId="1079"/>
    <cellStyle name="Millares 10 35 4 2" xfId="1080"/>
    <cellStyle name="Millares 10 35 5" xfId="1081"/>
    <cellStyle name="Millares 10 36" xfId="1082"/>
    <cellStyle name="Millares 10 36 2" xfId="1083"/>
    <cellStyle name="Millares 10 36 2 2" xfId="1084"/>
    <cellStyle name="Millares 10 36 3" xfId="1085"/>
    <cellStyle name="Millares 10 36 3 2" xfId="1086"/>
    <cellStyle name="Millares 10 36 4" xfId="1087"/>
    <cellStyle name="Millares 10 36 4 2" xfId="1088"/>
    <cellStyle name="Millares 10 36 5" xfId="1089"/>
    <cellStyle name="Millares 10 37" xfId="1090"/>
    <cellStyle name="Millares 10 37 2" xfId="1091"/>
    <cellStyle name="Millares 10 37 2 2" xfId="1092"/>
    <cellStyle name="Millares 10 37 3" xfId="1093"/>
    <cellStyle name="Millares 10 37 3 2" xfId="1094"/>
    <cellStyle name="Millares 10 37 4" xfId="1095"/>
    <cellStyle name="Millares 10 37 4 2" xfId="1096"/>
    <cellStyle name="Millares 10 37 5" xfId="1097"/>
    <cellStyle name="Millares 10 38" xfId="1098"/>
    <cellStyle name="Millares 10 38 2" xfId="1099"/>
    <cellStyle name="Millares 10 38 2 2" xfId="1100"/>
    <cellStyle name="Millares 10 38 3" xfId="1101"/>
    <cellStyle name="Millares 10 38 3 2" xfId="1102"/>
    <cellStyle name="Millares 10 38 4" xfId="1103"/>
    <cellStyle name="Millares 10 38 4 2" xfId="1104"/>
    <cellStyle name="Millares 10 38 5" xfId="1105"/>
    <cellStyle name="Millares 10 39" xfId="1106"/>
    <cellStyle name="Millares 10 39 2" xfId="1107"/>
    <cellStyle name="Millares 10 39 2 2" xfId="1108"/>
    <cellStyle name="Millares 10 39 3" xfId="1109"/>
    <cellStyle name="Millares 10 4" xfId="1110"/>
    <cellStyle name="Millares 10 4 2" xfId="1111"/>
    <cellStyle name="Millares 10 4 2 2" xfId="1112"/>
    <cellStyle name="Millares 10 4 3" xfId="1113"/>
    <cellStyle name="Millares 10 4 3 2" xfId="1114"/>
    <cellStyle name="Millares 10 4 4" xfId="1115"/>
    <cellStyle name="Millares 10 4 4 2" xfId="1116"/>
    <cellStyle name="Millares 10 4 5" xfId="1117"/>
    <cellStyle name="Millares 10 40" xfId="1118"/>
    <cellStyle name="Millares 10 40 2" xfId="1119"/>
    <cellStyle name="Millares 10 40 2 2" xfId="1120"/>
    <cellStyle name="Millares 10 40 3" xfId="1121"/>
    <cellStyle name="Millares 10 41" xfId="1122"/>
    <cellStyle name="Millares 10 41 2" xfId="1123"/>
    <cellStyle name="Millares 10 42" xfId="1124"/>
    <cellStyle name="Millares 10 42 2" xfId="1125"/>
    <cellStyle name="Millares 10 5" xfId="1126"/>
    <cellStyle name="Millares 10 5 2" xfId="1127"/>
    <cellStyle name="Millares 10 5 2 2" xfId="1128"/>
    <cellStyle name="Millares 10 5 3" xfId="1129"/>
    <cellStyle name="Millares 10 5 3 2" xfId="1130"/>
    <cellStyle name="Millares 10 5 4" xfId="1131"/>
    <cellStyle name="Millares 10 5 4 2" xfId="1132"/>
    <cellStyle name="Millares 10 5 5" xfId="1133"/>
    <cellStyle name="Millares 10 6" xfId="1134"/>
    <cellStyle name="Millares 10 6 2" xfId="1135"/>
    <cellStyle name="Millares 10 6 2 2" xfId="1136"/>
    <cellStyle name="Millares 10 6 3" xfId="1137"/>
    <cellStyle name="Millares 10 6 3 2" xfId="1138"/>
    <cellStyle name="Millares 10 6 4" xfId="1139"/>
    <cellStyle name="Millares 10 6 4 2" xfId="1140"/>
    <cellStyle name="Millares 10 6 5" xfId="1141"/>
    <cellStyle name="Millares 10 7" xfId="1142"/>
    <cellStyle name="Millares 10 7 2" xfId="1143"/>
    <cellStyle name="Millares 10 7 2 2" xfId="1144"/>
    <cellStyle name="Millares 10 7 3" xfId="1145"/>
    <cellStyle name="Millares 10 7 3 2" xfId="1146"/>
    <cellStyle name="Millares 10 7 4" xfId="1147"/>
    <cellStyle name="Millares 10 7 4 2" xfId="1148"/>
    <cellStyle name="Millares 10 7 5" xfId="1149"/>
    <cellStyle name="Millares 10 8" xfId="1150"/>
    <cellStyle name="Millares 10 8 2" xfId="1151"/>
    <cellStyle name="Millares 10 8 2 2" xfId="1152"/>
    <cellStyle name="Millares 10 8 3" xfId="1153"/>
    <cellStyle name="Millares 10 8 3 2" xfId="1154"/>
    <cellStyle name="Millares 10 8 4" xfId="1155"/>
    <cellStyle name="Millares 10 8 4 2" xfId="1156"/>
    <cellStyle name="Millares 10 8 5" xfId="1157"/>
    <cellStyle name="Millares 10 9" xfId="1158"/>
    <cellStyle name="Millares 10 9 2" xfId="1159"/>
    <cellStyle name="Millares 10 9 2 2" xfId="1160"/>
    <cellStyle name="Millares 10 9 3" xfId="1161"/>
    <cellStyle name="Millares 10 9 3 2" xfId="1162"/>
    <cellStyle name="Millares 10 9 4" xfId="1163"/>
    <cellStyle name="Millares 10 9 4 2" xfId="1164"/>
    <cellStyle name="Millares 10 9 5" xfId="1165"/>
    <cellStyle name="Millares 100" xfId="1166"/>
    <cellStyle name="Millares 100 10" xfId="1167"/>
    <cellStyle name="Millares 100 11" xfId="6519"/>
    <cellStyle name="Millares 100 11 2" xfId="11935"/>
    <cellStyle name="Millares 100 11 3" xfId="19280"/>
    <cellStyle name="Millares 100 11 3 2" xfId="22014"/>
    <cellStyle name="Millares 100 11 3 2 2" xfId="27570"/>
    <cellStyle name="Millares 100 11 3 2 3" xfId="33064"/>
    <cellStyle name="Millares 100 11 3 2 4" xfId="38548"/>
    <cellStyle name="Millares 100 11 3 3" xfId="24841"/>
    <cellStyle name="Millares 100 11 3 4" xfId="30335"/>
    <cellStyle name="Millares 100 11 3 5" xfId="35819"/>
    <cellStyle name="Millares 100 11 4" xfId="6703"/>
    <cellStyle name="Millares 100 11 5" xfId="19408"/>
    <cellStyle name="Millares 100 11 5 2" xfId="24964"/>
    <cellStyle name="Millares 100 11 5 3" xfId="30458"/>
    <cellStyle name="Millares 100 11 5 4" xfId="35942"/>
    <cellStyle name="Millares 100 11 6" xfId="22235"/>
    <cellStyle name="Millares 100 11 7" xfId="27727"/>
    <cellStyle name="Millares 100 11 8" xfId="33211"/>
    <cellStyle name="Millares 100 11 9" xfId="39554"/>
    <cellStyle name="Millares 100 12" xfId="6602"/>
    <cellStyle name="Millares 100 12 2" xfId="19297"/>
    <cellStyle name="Millares 100 12 2 2" xfId="22031"/>
    <cellStyle name="Millares 100 12 2 2 2" xfId="27587"/>
    <cellStyle name="Millares 100 12 2 2 3" xfId="33081"/>
    <cellStyle name="Millares 100 12 2 2 4" xfId="38565"/>
    <cellStyle name="Millares 100 12 2 3" xfId="24858"/>
    <cellStyle name="Millares 100 12 2 4" xfId="30352"/>
    <cellStyle name="Millares 100 12 2 5" xfId="35836"/>
    <cellStyle name="Millares 100 12 3" xfId="19487"/>
    <cellStyle name="Millares 100 12 3 2" xfId="25043"/>
    <cellStyle name="Millares 100 12 3 3" xfId="30537"/>
    <cellStyle name="Millares 100 12 3 4" xfId="36021"/>
    <cellStyle name="Millares 100 12 4" xfId="22314"/>
    <cellStyle name="Millares 100 12 5" xfId="27806"/>
    <cellStyle name="Millares 100 12 6" xfId="33290"/>
    <cellStyle name="Millares 100 13" xfId="6663"/>
    <cellStyle name="Millares 100 13 2" xfId="19548"/>
    <cellStyle name="Millares 100 13 2 2" xfId="25104"/>
    <cellStyle name="Millares 100 13 2 3" xfId="30598"/>
    <cellStyle name="Millares 100 13 2 4" xfId="36082"/>
    <cellStyle name="Millares 100 13 3" xfId="22375"/>
    <cellStyle name="Millares 100 13 4" xfId="27869"/>
    <cellStyle name="Millares 100 13 5" xfId="33353"/>
    <cellStyle name="Millares 100 2" xfId="1168"/>
    <cellStyle name="Millares 100 2 2" xfId="1169"/>
    <cellStyle name="Millares 100 2 2 2" xfId="1170"/>
    <cellStyle name="Millares 100 2 3" xfId="1171"/>
    <cellStyle name="Millares 100 2 3 2" xfId="1172"/>
    <cellStyle name="Millares 100 2 4" xfId="1173"/>
    <cellStyle name="Millares 100 2 4 2" xfId="1174"/>
    <cellStyle name="Millares 100 2 5" xfId="1175"/>
    <cellStyle name="Millares 100 3" xfId="1176"/>
    <cellStyle name="Millares 100 3 2" xfId="1177"/>
    <cellStyle name="Millares 100 4" xfId="1178"/>
    <cellStyle name="Millares 100 4 2" xfId="1179"/>
    <cellStyle name="Millares 100 4 3" xfId="1180"/>
    <cellStyle name="Millares 100 4 4" xfId="1181"/>
    <cellStyle name="Millares 100 5" xfId="1182"/>
    <cellStyle name="Millares 100 5 2" xfId="1183"/>
    <cellStyle name="Millares 100 5 3" xfId="1184"/>
    <cellStyle name="Millares 100 6" xfId="1185"/>
    <cellStyle name="Millares 100 6 2" xfId="1186"/>
    <cellStyle name="Millares 100 7" xfId="1187"/>
    <cellStyle name="Millares 100 8" xfId="1188"/>
    <cellStyle name="Millares 100 9" xfId="1189"/>
    <cellStyle name="Millares 101" xfId="1190"/>
    <cellStyle name="Millares 101 10" xfId="1191"/>
    <cellStyle name="Millares 101 11" xfId="6518"/>
    <cellStyle name="Millares 101 11 2" xfId="11936"/>
    <cellStyle name="Millares 101 11 3" xfId="19279"/>
    <cellStyle name="Millares 101 11 4" xfId="6704"/>
    <cellStyle name="Millares 101 2" xfId="1192"/>
    <cellStyle name="Millares 101 2 2" xfId="1193"/>
    <cellStyle name="Millares 101 2 2 2" xfId="1194"/>
    <cellStyle name="Millares 101 2 2 2 2" xfId="1195"/>
    <cellStyle name="Millares 101 2 2 3" xfId="1196"/>
    <cellStyle name="Millares 101 2 2 4" xfId="1197"/>
    <cellStyle name="Millares 101 2 3" xfId="1198"/>
    <cellStyle name="Millares 101 2 3 2" xfId="1199"/>
    <cellStyle name="Millares 101 2 4" xfId="1200"/>
    <cellStyle name="Millares 101 2 5" xfId="1201"/>
    <cellStyle name="Millares 101 2 6" xfId="1202"/>
    <cellStyle name="Millares 101 2 6 2" xfId="1203"/>
    <cellStyle name="Millares 101 2 7" xfId="1204"/>
    <cellStyle name="Millares 101 2 8" xfId="1205"/>
    <cellStyle name="Millares 101 3" xfId="1206"/>
    <cellStyle name="Millares 101 4" xfId="1207"/>
    <cellStyle name="Millares 101 4 2" xfId="1208"/>
    <cellStyle name="Millares 101 4 3" xfId="1209"/>
    <cellStyle name="Millares 101 5" xfId="1210"/>
    <cellStyle name="Millares 101 5 2" xfId="1211"/>
    <cellStyle name="Millares 101 6" xfId="1212"/>
    <cellStyle name="Millares 101 6 2" xfId="1213"/>
    <cellStyle name="Millares 101 7" xfId="1214"/>
    <cellStyle name="Millares 101 8" xfId="1215"/>
    <cellStyle name="Millares 101 9" xfId="1216"/>
    <cellStyle name="Millares 102" xfId="1217"/>
    <cellStyle name="Millares 102 2" xfId="1218"/>
    <cellStyle name="Millares 102 2 2" xfId="1219"/>
    <cellStyle name="Millares 102 2 2 2" xfId="1220"/>
    <cellStyle name="Millares 102 2 3" xfId="1221"/>
    <cellStyle name="Millares 102 2 3 2" xfId="1222"/>
    <cellStyle name="Millares 102 2 4" xfId="1223"/>
    <cellStyle name="Millares 102 2 5" xfId="1224"/>
    <cellStyle name="Millares 102 3" xfId="1225"/>
    <cellStyle name="Millares 102 3 2" xfId="1226"/>
    <cellStyle name="Millares 102 3 2 2" xfId="1227"/>
    <cellStyle name="Millares 102 4" xfId="1228"/>
    <cellStyle name="Millares 102 4 2" xfId="1229"/>
    <cellStyle name="Millares 102 4 3" xfId="11937"/>
    <cellStyle name="Millares 103" xfId="1230"/>
    <cellStyle name="Millares 103 2" xfId="1231"/>
    <cellStyle name="Millares 103 2 2" xfId="1232"/>
    <cellStyle name="Millares 103 2 3" xfId="1233"/>
    <cellStyle name="Millares 103 3" xfId="1234"/>
    <cellStyle name="Millares 103 3 2" xfId="1235"/>
    <cellStyle name="Millares 103 3 2 2" xfId="1236"/>
    <cellStyle name="Millares 103 3 2 2 2" xfId="11938"/>
    <cellStyle name="Millares 103 3 2 2 3" xfId="14744"/>
    <cellStyle name="Millares 103 3 3" xfId="1237"/>
    <cellStyle name="Millares 103 3 3 2" xfId="11939"/>
    <cellStyle name="Millares 103 3 3 3" xfId="14745"/>
    <cellStyle name="Millares 103 3 4" xfId="1238"/>
    <cellStyle name="Millares 103 3 5" xfId="6705"/>
    <cellStyle name="Millares 103 4" xfId="1239"/>
    <cellStyle name="Millares 103 4 2" xfId="1240"/>
    <cellStyle name="Millares 103 4 2 2" xfId="1241"/>
    <cellStyle name="Millares 103 5" xfId="1242"/>
    <cellStyle name="Millares 103 6" xfId="1243"/>
    <cellStyle name="Millares 103 6 2" xfId="11940"/>
    <cellStyle name="Millares 103 6 3" xfId="14746"/>
    <cellStyle name="Millares 104" xfId="1244"/>
    <cellStyle name="Millares 104 2" xfId="1245"/>
    <cellStyle name="Millares 104 2 2" xfId="1246"/>
    <cellStyle name="Millares 104 2 3" xfId="1247"/>
    <cellStyle name="Millares 104 3" xfId="1248"/>
    <cellStyle name="Millares 104 3 2" xfId="1249"/>
    <cellStyle name="Millares 104 3 2 2" xfId="1250"/>
    <cellStyle name="Millares 104 3 2 2 2" xfId="11941"/>
    <cellStyle name="Millares 104 3 2 2 3" xfId="14747"/>
    <cellStyle name="Millares 104 3 3" xfId="1251"/>
    <cellStyle name="Millares 104 3 4" xfId="6706"/>
    <cellStyle name="Millares 104 4" xfId="1252"/>
    <cellStyle name="Millares 104 4 2" xfId="1253"/>
    <cellStyle name="Millares 104 5" xfId="1254"/>
    <cellStyle name="Millares 105" xfId="1255"/>
    <cellStyle name="Millares 105 10" xfId="1256"/>
    <cellStyle name="Millares 105 11" xfId="6517"/>
    <cellStyle name="Millares 105 11 2" xfId="11942"/>
    <cellStyle name="Millares 105 11 3" xfId="19278"/>
    <cellStyle name="Millares 105 11 3 2" xfId="22013"/>
    <cellStyle name="Millares 105 11 3 2 2" xfId="27569"/>
    <cellStyle name="Millares 105 11 3 2 3" xfId="33063"/>
    <cellStyle name="Millares 105 11 3 2 4" xfId="38547"/>
    <cellStyle name="Millares 105 11 3 3" xfId="24840"/>
    <cellStyle name="Millares 105 11 3 4" xfId="30334"/>
    <cellStyle name="Millares 105 11 3 5" xfId="35818"/>
    <cellStyle name="Millares 105 11 4" xfId="6707"/>
    <cellStyle name="Millares 105 11 5" xfId="19407"/>
    <cellStyle name="Millares 105 11 5 2" xfId="24963"/>
    <cellStyle name="Millares 105 11 5 3" xfId="30457"/>
    <cellStyle name="Millares 105 11 5 4" xfId="35941"/>
    <cellStyle name="Millares 105 11 6" xfId="22234"/>
    <cellStyle name="Millares 105 11 7" xfId="27726"/>
    <cellStyle name="Millares 105 11 8" xfId="33210"/>
    <cellStyle name="Millares 105 12" xfId="6603"/>
    <cellStyle name="Millares 105 12 2" xfId="19298"/>
    <cellStyle name="Millares 105 12 2 2" xfId="22032"/>
    <cellStyle name="Millares 105 12 2 2 2" xfId="27588"/>
    <cellStyle name="Millares 105 12 2 2 3" xfId="33082"/>
    <cellStyle name="Millares 105 12 2 2 4" xfId="38566"/>
    <cellStyle name="Millares 105 12 2 3" xfId="24859"/>
    <cellStyle name="Millares 105 12 2 4" xfId="30353"/>
    <cellStyle name="Millares 105 12 2 5" xfId="35837"/>
    <cellStyle name="Millares 105 12 3" xfId="19488"/>
    <cellStyle name="Millares 105 12 3 2" xfId="25044"/>
    <cellStyle name="Millares 105 12 3 3" xfId="30538"/>
    <cellStyle name="Millares 105 12 3 4" xfId="36022"/>
    <cellStyle name="Millares 105 12 4" xfId="22315"/>
    <cellStyle name="Millares 105 12 5" xfId="27807"/>
    <cellStyle name="Millares 105 12 6" xfId="33291"/>
    <cellStyle name="Millares 105 13" xfId="6662"/>
    <cellStyle name="Millares 105 13 2" xfId="19547"/>
    <cellStyle name="Millares 105 13 2 2" xfId="25103"/>
    <cellStyle name="Millares 105 13 2 3" xfId="30597"/>
    <cellStyle name="Millares 105 13 2 4" xfId="36081"/>
    <cellStyle name="Millares 105 13 3" xfId="22374"/>
    <cellStyle name="Millares 105 13 4" xfId="27868"/>
    <cellStyle name="Millares 105 13 5" xfId="33352"/>
    <cellStyle name="Millares 105 2" xfId="1257"/>
    <cellStyle name="Millares 105 2 2" xfId="1258"/>
    <cellStyle name="Millares 105 2 2 2" xfId="1259"/>
    <cellStyle name="Millares 105 2 3" xfId="1260"/>
    <cellStyle name="Millares 105 2 3 2" xfId="1261"/>
    <cellStyle name="Millares 105 2 4" xfId="1262"/>
    <cellStyle name="Millares 105 2 4 2" xfId="1263"/>
    <cellStyle name="Millares 105 2 5" xfId="1264"/>
    <cellStyle name="Millares 105 3" xfId="1265"/>
    <cellStyle name="Millares 105 3 2" xfId="1266"/>
    <cellStyle name="Millares 105 3 2 2" xfId="1267"/>
    <cellStyle name="Millares 105 3 2 3" xfId="1268"/>
    <cellStyle name="Millares 105 3 3" xfId="1269"/>
    <cellStyle name="Millares 105 3 4" xfId="1270"/>
    <cellStyle name="Millares 105 3 4 2" xfId="11943"/>
    <cellStyle name="Millares 105 3 4 3" xfId="14748"/>
    <cellStyle name="Millares 105 3 5" xfId="1271"/>
    <cellStyle name="Millares 105 4" xfId="1272"/>
    <cellStyle name="Millares 105 4 2" xfId="1273"/>
    <cellStyle name="Millares 105 4 3" xfId="1274"/>
    <cellStyle name="Millares 105 4 4" xfId="1275"/>
    <cellStyle name="Millares 105 4 5" xfId="1276"/>
    <cellStyle name="Millares 105 5" xfId="1277"/>
    <cellStyle name="Millares 105 5 2" xfId="1278"/>
    <cellStyle name="Millares 105 5 3" xfId="1279"/>
    <cellStyle name="Millares 105 6" xfId="1280"/>
    <cellStyle name="Millares 105 6 2" xfId="1281"/>
    <cellStyle name="Millares 105 6 3" xfId="11944"/>
    <cellStyle name="Millares 105 6 4" xfId="14749"/>
    <cellStyle name="Millares 105 7" xfId="1282"/>
    <cellStyle name="Millares 105 7 2" xfId="1283"/>
    <cellStyle name="Millares 105 8" xfId="1284"/>
    <cellStyle name="Millares 105 9" xfId="1285"/>
    <cellStyle name="Millares 106" xfId="1286"/>
    <cellStyle name="Millares 106 2" xfId="1287"/>
    <cellStyle name="Millares 106 2 2" xfId="1288"/>
    <cellStyle name="Millares 106 2 2 2" xfId="1289"/>
    <cellStyle name="Millares 106 2 3" xfId="1290"/>
    <cellStyle name="Millares 106 2 3 2" xfId="1291"/>
    <cellStyle name="Millares 106 2 4" xfId="1292"/>
    <cellStyle name="Millares 106 2 5" xfId="1293"/>
    <cellStyle name="Millares 106 3" xfId="1294"/>
    <cellStyle name="Millares 106 3 2" xfId="1295"/>
    <cellStyle name="Millares 106 3 2 2" xfId="1296"/>
    <cellStyle name="Millares 106 3 3" xfId="1297"/>
    <cellStyle name="Millares 106 3 4" xfId="1298"/>
    <cellStyle name="Millares 106 3 4 2" xfId="11945"/>
    <cellStyle name="Millares 106 3 4 3" xfId="14750"/>
    <cellStyle name="Millares 106 4" xfId="1299"/>
    <cellStyle name="Millares 106 5" xfId="1300"/>
    <cellStyle name="Millares 106 5 2" xfId="1301"/>
    <cellStyle name="Millares 106 5 3" xfId="11946"/>
    <cellStyle name="Millares 106 5 4" xfId="14751"/>
    <cellStyle name="Millares 106 6" xfId="1302"/>
    <cellStyle name="Millares 106 6 2" xfId="1303"/>
    <cellStyle name="Millares 106 6 3" xfId="11947"/>
    <cellStyle name="Millares 107" xfId="1304"/>
    <cellStyle name="Millares 107 2" xfId="1305"/>
    <cellStyle name="Millares 107 2 2" xfId="1306"/>
    <cellStyle name="Millares 107 2 2 2" xfId="1307"/>
    <cellStyle name="Millares 107 2 2 3" xfId="1308"/>
    <cellStyle name="Millares 107 2 3" xfId="1309"/>
    <cellStyle name="Millares 107 2 3 2" xfId="1310"/>
    <cellStyle name="Millares 107 2 4" xfId="1311"/>
    <cellStyle name="Millares 107 2 4 2" xfId="11948"/>
    <cellStyle name="Millares 107 2 4 3" xfId="14752"/>
    <cellStyle name="Millares 107 2 5" xfId="1312"/>
    <cellStyle name="Millares 107 3" xfId="1313"/>
    <cellStyle name="Millares 107 3 2" xfId="1314"/>
    <cellStyle name="Millares 107 3 3" xfId="11949"/>
    <cellStyle name="Millares 107 4" xfId="1315"/>
    <cellStyle name="Millares 107 4 2" xfId="1316"/>
    <cellStyle name="Millares 107 4 3" xfId="1317"/>
    <cellStyle name="Millares 107 5" xfId="1318"/>
    <cellStyle name="Millares 107 5 2" xfId="1319"/>
    <cellStyle name="Millares 107 5 3" xfId="11950"/>
    <cellStyle name="Millares 107 5 4" xfId="14753"/>
    <cellStyle name="Millares 107 6" xfId="1320"/>
    <cellStyle name="Millares 107 6 2" xfId="1321"/>
    <cellStyle name="Millares 107 7" xfId="1322"/>
    <cellStyle name="Millares 107 8" xfId="1323"/>
    <cellStyle name="Millares 107 9" xfId="1324"/>
    <cellStyle name="Millares 108" xfId="1325"/>
    <cellStyle name="Millares 108 2" xfId="1326"/>
    <cellStyle name="Millares 108 3" xfId="1327"/>
    <cellStyle name="Millares 108 3 2" xfId="1328"/>
    <cellStyle name="Millares 108 4" xfId="1329"/>
    <cellStyle name="Millares 108 4 2" xfId="1330"/>
    <cellStyle name="Millares 108 5" xfId="1331"/>
    <cellStyle name="Millares 108 6" xfId="1332"/>
    <cellStyle name="Millares 109" xfId="1333"/>
    <cellStyle name="Millares 109 2" xfId="1334"/>
    <cellStyle name="Millares 109 3" xfId="1335"/>
    <cellStyle name="Millares 109 3 2" xfId="1336"/>
    <cellStyle name="Millares 109 4" xfId="1337"/>
    <cellStyle name="Millares 109 4 2" xfId="1338"/>
    <cellStyle name="Millares 109 5" xfId="1339"/>
    <cellStyle name="Millares 109 6" xfId="1340"/>
    <cellStyle name="Millares 11" xfId="1341"/>
    <cellStyle name="Millares 11 10" xfId="1342"/>
    <cellStyle name="Millares 11 10 2" xfId="1343"/>
    <cellStyle name="Millares 11 10 2 2" xfId="1344"/>
    <cellStyle name="Millares 11 10 3" xfId="1345"/>
    <cellStyle name="Millares 11 10 3 2" xfId="1346"/>
    <cellStyle name="Millares 11 10 4" xfId="1347"/>
    <cellStyle name="Millares 11 10 4 2" xfId="1348"/>
    <cellStyle name="Millares 11 10 5" xfId="1349"/>
    <cellStyle name="Millares 11 11" xfId="1350"/>
    <cellStyle name="Millares 11 11 2" xfId="1351"/>
    <cellStyle name="Millares 11 11 2 2" xfId="1352"/>
    <cellStyle name="Millares 11 11 3" xfId="1353"/>
    <cellStyle name="Millares 11 11 3 2" xfId="1354"/>
    <cellStyle name="Millares 11 11 4" xfId="1355"/>
    <cellStyle name="Millares 11 11 4 2" xfId="1356"/>
    <cellStyle name="Millares 11 11 5" xfId="1357"/>
    <cellStyle name="Millares 11 12" xfId="1358"/>
    <cellStyle name="Millares 11 12 2" xfId="1359"/>
    <cellStyle name="Millares 11 12 2 2" xfId="1360"/>
    <cellStyle name="Millares 11 12 3" xfId="1361"/>
    <cellStyle name="Millares 11 12 3 2" xfId="1362"/>
    <cellStyle name="Millares 11 12 4" xfId="1363"/>
    <cellStyle name="Millares 11 12 4 2" xfId="1364"/>
    <cellStyle name="Millares 11 12 5" xfId="1365"/>
    <cellStyle name="Millares 11 13" xfId="1366"/>
    <cellStyle name="Millares 11 13 2" xfId="1367"/>
    <cellStyle name="Millares 11 13 2 2" xfId="1368"/>
    <cellStyle name="Millares 11 13 3" xfId="1369"/>
    <cellStyle name="Millares 11 13 3 2" xfId="1370"/>
    <cellStyle name="Millares 11 13 4" xfId="1371"/>
    <cellStyle name="Millares 11 13 4 2" xfId="1372"/>
    <cellStyle name="Millares 11 13 5" xfId="1373"/>
    <cellStyle name="Millares 11 14" xfId="1374"/>
    <cellStyle name="Millares 11 14 2" xfId="1375"/>
    <cellStyle name="Millares 11 14 2 2" xfId="1376"/>
    <cellStyle name="Millares 11 14 3" xfId="1377"/>
    <cellStyle name="Millares 11 14 3 2" xfId="1378"/>
    <cellStyle name="Millares 11 14 4" xfId="1379"/>
    <cellStyle name="Millares 11 14 4 2" xfId="1380"/>
    <cellStyle name="Millares 11 14 5" xfId="1381"/>
    <cellStyle name="Millares 11 15" xfId="1382"/>
    <cellStyle name="Millares 11 15 2" xfId="1383"/>
    <cellStyle name="Millares 11 15 2 2" xfId="1384"/>
    <cellStyle name="Millares 11 15 3" xfId="1385"/>
    <cellStyle name="Millares 11 15 3 2" xfId="1386"/>
    <cellStyle name="Millares 11 15 4" xfId="1387"/>
    <cellStyle name="Millares 11 15 4 2" xfId="1388"/>
    <cellStyle name="Millares 11 15 5" xfId="1389"/>
    <cellStyle name="Millares 11 16" xfId="1390"/>
    <cellStyle name="Millares 11 16 2" xfId="1391"/>
    <cellStyle name="Millares 11 16 2 2" xfId="1392"/>
    <cellStyle name="Millares 11 16 3" xfId="1393"/>
    <cellStyle name="Millares 11 16 3 2" xfId="1394"/>
    <cellStyle name="Millares 11 16 4" xfId="1395"/>
    <cellStyle name="Millares 11 16 4 2" xfId="1396"/>
    <cellStyle name="Millares 11 16 5" xfId="1397"/>
    <cellStyle name="Millares 11 17" xfId="1398"/>
    <cellStyle name="Millares 11 17 2" xfId="1399"/>
    <cellStyle name="Millares 11 17 2 2" xfId="1400"/>
    <cellStyle name="Millares 11 17 3" xfId="1401"/>
    <cellStyle name="Millares 11 17 3 2" xfId="1402"/>
    <cellStyle name="Millares 11 17 4" xfId="1403"/>
    <cellStyle name="Millares 11 17 4 2" xfId="1404"/>
    <cellStyle name="Millares 11 17 5" xfId="1405"/>
    <cellStyle name="Millares 11 18" xfId="1406"/>
    <cellStyle name="Millares 11 18 2" xfId="1407"/>
    <cellStyle name="Millares 11 18 2 2" xfId="1408"/>
    <cellStyle name="Millares 11 18 3" xfId="1409"/>
    <cellStyle name="Millares 11 18 3 2" xfId="1410"/>
    <cellStyle name="Millares 11 18 4" xfId="1411"/>
    <cellStyle name="Millares 11 18 4 2" xfId="1412"/>
    <cellStyle name="Millares 11 18 5" xfId="1413"/>
    <cellStyle name="Millares 11 19" xfId="1414"/>
    <cellStyle name="Millares 11 19 2" xfId="1415"/>
    <cellStyle name="Millares 11 19 2 2" xfId="1416"/>
    <cellStyle name="Millares 11 19 3" xfId="1417"/>
    <cellStyle name="Millares 11 19 3 2" xfId="1418"/>
    <cellStyle name="Millares 11 19 4" xfId="1419"/>
    <cellStyle name="Millares 11 19 4 2" xfId="1420"/>
    <cellStyle name="Millares 11 19 5" xfId="1421"/>
    <cellStyle name="Millares 11 2" xfId="1422"/>
    <cellStyle name="Millares 11 2 2" xfId="1423"/>
    <cellStyle name="Millares 11 2 2 2" xfId="1424"/>
    <cellStyle name="Millares 11 2 3" xfId="1425"/>
    <cellStyle name="Millares 11 2 3 2" xfId="1426"/>
    <cellStyle name="Millares 11 2 4" xfId="1427"/>
    <cellStyle name="Millares 11 2 4 2" xfId="1428"/>
    <cellStyle name="Millares 11 2 5" xfId="1429"/>
    <cellStyle name="Millares 11 2 6" xfId="1430"/>
    <cellStyle name="Millares 11 20" xfId="1431"/>
    <cellStyle name="Millares 11 20 2" xfId="1432"/>
    <cellStyle name="Millares 11 20 2 2" xfId="1433"/>
    <cellStyle name="Millares 11 20 3" xfId="1434"/>
    <cellStyle name="Millares 11 20 3 2" xfId="1435"/>
    <cellStyle name="Millares 11 20 4" xfId="1436"/>
    <cellStyle name="Millares 11 20 4 2" xfId="1437"/>
    <cellStyle name="Millares 11 20 5" xfId="1438"/>
    <cellStyle name="Millares 11 21" xfId="1439"/>
    <cellStyle name="Millares 11 21 2" xfId="1440"/>
    <cellStyle name="Millares 11 21 2 2" xfId="1441"/>
    <cellStyle name="Millares 11 21 3" xfId="1442"/>
    <cellStyle name="Millares 11 21 3 2" xfId="1443"/>
    <cellStyle name="Millares 11 21 4" xfId="1444"/>
    <cellStyle name="Millares 11 21 4 2" xfId="1445"/>
    <cellStyle name="Millares 11 21 5" xfId="1446"/>
    <cellStyle name="Millares 11 22" xfId="1447"/>
    <cellStyle name="Millares 11 22 2" xfId="1448"/>
    <cellStyle name="Millares 11 22 2 2" xfId="1449"/>
    <cellStyle name="Millares 11 22 3" xfId="1450"/>
    <cellStyle name="Millares 11 22 3 2" xfId="1451"/>
    <cellStyle name="Millares 11 22 4" xfId="1452"/>
    <cellStyle name="Millares 11 22 4 2" xfId="1453"/>
    <cellStyle name="Millares 11 22 5" xfId="1454"/>
    <cellStyle name="Millares 11 23" xfId="1455"/>
    <cellStyle name="Millares 11 23 2" xfId="1456"/>
    <cellStyle name="Millares 11 23 2 2" xfId="1457"/>
    <cellStyle name="Millares 11 23 3" xfId="1458"/>
    <cellStyle name="Millares 11 23 3 2" xfId="1459"/>
    <cellStyle name="Millares 11 23 4" xfId="1460"/>
    <cellStyle name="Millares 11 23 4 2" xfId="1461"/>
    <cellStyle name="Millares 11 23 5" xfId="1462"/>
    <cellStyle name="Millares 11 24" xfId="1463"/>
    <cellStyle name="Millares 11 24 2" xfId="1464"/>
    <cellStyle name="Millares 11 24 2 2" xfId="1465"/>
    <cellStyle name="Millares 11 24 3" xfId="1466"/>
    <cellStyle name="Millares 11 24 3 2" xfId="1467"/>
    <cellStyle name="Millares 11 24 4" xfId="1468"/>
    <cellStyle name="Millares 11 24 4 2" xfId="1469"/>
    <cellStyle name="Millares 11 24 5" xfId="1470"/>
    <cellStyle name="Millares 11 25" xfId="1471"/>
    <cellStyle name="Millares 11 25 2" xfId="1472"/>
    <cellStyle name="Millares 11 25 2 2" xfId="1473"/>
    <cellStyle name="Millares 11 25 3" xfId="1474"/>
    <cellStyle name="Millares 11 25 3 2" xfId="1475"/>
    <cellStyle name="Millares 11 25 4" xfId="1476"/>
    <cellStyle name="Millares 11 25 4 2" xfId="1477"/>
    <cellStyle name="Millares 11 25 5" xfId="1478"/>
    <cellStyle name="Millares 11 26" xfId="1479"/>
    <cellStyle name="Millares 11 26 2" xfId="1480"/>
    <cellStyle name="Millares 11 26 2 2" xfId="1481"/>
    <cellStyle name="Millares 11 26 3" xfId="1482"/>
    <cellStyle name="Millares 11 26 3 2" xfId="1483"/>
    <cellStyle name="Millares 11 26 4" xfId="1484"/>
    <cellStyle name="Millares 11 26 4 2" xfId="1485"/>
    <cellStyle name="Millares 11 26 5" xfId="1486"/>
    <cellStyle name="Millares 11 27" xfId="1487"/>
    <cellStyle name="Millares 11 27 2" xfId="1488"/>
    <cellStyle name="Millares 11 27 2 2" xfId="1489"/>
    <cellStyle name="Millares 11 27 3" xfId="1490"/>
    <cellStyle name="Millares 11 27 3 2" xfId="1491"/>
    <cellStyle name="Millares 11 27 4" xfId="1492"/>
    <cellStyle name="Millares 11 27 4 2" xfId="1493"/>
    <cellStyle name="Millares 11 27 5" xfId="1494"/>
    <cellStyle name="Millares 11 28" xfId="1495"/>
    <cellStyle name="Millares 11 28 2" xfId="1496"/>
    <cellStyle name="Millares 11 28 2 2" xfId="1497"/>
    <cellStyle name="Millares 11 28 3" xfId="1498"/>
    <cellStyle name="Millares 11 28 3 2" xfId="1499"/>
    <cellStyle name="Millares 11 28 4" xfId="1500"/>
    <cellStyle name="Millares 11 28 4 2" xfId="1501"/>
    <cellStyle name="Millares 11 28 5" xfId="1502"/>
    <cellStyle name="Millares 11 29" xfId="1503"/>
    <cellStyle name="Millares 11 29 2" xfId="1504"/>
    <cellStyle name="Millares 11 29 2 2" xfId="1505"/>
    <cellStyle name="Millares 11 29 3" xfId="1506"/>
    <cellStyle name="Millares 11 29 3 2" xfId="1507"/>
    <cellStyle name="Millares 11 29 4" xfId="1508"/>
    <cellStyle name="Millares 11 29 4 2" xfId="1509"/>
    <cellStyle name="Millares 11 29 5" xfId="1510"/>
    <cellStyle name="Millares 11 3" xfId="1511"/>
    <cellStyle name="Millares 11 3 2" xfId="1512"/>
    <cellStyle name="Millares 11 3 2 2" xfId="1513"/>
    <cellStyle name="Millares 11 3 3" xfId="1514"/>
    <cellStyle name="Millares 11 3 3 2" xfId="1515"/>
    <cellStyle name="Millares 11 3 4" xfId="1516"/>
    <cellStyle name="Millares 11 3 4 2" xfId="1517"/>
    <cellStyle name="Millares 11 3 5" xfId="1518"/>
    <cellStyle name="Millares 11 3 6" xfId="1519"/>
    <cellStyle name="Millares 11 30" xfId="1520"/>
    <cellStyle name="Millares 11 30 2" xfId="1521"/>
    <cellStyle name="Millares 11 30 2 2" xfId="1522"/>
    <cellStyle name="Millares 11 30 3" xfId="1523"/>
    <cellStyle name="Millares 11 30 3 2" xfId="1524"/>
    <cellStyle name="Millares 11 30 4" xfId="1525"/>
    <cellStyle name="Millares 11 30 4 2" xfId="1526"/>
    <cellStyle name="Millares 11 30 5" xfId="1527"/>
    <cellStyle name="Millares 11 31" xfId="1528"/>
    <cellStyle name="Millares 11 31 2" xfId="1529"/>
    <cellStyle name="Millares 11 31 2 2" xfId="1530"/>
    <cellStyle name="Millares 11 31 3" xfId="1531"/>
    <cellStyle name="Millares 11 31 3 2" xfId="1532"/>
    <cellStyle name="Millares 11 31 4" xfId="1533"/>
    <cellStyle name="Millares 11 31 4 2" xfId="1534"/>
    <cellStyle name="Millares 11 31 5" xfId="1535"/>
    <cellStyle name="Millares 11 32" xfId="1536"/>
    <cellStyle name="Millares 11 32 2" xfId="1537"/>
    <cellStyle name="Millares 11 32 2 2" xfId="1538"/>
    <cellStyle name="Millares 11 32 3" xfId="1539"/>
    <cellStyle name="Millares 11 32 3 2" xfId="1540"/>
    <cellStyle name="Millares 11 32 4" xfId="1541"/>
    <cellStyle name="Millares 11 32 4 2" xfId="1542"/>
    <cellStyle name="Millares 11 32 5" xfId="1543"/>
    <cellStyle name="Millares 11 33" xfId="1544"/>
    <cellStyle name="Millares 11 33 2" xfId="1545"/>
    <cellStyle name="Millares 11 33 2 2" xfId="1546"/>
    <cellStyle name="Millares 11 33 3" xfId="1547"/>
    <cellStyle name="Millares 11 33 3 2" xfId="1548"/>
    <cellStyle name="Millares 11 33 4" xfId="1549"/>
    <cellStyle name="Millares 11 33 4 2" xfId="1550"/>
    <cellStyle name="Millares 11 33 5" xfId="1551"/>
    <cellStyle name="Millares 11 34" xfId="1552"/>
    <cellStyle name="Millares 11 34 2" xfId="1553"/>
    <cellStyle name="Millares 11 34 2 2" xfId="1554"/>
    <cellStyle name="Millares 11 34 3" xfId="1555"/>
    <cellStyle name="Millares 11 34 3 2" xfId="1556"/>
    <cellStyle name="Millares 11 34 4" xfId="1557"/>
    <cellStyle name="Millares 11 34 4 2" xfId="1558"/>
    <cellStyle name="Millares 11 34 5" xfId="1559"/>
    <cellStyle name="Millares 11 35" xfId="1560"/>
    <cellStyle name="Millares 11 35 2" xfId="1561"/>
    <cellStyle name="Millares 11 35 2 2" xfId="1562"/>
    <cellStyle name="Millares 11 35 3" xfId="1563"/>
    <cellStyle name="Millares 11 35 3 2" xfId="1564"/>
    <cellStyle name="Millares 11 35 4" xfId="1565"/>
    <cellStyle name="Millares 11 35 4 2" xfId="1566"/>
    <cellStyle name="Millares 11 35 5" xfId="1567"/>
    <cellStyle name="Millares 11 36" xfId="1568"/>
    <cellStyle name="Millares 11 36 2" xfId="1569"/>
    <cellStyle name="Millares 11 36 2 2" xfId="1570"/>
    <cellStyle name="Millares 11 36 3" xfId="1571"/>
    <cellStyle name="Millares 11 36 3 2" xfId="1572"/>
    <cellStyle name="Millares 11 36 4" xfId="1573"/>
    <cellStyle name="Millares 11 36 4 2" xfId="1574"/>
    <cellStyle name="Millares 11 36 5" xfId="1575"/>
    <cellStyle name="Millares 11 37" xfId="1576"/>
    <cellStyle name="Millares 11 37 2" xfId="1577"/>
    <cellStyle name="Millares 11 37 3" xfId="1578"/>
    <cellStyle name="Millares 11 37 4" xfId="1579"/>
    <cellStyle name="Millares 11 38" xfId="1580"/>
    <cellStyle name="Millares 11 38 2" xfId="1581"/>
    <cellStyle name="Millares 11 38 3" xfId="1582"/>
    <cellStyle name="Millares 11 39" xfId="1583"/>
    <cellStyle name="Millares 11 4" xfId="1584"/>
    <cellStyle name="Millares 11 4 2" xfId="1585"/>
    <cellStyle name="Millares 11 4 2 2" xfId="1586"/>
    <cellStyle name="Millares 11 4 3" xfId="1587"/>
    <cellStyle name="Millares 11 4 3 2" xfId="1588"/>
    <cellStyle name="Millares 11 4 4" xfId="1589"/>
    <cellStyle name="Millares 11 4 4 2" xfId="1590"/>
    <cellStyle name="Millares 11 4 5" xfId="1591"/>
    <cellStyle name="Millares 11 4 6" xfId="1592"/>
    <cellStyle name="Millares 11 5" xfId="1593"/>
    <cellStyle name="Millares 11 5 2" xfId="1594"/>
    <cellStyle name="Millares 11 5 2 2" xfId="1595"/>
    <cellStyle name="Millares 11 5 3" xfId="1596"/>
    <cellStyle name="Millares 11 5 3 2" xfId="1597"/>
    <cellStyle name="Millares 11 5 4" xfId="1598"/>
    <cellStyle name="Millares 11 5 4 2" xfId="1599"/>
    <cellStyle name="Millares 11 5 5" xfId="1600"/>
    <cellStyle name="Millares 11 6" xfId="1601"/>
    <cellStyle name="Millares 11 6 2" xfId="1602"/>
    <cellStyle name="Millares 11 6 2 2" xfId="1603"/>
    <cellStyle name="Millares 11 6 3" xfId="1604"/>
    <cellStyle name="Millares 11 6 3 2" xfId="1605"/>
    <cellStyle name="Millares 11 6 4" xfId="1606"/>
    <cellStyle name="Millares 11 6 4 2" xfId="1607"/>
    <cellStyle name="Millares 11 6 5" xfId="1608"/>
    <cellStyle name="Millares 11 7" xfId="1609"/>
    <cellStyle name="Millares 11 7 2" xfId="1610"/>
    <cellStyle name="Millares 11 7 2 2" xfId="1611"/>
    <cellStyle name="Millares 11 7 3" xfId="1612"/>
    <cellStyle name="Millares 11 7 3 2" xfId="1613"/>
    <cellStyle name="Millares 11 7 4" xfId="1614"/>
    <cellStyle name="Millares 11 7 4 2" xfId="1615"/>
    <cellStyle name="Millares 11 7 5" xfId="1616"/>
    <cellStyle name="Millares 11 8" xfId="1617"/>
    <cellStyle name="Millares 11 8 2" xfId="1618"/>
    <cellStyle name="Millares 11 8 2 2" xfId="1619"/>
    <cellStyle name="Millares 11 8 3" xfId="1620"/>
    <cellStyle name="Millares 11 8 3 2" xfId="1621"/>
    <cellStyle name="Millares 11 8 4" xfId="1622"/>
    <cellStyle name="Millares 11 8 4 2" xfId="1623"/>
    <cellStyle name="Millares 11 8 5" xfId="1624"/>
    <cellStyle name="Millares 11 9" xfId="1625"/>
    <cellStyle name="Millares 11 9 2" xfId="1626"/>
    <cellStyle name="Millares 11 9 2 2" xfId="1627"/>
    <cellStyle name="Millares 11 9 3" xfId="1628"/>
    <cellStyle name="Millares 11 9 3 2" xfId="1629"/>
    <cellStyle name="Millares 11 9 4" xfId="1630"/>
    <cellStyle name="Millares 11 9 4 2" xfId="1631"/>
    <cellStyle name="Millares 11 9 5" xfId="1632"/>
    <cellStyle name="Millares 110" xfId="1633"/>
    <cellStyle name="Millares 110 2" xfId="1634"/>
    <cellStyle name="Millares 110 2 2" xfId="1635"/>
    <cellStyle name="Millares 110 2 3" xfId="1636"/>
    <cellStyle name="Millares 110 3" xfId="1637"/>
    <cellStyle name="Millares 110 3 2" xfId="1638"/>
    <cellStyle name="Millares 110 4" xfId="1639"/>
    <cellStyle name="Millares 110 4 2" xfId="1640"/>
    <cellStyle name="Millares 110 4 3" xfId="1641"/>
    <cellStyle name="Millares 110 5" xfId="1642"/>
    <cellStyle name="Millares 110 5 2" xfId="1643"/>
    <cellStyle name="Millares 110 6" xfId="1644"/>
    <cellStyle name="Millares 111" xfId="1645"/>
    <cellStyle name="Millares 111 2" xfId="1646"/>
    <cellStyle name="Millares 111 2 2" xfId="1647"/>
    <cellStyle name="Millares 111 2 3" xfId="1648"/>
    <cellStyle name="Millares 111 3" xfId="1649"/>
    <cellStyle name="Millares 111 3 2" xfId="1650"/>
    <cellStyle name="Millares 111 4" xfId="1651"/>
    <cellStyle name="Millares 111 4 2" xfId="1652"/>
    <cellStyle name="Millares 111 4 3" xfId="1653"/>
    <cellStyle name="Millares 111 5" xfId="1654"/>
    <cellStyle name="Millares 111 5 2" xfId="1655"/>
    <cellStyle name="Millares 111 6" xfId="1656"/>
    <cellStyle name="Millares 111 7" xfId="1657"/>
    <cellStyle name="Millares 112" xfId="1658"/>
    <cellStyle name="Millares 112 2" xfId="1659"/>
    <cellStyle name="Millares 112 3" xfId="1660"/>
    <cellStyle name="Millares 112 3 2" xfId="1661"/>
    <cellStyle name="Millares 112 4" xfId="1662"/>
    <cellStyle name="Millares 112 4 2" xfId="1663"/>
    <cellStyle name="Millares 112 5" xfId="1664"/>
    <cellStyle name="Millares 112 5 2" xfId="1665"/>
    <cellStyle name="Millares 112 6" xfId="1666"/>
    <cellStyle name="Millares 112 7" xfId="1667"/>
    <cellStyle name="Millares 113" xfId="1668"/>
    <cellStyle name="Millares 113 2" xfId="1669"/>
    <cellStyle name="Millares 113 3" xfId="1670"/>
    <cellStyle name="Millares 113 3 2" xfId="1671"/>
    <cellStyle name="Millares 113 4" xfId="1672"/>
    <cellStyle name="Millares 113 4 2" xfId="1673"/>
    <cellStyle name="Millares 113 5" xfId="1674"/>
    <cellStyle name="Millares 113 6" xfId="1675"/>
    <cellStyle name="Millares 114" xfId="1676"/>
    <cellStyle name="Millares 114 2" xfId="1677"/>
    <cellStyle name="Millares 114 3" xfId="1678"/>
    <cellStyle name="Millares 114 3 2" xfId="1679"/>
    <cellStyle name="Millares 114 4" xfId="1680"/>
    <cellStyle name="Millares 114 4 2" xfId="1681"/>
    <cellStyle name="Millares 114 5" xfId="1682"/>
    <cellStyle name="Millares 114 6" xfId="1683"/>
    <cellStyle name="Millares 115" xfId="1684"/>
    <cellStyle name="Millares 115 2" xfId="1685"/>
    <cellStyle name="Millares 115 2 2" xfId="1686"/>
    <cellStyle name="Millares 115 2 2 2" xfId="1687"/>
    <cellStyle name="Millares 115 2 3" xfId="1688"/>
    <cellStyle name="Millares 115 2 3 2" xfId="1689"/>
    <cellStyle name="Millares 115 2 4" xfId="1690"/>
    <cellStyle name="Millares 115 3" xfId="1691"/>
    <cellStyle name="Millares 115 3 2" xfId="1692"/>
    <cellStyle name="Millares 115 4" xfId="1693"/>
    <cellStyle name="Millares 115 4 2" xfId="1694"/>
    <cellStyle name="Millares 115 4 3" xfId="1695"/>
    <cellStyle name="Millares 115 5" xfId="1696"/>
    <cellStyle name="Millares 115 5 2" xfId="1697"/>
    <cellStyle name="Millares 115 6" xfId="1698"/>
    <cellStyle name="Millares 115 6 2" xfId="1699"/>
    <cellStyle name="Millares 115 7" xfId="1700"/>
    <cellStyle name="Millares 115 8" xfId="1701"/>
    <cellStyle name="Millares 116" xfId="1702"/>
    <cellStyle name="Millares 116 2" xfId="1703"/>
    <cellStyle name="Millares 116 2 2" xfId="1704"/>
    <cellStyle name="Millares 116 2 2 2" xfId="1705"/>
    <cellStyle name="Millares 116 2 2 2 2" xfId="11951"/>
    <cellStyle name="Millares 116 2 2 2 3" xfId="14754"/>
    <cellStyle name="Millares 116 2 3" xfId="1706"/>
    <cellStyle name="Millares 116 2 3 2" xfId="11952"/>
    <cellStyle name="Millares 116 2 3 3" xfId="14755"/>
    <cellStyle name="Millares 116 2 4" xfId="1707"/>
    <cellStyle name="Millares 116 2 5" xfId="6708"/>
    <cellStyle name="Millares 116 3" xfId="1708"/>
    <cellStyle name="Millares 116 3 2" xfId="1709"/>
    <cellStyle name="Millares 116 4" xfId="1710"/>
    <cellStyle name="Millares 116 4 2" xfId="1711"/>
    <cellStyle name="Millares 116 4 3" xfId="1712"/>
    <cellStyle name="Millares 116 5" xfId="1713"/>
    <cellStyle name="Millares 116 5 2" xfId="1714"/>
    <cellStyle name="Millares 116 6" xfId="1715"/>
    <cellStyle name="Millares 116 7" xfId="1716"/>
    <cellStyle name="Millares 117" xfId="1717"/>
    <cellStyle name="Millares 117 2" xfId="1718"/>
    <cellStyle name="Millares 117 2 2" xfId="1719"/>
    <cellStyle name="Millares 117 2 3" xfId="1720"/>
    <cellStyle name="Millares 117 3" xfId="1721"/>
    <cellStyle name="Millares 117 3 2" xfId="1722"/>
    <cellStyle name="Millares 117 4" xfId="1723"/>
    <cellStyle name="Millares 117 4 2" xfId="1724"/>
    <cellStyle name="Millares 117 5" xfId="1725"/>
    <cellStyle name="Millares 117 6" xfId="1726"/>
    <cellStyle name="Millares 118" xfId="1727"/>
    <cellStyle name="Millares 118 2" xfId="1728"/>
    <cellStyle name="Millares 118 2 2" xfId="1729"/>
    <cellStyle name="Millares 118 2 3" xfId="1730"/>
    <cellStyle name="Millares 118 3" xfId="1731"/>
    <cellStyle name="Millares 118 3 2" xfId="1732"/>
    <cellStyle name="Millares 118 4" xfId="1733"/>
    <cellStyle name="Millares 118 4 2" xfId="1734"/>
    <cellStyle name="Millares 118 5" xfId="1735"/>
    <cellStyle name="Millares 118 6" xfId="1736"/>
    <cellStyle name="Millares 119" xfId="1737"/>
    <cellStyle name="Millares 119 2" xfId="1738"/>
    <cellStyle name="Millares 119 2 2" xfId="1739"/>
    <cellStyle name="Millares 119 3" xfId="1740"/>
    <cellStyle name="Millares 119 3 2" xfId="1741"/>
    <cellStyle name="Millares 119 4" xfId="1742"/>
    <cellStyle name="Millares 119 4 2" xfId="1743"/>
    <cellStyle name="Millares 119 5" xfId="1744"/>
    <cellStyle name="Millares 119 6" xfId="1745"/>
    <cellStyle name="Millares 12" xfId="1746"/>
    <cellStyle name="Millares 12 2" xfId="1747"/>
    <cellStyle name="Millares 12 2 2" xfId="1748"/>
    <cellStyle name="Millares 12 2 3" xfId="1749"/>
    <cellStyle name="Millares 12 2 4" xfId="1750"/>
    <cellStyle name="Millares 12 2 5" xfId="1751"/>
    <cellStyle name="Millares 12 3" xfId="1752"/>
    <cellStyle name="Millares 12 3 2" xfId="1753"/>
    <cellStyle name="Millares 12 3 2 2" xfId="1754"/>
    <cellStyle name="Millares 12 3 3" xfId="1755"/>
    <cellStyle name="Millares 12 4" xfId="1756"/>
    <cellStyle name="Millares 12 4 2" xfId="1757"/>
    <cellStyle name="Millares 12 4 2 2" xfId="1758"/>
    <cellStyle name="Millares 12 4 3" xfId="1759"/>
    <cellStyle name="Millares 12 5" xfId="1760"/>
    <cellStyle name="Millares 12 5 2" xfId="1761"/>
    <cellStyle name="Millares 12 6" xfId="1762"/>
    <cellStyle name="Millares 12 6 2" xfId="11953"/>
    <cellStyle name="Millares 120" xfId="1763"/>
    <cellStyle name="Millares 120 2" xfId="1764"/>
    <cellStyle name="Millares 120 2 2" xfId="1765"/>
    <cellStyle name="Millares 120 3" xfId="1766"/>
    <cellStyle name="Millares 120 3 2" xfId="1767"/>
    <cellStyle name="Millares 120 4" xfId="1768"/>
    <cellStyle name="Millares 120 4 2" xfId="1769"/>
    <cellStyle name="Millares 120 5" xfId="1770"/>
    <cellStyle name="Millares 120 6" xfId="1771"/>
    <cellStyle name="Millares 121" xfId="1772"/>
    <cellStyle name="Millares 121 2" xfId="1773"/>
    <cellStyle name="Millares 121 2 2" xfId="1774"/>
    <cellStyle name="Millares 121 3" xfId="1775"/>
    <cellStyle name="Millares 121 3 2" xfId="1776"/>
    <cellStyle name="Millares 121 4" xfId="1777"/>
    <cellStyle name="Millares 121 4 2" xfId="1778"/>
    <cellStyle name="Millares 121 5" xfId="1779"/>
    <cellStyle name="Millares 121 6" xfId="1780"/>
    <cellStyle name="Millares 122" xfId="1781"/>
    <cellStyle name="Millares 122 2" xfId="1782"/>
    <cellStyle name="Millares 122 2 2" xfId="1783"/>
    <cellStyle name="Millares 122 3" xfId="1784"/>
    <cellStyle name="Millares 122 3 2" xfId="1785"/>
    <cellStyle name="Millares 122 4" xfId="1786"/>
    <cellStyle name="Millares 122 4 2" xfId="1787"/>
    <cellStyle name="Millares 122 5" xfId="1788"/>
    <cellStyle name="Millares 122 6" xfId="1789"/>
    <cellStyle name="Millares 123" xfId="1790"/>
    <cellStyle name="Millares 123 2" xfId="1791"/>
    <cellStyle name="Millares 123 2 2" xfId="1792"/>
    <cellStyle name="Millares 123 2 2 2" xfId="1793"/>
    <cellStyle name="Millares 123 2 2 2 2" xfId="11954"/>
    <cellStyle name="Millares 123 2 2 2 3" xfId="14756"/>
    <cellStyle name="Millares 123 2 3" xfId="1794"/>
    <cellStyle name="Millares 123 2 4" xfId="6709"/>
    <cellStyle name="Millares 123 3" xfId="1795"/>
    <cellStyle name="Millares 123 4" xfId="1796"/>
    <cellStyle name="Millares 124" xfId="1797"/>
    <cellStyle name="Millares 124 2" xfId="1798"/>
    <cellStyle name="Millares 124 3" xfId="1799"/>
    <cellStyle name="Millares 125" xfId="1800"/>
    <cellStyle name="Millares 125 2" xfId="1801"/>
    <cellStyle name="Millares 125 3" xfId="1802"/>
    <cellStyle name="Millares 126" xfId="1803"/>
    <cellStyle name="Millares 126 2" xfId="1804"/>
    <cellStyle name="Millares 126 3" xfId="1805"/>
    <cellStyle name="Millares 127" xfId="1806"/>
    <cellStyle name="Millares 127 2" xfId="1807"/>
    <cellStyle name="Millares 127 2 2" xfId="1808"/>
    <cellStyle name="Millares 127 2 3" xfId="1809"/>
    <cellStyle name="Millares 127 2 3 2" xfId="1810"/>
    <cellStyle name="Millares 127 2 4" xfId="1811"/>
    <cellStyle name="Millares 127 3" xfId="1812"/>
    <cellStyle name="Millares 127 4" xfId="1813"/>
    <cellStyle name="Millares 127 4 2" xfId="11955"/>
    <cellStyle name="Millares 127 4 3" xfId="14757"/>
    <cellStyle name="Millares 127 5" xfId="1814"/>
    <cellStyle name="Millares 127 5 2" xfId="1815"/>
    <cellStyle name="Millares 127 6" xfId="6710"/>
    <cellStyle name="Millares 128" xfId="1816"/>
    <cellStyle name="Millares 128 2" xfId="1817"/>
    <cellStyle name="Millares 128 2 2" xfId="1818"/>
    <cellStyle name="Millares 128 2 3" xfId="1819"/>
    <cellStyle name="Millares 128 2 3 2" xfId="11956"/>
    <cellStyle name="Millares 128 2 4" xfId="1820"/>
    <cellStyle name="Millares 128 3" xfId="1821"/>
    <cellStyle name="Millares 128 4" xfId="1822"/>
    <cellStyle name="Millares 128 4 2" xfId="11957"/>
    <cellStyle name="Millares 128 4 3" xfId="14758"/>
    <cellStyle name="Millares 128 5" xfId="1823"/>
    <cellStyle name="Millares 128 6" xfId="6711"/>
    <cellStyle name="Millares 129" xfId="1824"/>
    <cellStyle name="Millares 129 2" xfId="1825"/>
    <cellStyle name="Millares 129 2 2" xfId="1826"/>
    <cellStyle name="Millares 129 2 3" xfId="1827"/>
    <cellStyle name="Millares 129 2 3 2" xfId="11958"/>
    <cellStyle name="Millares 129 2 4" xfId="1828"/>
    <cellStyle name="Millares 129 3" xfId="1829"/>
    <cellStyle name="Millares 129 4" xfId="1830"/>
    <cellStyle name="Millares 129 4 2" xfId="11959"/>
    <cellStyle name="Millares 129 4 3" xfId="14759"/>
    <cellStyle name="Millares 129 5" xfId="1831"/>
    <cellStyle name="Millares 129 6" xfId="6712"/>
    <cellStyle name="Millares 13" xfId="1832"/>
    <cellStyle name="Millares 13 2" xfId="1833"/>
    <cellStyle name="Millares 13 2 2" xfId="1834"/>
    <cellStyle name="Millares 13 3" xfId="1835"/>
    <cellStyle name="Millares 130" xfId="1836"/>
    <cellStyle name="Millares 130 2" xfId="1837"/>
    <cellStyle name="Millares 130 3" xfId="1838"/>
    <cellStyle name="Millares 130 3 2" xfId="11960"/>
    <cellStyle name="Millares 130 3 3" xfId="14760"/>
    <cellStyle name="Millares 130 4" xfId="1839"/>
    <cellStyle name="Millares 130 5" xfId="6713"/>
    <cellStyle name="Millares 131" xfId="1840"/>
    <cellStyle name="Millares 131 2" xfId="1841"/>
    <cellStyle name="Millares 131 2 2" xfId="1842"/>
    <cellStyle name="Millares 131 2 2 2" xfId="11961"/>
    <cellStyle name="Millares 131 2 2 3" xfId="14761"/>
    <cellStyle name="Millares 131 3" xfId="1843"/>
    <cellStyle name="Millares 131 3 2" xfId="11962"/>
    <cellStyle name="Millares 131 3 3" xfId="14762"/>
    <cellStyle name="Millares 131 4" xfId="1844"/>
    <cellStyle name="Millares 131 5" xfId="6714"/>
    <cellStyle name="Millares 132" xfId="1845"/>
    <cellStyle name="Millares 132 2" xfId="1846"/>
    <cellStyle name="Millares 132 2 2" xfId="1847"/>
    <cellStyle name="Millares 132 2 3" xfId="1848"/>
    <cellStyle name="Millares 132 2 3 2" xfId="11963"/>
    <cellStyle name="Millares 132 2 4" xfId="1849"/>
    <cellStyle name="Millares 132 3" xfId="1850"/>
    <cellStyle name="Millares 132 4" xfId="1851"/>
    <cellStyle name="Millares 132 4 2" xfId="11964"/>
    <cellStyle name="Millares 132 4 3" xfId="14763"/>
    <cellStyle name="Millares 132 5" xfId="1852"/>
    <cellStyle name="Millares 132 6" xfId="6715"/>
    <cellStyle name="Millares 133" xfId="1853"/>
    <cellStyle name="Millares 133 2" xfId="1854"/>
    <cellStyle name="Millares 133 3" xfId="1855"/>
    <cellStyle name="Millares 133 3 2" xfId="11965"/>
    <cellStyle name="Millares 133 3 3" xfId="14764"/>
    <cellStyle name="Millares 133 4" xfId="1856"/>
    <cellStyle name="Millares 133 4 2" xfId="1857"/>
    <cellStyle name="Millares 133 5" xfId="1858"/>
    <cellStyle name="Millares 133 6" xfId="1859"/>
    <cellStyle name="Millares 133 7" xfId="6716"/>
    <cellStyle name="Millares 134" xfId="1860"/>
    <cellStyle name="Millares 134 2" xfId="1861"/>
    <cellStyle name="Millares 134 3" xfId="1862"/>
    <cellStyle name="Millares 134 3 2" xfId="11966"/>
    <cellStyle name="Millares 134 3 3" xfId="14765"/>
    <cellStyle name="Millares 134 4" xfId="1863"/>
    <cellStyle name="Millares 134 5" xfId="6717"/>
    <cellStyle name="Millares 135" xfId="1864"/>
    <cellStyle name="Millares 135 2" xfId="1865"/>
    <cellStyle name="Millares 135 2 2" xfId="1866"/>
    <cellStyle name="Millares 135 2 3" xfId="1867"/>
    <cellStyle name="Millares 135 2 3 2" xfId="11967"/>
    <cellStyle name="Millares 135 2 4" xfId="1868"/>
    <cellStyle name="Millares 135 3" xfId="1869"/>
    <cellStyle name="Millares 135 4" xfId="1870"/>
    <cellStyle name="Millares 135 4 2" xfId="11968"/>
    <cellStyle name="Millares 135 4 3" xfId="14766"/>
    <cellStyle name="Millares 135 5" xfId="1871"/>
    <cellStyle name="Millares 135 6" xfId="6718"/>
    <cellStyle name="Millares 136" xfId="1872"/>
    <cellStyle name="Millares 136 2" xfId="1873"/>
    <cellStyle name="Millares 136 3" xfId="1874"/>
    <cellStyle name="Millares 136 3 2" xfId="11969"/>
    <cellStyle name="Millares 136 3 3" xfId="14767"/>
    <cellStyle name="Millares 136 4" xfId="1875"/>
    <cellStyle name="Millares 136 5" xfId="6719"/>
    <cellStyle name="Millares 137" xfId="1876"/>
    <cellStyle name="Millares 137 2" xfId="1877"/>
    <cellStyle name="Millares 137 2 2" xfId="1878"/>
    <cellStyle name="Millares 137 2 2 2" xfId="11970"/>
    <cellStyle name="Millares 137 2 2 3" xfId="14768"/>
    <cellStyle name="Millares 137 3" xfId="1879"/>
    <cellStyle name="Millares 137 4" xfId="6720"/>
    <cellStyle name="Millares 138" xfId="1880"/>
    <cellStyle name="Millares 138 2" xfId="1881"/>
    <cellStyle name="Millares 138 3" xfId="1882"/>
    <cellStyle name="Millares 138 3 2" xfId="11971"/>
    <cellStyle name="Millares 138 3 3" xfId="14769"/>
    <cellStyle name="Millares 138 4" xfId="1883"/>
    <cellStyle name="Millares 138 5" xfId="6721"/>
    <cellStyle name="Millares 139" xfId="1884"/>
    <cellStyle name="Millares 139 10" xfId="1885"/>
    <cellStyle name="Millares 139 11" xfId="1886"/>
    <cellStyle name="Millares 139 12" xfId="1887"/>
    <cellStyle name="Millares 139 13" xfId="1888"/>
    <cellStyle name="Millares 139 13 2" xfId="11972"/>
    <cellStyle name="Millares 139 14" xfId="1889"/>
    <cellStyle name="Millares 139 14 2" xfId="11973"/>
    <cellStyle name="Millares 139 14 3" xfId="11590"/>
    <cellStyle name="Millares 139 14 3 2" xfId="20842"/>
    <cellStyle name="Millares 139 14 3 2 2" xfId="26398"/>
    <cellStyle name="Millares 139 14 3 2 3" xfId="31892"/>
    <cellStyle name="Millares 139 14 3 2 4" xfId="37376"/>
    <cellStyle name="Millares 139 14 3 3" xfId="23669"/>
    <cellStyle name="Millares 139 14 3 4" xfId="29163"/>
    <cellStyle name="Millares 139 14 3 5" xfId="34647"/>
    <cellStyle name="Millares 139 15" xfId="6373"/>
    <cellStyle name="Millares 139 15 2" xfId="11974"/>
    <cellStyle name="Millares 139 15 3" xfId="19181"/>
    <cellStyle name="Millares 139 15 3 2" xfId="22009"/>
    <cellStyle name="Millares 139 15 3 2 2" xfId="27565"/>
    <cellStyle name="Millares 139 15 3 2 3" xfId="33059"/>
    <cellStyle name="Millares 139 15 3 2 4" xfId="38543"/>
    <cellStyle name="Millares 139 15 3 3" xfId="24836"/>
    <cellStyle name="Millares 139 15 3 4" xfId="30330"/>
    <cellStyle name="Millares 139 15 3 5" xfId="35814"/>
    <cellStyle name="Millares 139 15 4" xfId="6722"/>
    <cellStyle name="Millares 139 15 5" xfId="19392"/>
    <cellStyle name="Millares 139 15 5 2" xfId="24948"/>
    <cellStyle name="Millares 139 15 5 3" xfId="30442"/>
    <cellStyle name="Millares 139 15 5 4" xfId="35926"/>
    <cellStyle name="Millares 139 15 6" xfId="22219"/>
    <cellStyle name="Millares 139 15 7" xfId="27711"/>
    <cellStyle name="Millares 139 15 8" xfId="33195"/>
    <cellStyle name="Millares 139 16" xfId="6520"/>
    <cellStyle name="Millares 139 16 2" xfId="11975"/>
    <cellStyle name="Millares 139 16 3" xfId="19281"/>
    <cellStyle name="Millares 139 16 3 2" xfId="22015"/>
    <cellStyle name="Millares 139 16 3 2 2" xfId="27571"/>
    <cellStyle name="Millares 139 16 3 2 3" xfId="33065"/>
    <cellStyle name="Millares 139 16 3 2 4" xfId="38549"/>
    <cellStyle name="Millares 139 16 3 3" xfId="24842"/>
    <cellStyle name="Millares 139 16 3 4" xfId="30336"/>
    <cellStyle name="Millares 139 16 3 5" xfId="35820"/>
    <cellStyle name="Millares 139 16 4" xfId="6723"/>
    <cellStyle name="Millares 139 16 5" xfId="19409"/>
    <cellStyle name="Millares 139 16 5 2" xfId="24965"/>
    <cellStyle name="Millares 139 16 5 3" xfId="30459"/>
    <cellStyle name="Millares 139 16 5 4" xfId="35943"/>
    <cellStyle name="Millares 139 16 6" xfId="22236"/>
    <cellStyle name="Millares 139 16 7" xfId="27728"/>
    <cellStyle name="Millares 139 16 8" xfId="33212"/>
    <cellStyle name="Millares 139 17" xfId="6628"/>
    <cellStyle name="Millares 139 17 2" xfId="19310"/>
    <cellStyle name="Millares 139 17 2 2" xfId="22044"/>
    <cellStyle name="Millares 139 17 2 2 2" xfId="27600"/>
    <cellStyle name="Millares 139 17 2 2 3" xfId="33094"/>
    <cellStyle name="Millares 139 17 2 2 4" xfId="38578"/>
    <cellStyle name="Millares 139 17 2 3" xfId="24871"/>
    <cellStyle name="Millares 139 17 2 4" xfId="30365"/>
    <cellStyle name="Millares 139 17 2 5" xfId="35849"/>
    <cellStyle name="Millares 139 17 3" xfId="6724"/>
    <cellStyle name="Millares 139 17 4" xfId="19513"/>
    <cellStyle name="Millares 139 17 4 2" xfId="25069"/>
    <cellStyle name="Millares 139 17 4 3" xfId="30563"/>
    <cellStyle name="Millares 139 17 4 4" xfId="36047"/>
    <cellStyle name="Millares 139 17 5" xfId="22340"/>
    <cellStyle name="Millares 139 17 6" xfId="27834"/>
    <cellStyle name="Millares 139 17 7" xfId="33318"/>
    <cellStyle name="Millares 139 18" xfId="22078"/>
    <cellStyle name="Millares 139 18 2" xfId="27624"/>
    <cellStyle name="Millares 139 18 3" xfId="33118"/>
    <cellStyle name="Millares 139 18 4" xfId="38602"/>
    <cellStyle name="Millares 139 2" xfId="1890"/>
    <cellStyle name="Millares 139 2 2" xfId="1891"/>
    <cellStyle name="Millares 139 2 2 2" xfId="1892"/>
    <cellStyle name="Millares 139 2 3" xfId="1893"/>
    <cellStyle name="Millares 139 2 3 2" xfId="11976"/>
    <cellStyle name="Millares 139 2 4" xfId="1894"/>
    <cellStyle name="Millares 139 3" xfId="1895"/>
    <cellStyle name="Millares 139 3 2" xfId="1896"/>
    <cellStyle name="Millares 139 4" xfId="1897"/>
    <cellStyle name="Millares 139 4 2" xfId="1898"/>
    <cellStyle name="Millares 139 4 3" xfId="1899"/>
    <cellStyle name="Millares 139 5" xfId="1900"/>
    <cellStyle name="Millares 139 5 2" xfId="1901"/>
    <cellStyle name="Millares 139 6" xfId="1902"/>
    <cellStyle name="Millares 139 6 2" xfId="1903"/>
    <cellStyle name="Millares 139 7" xfId="1904"/>
    <cellStyle name="Millares 139 7 2" xfId="1905"/>
    <cellStyle name="Millares 139 8" xfId="1906"/>
    <cellStyle name="Millares 139 8 2" xfId="1907"/>
    <cellStyle name="Millares 139 9" xfId="1908"/>
    <cellStyle name="Millares 14" xfId="1909"/>
    <cellStyle name="Millares 14 10" xfId="1910"/>
    <cellStyle name="Millares 14 10 2" xfId="1911"/>
    <cellStyle name="Millares 14 10 2 2" xfId="1912"/>
    <cellStyle name="Millares 14 10 3" xfId="1913"/>
    <cellStyle name="Millares 14 10 3 2" xfId="1914"/>
    <cellStyle name="Millares 14 10 4" xfId="1915"/>
    <cellStyle name="Millares 14 10 4 2" xfId="1916"/>
    <cellStyle name="Millares 14 10 5" xfId="1917"/>
    <cellStyle name="Millares 14 11" xfId="1918"/>
    <cellStyle name="Millares 14 11 2" xfId="1919"/>
    <cellStyle name="Millares 14 11 2 2" xfId="1920"/>
    <cellStyle name="Millares 14 11 3" xfId="1921"/>
    <cellStyle name="Millares 14 11 3 2" xfId="1922"/>
    <cellStyle name="Millares 14 11 4" xfId="1923"/>
    <cellStyle name="Millares 14 11 4 2" xfId="1924"/>
    <cellStyle name="Millares 14 11 5" xfId="1925"/>
    <cellStyle name="Millares 14 12" xfId="1926"/>
    <cellStyle name="Millares 14 12 2" xfId="1927"/>
    <cellStyle name="Millares 14 12 2 2" xfId="1928"/>
    <cellStyle name="Millares 14 12 3" xfId="1929"/>
    <cellStyle name="Millares 14 12 3 2" xfId="1930"/>
    <cellStyle name="Millares 14 12 4" xfId="1931"/>
    <cellStyle name="Millares 14 12 4 2" xfId="1932"/>
    <cellStyle name="Millares 14 12 5" xfId="1933"/>
    <cellStyle name="Millares 14 13" xfId="1934"/>
    <cellStyle name="Millares 14 13 2" xfId="1935"/>
    <cellStyle name="Millares 14 13 2 2" xfId="1936"/>
    <cellStyle name="Millares 14 13 3" xfId="1937"/>
    <cellStyle name="Millares 14 13 3 2" xfId="1938"/>
    <cellStyle name="Millares 14 13 4" xfId="1939"/>
    <cellStyle name="Millares 14 13 4 2" xfId="1940"/>
    <cellStyle name="Millares 14 13 5" xfId="1941"/>
    <cellStyle name="Millares 14 14" xfId="1942"/>
    <cellStyle name="Millares 14 14 2" xfId="1943"/>
    <cellStyle name="Millares 14 14 2 2" xfId="1944"/>
    <cellStyle name="Millares 14 14 3" xfId="1945"/>
    <cellStyle name="Millares 14 14 3 2" xfId="1946"/>
    <cellStyle name="Millares 14 14 4" xfId="1947"/>
    <cellStyle name="Millares 14 14 4 2" xfId="1948"/>
    <cellStyle name="Millares 14 14 5" xfId="1949"/>
    <cellStyle name="Millares 14 15" xfId="1950"/>
    <cellStyle name="Millares 14 15 2" xfId="1951"/>
    <cellStyle name="Millares 14 15 2 2" xfId="1952"/>
    <cellStyle name="Millares 14 15 3" xfId="1953"/>
    <cellStyle name="Millares 14 15 3 2" xfId="1954"/>
    <cellStyle name="Millares 14 15 4" xfId="1955"/>
    <cellStyle name="Millares 14 15 4 2" xfId="1956"/>
    <cellStyle name="Millares 14 15 5" xfId="1957"/>
    <cellStyle name="Millares 14 16" xfId="1958"/>
    <cellStyle name="Millares 14 16 2" xfId="1959"/>
    <cellStyle name="Millares 14 16 2 2" xfId="1960"/>
    <cellStyle name="Millares 14 16 3" xfId="1961"/>
    <cellStyle name="Millares 14 16 3 2" xfId="1962"/>
    <cellStyle name="Millares 14 16 4" xfId="1963"/>
    <cellStyle name="Millares 14 16 4 2" xfId="1964"/>
    <cellStyle name="Millares 14 16 5" xfId="1965"/>
    <cellStyle name="Millares 14 17" xfId="1966"/>
    <cellStyle name="Millares 14 17 2" xfId="1967"/>
    <cellStyle name="Millares 14 17 2 2" xfId="1968"/>
    <cellStyle name="Millares 14 17 3" xfId="1969"/>
    <cellStyle name="Millares 14 17 3 2" xfId="1970"/>
    <cellStyle name="Millares 14 17 4" xfId="1971"/>
    <cellStyle name="Millares 14 17 4 2" xfId="1972"/>
    <cellStyle name="Millares 14 17 5" xfId="1973"/>
    <cellStyle name="Millares 14 18" xfId="1974"/>
    <cellStyle name="Millares 14 18 2" xfId="1975"/>
    <cellStyle name="Millares 14 18 2 2" xfId="1976"/>
    <cellStyle name="Millares 14 18 3" xfId="1977"/>
    <cellStyle name="Millares 14 18 3 2" xfId="1978"/>
    <cellStyle name="Millares 14 18 4" xfId="1979"/>
    <cellStyle name="Millares 14 18 4 2" xfId="1980"/>
    <cellStyle name="Millares 14 18 5" xfId="1981"/>
    <cellStyle name="Millares 14 19" xfId="1982"/>
    <cellStyle name="Millares 14 19 2" xfId="1983"/>
    <cellStyle name="Millares 14 19 2 2" xfId="1984"/>
    <cellStyle name="Millares 14 19 3" xfId="1985"/>
    <cellStyle name="Millares 14 19 3 2" xfId="1986"/>
    <cellStyle name="Millares 14 19 4" xfId="1987"/>
    <cellStyle name="Millares 14 19 4 2" xfId="1988"/>
    <cellStyle name="Millares 14 19 5" xfId="1989"/>
    <cellStyle name="Millares 14 2" xfId="1990"/>
    <cellStyle name="Millares 14 2 2" xfId="1991"/>
    <cellStyle name="Millares 14 2 2 2" xfId="1992"/>
    <cellStyle name="Millares 14 2 3" xfId="1993"/>
    <cellStyle name="Millares 14 2 3 2" xfId="1994"/>
    <cellStyle name="Millares 14 2 3 2 2" xfId="1995"/>
    <cellStyle name="Millares 14 2 3 3" xfId="1996"/>
    <cellStyle name="Millares 14 2 4" xfId="1997"/>
    <cellStyle name="Millares 14 2 4 2" xfId="1998"/>
    <cellStyle name="Millares 14 2 5" xfId="1999"/>
    <cellStyle name="Millares 14 2 5 2" xfId="2000"/>
    <cellStyle name="Millares 14 2 6" xfId="2001"/>
    <cellStyle name="Millares 14 2 6 2" xfId="11977"/>
    <cellStyle name="Millares 14 2 7" xfId="2002"/>
    <cellStyle name="Millares 14 20" xfId="2003"/>
    <cellStyle name="Millares 14 20 2" xfId="2004"/>
    <cellStyle name="Millares 14 20 2 2" xfId="2005"/>
    <cellStyle name="Millares 14 20 3" xfId="2006"/>
    <cellStyle name="Millares 14 20 3 2" xfId="2007"/>
    <cellStyle name="Millares 14 20 4" xfId="2008"/>
    <cellStyle name="Millares 14 20 4 2" xfId="2009"/>
    <cellStyle name="Millares 14 20 5" xfId="2010"/>
    <cellStyle name="Millares 14 21" xfId="2011"/>
    <cellStyle name="Millares 14 21 2" xfId="2012"/>
    <cellStyle name="Millares 14 21 2 2" xfId="2013"/>
    <cellStyle name="Millares 14 21 3" xfId="2014"/>
    <cellStyle name="Millares 14 21 3 2" xfId="2015"/>
    <cellStyle name="Millares 14 21 4" xfId="2016"/>
    <cellStyle name="Millares 14 21 4 2" xfId="2017"/>
    <cellStyle name="Millares 14 21 5" xfId="2018"/>
    <cellStyle name="Millares 14 22" xfId="2019"/>
    <cellStyle name="Millares 14 22 2" xfId="2020"/>
    <cellStyle name="Millares 14 22 2 2" xfId="2021"/>
    <cellStyle name="Millares 14 22 3" xfId="2022"/>
    <cellStyle name="Millares 14 22 3 2" xfId="2023"/>
    <cellStyle name="Millares 14 22 4" xfId="2024"/>
    <cellStyle name="Millares 14 22 4 2" xfId="2025"/>
    <cellStyle name="Millares 14 22 5" xfId="2026"/>
    <cellStyle name="Millares 14 23" xfId="2027"/>
    <cellStyle name="Millares 14 23 2" xfId="2028"/>
    <cellStyle name="Millares 14 23 2 2" xfId="2029"/>
    <cellStyle name="Millares 14 23 3" xfId="2030"/>
    <cellStyle name="Millares 14 23 3 2" xfId="2031"/>
    <cellStyle name="Millares 14 23 4" xfId="2032"/>
    <cellStyle name="Millares 14 23 4 2" xfId="2033"/>
    <cellStyle name="Millares 14 23 5" xfId="2034"/>
    <cellStyle name="Millares 14 24" xfId="2035"/>
    <cellStyle name="Millares 14 24 2" xfId="2036"/>
    <cellStyle name="Millares 14 24 2 2" xfId="2037"/>
    <cellStyle name="Millares 14 24 3" xfId="2038"/>
    <cellStyle name="Millares 14 24 3 2" xfId="2039"/>
    <cellStyle name="Millares 14 24 4" xfId="2040"/>
    <cellStyle name="Millares 14 24 4 2" xfId="2041"/>
    <cellStyle name="Millares 14 24 5" xfId="2042"/>
    <cellStyle name="Millares 14 25" xfId="2043"/>
    <cellStyle name="Millares 14 25 2" xfId="2044"/>
    <cellStyle name="Millares 14 25 2 2" xfId="2045"/>
    <cellStyle name="Millares 14 25 3" xfId="2046"/>
    <cellStyle name="Millares 14 25 3 2" xfId="2047"/>
    <cellStyle name="Millares 14 25 4" xfId="2048"/>
    <cellStyle name="Millares 14 25 4 2" xfId="2049"/>
    <cellStyle name="Millares 14 25 5" xfId="2050"/>
    <cellStyle name="Millares 14 26" xfId="2051"/>
    <cellStyle name="Millares 14 26 2" xfId="2052"/>
    <cellStyle name="Millares 14 26 2 2" xfId="2053"/>
    <cellStyle name="Millares 14 26 3" xfId="2054"/>
    <cellStyle name="Millares 14 26 3 2" xfId="2055"/>
    <cellStyle name="Millares 14 26 4" xfId="2056"/>
    <cellStyle name="Millares 14 26 4 2" xfId="2057"/>
    <cellStyle name="Millares 14 26 5" xfId="2058"/>
    <cellStyle name="Millares 14 27" xfId="2059"/>
    <cellStyle name="Millares 14 27 2" xfId="2060"/>
    <cellStyle name="Millares 14 27 2 2" xfId="2061"/>
    <cellStyle name="Millares 14 27 3" xfId="2062"/>
    <cellStyle name="Millares 14 27 3 2" xfId="2063"/>
    <cellStyle name="Millares 14 27 4" xfId="2064"/>
    <cellStyle name="Millares 14 27 4 2" xfId="2065"/>
    <cellStyle name="Millares 14 27 5" xfId="2066"/>
    <cellStyle name="Millares 14 28" xfId="2067"/>
    <cellStyle name="Millares 14 28 2" xfId="2068"/>
    <cellStyle name="Millares 14 28 2 2" xfId="2069"/>
    <cellStyle name="Millares 14 28 3" xfId="2070"/>
    <cellStyle name="Millares 14 28 3 2" xfId="2071"/>
    <cellStyle name="Millares 14 28 4" xfId="2072"/>
    <cellStyle name="Millares 14 28 4 2" xfId="2073"/>
    <cellStyle name="Millares 14 28 5" xfId="2074"/>
    <cellStyle name="Millares 14 29" xfId="2075"/>
    <cellStyle name="Millares 14 29 2" xfId="2076"/>
    <cellStyle name="Millares 14 29 2 2" xfId="2077"/>
    <cellStyle name="Millares 14 29 3" xfId="2078"/>
    <cellStyle name="Millares 14 29 3 2" xfId="2079"/>
    <cellStyle name="Millares 14 29 4" xfId="2080"/>
    <cellStyle name="Millares 14 29 4 2" xfId="2081"/>
    <cellStyle name="Millares 14 29 5" xfId="2082"/>
    <cellStyle name="Millares 14 3" xfId="2083"/>
    <cellStyle name="Millares 14 3 2" xfId="2084"/>
    <cellStyle name="Millares 14 3 2 2" xfId="2085"/>
    <cellStyle name="Millares 14 3 3" xfId="2086"/>
    <cellStyle name="Millares 14 3 3 2" xfId="2087"/>
    <cellStyle name="Millares 14 3 4" xfId="2088"/>
    <cellStyle name="Millares 14 3 4 2" xfId="2089"/>
    <cellStyle name="Millares 14 3 5" xfId="2090"/>
    <cellStyle name="Millares 14 30" xfId="2091"/>
    <cellStyle name="Millares 14 30 2" xfId="2092"/>
    <cellStyle name="Millares 14 30 2 2" xfId="2093"/>
    <cellStyle name="Millares 14 30 3" xfId="2094"/>
    <cellStyle name="Millares 14 30 3 2" xfId="2095"/>
    <cellStyle name="Millares 14 30 4" xfId="2096"/>
    <cellStyle name="Millares 14 30 4 2" xfId="2097"/>
    <cellStyle name="Millares 14 30 5" xfId="2098"/>
    <cellStyle name="Millares 14 31" xfId="2099"/>
    <cellStyle name="Millares 14 31 2" xfId="2100"/>
    <cellStyle name="Millares 14 31 2 2" xfId="2101"/>
    <cellStyle name="Millares 14 31 3" xfId="2102"/>
    <cellStyle name="Millares 14 31 3 2" xfId="2103"/>
    <cellStyle name="Millares 14 31 4" xfId="2104"/>
    <cellStyle name="Millares 14 31 4 2" xfId="2105"/>
    <cellStyle name="Millares 14 31 5" xfId="2106"/>
    <cellStyle name="Millares 14 32" xfId="2107"/>
    <cellStyle name="Millares 14 32 2" xfId="2108"/>
    <cellStyle name="Millares 14 32 2 2" xfId="2109"/>
    <cellStyle name="Millares 14 32 3" xfId="2110"/>
    <cellStyle name="Millares 14 32 3 2" xfId="2111"/>
    <cellStyle name="Millares 14 32 4" xfId="2112"/>
    <cellStyle name="Millares 14 32 4 2" xfId="2113"/>
    <cellStyle name="Millares 14 32 5" xfId="2114"/>
    <cellStyle name="Millares 14 33" xfId="2115"/>
    <cellStyle name="Millares 14 33 2" xfId="2116"/>
    <cellStyle name="Millares 14 33 2 2" xfId="2117"/>
    <cellStyle name="Millares 14 33 3" xfId="2118"/>
    <cellStyle name="Millares 14 33 3 2" xfId="2119"/>
    <cellStyle name="Millares 14 33 4" xfId="2120"/>
    <cellStyle name="Millares 14 33 4 2" xfId="2121"/>
    <cellStyle name="Millares 14 33 5" xfId="2122"/>
    <cellStyle name="Millares 14 34" xfId="2123"/>
    <cellStyle name="Millares 14 34 2" xfId="2124"/>
    <cellStyle name="Millares 14 35" xfId="2125"/>
    <cellStyle name="Millares 14 35 2" xfId="2126"/>
    <cellStyle name="Millares 14 35 3" xfId="2127"/>
    <cellStyle name="Millares 14 36" xfId="2128"/>
    <cellStyle name="Millares 14 36 2" xfId="2129"/>
    <cellStyle name="Millares 14 4" xfId="2130"/>
    <cellStyle name="Millares 14 4 2" xfId="2131"/>
    <cellStyle name="Millares 14 4 2 2" xfId="2132"/>
    <cellStyle name="Millares 14 4 3" xfId="2133"/>
    <cellStyle name="Millares 14 4 3 2" xfId="2134"/>
    <cellStyle name="Millares 14 4 4" xfId="2135"/>
    <cellStyle name="Millares 14 4 4 2" xfId="2136"/>
    <cellStyle name="Millares 14 4 5" xfId="2137"/>
    <cellStyle name="Millares 14 5" xfId="2138"/>
    <cellStyle name="Millares 14 5 2" xfId="2139"/>
    <cellStyle name="Millares 14 5 2 2" xfId="2140"/>
    <cellStyle name="Millares 14 5 3" xfId="2141"/>
    <cellStyle name="Millares 14 5 3 2" xfId="2142"/>
    <cellStyle name="Millares 14 5 4" xfId="2143"/>
    <cellStyle name="Millares 14 5 4 2" xfId="2144"/>
    <cellStyle name="Millares 14 5 5" xfId="2145"/>
    <cellStyle name="Millares 14 6" xfId="2146"/>
    <cellStyle name="Millares 14 6 2" xfId="2147"/>
    <cellStyle name="Millares 14 6 2 2" xfId="2148"/>
    <cellStyle name="Millares 14 6 3" xfId="2149"/>
    <cellStyle name="Millares 14 6 3 2" xfId="2150"/>
    <cellStyle name="Millares 14 6 4" xfId="2151"/>
    <cellStyle name="Millares 14 6 4 2" xfId="2152"/>
    <cellStyle name="Millares 14 6 5" xfId="2153"/>
    <cellStyle name="Millares 14 7" xfId="2154"/>
    <cellStyle name="Millares 14 7 2" xfId="2155"/>
    <cellStyle name="Millares 14 7 2 2" xfId="2156"/>
    <cellStyle name="Millares 14 7 3" xfId="2157"/>
    <cellStyle name="Millares 14 7 3 2" xfId="2158"/>
    <cellStyle name="Millares 14 7 4" xfId="2159"/>
    <cellStyle name="Millares 14 7 4 2" xfId="2160"/>
    <cellStyle name="Millares 14 7 5" xfId="2161"/>
    <cellStyle name="Millares 14 8" xfId="2162"/>
    <cellStyle name="Millares 14 8 2" xfId="2163"/>
    <cellStyle name="Millares 14 8 2 2" xfId="2164"/>
    <cellStyle name="Millares 14 8 3" xfId="2165"/>
    <cellStyle name="Millares 14 8 3 2" xfId="2166"/>
    <cellStyle name="Millares 14 8 4" xfId="2167"/>
    <cellStyle name="Millares 14 8 4 2" xfId="2168"/>
    <cellStyle name="Millares 14 8 5" xfId="2169"/>
    <cellStyle name="Millares 14 9" xfId="2170"/>
    <cellStyle name="Millares 14 9 2" xfId="2171"/>
    <cellStyle name="Millares 14 9 2 2" xfId="2172"/>
    <cellStyle name="Millares 14 9 3" xfId="2173"/>
    <cellStyle name="Millares 14 9 3 2" xfId="2174"/>
    <cellStyle name="Millares 14 9 4" xfId="2175"/>
    <cellStyle name="Millares 14 9 4 2" xfId="2176"/>
    <cellStyle name="Millares 14 9 5" xfId="2177"/>
    <cellStyle name="Millares 140" xfId="2178"/>
    <cellStyle name="Millares 140 10" xfId="2179"/>
    <cellStyle name="Millares 140 11" xfId="2180"/>
    <cellStyle name="Millares 140 12" xfId="2181"/>
    <cellStyle name="Millares 140 13" xfId="2182"/>
    <cellStyle name="Millares 140 13 2" xfId="11978"/>
    <cellStyle name="Millares 140 14" xfId="2183"/>
    <cellStyle name="Millares 140 14 2" xfId="11979"/>
    <cellStyle name="Millares 140 14 3" xfId="11591"/>
    <cellStyle name="Millares 140 14 3 2" xfId="20843"/>
    <cellStyle name="Millares 140 14 3 2 2" xfId="26399"/>
    <cellStyle name="Millares 140 14 3 2 3" xfId="31893"/>
    <cellStyle name="Millares 140 14 3 2 4" xfId="37377"/>
    <cellStyle name="Millares 140 14 3 3" xfId="23670"/>
    <cellStyle name="Millares 140 14 3 4" xfId="29164"/>
    <cellStyle name="Millares 140 14 3 5" xfId="34648"/>
    <cellStyle name="Millares 140 15" xfId="6423"/>
    <cellStyle name="Millares 140 15 2" xfId="11980"/>
    <cellStyle name="Millares 140 15 3" xfId="19205"/>
    <cellStyle name="Millares 140 15 3 2" xfId="22010"/>
    <cellStyle name="Millares 140 15 3 2 2" xfId="27566"/>
    <cellStyle name="Millares 140 15 3 2 3" xfId="33060"/>
    <cellStyle name="Millares 140 15 3 2 4" xfId="38544"/>
    <cellStyle name="Millares 140 15 3 3" xfId="24837"/>
    <cellStyle name="Millares 140 15 3 4" xfId="30331"/>
    <cellStyle name="Millares 140 15 3 5" xfId="35815"/>
    <cellStyle name="Millares 140 15 4" xfId="6725"/>
    <cellStyle name="Millares 140 15 5" xfId="19402"/>
    <cellStyle name="Millares 140 15 5 2" xfId="24958"/>
    <cellStyle name="Millares 140 15 5 3" xfId="30452"/>
    <cellStyle name="Millares 140 15 5 4" xfId="35936"/>
    <cellStyle name="Millares 140 15 6" xfId="22229"/>
    <cellStyle name="Millares 140 15 7" xfId="27721"/>
    <cellStyle name="Millares 140 15 8" xfId="33205"/>
    <cellStyle name="Millares 140 16" xfId="6521"/>
    <cellStyle name="Millares 140 16 2" xfId="11981"/>
    <cellStyle name="Millares 140 16 3" xfId="19282"/>
    <cellStyle name="Millares 140 16 3 2" xfId="22016"/>
    <cellStyle name="Millares 140 16 3 2 2" xfId="27572"/>
    <cellStyle name="Millares 140 16 3 2 3" xfId="33066"/>
    <cellStyle name="Millares 140 16 3 2 4" xfId="38550"/>
    <cellStyle name="Millares 140 16 3 3" xfId="24843"/>
    <cellStyle name="Millares 140 16 3 4" xfId="30337"/>
    <cellStyle name="Millares 140 16 3 5" xfId="35821"/>
    <cellStyle name="Millares 140 16 4" xfId="6726"/>
    <cellStyle name="Millares 140 16 5" xfId="19410"/>
    <cellStyle name="Millares 140 16 5 2" xfId="24966"/>
    <cellStyle name="Millares 140 16 5 3" xfId="30460"/>
    <cellStyle name="Millares 140 16 5 4" xfId="35944"/>
    <cellStyle name="Millares 140 16 6" xfId="22237"/>
    <cellStyle name="Millares 140 16 7" xfId="27729"/>
    <cellStyle name="Millares 140 16 8" xfId="33213"/>
    <cellStyle name="Millares 140 17" xfId="6629"/>
    <cellStyle name="Millares 140 17 2" xfId="19311"/>
    <cellStyle name="Millares 140 17 2 2" xfId="22045"/>
    <cellStyle name="Millares 140 17 2 2 2" xfId="27601"/>
    <cellStyle name="Millares 140 17 2 2 3" xfId="33095"/>
    <cellStyle name="Millares 140 17 2 2 4" xfId="38579"/>
    <cellStyle name="Millares 140 17 2 3" xfId="24872"/>
    <cellStyle name="Millares 140 17 2 4" xfId="30366"/>
    <cellStyle name="Millares 140 17 2 5" xfId="35850"/>
    <cellStyle name="Millares 140 17 3" xfId="6727"/>
    <cellStyle name="Millares 140 17 4" xfId="19514"/>
    <cellStyle name="Millares 140 17 4 2" xfId="25070"/>
    <cellStyle name="Millares 140 17 4 3" xfId="30564"/>
    <cellStyle name="Millares 140 17 4 4" xfId="36048"/>
    <cellStyle name="Millares 140 17 5" xfId="22341"/>
    <cellStyle name="Millares 140 17 6" xfId="27835"/>
    <cellStyle name="Millares 140 17 7" xfId="33319"/>
    <cellStyle name="Millares 140 18" xfId="22079"/>
    <cellStyle name="Millares 140 18 2" xfId="27625"/>
    <cellStyle name="Millares 140 18 3" xfId="33119"/>
    <cellStyle name="Millares 140 18 4" xfId="38603"/>
    <cellStyle name="Millares 140 2" xfId="2184"/>
    <cellStyle name="Millares 140 2 2" xfId="2185"/>
    <cellStyle name="Millares 140 2 2 2" xfId="2186"/>
    <cellStyle name="Millares 140 2 3" xfId="2187"/>
    <cellStyle name="Millares 140 2 3 2" xfId="11982"/>
    <cellStyle name="Millares 140 2 4" xfId="2188"/>
    <cellStyle name="Millares 140 3" xfId="2189"/>
    <cellStyle name="Millares 140 3 2" xfId="2190"/>
    <cellStyle name="Millares 140 4" xfId="2191"/>
    <cellStyle name="Millares 140 4 2" xfId="2192"/>
    <cellStyle name="Millares 140 4 3" xfId="2193"/>
    <cellStyle name="Millares 140 5" xfId="2194"/>
    <cellStyle name="Millares 140 5 2" xfId="2195"/>
    <cellStyle name="Millares 140 6" xfId="2196"/>
    <cellStyle name="Millares 140 6 2" xfId="2197"/>
    <cellStyle name="Millares 140 7" xfId="2198"/>
    <cellStyle name="Millares 140 7 2" xfId="2199"/>
    <cellStyle name="Millares 140 8" xfId="2200"/>
    <cellStyle name="Millares 140 8 2" xfId="2201"/>
    <cellStyle name="Millares 140 9" xfId="2202"/>
    <cellStyle name="Millares 141" xfId="2203"/>
    <cellStyle name="Millares 142" xfId="2204"/>
    <cellStyle name="Millares 143" xfId="2205"/>
    <cellStyle name="Millares 143 2" xfId="2206"/>
    <cellStyle name="Millares 143 2 2" xfId="2207"/>
    <cellStyle name="Millares 143 2 3" xfId="11983"/>
    <cellStyle name="Millares 143 3" xfId="2208"/>
    <cellStyle name="Millares 143 4" xfId="2209"/>
    <cellStyle name="Millares 143 5" xfId="6597"/>
    <cellStyle name="Millares 143 6" xfId="16859"/>
    <cellStyle name="Millares 144" xfId="2210"/>
    <cellStyle name="Millares 144 2" xfId="2211"/>
    <cellStyle name="Millares 144 3" xfId="6596"/>
    <cellStyle name="Millares 144 4" xfId="22206"/>
    <cellStyle name="Millares 145" xfId="2212"/>
    <cellStyle name="Millares 146" xfId="2213"/>
    <cellStyle name="Millares 147" xfId="2214"/>
    <cellStyle name="Millares 148" xfId="2215"/>
    <cellStyle name="Millares 149" xfId="2216"/>
    <cellStyle name="Millares 149 2" xfId="2217"/>
    <cellStyle name="Millares 149 3" xfId="2218"/>
    <cellStyle name="Millares 149 3 2" xfId="2219"/>
    <cellStyle name="Millares 15" xfId="2220"/>
    <cellStyle name="Millares 15 2" xfId="2221"/>
    <cellStyle name="Millares 15 2 2" xfId="2222"/>
    <cellStyle name="Millares 15 3" xfId="2223"/>
    <cellStyle name="Millares 150" xfId="2224"/>
    <cellStyle name="Millares 150 2" xfId="2225"/>
    <cellStyle name="Millares 150 3" xfId="2226"/>
    <cellStyle name="Millares 150 3 2" xfId="2227"/>
    <cellStyle name="Millares 151" xfId="2228"/>
    <cellStyle name="Millares 151 2" xfId="2229"/>
    <cellStyle name="Millares 151 3" xfId="2230"/>
    <cellStyle name="Millares 151 3 2" xfId="2231"/>
    <cellStyle name="Millares 152" xfId="2232"/>
    <cellStyle name="Millares 152 2" xfId="2233"/>
    <cellStyle name="Millares 152 3" xfId="2234"/>
    <cellStyle name="Millares 152 3 2" xfId="2235"/>
    <cellStyle name="Millares 153" xfId="2236"/>
    <cellStyle name="Millares 153 2" xfId="2237"/>
    <cellStyle name="Millares 153 3" xfId="2238"/>
    <cellStyle name="Millares 153 3 2" xfId="2239"/>
    <cellStyle name="Millares 153 4" xfId="2240"/>
    <cellStyle name="Millares 154" xfId="2241"/>
    <cellStyle name="Millares 154 2" xfId="2242"/>
    <cellStyle name="Millares 154 3" xfId="2243"/>
    <cellStyle name="Millares 154 3 2" xfId="2244"/>
    <cellStyle name="Millares 154 4" xfId="2245"/>
    <cellStyle name="Millares 155" xfId="2246"/>
    <cellStyle name="Millares 155 2" xfId="2247"/>
    <cellStyle name="Millares 155 3" xfId="2248"/>
    <cellStyle name="Millares 155 3 2" xfId="2249"/>
    <cellStyle name="Millares 155 4" xfId="2250"/>
    <cellStyle name="Millares 155 4 2" xfId="2251"/>
    <cellStyle name="Millares 155 5" xfId="2252"/>
    <cellStyle name="Millares 155 5 2" xfId="2253"/>
    <cellStyle name="Millares 156" xfId="2254"/>
    <cellStyle name="Millares 156 2" xfId="2255"/>
    <cellStyle name="Millares 156 3" xfId="2256"/>
    <cellStyle name="Millares 156 3 2" xfId="2257"/>
    <cellStyle name="Millares 157" xfId="2258"/>
    <cellStyle name="Millares 157 2" xfId="2259"/>
    <cellStyle name="Millares 157 3" xfId="2260"/>
    <cellStyle name="Millares 157 3 2" xfId="2261"/>
    <cellStyle name="Millares 158" xfId="2262"/>
    <cellStyle name="Millares 158 2" xfId="2263"/>
    <cellStyle name="Millares 159" xfId="2264"/>
    <cellStyle name="Millares 16" xfId="2265"/>
    <cellStyle name="Millares 16 2" xfId="2266"/>
    <cellStyle name="Millares 16 2 2" xfId="2267"/>
    <cellStyle name="Millares 16 2 2 2" xfId="2268"/>
    <cellStyle name="Millares 16 2 3" xfId="2269"/>
    <cellStyle name="Millares 16 3" xfId="2270"/>
    <cellStyle name="Millares 16 3 2" xfId="2271"/>
    <cellStyle name="Millares 16 3 2 2" xfId="2272"/>
    <cellStyle name="Millares 16 3 3" xfId="2273"/>
    <cellStyle name="Millares 16 3 3 2" xfId="2274"/>
    <cellStyle name="Millares 16 3 4" xfId="2275"/>
    <cellStyle name="Millares 16 3 5" xfId="2276"/>
    <cellStyle name="Millares 16 4" xfId="2277"/>
    <cellStyle name="Millares 16 4 2" xfId="2278"/>
    <cellStyle name="Millares 16 5" xfId="2279"/>
    <cellStyle name="Millares 16 5 2" xfId="2280"/>
    <cellStyle name="Millares 16 6" xfId="2281"/>
    <cellStyle name="Millares 16 6 2" xfId="2282"/>
    <cellStyle name="Millares 16 7" xfId="2283"/>
    <cellStyle name="Millares 16 7 2" xfId="2284"/>
    <cellStyle name="Millares 16 8" xfId="2285"/>
    <cellStyle name="Millares 160" xfId="2286"/>
    <cellStyle name="Millares 161" xfId="2287"/>
    <cellStyle name="Millares 162" xfId="2288"/>
    <cellStyle name="Millares 162 2" xfId="2289"/>
    <cellStyle name="Millares 163" xfId="2290"/>
    <cellStyle name="Millares 163 2" xfId="2291"/>
    <cellStyle name="Millares 164" xfId="2292"/>
    <cellStyle name="Millares 164 2" xfId="2293"/>
    <cellStyle name="Millares 165" xfId="2294"/>
    <cellStyle name="Millares 165 2" xfId="2295"/>
    <cellStyle name="Millares 166" xfId="2296"/>
    <cellStyle name="Millares 166 2" xfId="2297"/>
    <cellStyle name="Millares 167" xfId="2298"/>
    <cellStyle name="Millares 167 2" xfId="2299"/>
    <cellStyle name="Millares 168" xfId="2300"/>
    <cellStyle name="Millares 168 2" xfId="2301"/>
    <cellStyle name="Millares 169" xfId="2302"/>
    <cellStyle name="Millares 169 2" xfId="2303"/>
    <cellStyle name="Millares 169 2 2" xfId="2304"/>
    <cellStyle name="Millares 169 3" xfId="2305"/>
    <cellStyle name="Millares 17" xfId="2306"/>
    <cellStyle name="Millares 17 10" xfId="2307"/>
    <cellStyle name="Millares 17 10 2" xfId="2308"/>
    <cellStyle name="Millares 17 10 2 2" xfId="2309"/>
    <cellStyle name="Millares 17 10 3" xfId="2310"/>
    <cellStyle name="Millares 17 10 3 2" xfId="2311"/>
    <cellStyle name="Millares 17 10 4" xfId="2312"/>
    <cellStyle name="Millares 17 10 4 2" xfId="2313"/>
    <cellStyle name="Millares 17 10 5" xfId="2314"/>
    <cellStyle name="Millares 17 11" xfId="2315"/>
    <cellStyle name="Millares 17 11 2" xfId="2316"/>
    <cellStyle name="Millares 17 11 2 2" xfId="2317"/>
    <cellStyle name="Millares 17 11 3" xfId="2318"/>
    <cellStyle name="Millares 17 11 3 2" xfId="2319"/>
    <cellStyle name="Millares 17 11 4" xfId="2320"/>
    <cellStyle name="Millares 17 11 4 2" xfId="2321"/>
    <cellStyle name="Millares 17 11 5" xfId="2322"/>
    <cellStyle name="Millares 17 12" xfId="2323"/>
    <cellStyle name="Millares 17 12 2" xfId="2324"/>
    <cellStyle name="Millares 17 13" xfId="2325"/>
    <cellStyle name="Millares 17 13 2" xfId="2326"/>
    <cellStyle name="Millares 17 13 3" xfId="2327"/>
    <cellStyle name="Millares 17 14" xfId="2328"/>
    <cellStyle name="Millares 17 14 2" xfId="2329"/>
    <cellStyle name="Millares 17 2" xfId="2330"/>
    <cellStyle name="Millares 17 2 2" xfId="2331"/>
    <cellStyle name="Millares 17 2 2 2" xfId="2332"/>
    <cellStyle name="Millares 17 2 3" xfId="2333"/>
    <cellStyle name="Millares 17 2 3 2" xfId="2334"/>
    <cellStyle name="Millares 17 2 3 2 2" xfId="2335"/>
    <cellStyle name="Millares 17 2 3 3" xfId="2336"/>
    <cellStyle name="Millares 17 2 4" xfId="2337"/>
    <cellStyle name="Millares 17 2 4 2" xfId="2338"/>
    <cellStyle name="Millares 17 2 5" xfId="2339"/>
    <cellStyle name="Millares 17 2 5 2" xfId="2340"/>
    <cellStyle name="Millares 17 2 6" xfId="2341"/>
    <cellStyle name="Millares 17 2 6 2" xfId="11984"/>
    <cellStyle name="Millares 17 2 7" xfId="2342"/>
    <cellStyle name="Millares 17 3" xfId="2343"/>
    <cellStyle name="Millares 17 3 2" xfId="2344"/>
    <cellStyle name="Millares 17 3 2 2" xfId="2345"/>
    <cellStyle name="Millares 17 3 3" xfId="2346"/>
    <cellStyle name="Millares 17 3 3 2" xfId="2347"/>
    <cellStyle name="Millares 17 3 4" xfId="2348"/>
    <cellStyle name="Millares 17 3 4 2" xfId="2349"/>
    <cellStyle name="Millares 17 3 5" xfId="2350"/>
    <cellStyle name="Millares 17 4" xfId="2351"/>
    <cellStyle name="Millares 17 4 2" xfId="2352"/>
    <cellStyle name="Millares 17 4 2 2" xfId="2353"/>
    <cellStyle name="Millares 17 4 3" xfId="2354"/>
    <cellStyle name="Millares 17 4 3 2" xfId="2355"/>
    <cellStyle name="Millares 17 4 4" xfId="2356"/>
    <cellStyle name="Millares 17 4 4 2" xfId="2357"/>
    <cellStyle name="Millares 17 4 5" xfId="2358"/>
    <cellStyle name="Millares 17 5" xfId="2359"/>
    <cellStyle name="Millares 17 5 2" xfId="2360"/>
    <cellStyle name="Millares 17 5 2 2" xfId="2361"/>
    <cellStyle name="Millares 17 5 3" xfId="2362"/>
    <cellStyle name="Millares 17 5 3 2" xfId="2363"/>
    <cellStyle name="Millares 17 5 4" xfId="2364"/>
    <cellStyle name="Millares 17 5 4 2" xfId="2365"/>
    <cellStyle name="Millares 17 5 5" xfId="2366"/>
    <cellStyle name="Millares 17 6" xfId="2367"/>
    <cellStyle name="Millares 17 6 2" xfId="2368"/>
    <cellStyle name="Millares 17 6 2 2" xfId="2369"/>
    <cellStyle name="Millares 17 6 3" xfId="2370"/>
    <cellStyle name="Millares 17 6 3 2" xfId="2371"/>
    <cellStyle name="Millares 17 6 4" xfId="2372"/>
    <cellStyle name="Millares 17 6 4 2" xfId="2373"/>
    <cellStyle name="Millares 17 6 5" xfId="2374"/>
    <cellStyle name="Millares 17 7" xfId="2375"/>
    <cellStyle name="Millares 17 7 2" xfId="2376"/>
    <cellStyle name="Millares 17 7 2 2" xfId="2377"/>
    <cellStyle name="Millares 17 7 3" xfId="2378"/>
    <cellStyle name="Millares 17 7 3 2" xfId="2379"/>
    <cellStyle name="Millares 17 7 4" xfId="2380"/>
    <cellStyle name="Millares 17 7 4 2" xfId="2381"/>
    <cellStyle name="Millares 17 7 5" xfId="2382"/>
    <cellStyle name="Millares 17 8" xfId="2383"/>
    <cellStyle name="Millares 17 8 2" xfId="2384"/>
    <cellStyle name="Millares 17 8 2 2" xfId="2385"/>
    <cellStyle name="Millares 17 8 3" xfId="2386"/>
    <cellStyle name="Millares 17 8 3 2" xfId="2387"/>
    <cellStyle name="Millares 17 8 4" xfId="2388"/>
    <cellStyle name="Millares 17 8 4 2" xfId="2389"/>
    <cellStyle name="Millares 17 8 5" xfId="2390"/>
    <cellStyle name="Millares 17 9" xfId="2391"/>
    <cellStyle name="Millares 17 9 2" xfId="2392"/>
    <cellStyle name="Millares 17 9 2 2" xfId="2393"/>
    <cellStyle name="Millares 17 9 3" xfId="2394"/>
    <cellStyle name="Millares 17 9 3 2" xfId="2395"/>
    <cellStyle name="Millares 17 9 4" xfId="2396"/>
    <cellStyle name="Millares 17 9 4 2" xfId="2397"/>
    <cellStyle name="Millares 17 9 5" xfId="2398"/>
    <cellStyle name="Millares 170" xfId="2399"/>
    <cellStyle name="Millares 170 2" xfId="2400"/>
    <cellStyle name="Millares 170 2 2" xfId="2401"/>
    <cellStyle name="Millares 171" xfId="2402"/>
    <cellStyle name="Millares 172" xfId="2403"/>
    <cellStyle name="Millares 173" xfId="2404"/>
    <cellStyle name="Millares 174" xfId="10"/>
    <cellStyle name="Millares 174 2" xfId="23"/>
    <cellStyle name="Millares 174 2 2" xfId="39640"/>
    <cellStyle name="Millares 174 3" xfId="2405"/>
    <cellStyle name="Millares 175" xfId="2406"/>
    <cellStyle name="Millares 176" xfId="2407"/>
    <cellStyle name="Millares 177" xfId="2408"/>
    <cellStyle name="Millares 178" xfId="2409"/>
    <cellStyle name="Millares 179" xfId="2410"/>
    <cellStyle name="Millares 18" xfId="2411"/>
    <cellStyle name="Millares 18 10" xfId="2412"/>
    <cellStyle name="Millares 18 10 2" xfId="2413"/>
    <cellStyle name="Millares 18 10 2 2" xfId="2414"/>
    <cellStyle name="Millares 18 10 3" xfId="2415"/>
    <cellStyle name="Millares 18 10 3 2" xfId="2416"/>
    <cellStyle name="Millares 18 10 4" xfId="2417"/>
    <cellStyle name="Millares 18 10 4 2" xfId="2418"/>
    <cellStyle name="Millares 18 10 5" xfId="2419"/>
    <cellStyle name="Millares 18 11" xfId="2420"/>
    <cellStyle name="Millares 18 11 2" xfId="2421"/>
    <cellStyle name="Millares 18 11 2 2" xfId="2422"/>
    <cellStyle name="Millares 18 11 3" xfId="2423"/>
    <cellStyle name="Millares 18 11 3 2" xfId="2424"/>
    <cellStyle name="Millares 18 11 4" xfId="2425"/>
    <cellStyle name="Millares 18 12" xfId="2426"/>
    <cellStyle name="Millares 18 12 2" xfId="2427"/>
    <cellStyle name="Millares 18 13" xfId="2428"/>
    <cellStyle name="Millares 18 13 2" xfId="2429"/>
    <cellStyle name="Millares 18 14" xfId="2430"/>
    <cellStyle name="Millares 18 14 2" xfId="2431"/>
    <cellStyle name="Millares 18 15" xfId="2432"/>
    <cellStyle name="Millares 18 15 2" xfId="11985"/>
    <cellStyle name="Millares 18 16" xfId="2433"/>
    <cellStyle name="Millares 18 2" xfId="2434"/>
    <cellStyle name="Millares 18 2 2" xfId="2435"/>
    <cellStyle name="Millares 18 2 2 2" xfId="2436"/>
    <cellStyle name="Millares 18 2 2 2 2" xfId="2437"/>
    <cellStyle name="Millares 18 2 2 3" xfId="2438"/>
    <cellStyle name="Millares 18 2 2 3 2" xfId="2439"/>
    <cellStyle name="Millares 18 2 2 4" xfId="2440"/>
    <cellStyle name="Millares 18 2 2 4 2" xfId="2441"/>
    <cellStyle name="Millares 18 2 2 5" xfId="2442"/>
    <cellStyle name="Millares 18 2 3" xfId="2443"/>
    <cellStyle name="Millares 18 2 3 2" xfId="2444"/>
    <cellStyle name="Millares 18 2 4" xfId="2445"/>
    <cellStyle name="Millares 18 2 4 2" xfId="2446"/>
    <cellStyle name="Millares 18 2 5" xfId="2447"/>
    <cellStyle name="Millares 18 3" xfId="2448"/>
    <cellStyle name="Millares 18 3 2" xfId="2449"/>
    <cellStyle name="Millares 18 3 2 2" xfId="2450"/>
    <cellStyle name="Millares 18 3 3" xfId="2451"/>
    <cellStyle name="Millares 18 3 3 2" xfId="2452"/>
    <cellStyle name="Millares 18 3 4" xfId="2453"/>
    <cellStyle name="Millares 18 3 4 2" xfId="2454"/>
    <cellStyle name="Millares 18 3 5" xfId="2455"/>
    <cellStyle name="Millares 18 4" xfId="2456"/>
    <cellStyle name="Millares 18 4 2" xfId="2457"/>
    <cellStyle name="Millares 18 4 2 2" xfId="2458"/>
    <cellStyle name="Millares 18 4 3" xfId="2459"/>
    <cellStyle name="Millares 18 4 3 2" xfId="2460"/>
    <cellStyle name="Millares 18 4 4" xfId="2461"/>
    <cellStyle name="Millares 18 4 4 2" xfId="2462"/>
    <cellStyle name="Millares 18 4 5" xfId="2463"/>
    <cellStyle name="Millares 18 5" xfId="2464"/>
    <cellStyle name="Millares 18 5 2" xfId="2465"/>
    <cellStyle name="Millares 18 5 2 2" xfId="2466"/>
    <cellStyle name="Millares 18 5 3" xfId="2467"/>
    <cellStyle name="Millares 18 5 3 2" xfId="2468"/>
    <cellStyle name="Millares 18 5 4" xfId="2469"/>
    <cellStyle name="Millares 18 5 4 2" xfId="2470"/>
    <cellStyle name="Millares 18 5 5" xfId="2471"/>
    <cellStyle name="Millares 18 6" xfId="2472"/>
    <cellStyle name="Millares 18 6 2" xfId="2473"/>
    <cellStyle name="Millares 18 6 2 2" xfId="2474"/>
    <cellStyle name="Millares 18 6 3" xfId="2475"/>
    <cellStyle name="Millares 18 6 3 2" xfId="2476"/>
    <cellStyle name="Millares 18 6 4" xfId="2477"/>
    <cellStyle name="Millares 18 6 4 2" xfId="2478"/>
    <cellStyle name="Millares 18 6 5" xfId="2479"/>
    <cellStyle name="Millares 18 7" xfId="2480"/>
    <cellStyle name="Millares 18 7 2" xfId="2481"/>
    <cellStyle name="Millares 18 7 2 2" xfId="2482"/>
    <cellStyle name="Millares 18 7 3" xfId="2483"/>
    <cellStyle name="Millares 18 7 3 2" xfId="2484"/>
    <cellStyle name="Millares 18 7 4" xfId="2485"/>
    <cellStyle name="Millares 18 7 4 2" xfId="2486"/>
    <cellStyle name="Millares 18 7 5" xfId="2487"/>
    <cellStyle name="Millares 18 8" xfId="2488"/>
    <cellStyle name="Millares 18 8 2" xfId="2489"/>
    <cellStyle name="Millares 18 8 2 2" xfId="2490"/>
    <cellStyle name="Millares 18 8 3" xfId="2491"/>
    <cellStyle name="Millares 18 8 3 2" xfId="2492"/>
    <cellStyle name="Millares 18 8 4" xfId="2493"/>
    <cellStyle name="Millares 18 8 4 2" xfId="2494"/>
    <cellStyle name="Millares 18 8 5" xfId="2495"/>
    <cellStyle name="Millares 18 9" xfId="2496"/>
    <cellStyle name="Millares 18 9 2" xfId="2497"/>
    <cellStyle name="Millares 18 9 2 2" xfId="2498"/>
    <cellStyle name="Millares 18 9 3" xfId="2499"/>
    <cellStyle name="Millares 18 9 3 2" xfId="2500"/>
    <cellStyle name="Millares 18 9 4" xfId="2501"/>
    <cellStyle name="Millares 18 9 4 2" xfId="2502"/>
    <cellStyle name="Millares 18 9 5" xfId="2503"/>
    <cellStyle name="Millares 180" xfId="2504"/>
    <cellStyle name="Millares 181" xfId="2505"/>
    <cellStyle name="Millares 182" xfId="2506"/>
    <cellStyle name="Millares 183" xfId="2507"/>
    <cellStyle name="Millares 184" xfId="2508"/>
    <cellStyle name="Millares 184 2" xfId="2509"/>
    <cellStyle name="Millares 184 3" xfId="2510"/>
    <cellStyle name="Millares 184 3 2" xfId="2511"/>
    <cellStyle name="Millares 185" xfId="2512"/>
    <cellStyle name="Millares 185 2" xfId="2513"/>
    <cellStyle name="Millares 185 3" xfId="2514"/>
    <cellStyle name="Millares 185 3 2" xfId="2515"/>
    <cellStyle name="Millares 186" xfId="2516"/>
    <cellStyle name="Millares 187" xfId="2517"/>
    <cellStyle name="Millares 188" xfId="2518"/>
    <cellStyle name="Millares 189" xfId="2519"/>
    <cellStyle name="Millares 189 2" xfId="2520"/>
    <cellStyle name="Millares 189 3" xfId="2521"/>
    <cellStyle name="Millares 189 4" xfId="14770"/>
    <cellStyle name="Millares 19" xfId="2522"/>
    <cellStyle name="Millares 19 2" xfId="2523"/>
    <cellStyle name="Millares 19 2 2" xfId="2524"/>
    <cellStyle name="Millares 19 3" xfId="2525"/>
    <cellStyle name="Millares 190" xfId="2526"/>
    <cellStyle name="Millares 191" xfId="2527"/>
    <cellStyle name="Millares 191 2" xfId="2528"/>
    <cellStyle name="Millares 191 3" xfId="2529"/>
    <cellStyle name="Millares 191 3 2" xfId="2530"/>
    <cellStyle name="Millares 192" xfId="2531"/>
    <cellStyle name="Millares 193" xfId="2532"/>
    <cellStyle name="Millares 193 2" xfId="2533"/>
    <cellStyle name="Millares 193 2 2" xfId="2534"/>
    <cellStyle name="Millares 194" xfId="2535"/>
    <cellStyle name="Millares 195" xfId="2536"/>
    <cellStyle name="Millares 196" xfId="2537"/>
    <cellStyle name="Millares 197" xfId="2538"/>
    <cellStyle name="Millares 198" xfId="2539"/>
    <cellStyle name="Millares 198 2" xfId="2540"/>
    <cellStyle name="Millares 198 3" xfId="2541"/>
    <cellStyle name="Millares 198 4" xfId="14771"/>
    <cellStyle name="Millares 199" xfId="2542"/>
    <cellStyle name="Millares 199 2" xfId="2543"/>
    <cellStyle name="Millares 199 2 2" xfId="2544"/>
    <cellStyle name="Millares 199 3" xfId="2545"/>
    <cellStyle name="Millares 199 4" xfId="2546"/>
    <cellStyle name="Millares 2" xfId="18"/>
    <cellStyle name="Millares 2 10" xfId="2548"/>
    <cellStyle name="Millares 2 11" xfId="2549"/>
    <cellStyle name="Millares 2 12" xfId="2550"/>
    <cellStyle name="Millares 2 13" xfId="2551"/>
    <cellStyle name="Millares 2 14" xfId="2552"/>
    <cellStyle name="Millares 2 14 2" xfId="2553"/>
    <cellStyle name="Millares 2 14 3" xfId="2554"/>
    <cellStyle name="Millares 2 14 4" xfId="14772"/>
    <cellStyle name="Millares 2 15" xfId="2555"/>
    <cellStyle name="Millares 2 16" xfId="2556"/>
    <cellStyle name="Millares 2 16 2" xfId="2557"/>
    <cellStyle name="Millares 2 16 2 2" xfId="2558"/>
    <cellStyle name="Millares 2 16 3" xfId="2559"/>
    <cellStyle name="Millares 2 16 4" xfId="2560"/>
    <cellStyle name="Millares 2 16 4 2" xfId="2561"/>
    <cellStyle name="Millares 2 16 5" xfId="2562"/>
    <cellStyle name="Millares 2 16 5 2" xfId="2563"/>
    <cellStyle name="Millares 2 16 6" xfId="2564"/>
    <cellStyle name="Millares 2 17" xfId="2565"/>
    <cellStyle name="Millares 2 18" xfId="2566"/>
    <cellStyle name="Millares 2 18 2" xfId="2567"/>
    <cellStyle name="Millares 2 18 3" xfId="2568"/>
    <cellStyle name="Millares 2 19" xfId="2569"/>
    <cellStyle name="Millares 2 2" xfId="2570"/>
    <cellStyle name="Millares 2 2 10" xfId="2571"/>
    <cellStyle name="Millares 2 2 11" xfId="2572"/>
    <cellStyle name="Millares 2 2 11 2" xfId="11986"/>
    <cellStyle name="Millares 2 2 12" xfId="11592"/>
    <cellStyle name="Millares 2 2 12 2" xfId="20844"/>
    <cellStyle name="Millares 2 2 12 2 2" xfId="26400"/>
    <cellStyle name="Millares 2 2 12 2 3" xfId="31894"/>
    <cellStyle name="Millares 2 2 12 2 4" xfId="37378"/>
    <cellStyle name="Millares 2 2 12 3" xfId="23671"/>
    <cellStyle name="Millares 2 2 12 4" xfId="29165"/>
    <cellStyle name="Millares 2 2 12 5" xfId="34649"/>
    <cellStyle name="Millares 2 2 2" xfId="2573"/>
    <cellStyle name="Millares 2 2 2 10" xfId="11593"/>
    <cellStyle name="Millares 2 2 2 10 2" xfId="20845"/>
    <cellStyle name="Millares 2 2 2 10 2 2" xfId="26401"/>
    <cellStyle name="Millares 2 2 2 10 2 3" xfId="31895"/>
    <cellStyle name="Millares 2 2 2 10 2 4" xfId="37379"/>
    <cellStyle name="Millares 2 2 2 10 3" xfId="23672"/>
    <cellStyle name="Millares 2 2 2 10 4" xfId="29166"/>
    <cellStyle name="Millares 2 2 2 10 5" xfId="34650"/>
    <cellStyle name="Millares 2 2 2 2" xfId="2574"/>
    <cellStyle name="Millares 2 2 2 2 2" xfId="2575"/>
    <cellStyle name="Millares 2 2 2 2 2 2" xfId="2576"/>
    <cellStyle name="Millares 2 2 2 2 3" xfId="2577"/>
    <cellStyle name="Millares 2 2 2 2 3 2" xfId="2578"/>
    <cellStyle name="Millares 2 2 2 2 3 3" xfId="2579"/>
    <cellStyle name="Millares 2 2 2 2 4" xfId="2580"/>
    <cellStyle name="Millares 2 2 2 2 4 2" xfId="2581"/>
    <cellStyle name="Millares 2 2 2 2 5" xfId="2582"/>
    <cellStyle name="Millares 2 2 2 2 5 2" xfId="11987"/>
    <cellStyle name="Millares 2 2 2 2 6" xfId="2583"/>
    <cellStyle name="Millares 2 2 2 3" xfId="2584"/>
    <cellStyle name="Millares 2 2 2 3 2" xfId="2585"/>
    <cellStyle name="Millares 2 2 2 3 2 2" xfId="2586"/>
    <cellStyle name="Millares 2 2 2 3 3" xfId="2587"/>
    <cellStyle name="Millares 2 2 2 4" xfId="2588"/>
    <cellStyle name="Millares 2 2 2 4 10" xfId="6660"/>
    <cellStyle name="Millares 2 2 2 4 10 2" xfId="19545"/>
    <cellStyle name="Millares 2 2 2 4 10 2 2" xfId="25101"/>
    <cellStyle name="Millares 2 2 2 4 10 2 3" xfId="30595"/>
    <cellStyle name="Millares 2 2 2 4 10 2 4" xfId="36079"/>
    <cellStyle name="Millares 2 2 2 4 10 3" xfId="22372"/>
    <cellStyle name="Millares 2 2 2 4 10 4" xfId="27866"/>
    <cellStyle name="Millares 2 2 2 4 10 5" xfId="33350"/>
    <cellStyle name="Millares 2 2 2 4 2" xfId="2589"/>
    <cellStyle name="Millares 2 2 2 4 2 2" xfId="2590"/>
    <cellStyle name="Millares 2 2 2 4 2 2 2" xfId="2591"/>
    <cellStyle name="Millares 2 2 2 4 2 3" xfId="2592"/>
    <cellStyle name="Millares 2 2 2 4 3" xfId="2593"/>
    <cellStyle name="Millares 2 2 2 4 3 2" xfId="2594"/>
    <cellStyle name="Millares 2 2 2 4 3 3" xfId="2595"/>
    <cellStyle name="Millares 2 2 2 4 4" xfId="2596"/>
    <cellStyle name="Millares 2 2 2 4 4 2" xfId="2597"/>
    <cellStyle name="Millares 2 2 2 4 4 3" xfId="2598"/>
    <cellStyle name="Millares 2 2 2 4 5" xfId="2599"/>
    <cellStyle name="Millares 2 2 2 4 6" xfId="2600"/>
    <cellStyle name="Millares 2 2 2 4 7" xfId="2601"/>
    <cellStyle name="Millares 2 2 2 4 8" xfId="6288"/>
    <cellStyle name="Millares 2 2 2 4 8 2" xfId="11988"/>
    <cellStyle name="Millares 2 2 2 4 8 3" xfId="19099"/>
    <cellStyle name="Millares 2 2 2 4 8 3 2" xfId="22007"/>
    <cellStyle name="Millares 2 2 2 4 8 3 2 2" xfId="27563"/>
    <cellStyle name="Millares 2 2 2 4 8 3 2 3" xfId="33057"/>
    <cellStyle name="Millares 2 2 2 4 8 3 2 4" xfId="38541"/>
    <cellStyle name="Millares 2 2 2 4 8 3 3" xfId="24834"/>
    <cellStyle name="Millares 2 2 2 4 8 3 4" xfId="30328"/>
    <cellStyle name="Millares 2 2 2 4 8 3 5" xfId="35812"/>
    <cellStyle name="Millares 2 2 2 4 8 4" xfId="6728"/>
    <cellStyle name="Millares 2 2 2 4 8 5" xfId="19387"/>
    <cellStyle name="Millares 2 2 2 4 8 5 2" xfId="24943"/>
    <cellStyle name="Millares 2 2 2 4 8 5 3" xfId="30437"/>
    <cellStyle name="Millares 2 2 2 4 8 5 4" xfId="35921"/>
    <cellStyle name="Millares 2 2 2 4 8 6" xfId="22214"/>
    <cellStyle name="Millares 2 2 2 4 8 7" xfId="27706"/>
    <cellStyle name="Millares 2 2 2 4 8 8" xfId="33190"/>
    <cellStyle name="Millares 2 2 2 4 9" xfId="6605"/>
    <cellStyle name="Millares 2 2 2 4 9 2" xfId="19300"/>
    <cellStyle name="Millares 2 2 2 4 9 2 2" xfId="22034"/>
    <cellStyle name="Millares 2 2 2 4 9 2 2 2" xfId="27590"/>
    <cellStyle name="Millares 2 2 2 4 9 2 2 3" xfId="33084"/>
    <cellStyle name="Millares 2 2 2 4 9 2 2 4" xfId="38568"/>
    <cellStyle name="Millares 2 2 2 4 9 2 3" xfId="24861"/>
    <cellStyle name="Millares 2 2 2 4 9 2 4" xfId="30355"/>
    <cellStyle name="Millares 2 2 2 4 9 2 5" xfId="35839"/>
    <cellStyle name="Millares 2 2 2 4 9 3" xfId="19490"/>
    <cellStyle name="Millares 2 2 2 4 9 3 2" xfId="25046"/>
    <cellStyle name="Millares 2 2 2 4 9 3 3" xfId="30540"/>
    <cellStyle name="Millares 2 2 2 4 9 3 4" xfId="36024"/>
    <cellStyle name="Millares 2 2 2 4 9 4" xfId="22317"/>
    <cellStyle name="Millares 2 2 2 4 9 5" xfId="27809"/>
    <cellStyle name="Millares 2 2 2 4 9 6" xfId="33293"/>
    <cellStyle name="Millares 2 2 2 5" xfId="2602"/>
    <cellStyle name="Millares 2 2 2 5 2" xfId="2603"/>
    <cellStyle name="Millares 2 2 2 6" xfId="2604"/>
    <cellStyle name="Millares 2 2 2 7" xfId="2605"/>
    <cellStyle name="Millares 2 2 2 8" xfId="2606"/>
    <cellStyle name="Millares 2 2 2 9" xfId="2607"/>
    <cellStyle name="Millares 2 2 2 9 2" xfId="11989"/>
    <cellStyle name="Millares 2 2 3" xfId="2608"/>
    <cellStyle name="Millares 2 2 4" xfId="2609"/>
    <cellStyle name="Millares 2 2 4 2" xfId="2610"/>
    <cellStyle name="Millares 2 2 4 2 2" xfId="2611"/>
    <cellStyle name="Millares 2 2 4 3" xfId="2612"/>
    <cellStyle name="Millares 2 2 4 3 2" xfId="2613"/>
    <cellStyle name="Millares 2 2 4 3 3" xfId="2614"/>
    <cellStyle name="Millares 2 2 4 4" xfId="2615"/>
    <cellStyle name="Millares 2 2 4 4 2" xfId="2616"/>
    <cellStyle name="Millares 2 2 4 5" xfId="2617"/>
    <cellStyle name="Millares 2 2 4 5 2" xfId="11990"/>
    <cellStyle name="Millares 2 2 4 6" xfId="2618"/>
    <cellStyle name="Millares 2 2 5" xfId="2619"/>
    <cellStyle name="Millares 2 2 5 2" xfId="2620"/>
    <cellStyle name="Millares 2 2 5 2 2" xfId="2621"/>
    <cellStyle name="Millares 2 2 5 3" xfId="2622"/>
    <cellStyle name="Millares 2 2 5 3 2" xfId="2623"/>
    <cellStyle name="Millares 2 2 5 4" xfId="2624"/>
    <cellStyle name="Millares 2 2 5 4 2" xfId="2625"/>
    <cellStyle name="Millares 2 2 5 5" xfId="2626"/>
    <cellStyle name="Millares 2 2 5 5 2" xfId="2627"/>
    <cellStyle name="Millares 2 2 5 6" xfId="2628"/>
    <cellStyle name="Millares 2 2 5 6 2" xfId="11991"/>
    <cellStyle name="Millares 2 2 5 7" xfId="2629"/>
    <cellStyle name="Millares 2 2 6" xfId="2630"/>
    <cellStyle name="Millares 2 2 6 10" xfId="6606"/>
    <cellStyle name="Millares 2 2 6 10 2" xfId="19301"/>
    <cellStyle name="Millares 2 2 6 10 2 2" xfId="22035"/>
    <cellStyle name="Millares 2 2 6 10 2 2 2" xfId="27591"/>
    <cellStyle name="Millares 2 2 6 10 2 2 3" xfId="33085"/>
    <cellStyle name="Millares 2 2 6 10 2 2 4" xfId="38569"/>
    <cellStyle name="Millares 2 2 6 10 2 3" xfId="24862"/>
    <cellStyle name="Millares 2 2 6 10 2 4" xfId="30356"/>
    <cellStyle name="Millares 2 2 6 10 2 5" xfId="35840"/>
    <cellStyle name="Millares 2 2 6 10 3" xfId="19491"/>
    <cellStyle name="Millares 2 2 6 10 3 2" xfId="25047"/>
    <cellStyle name="Millares 2 2 6 10 3 3" xfId="30541"/>
    <cellStyle name="Millares 2 2 6 10 3 4" xfId="36025"/>
    <cellStyle name="Millares 2 2 6 10 4" xfId="22318"/>
    <cellStyle name="Millares 2 2 6 10 5" xfId="27810"/>
    <cellStyle name="Millares 2 2 6 10 6" xfId="33294"/>
    <cellStyle name="Millares 2 2 6 11" xfId="6659"/>
    <cellStyle name="Millares 2 2 6 11 2" xfId="19544"/>
    <cellStyle name="Millares 2 2 6 11 2 2" xfId="25100"/>
    <cellStyle name="Millares 2 2 6 11 2 3" xfId="30594"/>
    <cellStyle name="Millares 2 2 6 11 2 4" xfId="36078"/>
    <cellStyle name="Millares 2 2 6 11 3" xfId="22371"/>
    <cellStyle name="Millares 2 2 6 11 4" xfId="27865"/>
    <cellStyle name="Millares 2 2 6 11 5" xfId="33349"/>
    <cellStyle name="Millares 2 2 6 2" xfId="2631"/>
    <cellStyle name="Millares 2 2 6 2 2" xfId="2632"/>
    <cellStyle name="Millares 2 2 6 2 2 2" xfId="2633"/>
    <cellStyle name="Millares 2 2 6 2 3" xfId="2634"/>
    <cellStyle name="Millares 2 2 6 2 3 2" xfId="2635"/>
    <cellStyle name="Millares 2 2 6 2 4" xfId="2636"/>
    <cellStyle name="Millares 2 2 6 2 4 2" xfId="2637"/>
    <cellStyle name="Millares 2 2 6 2 5" xfId="2638"/>
    <cellStyle name="Millares 2 2 6 3" xfId="2639"/>
    <cellStyle name="Millares 2 2 6 4" xfId="2640"/>
    <cellStyle name="Millares 2 2 6 4 2" xfId="2641"/>
    <cellStyle name="Millares 2 2 6 4 3" xfId="2642"/>
    <cellStyle name="Millares 2 2 6 5" xfId="2643"/>
    <cellStyle name="Millares 2 2 6 6" xfId="2644"/>
    <cellStyle name="Millares 2 2 6 7" xfId="2645"/>
    <cellStyle name="Millares 2 2 6 8" xfId="2646"/>
    <cellStyle name="Millares 2 2 6 9" xfId="6287"/>
    <cellStyle name="Millares 2 2 6 9 2" xfId="11992"/>
    <cellStyle name="Millares 2 2 6 9 3" xfId="19098"/>
    <cellStyle name="Millares 2 2 6 9 3 2" xfId="22006"/>
    <cellStyle name="Millares 2 2 6 9 3 2 2" xfId="27562"/>
    <cellStyle name="Millares 2 2 6 9 3 2 3" xfId="33056"/>
    <cellStyle name="Millares 2 2 6 9 3 2 4" xfId="38540"/>
    <cellStyle name="Millares 2 2 6 9 3 3" xfId="24833"/>
    <cellStyle name="Millares 2 2 6 9 3 4" xfId="30327"/>
    <cellStyle name="Millares 2 2 6 9 3 5" xfId="35811"/>
    <cellStyle name="Millares 2 2 6 9 4" xfId="6729"/>
    <cellStyle name="Millares 2 2 6 9 5" xfId="19386"/>
    <cellStyle name="Millares 2 2 6 9 5 2" xfId="24942"/>
    <cellStyle name="Millares 2 2 6 9 5 3" xfId="30436"/>
    <cellStyle name="Millares 2 2 6 9 5 4" xfId="35920"/>
    <cellStyle name="Millares 2 2 6 9 6" xfId="22213"/>
    <cellStyle name="Millares 2 2 6 9 7" xfId="27705"/>
    <cellStyle name="Millares 2 2 6 9 8" xfId="33189"/>
    <cellStyle name="Millares 2 2 7" xfId="2647"/>
    <cellStyle name="Millares 2 2 7 2" xfId="2648"/>
    <cellStyle name="Millares 2 2 7 2 2" xfId="2649"/>
    <cellStyle name="Millares 2 2 7 3" xfId="2650"/>
    <cellStyle name="Millares 2 2 7 3 2" xfId="2651"/>
    <cellStyle name="Millares 2 2 7 4" xfId="2652"/>
    <cellStyle name="Millares 2 2 8" xfId="2653"/>
    <cellStyle name="Millares 2 2 9" xfId="2654"/>
    <cellStyle name="Millares 2 20" xfId="2655"/>
    <cellStyle name="Millares 2 21" xfId="2656"/>
    <cellStyle name="Millares 2 22" xfId="2657"/>
    <cellStyle name="Millares 2 23" xfId="6289"/>
    <cellStyle name="Millares 2 23 2" xfId="11993"/>
    <cellStyle name="Millares 2 23 3" xfId="19100"/>
    <cellStyle name="Millares 2 23 3 2" xfId="22008"/>
    <cellStyle name="Millares 2 23 3 2 2" xfId="27564"/>
    <cellStyle name="Millares 2 23 3 2 3" xfId="33058"/>
    <cellStyle name="Millares 2 23 3 2 4" xfId="38542"/>
    <cellStyle name="Millares 2 23 3 3" xfId="24835"/>
    <cellStyle name="Millares 2 23 3 4" xfId="30329"/>
    <cellStyle name="Millares 2 23 3 5" xfId="35813"/>
    <cellStyle name="Millares 2 23 4" xfId="6730"/>
    <cellStyle name="Millares 2 23 5" xfId="19388"/>
    <cellStyle name="Millares 2 23 5 2" xfId="24944"/>
    <cellStyle name="Millares 2 23 5 3" xfId="30438"/>
    <cellStyle name="Millares 2 23 5 4" xfId="35922"/>
    <cellStyle name="Millares 2 23 6" xfId="22215"/>
    <cellStyle name="Millares 2 23 7" xfId="27707"/>
    <cellStyle name="Millares 2 23 8" xfId="33191"/>
    <cellStyle name="Millares 2 24" xfId="6604"/>
    <cellStyle name="Millares 2 24 2" xfId="19299"/>
    <cellStyle name="Millares 2 24 2 2" xfId="22033"/>
    <cellStyle name="Millares 2 24 2 2 2" xfId="27589"/>
    <cellStyle name="Millares 2 24 2 2 3" xfId="33083"/>
    <cellStyle name="Millares 2 24 2 2 4" xfId="38567"/>
    <cellStyle name="Millares 2 24 2 3" xfId="24860"/>
    <cellStyle name="Millares 2 24 2 4" xfId="30354"/>
    <cellStyle name="Millares 2 24 2 5" xfId="35838"/>
    <cellStyle name="Millares 2 24 3" xfId="19489"/>
    <cellStyle name="Millares 2 24 3 2" xfId="25045"/>
    <cellStyle name="Millares 2 24 3 3" xfId="30539"/>
    <cellStyle name="Millares 2 24 3 4" xfId="36023"/>
    <cellStyle name="Millares 2 24 4" xfId="22316"/>
    <cellStyle name="Millares 2 24 5" xfId="27808"/>
    <cellStyle name="Millares 2 24 6" xfId="33292"/>
    <cellStyle name="Millares 2 25" xfId="6661"/>
    <cellStyle name="Millares 2 25 2" xfId="19546"/>
    <cellStyle name="Millares 2 25 2 2" xfId="25102"/>
    <cellStyle name="Millares 2 25 2 3" xfId="30596"/>
    <cellStyle name="Millares 2 25 2 4" xfId="36080"/>
    <cellStyle name="Millares 2 25 3" xfId="22373"/>
    <cellStyle name="Millares 2 25 4" xfId="27867"/>
    <cellStyle name="Millares 2 25 5" xfId="33351"/>
    <cellStyle name="Millares 2 26" xfId="39651"/>
    <cellStyle name="Millares 2 27" xfId="2547"/>
    <cellStyle name="Millares 2 3" xfId="2658"/>
    <cellStyle name="Millares 2 3 10" xfId="2659"/>
    <cellStyle name="Millares 2 3 10 2" xfId="11994"/>
    <cellStyle name="Millares 2 3 11" xfId="11594"/>
    <cellStyle name="Millares 2 3 11 2" xfId="20846"/>
    <cellStyle name="Millares 2 3 11 2 2" xfId="26402"/>
    <cellStyle name="Millares 2 3 11 2 3" xfId="31896"/>
    <cellStyle name="Millares 2 3 11 2 4" xfId="37380"/>
    <cellStyle name="Millares 2 3 11 3" xfId="23673"/>
    <cellStyle name="Millares 2 3 11 4" xfId="29167"/>
    <cellStyle name="Millares 2 3 11 5" xfId="34651"/>
    <cellStyle name="Millares 2 3 2" xfId="2660"/>
    <cellStyle name="Millares 2 3 2 2" xfId="2661"/>
    <cellStyle name="Millares 2 3 2 2 2" xfId="2662"/>
    <cellStyle name="Millares 2 3 2 3" xfId="2663"/>
    <cellStyle name="Millares 2 3 2 3 2" xfId="2664"/>
    <cellStyle name="Millares 2 3 2 3 3" xfId="2665"/>
    <cellStyle name="Millares 2 3 2 4" xfId="2666"/>
    <cellStyle name="Millares 2 3 2 4 2" xfId="2667"/>
    <cellStyle name="Millares 2 3 2 5" xfId="2668"/>
    <cellStyle name="Millares 2 3 2 5 2" xfId="11995"/>
    <cellStyle name="Millares 2 3 2 6" xfId="2669"/>
    <cellStyle name="Millares 2 3 3" xfId="2670"/>
    <cellStyle name="Millares 2 3 3 2" xfId="2671"/>
    <cellStyle name="Millares 2 3 3 2 2" xfId="2672"/>
    <cellStyle name="Millares 2 3 3 3" xfId="2673"/>
    <cellStyle name="Millares 2 3 4" xfId="2674"/>
    <cellStyle name="Millares 2 3 4 2" xfId="2675"/>
    <cellStyle name="Millares 2 3 4 3" xfId="2676"/>
    <cellStyle name="Millares 2 3 4 3 2" xfId="2677"/>
    <cellStyle name="Millares 2 3 4 4" xfId="2678"/>
    <cellStyle name="Millares 2 3 4 4 2" xfId="2679"/>
    <cellStyle name="Millares 2 3 4 5" xfId="2680"/>
    <cellStyle name="Millares 2 3 4 5 2" xfId="2681"/>
    <cellStyle name="Millares 2 3 4 6" xfId="2682"/>
    <cellStyle name="Millares 2 3 4 6 2" xfId="11996"/>
    <cellStyle name="Millares 2 3 5" xfId="2683"/>
    <cellStyle name="Millares 2 3 5 10" xfId="6607"/>
    <cellStyle name="Millares 2 3 5 10 2" xfId="19302"/>
    <cellStyle name="Millares 2 3 5 10 2 2" xfId="22036"/>
    <cellStyle name="Millares 2 3 5 10 2 2 2" xfId="27592"/>
    <cellStyle name="Millares 2 3 5 10 2 2 3" xfId="33086"/>
    <cellStyle name="Millares 2 3 5 10 2 2 4" xfId="38570"/>
    <cellStyle name="Millares 2 3 5 10 2 3" xfId="24863"/>
    <cellStyle name="Millares 2 3 5 10 2 4" xfId="30357"/>
    <cellStyle name="Millares 2 3 5 10 2 5" xfId="35841"/>
    <cellStyle name="Millares 2 3 5 10 3" xfId="19492"/>
    <cellStyle name="Millares 2 3 5 10 3 2" xfId="25048"/>
    <cellStyle name="Millares 2 3 5 10 3 3" xfId="30542"/>
    <cellStyle name="Millares 2 3 5 10 3 4" xfId="36026"/>
    <cellStyle name="Millares 2 3 5 10 4" xfId="22319"/>
    <cellStyle name="Millares 2 3 5 10 5" xfId="27811"/>
    <cellStyle name="Millares 2 3 5 10 6" xfId="33295"/>
    <cellStyle name="Millares 2 3 5 11" xfId="6658"/>
    <cellStyle name="Millares 2 3 5 11 2" xfId="19543"/>
    <cellStyle name="Millares 2 3 5 11 2 2" xfId="25099"/>
    <cellStyle name="Millares 2 3 5 11 2 3" xfId="30593"/>
    <cellStyle name="Millares 2 3 5 11 2 4" xfId="36077"/>
    <cellStyle name="Millares 2 3 5 11 3" xfId="22370"/>
    <cellStyle name="Millares 2 3 5 11 4" xfId="27864"/>
    <cellStyle name="Millares 2 3 5 11 5" xfId="33348"/>
    <cellStyle name="Millares 2 3 5 2" xfId="2684"/>
    <cellStyle name="Millares 2 3 5 2 2" xfId="2685"/>
    <cellStyle name="Millares 2 3 5 2 2 2" xfId="2686"/>
    <cellStyle name="Millares 2 3 5 2 3" xfId="2687"/>
    <cellStyle name="Millares 2 3 5 3" xfId="2688"/>
    <cellStyle name="Millares 2 3 5 3 2" xfId="2689"/>
    <cellStyle name="Millares 2 3 5 3 3" xfId="2690"/>
    <cellStyle name="Millares 2 3 5 3 4" xfId="2691"/>
    <cellStyle name="Millares 2 3 5 4" xfId="2692"/>
    <cellStyle name="Millares 2 3 5 4 2" xfId="2693"/>
    <cellStyle name="Millares 2 3 5 4 3" xfId="2694"/>
    <cellStyle name="Millares 2 3 5 5" xfId="2695"/>
    <cellStyle name="Millares 2 3 5 5 2" xfId="2696"/>
    <cellStyle name="Millares 2 3 5 6" xfId="2697"/>
    <cellStyle name="Millares 2 3 5 7" xfId="2698"/>
    <cellStyle name="Millares 2 3 5 8" xfId="2699"/>
    <cellStyle name="Millares 2 3 5 9" xfId="6286"/>
    <cellStyle name="Millares 2 3 5 9 2" xfId="11997"/>
    <cellStyle name="Millares 2 3 5 9 3" xfId="19097"/>
    <cellStyle name="Millares 2 3 5 9 3 2" xfId="22005"/>
    <cellStyle name="Millares 2 3 5 9 3 2 2" xfId="27561"/>
    <cellStyle name="Millares 2 3 5 9 3 2 3" xfId="33055"/>
    <cellStyle name="Millares 2 3 5 9 3 2 4" xfId="38539"/>
    <cellStyle name="Millares 2 3 5 9 3 3" xfId="24832"/>
    <cellStyle name="Millares 2 3 5 9 3 4" xfId="30326"/>
    <cellStyle name="Millares 2 3 5 9 3 5" xfId="35810"/>
    <cellStyle name="Millares 2 3 5 9 4" xfId="6731"/>
    <cellStyle name="Millares 2 3 5 9 5" xfId="19385"/>
    <cellStyle name="Millares 2 3 5 9 5 2" xfId="24941"/>
    <cellStyle name="Millares 2 3 5 9 5 3" xfId="30435"/>
    <cellStyle name="Millares 2 3 5 9 5 4" xfId="35919"/>
    <cellStyle name="Millares 2 3 5 9 6" xfId="22212"/>
    <cellStyle name="Millares 2 3 5 9 7" xfId="27704"/>
    <cellStyle name="Millares 2 3 5 9 8" xfId="33188"/>
    <cellStyle name="Millares 2 3 6" xfId="2700"/>
    <cellStyle name="Millares 2 3 6 2" xfId="2701"/>
    <cellStyle name="Millares 2 3 7" xfId="2702"/>
    <cellStyle name="Millares 2 3 8" xfId="2703"/>
    <cellStyle name="Millares 2 3 9" xfId="2704"/>
    <cellStyle name="Millares 2 4" xfId="2705"/>
    <cellStyle name="Millares 2 4 2" xfId="2706"/>
    <cellStyle name="Millares 2 4 2 2" xfId="2707"/>
    <cellStyle name="Millares 2 4 2 2 2" xfId="2708"/>
    <cellStyle name="Millares 2 4 2 3" xfId="2709"/>
    <cellStyle name="Millares 2 4 2 3 2" xfId="2710"/>
    <cellStyle name="Millares 2 4 2 4" xfId="2711"/>
    <cellStyle name="Millares 2 4 2 4 2" xfId="2712"/>
    <cellStyle name="Millares 2 4 2 5" xfId="2713"/>
    <cellStyle name="Millares 2 4 3" xfId="2714"/>
    <cellStyle name="Millares 2 4 4" xfId="2715"/>
    <cellStyle name="Millares 2 4 4 2" xfId="2716"/>
    <cellStyle name="Millares 2 5" xfId="2717"/>
    <cellStyle name="Millares 2 5 2" xfId="2718"/>
    <cellStyle name="Millares 2 5 3" xfId="2719"/>
    <cellStyle name="Millares 2 6" xfId="2720"/>
    <cellStyle name="Millares 2 6 10" xfId="2721"/>
    <cellStyle name="Millares 2 6 11" xfId="2722"/>
    <cellStyle name="Millares 2 6 12" xfId="2723"/>
    <cellStyle name="Millares 2 6 13" xfId="2724"/>
    <cellStyle name="Millares 2 6 14" xfId="2725"/>
    <cellStyle name="Millares 2 6 14 2" xfId="11998"/>
    <cellStyle name="Millares 2 6 15" xfId="6290"/>
    <cellStyle name="Millares 2 6 15 2" xfId="11999"/>
    <cellStyle name="Millares 2 6 15 3" xfId="11595"/>
    <cellStyle name="Millares 2 6 15 3 2" xfId="20847"/>
    <cellStyle name="Millares 2 6 15 3 2 2" xfId="26403"/>
    <cellStyle name="Millares 2 6 15 3 2 3" xfId="31897"/>
    <cellStyle name="Millares 2 6 15 3 2 4" xfId="37381"/>
    <cellStyle name="Millares 2 6 15 3 3" xfId="23674"/>
    <cellStyle name="Millares 2 6 15 3 4" xfId="29168"/>
    <cellStyle name="Millares 2 6 15 3 5" xfId="34652"/>
    <cellStyle name="Millares 2 6 15 4" xfId="6732"/>
    <cellStyle name="Millares 2 6 15 5" xfId="19389"/>
    <cellStyle name="Millares 2 6 15 5 2" xfId="24945"/>
    <cellStyle name="Millares 2 6 15 5 3" xfId="30439"/>
    <cellStyle name="Millares 2 6 15 5 4" xfId="35923"/>
    <cellStyle name="Millares 2 6 15 6" xfId="22216"/>
    <cellStyle name="Millares 2 6 15 7" xfId="27708"/>
    <cellStyle name="Millares 2 6 15 8" xfId="33192"/>
    <cellStyle name="Millares 2 6 16" xfId="6608"/>
    <cellStyle name="Millares 2 6 16 2" xfId="19303"/>
    <cellStyle name="Millares 2 6 16 2 2" xfId="22037"/>
    <cellStyle name="Millares 2 6 16 2 2 2" xfId="27593"/>
    <cellStyle name="Millares 2 6 16 2 2 3" xfId="33087"/>
    <cellStyle name="Millares 2 6 16 2 2 4" xfId="38571"/>
    <cellStyle name="Millares 2 6 16 2 3" xfId="24864"/>
    <cellStyle name="Millares 2 6 16 2 4" xfId="30358"/>
    <cellStyle name="Millares 2 6 16 2 5" xfId="35842"/>
    <cellStyle name="Millares 2 6 16 3" xfId="19493"/>
    <cellStyle name="Millares 2 6 16 3 2" xfId="25049"/>
    <cellStyle name="Millares 2 6 16 3 3" xfId="30543"/>
    <cellStyle name="Millares 2 6 16 3 4" xfId="36027"/>
    <cellStyle name="Millares 2 6 16 4" xfId="22320"/>
    <cellStyle name="Millares 2 6 16 5" xfId="27812"/>
    <cellStyle name="Millares 2 6 16 6" xfId="33296"/>
    <cellStyle name="Millares 2 6 17" xfId="6657"/>
    <cellStyle name="Millares 2 6 17 2" xfId="19542"/>
    <cellStyle name="Millares 2 6 17 2 2" xfId="25098"/>
    <cellStyle name="Millares 2 6 17 2 3" xfId="30592"/>
    <cellStyle name="Millares 2 6 17 2 4" xfId="36076"/>
    <cellStyle name="Millares 2 6 17 3" xfId="22369"/>
    <cellStyle name="Millares 2 6 17 4" xfId="27863"/>
    <cellStyle name="Millares 2 6 17 5" xfId="33347"/>
    <cellStyle name="Millares 2 6 2" xfId="2726"/>
    <cellStyle name="Millares 2 6 2 2" xfId="2727"/>
    <cellStyle name="Millares 2 6 2 2 2" xfId="2728"/>
    <cellStyle name="Millares 2 6 2 2 3" xfId="12000"/>
    <cellStyle name="Millares 2 6 2 3" xfId="2729"/>
    <cellStyle name="Millares 2 6 2 4" xfId="2730"/>
    <cellStyle name="Millares 2 6 3" xfId="2731"/>
    <cellStyle name="Millares 2 6 3 2" xfId="2732"/>
    <cellStyle name="Millares 2 6 3 2 2" xfId="2733"/>
    <cellStyle name="Millares 2 6 3 3" xfId="2734"/>
    <cellStyle name="Millares 2 6 3 3 2" xfId="2735"/>
    <cellStyle name="Millares 2 6 3 4" xfId="2736"/>
    <cellStyle name="Millares 2 6 3 4 2" xfId="2737"/>
    <cellStyle name="Millares 2 6 3 5" xfId="2738"/>
    <cellStyle name="Millares 2 6 4" xfId="2739"/>
    <cellStyle name="Millares 2 6 4 2" xfId="2740"/>
    <cellStyle name="Millares 2 6 4 3" xfId="2741"/>
    <cellStyle name="Millares 2 6 5" xfId="2742"/>
    <cellStyle name="Millares 2 6 5 2" xfId="2743"/>
    <cellStyle name="Millares 2 6 6" xfId="2744"/>
    <cellStyle name="Millares 2 6 6 2" xfId="2745"/>
    <cellStyle name="Millares 2 6 6 3" xfId="2746"/>
    <cellStyle name="Millares 2 6 7" xfId="2747"/>
    <cellStyle name="Millares 2 6 7 2" xfId="2748"/>
    <cellStyle name="Millares 2 6 8" xfId="2749"/>
    <cellStyle name="Millares 2 6 8 2" xfId="2750"/>
    <cellStyle name="Millares 2 6 9" xfId="2751"/>
    <cellStyle name="Millares 2 7" xfId="2752"/>
    <cellStyle name="Millares 2 7 2" xfId="2753"/>
    <cellStyle name="Millares 2 7 3" xfId="2754"/>
    <cellStyle name="Millares 2 8" xfId="2755"/>
    <cellStyle name="Millares 2 8 10" xfId="6285"/>
    <cellStyle name="Millares 2 8 10 2" xfId="12001"/>
    <cellStyle name="Millares 2 8 10 3" xfId="19096"/>
    <cellStyle name="Millares 2 8 10 3 2" xfId="22004"/>
    <cellStyle name="Millares 2 8 10 3 2 2" xfId="27560"/>
    <cellStyle name="Millares 2 8 10 3 2 3" xfId="33054"/>
    <cellStyle name="Millares 2 8 10 3 2 4" xfId="38538"/>
    <cellStyle name="Millares 2 8 10 3 3" xfId="24831"/>
    <cellStyle name="Millares 2 8 10 3 4" xfId="30325"/>
    <cellStyle name="Millares 2 8 10 3 5" xfId="35809"/>
    <cellStyle name="Millares 2 8 10 4" xfId="6733"/>
    <cellStyle name="Millares 2 8 10 5" xfId="19384"/>
    <cellStyle name="Millares 2 8 10 5 2" xfId="24940"/>
    <cellStyle name="Millares 2 8 10 5 3" xfId="30434"/>
    <cellStyle name="Millares 2 8 10 5 4" xfId="35918"/>
    <cellStyle name="Millares 2 8 10 6" xfId="22211"/>
    <cellStyle name="Millares 2 8 10 7" xfId="27703"/>
    <cellStyle name="Millares 2 8 10 8" xfId="33187"/>
    <cellStyle name="Millares 2 8 11" xfId="6609"/>
    <cellStyle name="Millares 2 8 11 2" xfId="19304"/>
    <cellStyle name="Millares 2 8 11 2 2" xfId="22038"/>
    <cellStyle name="Millares 2 8 11 2 2 2" xfId="27594"/>
    <cellStyle name="Millares 2 8 11 2 2 3" xfId="33088"/>
    <cellStyle name="Millares 2 8 11 2 2 4" xfId="38572"/>
    <cellStyle name="Millares 2 8 11 2 3" xfId="24865"/>
    <cellStyle name="Millares 2 8 11 2 4" xfId="30359"/>
    <cellStyle name="Millares 2 8 11 2 5" xfId="35843"/>
    <cellStyle name="Millares 2 8 11 3" xfId="19494"/>
    <cellStyle name="Millares 2 8 11 3 2" xfId="25050"/>
    <cellStyle name="Millares 2 8 11 3 3" xfId="30544"/>
    <cellStyle name="Millares 2 8 11 3 4" xfId="36028"/>
    <cellStyle name="Millares 2 8 11 4" xfId="22321"/>
    <cellStyle name="Millares 2 8 11 5" xfId="27813"/>
    <cellStyle name="Millares 2 8 11 6" xfId="33297"/>
    <cellStyle name="Millares 2 8 12" xfId="6656"/>
    <cellStyle name="Millares 2 8 12 2" xfId="19541"/>
    <cellStyle name="Millares 2 8 12 2 2" xfId="25097"/>
    <cellStyle name="Millares 2 8 12 2 3" xfId="30591"/>
    <cellStyle name="Millares 2 8 12 2 4" xfId="36075"/>
    <cellStyle name="Millares 2 8 12 3" xfId="22368"/>
    <cellStyle name="Millares 2 8 12 4" xfId="27862"/>
    <cellStyle name="Millares 2 8 12 5" xfId="33346"/>
    <cellStyle name="Millares 2 8 2" xfId="2756"/>
    <cellStyle name="Millares 2 8 2 2" xfId="2757"/>
    <cellStyle name="Millares 2 8 2 3" xfId="2758"/>
    <cellStyle name="Millares 2 8 3" xfId="2759"/>
    <cellStyle name="Millares 2 8 3 2" xfId="2760"/>
    <cellStyle name="Millares 2 8 3 2 2" xfId="2761"/>
    <cellStyle name="Millares 2 8 3 3" xfId="2762"/>
    <cellStyle name="Millares 2 8 3 3 2" xfId="2763"/>
    <cellStyle name="Millares 2 8 3 4" xfId="2764"/>
    <cellStyle name="Millares 2 8 3 4 2" xfId="2765"/>
    <cellStyle name="Millares 2 8 3 5" xfId="2766"/>
    <cellStyle name="Millares 2 8 4" xfId="2767"/>
    <cellStyle name="Millares 2 8 4 2" xfId="2768"/>
    <cellStyle name="Millares 2 8 4 3" xfId="2769"/>
    <cellStyle name="Millares 2 8 5" xfId="2770"/>
    <cellStyle name="Millares 2 8 5 2" xfId="2771"/>
    <cellStyle name="Millares 2 8 5 3" xfId="2772"/>
    <cellStyle name="Millares 2 8 6" xfId="2773"/>
    <cellStyle name="Millares 2 8 6 2" xfId="2774"/>
    <cellStyle name="Millares 2 8 6 3" xfId="2775"/>
    <cellStyle name="Millares 2 8 7" xfId="2776"/>
    <cellStyle name="Millares 2 8 8" xfId="2777"/>
    <cellStyle name="Millares 2 8 9" xfId="2778"/>
    <cellStyle name="Millares 2 9" xfId="2779"/>
    <cellStyle name="Millares 2 9 2" xfId="2780"/>
    <cellStyle name="Millares 2 9 3" xfId="2781"/>
    <cellStyle name="Millares 2 9 3 2" xfId="2782"/>
    <cellStyle name="Millares 2 9 3 2 2" xfId="2783"/>
    <cellStyle name="Millares 2 9 3 3" xfId="2784"/>
    <cellStyle name="Millares 2 9 4" xfId="2785"/>
    <cellStyle name="Millares 2 9 4 2" xfId="2786"/>
    <cellStyle name="Millares 2 9 4 2 2" xfId="2787"/>
    <cellStyle name="Millares 2 9 4 3" xfId="2788"/>
    <cellStyle name="Millares 2 9 5" xfId="2789"/>
    <cellStyle name="Millares 2 9 5 2" xfId="2790"/>
    <cellStyle name="Millares 2 9 6" xfId="2791"/>
    <cellStyle name="Millares 2 9 7" xfId="2792"/>
    <cellStyle name="Millares 2 9 8" xfId="2793"/>
    <cellStyle name="Millares 20" xfId="2794"/>
    <cellStyle name="Millares 20 2" xfId="2795"/>
    <cellStyle name="Millares 20 2 2" xfId="2796"/>
    <cellStyle name="Millares 20 2 2 2" xfId="2797"/>
    <cellStyle name="Millares 20 2 3" xfId="2798"/>
    <cellStyle name="Millares 20 3" xfId="2799"/>
    <cellStyle name="Millares 20 3 2" xfId="2800"/>
    <cellStyle name="Millares 20 3 2 2" xfId="2801"/>
    <cellStyle name="Millares 20 3 3" xfId="2802"/>
    <cellStyle name="Millares 20 3 3 2" xfId="2803"/>
    <cellStyle name="Millares 20 3 4" xfId="2804"/>
    <cellStyle name="Millares 20 3 5" xfId="2805"/>
    <cellStyle name="Millares 20 3 6" xfId="2806"/>
    <cellStyle name="Millares 20 4" xfId="2807"/>
    <cellStyle name="Millares 20 4 2" xfId="2808"/>
    <cellStyle name="Millares 20 5" xfId="2809"/>
    <cellStyle name="Millares 20 5 2" xfId="2810"/>
    <cellStyle name="Millares 20 5 3" xfId="2811"/>
    <cellStyle name="Millares 20 6" xfId="2812"/>
    <cellStyle name="Millares 20 6 2" xfId="2813"/>
    <cellStyle name="Millares 20 7" xfId="2814"/>
    <cellStyle name="Millares 20 7 2" xfId="2815"/>
    <cellStyle name="Millares 20 8" xfId="2816"/>
    <cellStyle name="Millares 20 8 2" xfId="2817"/>
    <cellStyle name="Millares 200" xfId="2818"/>
    <cellStyle name="Millares 200 2" xfId="2819"/>
    <cellStyle name="Millares 200 3" xfId="2820"/>
    <cellStyle name="Millares 200 4" xfId="2821"/>
    <cellStyle name="Millares 201" xfId="2822"/>
    <cellStyle name="Millares 201 2" xfId="2823"/>
    <cellStyle name="Millares 201 3" xfId="2824"/>
    <cellStyle name="Millares 201 4" xfId="2825"/>
    <cellStyle name="Millares 202" xfId="2826"/>
    <cellStyle name="Millares 202 2" xfId="2827"/>
    <cellStyle name="Millares 202 2 2" xfId="2828"/>
    <cellStyle name="Millares 202 3" xfId="2829"/>
    <cellStyle name="Millares 202 4" xfId="2830"/>
    <cellStyle name="Millares 203" xfId="2831"/>
    <cellStyle name="Millares 203 2" xfId="2832"/>
    <cellStyle name="Millares 203 2 2" xfId="2833"/>
    <cellStyle name="Millares 203 3" xfId="2834"/>
    <cellStyle name="Millares 203 4" xfId="2835"/>
    <cellStyle name="Millares 204" xfId="2836"/>
    <cellStyle name="Millares 204 2" xfId="2837"/>
    <cellStyle name="Millares 204 3" xfId="2838"/>
    <cellStyle name="Millares 204 4" xfId="2839"/>
    <cellStyle name="Millares 205" xfId="2840"/>
    <cellStyle name="Millares 205 2" xfId="2841"/>
    <cellStyle name="Millares 205 2 2" xfId="2842"/>
    <cellStyle name="Millares 205 2 3" xfId="2843"/>
    <cellStyle name="Millares 205 3" xfId="2844"/>
    <cellStyle name="Millares 205 4" xfId="2845"/>
    <cellStyle name="Millares 205 4 2" xfId="12002"/>
    <cellStyle name="Millares 205 4 3" xfId="14774"/>
    <cellStyle name="Millares 205 5" xfId="2846"/>
    <cellStyle name="Millares 205 6" xfId="14773"/>
    <cellStyle name="Millares 206" xfId="2847"/>
    <cellStyle name="Millares 206 2" xfId="2848"/>
    <cellStyle name="Millares 206 2 2" xfId="2849"/>
    <cellStyle name="Millares 206 2 3" xfId="2850"/>
    <cellStyle name="Millares 206 3" xfId="2851"/>
    <cellStyle name="Millares 206 4" xfId="2852"/>
    <cellStyle name="Millares 206 4 2" xfId="12003"/>
    <cellStyle name="Millares 206 4 3" xfId="14776"/>
    <cellStyle name="Millares 206 5" xfId="2853"/>
    <cellStyle name="Millares 206 6" xfId="14775"/>
    <cellStyle name="Millares 207" xfId="2854"/>
    <cellStyle name="Millares 207 2" xfId="2855"/>
    <cellStyle name="Millares 207 2 2" xfId="2856"/>
    <cellStyle name="Millares 207 3" xfId="2857"/>
    <cellStyle name="Millares 207 4" xfId="2858"/>
    <cellStyle name="Millares 207 4 2" xfId="12005"/>
    <cellStyle name="Millares 207 4 3" xfId="14778"/>
    <cellStyle name="Millares 207 5" xfId="2859"/>
    <cellStyle name="Millares 207 6" xfId="12004"/>
    <cellStyle name="Millares 207 7" xfId="14777"/>
    <cellStyle name="Millares 208" xfId="2860"/>
    <cellStyle name="Millares 208 2" xfId="2861"/>
    <cellStyle name="Millares 208 2 2" xfId="2862"/>
    <cellStyle name="Millares 208 3" xfId="2863"/>
    <cellStyle name="Millares 208 4" xfId="2864"/>
    <cellStyle name="Millares 208 4 2" xfId="12007"/>
    <cellStyle name="Millares 208 4 3" xfId="14780"/>
    <cellStyle name="Millares 208 5" xfId="2865"/>
    <cellStyle name="Millares 208 6" xfId="12006"/>
    <cellStyle name="Millares 208 7" xfId="14779"/>
    <cellStyle name="Millares 209" xfId="2866"/>
    <cellStyle name="Millares 209 2" xfId="2867"/>
    <cellStyle name="Millares 209 2 2" xfId="2868"/>
    <cellStyle name="Millares 209 2 3" xfId="2869"/>
    <cellStyle name="Millares 209 3" xfId="2870"/>
    <cellStyle name="Millares 209 3 2" xfId="12009"/>
    <cellStyle name="Millares 209 3 3" xfId="14782"/>
    <cellStyle name="Millares 209 4" xfId="2871"/>
    <cellStyle name="Millares 209 5" xfId="12008"/>
    <cellStyle name="Millares 209 6" xfId="14781"/>
    <cellStyle name="Millares 21" xfId="2872"/>
    <cellStyle name="Millares 21 2" xfId="2873"/>
    <cellStyle name="Millares 21 2 2" xfId="2874"/>
    <cellStyle name="Millares 21 3" xfId="2875"/>
    <cellStyle name="Millares 210" xfId="2876"/>
    <cellStyle name="Millares 210 2" xfId="2877"/>
    <cellStyle name="Millares 210 2 2" xfId="2878"/>
    <cellStyle name="Millares 210 2 3" xfId="2879"/>
    <cellStyle name="Millares 210 3" xfId="2880"/>
    <cellStyle name="Millares 210 3 2" xfId="12011"/>
    <cellStyle name="Millares 210 3 3" xfId="14784"/>
    <cellStyle name="Millares 210 4" xfId="2881"/>
    <cellStyle name="Millares 210 5" xfId="12010"/>
    <cellStyle name="Millares 210 6" xfId="14783"/>
    <cellStyle name="Millares 211" xfId="2882"/>
    <cellStyle name="Millares 211 2" xfId="2883"/>
    <cellStyle name="Millares 211 3" xfId="2884"/>
    <cellStyle name="Millares 211 3 2" xfId="12013"/>
    <cellStyle name="Millares 211 3 3" xfId="14786"/>
    <cellStyle name="Millares 211 4" xfId="2885"/>
    <cellStyle name="Millares 211 5" xfId="12012"/>
    <cellStyle name="Millares 211 6" xfId="14785"/>
    <cellStyle name="Millares 212" xfId="2886"/>
    <cellStyle name="Millares 212 2" xfId="2887"/>
    <cellStyle name="Millares 212 3" xfId="2888"/>
    <cellStyle name="Millares 212 3 2" xfId="12015"/>
    <cellStyle name="Millares 212 3 3" xfId="14788"/>
    <cellStyle name="Millares 212 4" xfId="2889"/>
    <cellStyle name="Millares 212 5" xfId="12014"/>
    <cellStyle name="Millares 212 6" xfId="14787"/>
    <cellStyle name="Millares 212 7" xfId="39553"/>
    <cellStyle name="Millares 213" xfId="2890"/>
    <cellStyle name="Millares 213 2" xfId="2891"/>
    <cellStyle name="Millares 213 3" xfId="2892"/>
    <cellStyle name="Millares 213 3 2" xfId="12017"/>
    <cellStyle name="Millares 213 3 3" xfId="14790"/>
    <cellStyle name="Millares 213 4" xfId="2893"/>
    <cellStyle name="Millares 213 5" xfId="12016"/>
    <cellStyle name="Millares 213 6" xfId="14789"/>
    <cellStyle name="Millares 214" xfId="2894"/>
    <cellStyle name="Millares 214 2" xfId="2895"/>
    <cellStyle name="Millares 214 3" xfId="2896"/>
    <cellStyle name="Millares 214 3 2" xfId="12019"/>
    <cellStyle name="Millares 214 3 3" xfId="14792"/>
    <cellStyle name="Millares 214 4" xfId="2897"/>
    <cellStyle name="Millares 214 5" xfId="12018"/>
    <cellStyle name="Millares 214 6" xfId="14791"/>
    <cellStyle name="Millares 215" xfId="2898"/>
    <cellStyle name="Millares 215 2" xfId="2899"/>
    <cellStyle name="Millares 215 3" xfId="2900"/>
    <cellStyle name="Millares 215 4" xfId="2901"/>
    <cellStyle name="Millares 216" xfId="2902"/>
    <cellStyle name="Millares 216 2" xfId="2903"/>
    <cellStyle name="Millares 216 3" xfId="2904"/>
    <cellStyle name="Millares 216 4" xfId="2905"/>
    <cellStyle name="Millares 217" xfId="2906"/>
    <cellStyle name="Millares 217 2" xfId="2907"/>
    <cellStyle name="Millares 217 3" xfId="2908"/>
    <cellStyle name="Millares 217 4" xfId="2909"/>
    <cellStyle name="Millares 218" xfId="2910"/>
    <cellStyle name="Millares 218 2" xfId="2911"/>
    <cellStyle name="Millares 218 3" xfId="2912"/>
    <cellStyle name="Millares 218 4" xfId="2913"/>
    <cellStyle name="Millares 219" xfId="2914"/>
    <cellStyle name="Millares 219 2" xfId="2915"/>
    <cellStyle name="Millares 219 3" xfId="2916"/>
    <cellStyle name="Millares 219 4" xfId="2917"/>
    <cellStyle name="Millares 22" xfId="2918"/>
    <cellStyle name="Millares 22 2" xfId="2919"/>
    <cellStyle name="Millares 22 2 2" xfId="2920"/>
    <cellStyle name="Millares 22 2 2 2" xfId="2921"/>
    <cellStyle name="Millares 22 2 3" xfId="2922"/>
    <cellStyle name="Millares 22 3" xfId="2923"/>
    <cellStyle name="Millares 22 3 2" xfId="2924"/>
    <cellStyle name="Millares 22 3 2 2" xfId="2925"/>
    <cellStyle name="Millares 22 3 3" xfId="2926"/>
    <cellStyle name="Millares 22 3 3 2" xfId="2927"/>
    <cellStyle name="Millares 22 3 4" xfId="2928"/>
    <cellStyle name="Millares 22 3 5" xfId="2929"/>
    <cellStyle name="Millares 22 4" xfId="2930"/>
    <cellStyle name="Millares 22 4 2" xfId="2931"/>
    <cellStyle name="Millares 22 5" xfId="2932"/>
    <cellStyle name="Millares 22 5 2" xfId="2933"/>
    <cellStyle name="Millares 22 5 3" xfId="2934"/>
    <cellStyle name="Millares 22 6" xfId="2935"/>
    <cellStyle name="Millares 22 6 2" xfId="2936"/>
    <cellStyle name="Millares 22 7" xfId="2937"/>
    <cellStyle name="Millares 22 7 2" xfId="2938"/>
    <cellStyle name="Millares 22 8" xfId="2939"/>
    <cellStyle name="Millares 220" xfId="2940"/>
    <cellStyle name="Millares 220 2" xfId="2941"/>
    <cellStyle name="Millares 220 3" xfId="2942"/>
    <cellStyle name="Millares 220 4" xfId="2943"/>
    <cellStyle name="Millares 221" xfId="2944"/>
    <cellStyle name="Millares 222" xfId="2945"/>
    <cellStyle name="Millares 222 2" xfId="2946"/>
    <cellStyle name="Millares 222 3" xfId="2947"/>
    <cellStyle name="Millares 223" xfId="2948"/>
    <cellStyle name="Millares 223 2" xfId="2949"/>
    <cellStyle name="Millares 223 3" xfId="2950"/>
    <cellStyle name="Millares 224" xfId="2951"/>
    <cellStyle name="Millares 224 2" xfId="2952"/>
    <cellStyle name="Millares 224 3" xfId="2953"/>
    <cellStyle name="Millares 225" xfId="2954"/>
    <cellStyle name="Millares 225 2" xfId="2955"/>
    <cellStyle name="Millares 225 3" xfId="2956"/>
    <cellStyle name="Millares 226" xfId="2957"/>
    <cellStyle name="Millares 226 2" xfId="2958"/>
    <cellStyle name="Millares 226 3" xfId="2959"/>
    <cellStyle name="Millares 227" xfId="2960"/>
    <cellStyle name="Millares 227 2" xfId="2961"/>
    <cellStyle name="Millares 227 3" xfId="2962"/>
    <cellStyle name="Millares 228" xfId="2963"/>
    <cellStyle name="Millares 228 2" xfId="2964"/>
    <cellStyle name="Millares 228 3" xfId="2965"/>
    <cellStyle name="Millares 229" xfId="2966"/>
    <cellStyle name="Millares 229 2" xfId="2967"/>
    <cellStyle name="Millares 229 3" xfId="2968"/>
    <cellStyle name="Millares 23" xfId="2969"/>
    <cellStyle name="Millares 23 2" xfId="2970"/>
    <cellStyle name="Millares 23 2 2" xfId="2971"/>
    <cellStyle name="Millares 23 3" xfId="2972"/>
    <cellStyle name="Millares 23 3 2" xfId="2973"/>
    <cellStyle name="Millares 23 3 3" xfId="2974"/>
    <cellStyle name="Millares 23 4" xfId="2975"/>
    <cellStyle name="Millares 230" xfId="2976"/>
    <cellStyle name="Millares 230 2" xfId="2977"/>
    <cellStyle name="Millares 230 3" xfId="2978"/>
    <cellStyle name="Millares 231" xfId="2979"/>
    <cellStyle name="Millares 231 2" xfId="2980"/>
    <cellStyle name="Millares 231 3" xfId="2981"/>
    <cellStyle name="Millares 231 4" xfId="2982"/>
    <cellStyle name="Millares 232" xfId="2983"/>
    <cellStyle name="Millares 232 2" xfId="2984"/>
    <cellStyle name="Millares 232 3" xfId="2985"/>
    <cellStyle name="Millares 232 4" xfId="2986"/>
    <cellStyle name="Millares 233" xfId="2987"/>
    <cellStyle name="Millares 233 2" xfId="2988"/>
    <cellStyle name="Millares 233 3" xfId="2989"/>
    <cellStyle name="Millares 234" xfId="2990"/>
    <cellStyle name="Millares 234 2" xfId="2991"/>
    <cellStyle name="Millares 234 3" xfId="2992"/>
    <cellStyle name="Millares 235" xfId="2993"/>
    <cellStyle name="Millares 235 2" xfId="2994"/>
    <cellStyle name="Millares 235 3" xfId="2995"/>
    <cellStyle name="Millares 236" xfId="2996"/>
    <cellStyle name="Millares 236 2" xfId="2997"/>
    <cellStyle name="Millares 236 2 2" xfId="12021"/>
    <cellStyle name="Millares 236 2 3" xfId="14794"/>
    <cellStyle name="Millares 236 3" xfId="2998"/>
    <cellStyle name="Millares 236 4" xfId="12020"/>
    <cellStyle name="Millares 236 5" xfId="14793"/>
    <cellStyle name="Millares 237" xfId="2999"/>
    <cellStyle name="Millares 237 2" xfId="3000"/>
    <cellStyle name="Millares 237 2 2" xfId="12023"/>
    <cellStyle name="Millares 237 2 3" xfId="14796"/>
    <cellStyle name="Millares 237 3" xfId="3001"/>
    <cellStyle name="Millares 237 4" xfId="12022"/>
    <cellStyle name="Millares 237 5" xfId="14795"/>
    <cellStyle name="Millares 238" xfId="3002"/>
    <cellStyle name="Millares 238 2" xfId="3003"/>
    <cellStyle name="Millares 238 3" xfId="3004"/>
    <cellStyle name="Millares 239" xfId="3005"/>
    <cellStyle name="Millares 239 2" xfId="3006"/>
    <cellStyle name="Millares 239 3" xfId="3007"/>
    <cellStyle name="Millares 24" xfId="3008"/>
    <cellStyle name="Millares 24 2" xfId="3009"/>
    <cellStyle name="Millares 24 2 2" xfId="3010"/>
    <cellStyle name="Millares 24 2 2 2" xfId="3011"/>
    <cellStyle name="Millares 24 2 3" xfId="3012"/>
    <cellStyle name="Millares 24 3" xfId="3013"/>
    <cellStyle name="Millares 24 3 2" xfId="3014"/>
    <cellStyle name="Millares 24 3 2 2" xfId="3015"/>
    <cellStyle name="Millares 24 3 3" xfId="3016"/>
    <cellStyle name="Millares 24 3 3 2" xfId="3017"/>
    <cellStyle name="Millares 24 3 4" xfId="3018"/>
    <cellStyle name="Millares 24 3 5" xfId="3019"/>
    <cellStyle name="Millares 24 4" xfId="3020"/>
    <cellStyle name="Millares 24 4 2" xfId="3021"/>
    <cellStyle name="Millares 24 5" xfId="3022"/>
    <cellStyle name="Millares 24 5 2" xfId="3023"/>
    <cellStyle name="Millares 24 6" xfId="3024"/>
    <cellStyle name="Millares 24 6 2" xfId="3025"/>
    <cellStyle name="Millares 24 7" xfId="3026"/>
    <cellStyle name="Millares 24 7 2" xfId="12024"/>
    <cellStyle name="Millares 24 8" xfId="3027"/>
    <cellStyle name="Millares 240" xfId="3028"/>
    <cellStyle name="Millares 240 2" xfId="3029"/>
    <cellStyle name="Millares 240 3" xfId="3030"/>
    <cellStyle name="Millares 241" xfId="3031"/>
    <cellStyle name="Millares 241 2" xfId="3032"/>
    <cellStyle name="Millares 241 3" xfId="3033"/>
    <cellStyle name="Millares 242" xfId="3034"/>
    <cellStyle name="Millares 242 2" xfId="3035"/>
    <cellStyle name="Millares 242 3" xfId="3036"/>
    <cellStyle name="Millares 243" xfId="3037"/>
    <cellStyle name="Millares 243 2" xfId="3038"/>
    <cellStyle name="Millares 243 3" xfId="3039"/>
    <cellStyle name="Millares 244" xfId="3040"/>
    <cellStyle name="Millares 244 2" xfId="3041"/>
    <cellStyle name="Millares 244 3" xfId="3042"/>
    <cellStyle name="Millares 245" xfId="3043"/>
    <cellStyle name="Millares 245 2" xfId="3044"/>
    <cellStyle name="Millares 245 3" xfId="3045"/>
    <cellStyle name="Millares 246" xfId="3046"/>
    <cellStyle name="Millares 246 2" xfId="3047"/>
    <cellStyle name="Millares 246 3" xfId="3048"/>
    <cellStyle name="Millares 247" xfId="3049"/>
    <cellStyle name="Millares 248" xfId="3050"/>
    <cellStyle name="Millares 249" xfId="3051"/>
    <cellStyle name="Millares 25" xfId="3052"/>
    <cellStyle name="Millares 25 2" xfId="3053"/>
    <cellStyle name="Millares 25 2 2" xfId="3054"/>
    <cellStyle name="Millares 25 3" xfId="3055"/>
    <cellStyle name="Millares 250" xfId="3056"/>
    <cellStyle name="Millares 251" xfId="3057"/>
    <cellStyle name="Millares 252" xfId="3058"/>
    <cellStyle name="Millares 253" xfId="3059"/>
    <cellStyle name="Millares 254" xfId="3060"/>
    <cellStyle name="Millares 255" xfId="3061"/>
    <cellStyle name="Millares 256" xfId="3062"/>
    <cellStyle name="Millares 257" xfId="3063"/>
    <cellStyle name="Millares 258" xfId="3064"/>
    <cellStyle name="Millares 259" xfId="3065"/>
    <cellStyle name="Millares 26" xfId="3066"/>
    <cellStyle name="Millares 26 10" xfId="3067"/>
    <cellStyle name="Millares 26 10 2" xfId="3068"/>
    <cellStyle name="Millares 26 10 2 2" xfId="3069"/>
    <cellStyle name="Millares 26 10 3" xfId="3070"/>
    <cellStyle name="Millares 26 10 3 2" xfId="3071"/>
    <cellStyle name="Millares 26 10 4" xfId="3072"/>
    <cellStyle name="Millares 26 10 4 2" xfId="3073"/>
    <cellStyle name="Millares 26 10 5" xfId="3074"/>
    <cellStyle name="Millares 26 11" xfId="3075"/>
    <cellStyle name="Millares 26 11 2" xfId="3076"/>
    <cellStyle name="Millares 26 11 2 2" xfId="3077"/>
    <cellStyle name="Millares 26 11 3" xfId="3078"/>
    <cellStyle name="Millares 26 11 3 2" xfId="3079"/>
    <cellStyle name="Millares 26 11 4" xfId="3080"/>
    <cellStyle name="Millares 26 11 4 2" xfId="3081"/>
    <cellStyle name="Millares 26 11 5" xfId="3082"/>
    <cellStyle name="Millares 26 12" xfId="3083"/>
    <cellStyle name="Millares 26 12 2" xfId="3084"/>
    <cellStyle name="Millares 26 13" xfId="3085"/>
    <cellStyle name="Millares 26 13 2" xfId="3086"/>
    <cellStyle name="Millares 26 13 3" xfId="3087"/>
    <cellStyle name="Millares 26 14" xfId="3088"/>
    <cellStyle name="Millares 26 14 2" xfId="3089"/>
    <cellStyle name="Millares 26 2" xfId="3090"/>
    <cellStyle name="Millares 26 2 2" xfId="3091"/>
    <cellStyle name="Millares 26 2 2 2" xfId="3092"/>
    <cellStyle name="Millares 26 2 3" xfId="3093"/>
    <cellStyle name="Millares 26 2 3 2" xfId="3094"/>
    <cellStyle name="Millares 26 2 3 2 2" xfId="3095"/>
    <cellStyle name="Millares 26 2 3 3" xfId="3096"/>
    <cellStyle name="Millares 26 2 4" xfId="3097"/>
    <cellStyle name="Millares 26 2 4 2" xfId="3098"/>
    <cellStyle name="Millares 26 2 5" xfId="3099"/>
    <cellStyle name="Millares 26 2 5 2" xfId="3100"/>
    <cellStyle name="Millares 26 2 6" xfId="3101"/>
    <cellStyle name="Millares 26 2 6 2" xfId="12029"/>
    <cellStyle name="Millares 26 2 7" xfId="3102"/>
    <cellStyle name="Millares 26 3" xfId="3103"/>
    <cellStyle name="Millares 26 3 2" xfId="3104"/>
    <cellStyle name="Millares 26 3 2 2" xfId="3105"/>
    <cellStyle name="Millares 26 3 3" xfId="3106"/>
    <cellStyle name="Millares 26 3 3 2" xfId="3107"/>
    <cellStyle name="Millares 26 3 4" xfId="3108"/>
    <cellStyle name="Millares 26 3 4 2" xfId="3109"/>
    <cellStyle name="Millares 26 3 5" xfId="3110"/>
    <cellStyle name="Millares 26 4" xfId="3111"/>
    <cellStyle name="Millares 26 4 2" xfId="3112"/>
    <cellStyle name="Millares 26 4 2 2" xfId="3113"/>
    <cellStyle name="Millares 26 4 3" xfId="3114"/>
    <cellStyle name="Millares 26 4 3 2" xfId="3115"/>
    <cellStyle name="Millares 26 4 4" xfId="3116"/>
    <cellStyle name="Millares 26 4 4 2" xfId="3117"/>
    <cellStyle name="Millares 26 4 5" xfId="3118"/>
    <cellStyle name="Millares 26 5" xfId="3119"/>
    <cellStyle name="Millares 26 5 2" xfId="3120"/>
    <cellStyle name="Millares 26 5 2 2" xfId="3121"/>
    <cellStyle name="Millares 26 5 3" xfId="3122"/>
    <cellStyle name="Millares 26 5 3 2" xfId="3123"/>
    <cellStyle name="Millares 26 5 4" xfId="3124"/>
    <cellStyle name="Millares 26 5 4 2" xfId="3125"/>
    <cellStyle name="Millares 26 5 5" xfId="3126"/>
    <cellStyle name="Millares 26 6" xfId="3127"/>
    <cellStyle name="Millares 26 6 2" xfId="3128"/>
    <cellStyle name="Millares 26 6 2 2" xfId="3129"/>
    <cellStyle name="Millares 26 6 3" xfId="3130"/>
    <cellStyle name="Millares 26 6 3 2" xfId="3131"/>
    <cellStyle name="Millares 26 6 4" xfId="3132"/>
    <cellStyle name="Millares 26 6 4 2" xfId="3133"/>
    <cellStyle name="Millares 26 6 5" xfId="3134"/>
    <cellStyle name="Millares 26 7" xfId="3135"/>
    <cellStyle name="Millares 26 7 2" xfId="3136"/>
    <cellStyle name="Millares 26 7 2 2" xfId="3137"/>
    <cellStyle name="Millares 26 7 3" xfId="3138"/>
    <cellStyle name="Millares 26 7 3 2" xfId="3139"/>
    <cellStyle name="Millares 26 7 4" xfId="3140"/>
    <cellStyle name="Millares 26 7 4 2" xfId="3141"/>
    <cellStyle name="Millares 26 7 5" xfId="3142"/>
    <cellStyle name="Millares 26 8" xfId="3143"/>
    <cellStyle name="Millares 26 8 2" xfId="3144"/>
    <cellStyle name="Millares 26 8 2 2" xfId="3145"/>
    <cellStyle name="Millares 26 8 3" xfId="3146"/>
    <cellStyle name="Millares 26 8 3 2" xfId="3147"/>
    <cellStyle name="Millares 26 8 4" xfId="3148"/>
    <cellStyle name="Millares 26 8 4 2" xfId="3149"/>
    <cellStyle name="Millares 26 8 5" xfId="3150"/>
    <cellStyle name="Millares 26 9" xfId="3151"/>
    <cellStyle name="Millares 26 9 2" xfId="3152"/>
    <cellStyle name="Millares 26 9 2 2" xfId="3153"/>
    <cellStyle name="Millares 26 9 3" xfId="3154"/>
    <cellStyle name="Millares 26 9 3 2" xfId="3155"/>
    <cellStyle name="Millares 26 9 4" xfId="3156"/>
    <cellStyle name="Millares 26 9 4 2" xfId="3157"/>
    <cellStyle name="Millares 26 9 5" xfId="3158"/>
    <cellStyle name="Millares 260" xfId="3159"/>
    <cellStyle name="Millares 261" xfId="3160"/>
    <cellStyle name="Millares 262" xfId="3161"/>
    <cellStyle name="Millares 263" xfId="3162"/>
    <cellStyle name="Millares 263 2" xfId="3163"/>
    <cellStyle name="Millares 263 3" xfId="3164"/>
    <cellStyle name="Millares 263 4" xfId="3165"/>
    <cellStyle name="Millares 263 4 2" xfId="12041"/>
    <cellStyle name="Millares 263 4 3" xfId="14797"/>
    <cellStyle name="Millares 264" xfId="3166"/>
    <cellStyle name="Millares 264 2" xfId="3167"/>
    <cellStyle name="Millares 264 3" xfId="3168"/>
    <cellStyle name="Millares 264 4" xfId="3169"/>
    <cellStyle name="Millares 264 4 2" xfId="12042"/>
    <cellStyle name="Millares 264 4 3" xfId="14798"/>
    <cellStyle name="Millares 265" xfId="3170"/>
    <cellStyle name="Millares 265 2" xfId="3171"/>
    <cellStyle name="Millares 265 3" xfId="3172"/>
    <cellStyle name="Millares 265 4" xfId="3173"/>
    <cellStyle name="Millares 265 4 2" xfId="12043"/>
    <cellStyle name="Millares 265 4 3" xfId="14799"/>
    <cellStyle name="Millares 266" xfId="3174"/>
    <cellStyle name="Millares 266 2" xfId="3175"/>
    <cellStyle name="Millares 266 3" xfId="3176"/>
    <cellStyle name="Millares 266 4" xfId="3177"/>
    <cellStyle name="Millares 266 4 2" xfId="12044"/>
    <cellStyle name="Millares 266 4 3" xfId="14800"/>
    <cellStyle name="Millares 267" xfId="3178"/>
    <cellStyle name="Millares 267 2" xfId="3179"/>
    <cellStyle name="Millares 267 3" xfId="3180"/>
    <cellStyle name="Millares 267 4" xfId="3181"/>
    <cellStyle name="Millares 267 4 2" xfId="12045"/>
    <cellStyle name="Millares 267 4 3" xfId="14801"/>
    <cellStyle name="Millares 268" xfId="3182"/>
    <cellStyle name="Millares 268 2" xfId="3183"/>
    <cellStyle name="Millares 268 3" xfId="3184"/>
    <cellStyle name="Millares 268 4" xfId="3185"/>
    <cellStyle name="Millares 268 4 2" xfId="12046"/>
    <cellStyle name="Millares 268 4 3" xfId="14802"/>
    <cellStyle name="Millares 269" xfId="3186"/>
    <cellStyle name="Millares 269 2" xfId="3187"/>
    <cellStyle name="Millares 269 3" xfId="3188"/>
    <cellStyle name="Millares 269 4" xfId="3189"/>
    <cellStyle name="Millares 269 4 2" xfId="12047"/>
    <cellStyle name="Millares 269 4 3" xfId="14803"/>
    <cellStyle name="Millares 27" xfId="3190"/>
    <cellStyle name="Millares 27 2" xfId="3191"/>
    <cellStyle name="Millares 27 2 2" xfId="3192"/>
    <cellStyle name="Millares 27 3" xfId="3193"/>
    <cellStyle name="Millares 270" xfId="3194"/>
    <cellStyle name="Millares 270 2" xfId="3195"/>
    <cellStyle name="Millares 270 3" xfId="3196"/>
    <cellStyle name="Millares 270 3 2" xfId="12048"/>
    <cellStyle name="Millares 270 3 3" xfId="14804"/>
    <cellStyle name="Millares 271" xfId="3197"/>
    <cellStyle name="Millares 271 2" xfId="3198"/>
    <cellStyle name="Millares 271 3" xfId="3199"/>
    <cellStyle name="Millares 271 3 2" xfId="12049"/>
    <cellStyle name="Millares 271 3 3" xfId="14805"/>
    <cellStyle name="Millares 272" xfId="3200"/>
    <cellStyle name="Millares 272 2" xfId="3201"/>
    <cellStyle name="Millares 272 3" xfId="3202"/>
    <cellStyle name="Millares 272 3 2" xfId="12050"/>
    <cellStyle name="Millares 272 3 3" xfId="14806"/>
    <cellStyle name="Millares 273" xfId="3203"/>
    <cellStyle name="Millares 273 2" xfId="3204"/>
    <cellStyle name="Millares 273 3" xfId="3205"/>
    <cellStyle name="Millares 273 3 2" xfId="12051"/>
    <cellStyle name="Millares 273 3 3" xfId="14807"/>
    <cellStyle name="Millares 274" xfId="3206"/>
    <cellStyle name="Millares 274 2" xfId="3207"/>
    <cellStyle name="Millares 274 3" xfId="3208"/>
    <cellStyle name="Millares 274 3 2" xfId="12052"/>
    <cellStyle name="Millares 274 3 3" xfId="14808"/>
    <cellStyle name="Millares 275" xfId="3209"/>
    <cellStyle name="Millares 275 2" xfId="3210"/>
    <cellStyle name="Millares 275 3" xfId="3211"/>
    <cellStyle name="Millares 275 3 2" xfId="12053"/>
    <cellStyle name="Millares 275 3 3" xfId="14809"/>
    <cellStyle name="Millares 276" xfId="3212"/>
    <cellStyle name="Millares 276 2" xfId="3213"/>
    <cellStyle name="Millares 276 3" xfId="3214"/>
    <cellStyle name="Millares 276 3 2" xfId="12054"/>
    <cellStyle name="Millares 276 3 3" xfId="14810"/>
    <cellStyle name="Millares 277" xfId="3215"/>
    <cellStyle name="Millares 277 2" xfId="3216"/>
    <cellStyle name="Millares 277 3" xfId="3217"/>
    <cellStyle name="Millares 277 3 2" xfId="12055"/>
    <cellStyle name="Millares 277 3 3" xfId="14811"/>
    <cellStyle name="Millares 278" xfId="3218"/>
    <cellStyle name="Millares 278 2" xfId="3219"/>
    <cellStyle name="Millares 278 3" xfId="3220"/>
    <cellStyle name="Millares 278 3 2" xfId="12056"/>
    <cellStyle name="Millares 278 3 3" xfId="14812"/>
    <cellStyle name="Millares 279" xfId="3221"/>
    <cellStyle name="Millares 279 2" xfId="3222"/>
    <cellStyle name="Millares 279 3" xfId="3223"/>
    <cellStyle name="Millares 279 3 2" xfId="12057"/>
    <cellStyle name="Millares 279 3 3" xfId="14813"/>
    <cellStyle name="Millares 28" xfId="3224"/>
    <cellStyle name="Millares 28 2" xfId="3225"/>
    <cellStyle name="Millares 28 2 2" xfId="3226"/>
    <cellStyle name="Millares 28 2 2 2" xfId="3227"/>
    <cellStyle name="Millares 28 2 3" xfId="3228"/>
    <cellStyle name="Millares 28 3" xfId="3229"/>
    <cellStyle name="Millares 28 3 2" xfId="3230"/>
    <cellStyle name="Millares 28 3 2 2" xfId="3231"/>
    <cellStyle name="Millares 28 3 3" xfId="3232"/>
    <cellStyle name="Millares 28 3 3 2" xfId="3233"/>
    <cellStyle name="Millares 28 3 4" xfId="3234"/>
    <cellStyle name="Millares 28 3 5" xfId="3235"/>
    <cellStyle name="Millares 28 4" xfId="3236"/>
    <cellStyle name="Millares 28 4 2" xfId="3237"/>
    <cellStyle name="Millares 28 5" xfId="3238"/>
    <cellStyle name="Millares 28 5 2" xfId="3239"/>
    <cellStyle name="Millares 28 6" xfId="3240"/>
    <cellStyle name="Millares 28 6 2" xfId="3241"/>
    <cellStyle name="Millares 28 7" xfId="3242"/>
    <cellStyle name="Millares 28 7 2" xfId="3243"/>
    <cellStyle name="Millares 28 8" xfId="3244"/>
    <cellStyle name="Millares 280" xfId="3245"/>
    <cellStyle name="Millares 280 2" xfId="3246"/>
    <cellStyle name="Millares 280 3" xfId="3247"/>
    <cellStyle name="Millares 280 3 2" xfId="12058"/>
    <cellStyle name="Millares 280 3 3" xfId="14814"/>
    <cellStyle name="Millares 281" xfId="3248"/>
    <cellStyle name="Millares 281 2" xfId="3249"/>
    <cellStyle name="Millares 281 2 2" xfId="12059"/>
    <cellStyle name="Millares 281 2 3" xfId="14815"/>
    <cellStyle name="Millares 282" xfId="3250"/>
    <cellStyle name="Millares 282 2" xfId="3251"/>
    <cellStyle name="Millares 282 2 2" xfId="12060"/>
    <cellStyle name="Millares 282 2 3" xfId="14816"/>
    <cellStyle name="Millares 283" xfId="3252"/>
    <cellStyle name="Millares 283 2" xfId="3253"/>
    <cellStyle name="Millares 283 2 2" xfId="12061"/>
    <cellStyle name="Millares 283 2 3" xfId="14817"/>
    <cellStyle name="Millares 284" xfId="3254"/>
    <cellStyle name="Millares 284 2" xfId="3255"/>
    <cellStyle name="Millares 284 2 2" xfId="12062"/>
    <cellStyle name="Millares 284 2 3" xfId="14818"/>
    <cellStyle name="Millares 285" xfId="3256"/>
    <cellStyle name="Millares 285 2" xfId="3257"/>
    <cellStyle name="Millares 285 2 2" xfId="12063"/>
    <cellStyle name="Millares 285 2 3" xfId="14819"/>
    <cellStyle name="Millares 286" xfId="3258"/>
    <cellStyle name="Millares 286 2" xfId="3259"/>
    <cellStyle name="Millares 286 2 2" xfId="12064"/>
    <cellStyle name="Millares 286 2 3" xfId="14820"/>
    <cellStyle name="Millares 287" xfId="3260"/>
    <cellStyle name="Millares 287 2" xfId="3261"/>
    <cellStyle name="Millares 287 2 2" xfId="12065"/>
    <cellStyle name="Millares 287 2 3" xfId="14821"/>
    <cellStyle name="Millares 288" xfId="3262"/>
    <cellStyle name="Millares 288 2" xfId="3263"/>
    <cellStyle name="Millares 288 2 2" xfId="12066"/>
    <cellStyle name="Millares 288 2 3" xfId="14822"/>
    <cellStyle name="Millares 289" xfId="3264"/>
    <cellStyle name="Millares 289 2" xfId="3265"/>
    <cellStyle name="Millares 29" xfId="3266"/>
    <cellStyle name="Millares 29 10" xfId="3267"/>
    <cellStyle name="Millares 29 10 2" xfId="3268"/>
    <cellStyle name="Millares 29 10 2 2" xfId="3269"/>
    <cellStyle name="Millares 29 10 3" xfId="3270"/>
    <cellStyle name="Millares 29 10 3 2" xfId="3271"/>
    <cellStyle name="Millares 29 10 4" xfId="3272"/>
    <cellStyle name="Millares 29 10 4 2" xfId="3273"/>
    <cellStyle name="Millares 29 10 5" xfId="3274"/>
    <cellStyle name="Millares 29 11" xfId="3275"/>
    <cellStyle name="Millares 29 11 2" xfId="3276"/>
    <cellStyle name="Millares 29 12" xfId="3277"/>
    <cellStyle name="Millares 29 12 2" xfId="3278"/>
    <cellStyle name="Millares 29 12 3" xfId="3279"/>
    <cellStyle name="Millares 29 13" xfId="3280"/>
    <cellStyle name="Millares 29 2" xfId="3281"/>
    <cellStyle name="Millares 29 2 2" xfId="3282"/>
    <cellStyle name="Millares 29 2 2 2" xfId="3283"/>
    <cellStyle name="Millares 29 2 3" xfId="3284"/>
    <cellStyle name="Millares 29 2 3 2" xfId="3285"/>
    <cellStyle name="Millares 29 2 3 2 2" xfId="3286"/>
    <cellStyle name="Millares 29 2 3 3" xfId="3287"/>
    <cellStyle name="Millares 29 2 4" xfId="3288"/>
    <cellStyle name="Millares 29 2 4 2" xfId="3289"/>
    <cellStyle name="Millares 29 2 5" xfId="3290"/>
    <cellStyle name="Millares 29 2 5 2" xfId="3291"/>
    <cellStyle name="Millares 29 2 6" xfId="3292"/>
    <cellStyle name="Millares 29 2 6 2" xfId="12067"/>
    <cellStyle name="Millares 29 2 7" xfId="3293"/>
    <cellStyle name="Millares 29 3" xfId="3294"/>
    <cellStyle name="Millares 29 3 2" xfId="3295"/>
    <cellStyle name="Millares 29 3 2 2" xfId="3296"/>
    <cellStyle name="Millares 29 3 3" xfId="3297"/>
    <cellStyle name="Millares 29 3 3 2" xfId="3298"/>
    <cellStyle name="Millares 29 3 4" xfId="3299"/>
    <cellStyle name="Millares 29 3 4 2" xfId="3300"/>
    <cellStyle name="Millares 29 3 5" xfId="3301"/>
    <cellStyle name="Millares 29 4" xfId="3302"/>
    <cellStyle name="Millares 29 4 2" xfId="3303"/>
    <cellStyle name="Millares 29 4 2 2" xfId="3304"/>
    <cellStyle name="Millares 29 4 3" xfId="3305"/>
    <cellStyle name="Millares 29 4 3 2" xfId="3306"/>
    <cellStyle name="Millares 29 4 4" xfId="3307"/>
    <cellStyle name="Millares 29 4 4 2" xfId="3308"/>
    <cellStyle name="Millares 29 4 5" xfId="3309"/>
    <cellStyle name="Millares 29 5" xfId="3310"/>
    <cellStyle name="Millares 29 5 2" xfId="3311"/>
    <cellStyle name="Millares 29 5 2 2" xfId="3312"/>
    <cellStyle name="Millares 29 5 3" xfId="3313"/>
    <cellStyle name="Millares 29 5 3 2" xfId="3314"/>
    <cellStyle name="Millares 29 5 4" xfId="3315"/>
    <cellStyle name="Millares 29 5 4 2" xfId="3316"/>
    <cellStyle name="Millares 29 5 5" xfId="3317"/>
    <cellStyle name="Millares 29 6" xfId="3318"/>
    <cellStyle name="Millares 29 6 2" xfId="3319"/>
    <cellStyle name="Millares 29 6 2 2" xfId="3320"/>
    <cellStyle name="Millares 29 6 3" xfId="3321"/>
    <cellStyle name="Millares 29 6 3 2" xfId="3322"/>
    <cellStyle name="Millares 29 6 4" xfId="3323"/>
    <cellStyle name="Millares 29 6 4 2" xfId="3324"/>
    <cellStyle name="Millares 29 6 5" xfId="3325"/>
    <cellStyle name="Millares 29 7" xfId="3326"/>
    <cellStyle name="Millares 29 7 2" xfId="3327"/>
    <cellStyle name="Millares 29 7 2 2" xfId="3328"/>
    <cellStyle name="Millares 29 7 3" xfId="3329"/>
    <cellStyle name="Millares 29 7 3 2" xfId="3330"/>
    <cellStyle name="Millares 29 7 4" xfId="3331"/>
    <cellStyle name="Millares 29 7 4 2" xfId="3332"/>
    <cellStyle name="Millares 29 7 5" xfId="3333"/>
    <cellStyle name="Millares 29 8" xfId="3334"/>
    <cellStyle name="Millares 29 8 2" xfId="3335"/>
    <cellStyle name="Millares 29 8 2 2" xfId="3336"/>
    <cellStyle name="Millares 29 8 3" xfId="3337"/>
    <cellStyle name="Millares 29 8 3 2" xfId="3338"/>
    <cellStyle name="Millares 29 8 4" xfId="3339"/>
    <cellStyle name="Millares 29 8 4 2" xfId="3340"/>
    <cellStyle name="Millares 29 8 5" xfId="3341"/>
    <cellStyle name="Millares 29 9" xfId="3342"/>
    <cellStyle name="Millares 29 9 2" xfId="3343"/>
    <cellStyle name="Millares 29 9 2 2" xfId="3344"/>
    <cellStyle name="Millares 29 9 3" xfId="3345"/>
    <cellStyle name="Millares 29 9 3 2" xfId="3346"/>
    <cellStyle name="Millares 29 9 4" xfId="3347"/>
    <cellStyle name="Millares 29 9 4 2" xfId="3348"/>
    <cellStyle name="Millares 29 9 5" xfId="3349"/>
    <cellStyle name="Millares 290" xfId="3350"/>
    <cellStyle name="Millares 290 2" xfId="3351"/>
    <cellStyle name="Millares 291" xfId="3352"/>
    <cellStyle name="Millares 291 2" xfId="3353"/>
    <cellStyle name="Millares 292" xfId="3354"/>
    <cellStyle name="Millares 292 2" xfId="3355"/>
    <cellStyle name="Millares 293" xfId="3356"/>
    <cellStyle name="Millares 293 2" xfId="3357"/>
    <cellStyle name="Millares 294" xfId="3358"/>
    <cellStyle name="Millares 294 2" xfId="3359"/>
    <cellStyle name="Millares 295" xfId="3360"/>
    <cellStyle name="Millares 295 2" xfId="3361"/>
    <cellStyle name="Millares 296" xfId="3362"/>
    <cellStyle name="Millares 296 2" xfId="3363"/>
    <cellStyle name="Millares 297" xfId="3364"/>
    <cellStyle name="Millares 297 2" xfId="3365"/>
    <cellStyle name="Millares 298" xfId="3366"/>
    <cellStyle name="Millares 298 2" xfId="3367"/>
    <cellStyle name="Millares 299" xfId="3368"/>
    <cellStyle name="Millares 299 2" xfId="3369"/>
    <cellStyle name="Millares 3" xfId="20"/>
    <cellStyle name="Millares 3 10" xfId="3370"/>
    <cellStyle name="Millares 3 2" xfId="3371"/>
    <cellStyle name="Millares 3 2 2" xfId="3372"/>
    <cellStyle name="Millares 3 2 3" xfId="3373"/>
    <cellStyle name="Millares 3 2 4" xfId="3374"/>
    <cellStyle name="Millares 3 3" xfId="3375"/>
    <cellStyle name="Millares 3 3 2" xfId="3376"/>
    <cellStyle name="Millares 3 3 3" xfId="3377"/>
    <cellStyle name="Millares 3 3 4" xfId="3378"/>
    <cellStyle name="Millares 3 4" xfId="3379"/>
    <cellStyle name="Millares 3 4 2" xfId="3380"/>
    <cellStyle name="Millares 3 5" xfId="3381"/>
    <cellStyle name="Millares 3 5 2" xfId="3382"/>
    <cellStyle name="Millares 3 5 3" xfId="3383"/>
    <cellStyle name="Millares 3 5 3 2" xfId="12068"/>
    <cellStyle name="Millares 3 5 3 3" xfId="14823"/>
    <cellStyle name="Millares 3 6" xfId="3384"/>
    <cellStyle name="Millares 3 7" xfId="3385"/>
    <cellStyle name="Millares 3 7 2" xfId="3386"/>
    <cellStyle name="Millares 3 8" xfId="3387"/>
    <cellStyle name="Millares 3 8 2" xfId="3388"/>
    <cellStyle name="Millares 3 8 3" xfId="14824"/>
    <cellStyle name="Millares 3 9" xfId="3389"/>
    <cellStyle name="Millares 3 9 2" xfId="12069"/>
    <cellStyle name="Millares 3 9 3" xfId="14825"/>
    <cellStyle name="Millares 30" xfId="3390"/>
    <cellStyle name="Millares 30 10" xfId="3391"/>
    <cellStyle name="Millares 30 10 2" xfId="3392"/>
    <cellStyle name="Millares 30 10 2 2" xfId="3393"/>
    <cellStyle name="Millares 30 10 3" xfId="3394"/>
    <cellStyle name="Millares 30 10 3 2" xfId="3395"/>
    <cellStyle name="Millares 30 10 4" xfId="3396"/>
    <cellStyle name="Millares 30 10 4 2" xfId="3397"/>
    <cellStyle name="Millares 30 10 5" xfId="3398"/>
    <cellStyle name="Millares 30 11" xfId="3399"/>
    <cellStyle name="Millares 30 11 2" xfId="3400"/>
    <cellStyle name="Millares 30 12" xfId="3401"/>
    <cellStyle name="Millares 30 2" xfId="3402"/>
    <cellStyle name="Millares 30 2 2" xfId="3403"/>
    <cellStyle name="Millares 30 2 2 2" xfId="3404"/>
    <cellStyle name="Millares 30 2 3" xfId="3405"/>
    <cellStyle name="Millares 30 2 3 2" xfId="3406"/>
    <cellStyle name="Millares 30 2 3 2 2" xfId="3407"/>
    <cellStyle name="Millares 30 2 3 3" xfId="3408"/>
    <cellStyle name="Millares 30 2 4" xfId="3409"/>
    <cellStyle name="Millares 30 2 4 2" xfId="3410"/>
    <cellStyle name="Millares 30 2 5" xfId="3411"/>
    <cellStyle name="Millares 30 2 5 2" xfId="3412"/>
    <cellStyle name="Millares 30 2 6" xfId="3413"/>
    <cellStyle name="Millares 30 2 6 2" xfId="12070"/>
    <cellStyle name="Millares 30 2 7" xfId="3414"/>
    <cellStyle name="Millares 30 3" xfId="3415"/>
    <cellStyle name="Millares 30 3 2" xfId="3416"/>
    <cellStyle name="Millares 30 3 2 2" xfId="3417"/>
    <cellStyle name="Millares 30 3 3" xfId="3418"/>
    <cellStyle name="Millares 30 3 3 2" xfId="3419"/>
    <cellStyle name="Millares 30 3 4" xfId="3420"/>
    <cellStyle name="Millares 30 3 4 2" xfId="3421"/>
    <cellStyle name="Millares 30 3 5" xfId="3422"/>
    <cellStyle name="Millares 30 4" xfId="3423"/>
    <cellStyle name="Millares 30 4 2" xfId="3424"/>
    <cellStyle name="Millares 30 4 2 2" xfId="3425"/>
    <cellStyle name="Millares 30 4 3" xfId="3426"/>
    <cellStyle name="Millares 30 4 3 2" xfId="3427"/>
    <cellStyle name="Millares 30 4 4" xfId="3428"/>
    <cellStyle name="Millares 30 4 4 2" xfId="3429"/>
    <cellStyle name="Millares 30 4 5" xfId="3430"/>
    <cellStyle name="Millares 30 5" xfId="3431"/>
    <cellStyle name="Millares 30 5 2" xfId="3432"/>
    <cellStyle name="Millares 30 5 2 2" xfId="3433"/>
    <cellStyle name="Millares 30 5 3" xfId="3434"/>
    <cellStyle name="Millares 30 5 3 2" xfId="3435"/>
    <cellStyle name="Millares 30 5 4" xfId="3436"/>
    <cellStyle name="Millares 30 5 4 2" xfId="3437"/>
    <cellStyle name="Millares 30 5 5" xfId="3438"/>
    <cellStyle name="Millares 30 6" xfId="3439"/>
    <cellStyle name="Millares 30 6 2" xfId="3440"/>
    <cellStyle name="Millares 30 6 2 2" xfId="3441"/>
    <cellStyle name="Millares 30 6 3" xfId="3442"/>
    <cellStyle name="Millares 30 6 3 2" xfId="3443"/>
    <cellStyle name="Millares 30 6 4" xfId="3444"/>
    <cellStyle name="Millares 30 6 4 2" xfId="3445"/>
    <cellStyle name="Millares 30 6 5" xfId="3446"/>
    <cellStyle name="Millares 30 7" xfId="3447"/>
    <cellStyle name="Millares 30 7 2" xfId="3448"/>
    <cellStyle name="Millares 30 7 2 2" xfId="3449"/>
    <cellStyle name="Millares 30 7 3" xfId="3450"/>
    <cellStyle name="Millares 30 7 3 2" xfId="3451"/>
    <cellStyle name="Millares 30 7 4" xfId="3452"/>
    <cellStyle name="Millares 30 7 4 2" xfId="3453"/>
    <cellStyle name="Millares 30 7 5" xfId="3454"/>
    <cellStyle name="Millares 30 8" xfId="3455"/>
    <cellStyle name="Millares 30 8 2" xfId="3456"/>
    <cellStyle name="Millares 30 8 2 2" xfId="3457"/>
    <cellStyle name="Millares 30 8 3" xfId="3458"/>
    <cellStyle name="Millares 30 8 3 2" xfId="3459"/>
    <cellStyle name="Millares 30 8 4" xfId="3460"/>
    <cellStyle name="Millares 30 8 4 2" xfId="3461"/>
    <cellStyle name="Millares 30 8 5" xfId="3462"/>
    <cellStyle name="Millares 30 9" xfId="3463"/>
    <cellStyle name="Millares 30 9 2" xfId="3464"/>
    <cellStyle name="Millares 30 9 2 2" xfId="3465"/>
    <cellStyle name="Millares 30 9 3" xfId="3466"/>
    <cellStyle name="Millares 30 9 3 2" xfId="3467"/>
    <cellStyle name="Millares 30 9 4" xfId="3468"/>
    <cellStyle name="Millares 30 9 4 2" xfId="3469"/>
    <cellStyle name="Millares 30 9 5" xfId="3470"/>
    <cellStyle name="Millares 300" xfId="3471"/>
    <cellStyle name="Millares 300 2" xfId="3472"/>
    <cellStyle name="Millares 301" xfId="3473"/>
    <cellStyle name="Millares 301 2" xfId="3474"/>
    <cellStyle name="Millares 302" xfId="3475"/>
    <cellStyle name="Millares 302 2" xfId="3476"/>
    <cellStyle name="Millares 303" xfId="3477"/>
    <cellStyle name="Millares 303 2" xfId="3478"/>
    <cellStyle name="Millares 304" xfId="3479"/>
    <cellStyle name="Millares 304 2" xfId="3480"/>
    <cellStyle name="Millares 305" xfId="3481"/>
    <cellStyle name="Millares 305 2" xfId="3482"/>
    <cellStyle name="Millares 306" xfId="3483"/>
    <cellStyle name="Millares 306 2" xfId="3484"/>
    <cellStyle name="Millares 307" xfId="3485"/>
    <cellStyle name="Millares 307 2" xfId="3486"/>
    <cellStyle name="Millares 308" xfId="3487"/>
    <cellStyle name="Millares 308 2" xfId="3488"/>
    <cellStyle name="Millares 309" xfId="3489"/>
    <cellStyle name="Millares 309 2" xfId="3490"/>
    <cellStyle name="Millares 31" xfId="3491"/>
    <cellStyle name="Millares 31 10" xfId="3492"/>
    <cellStyle name="Millares 31 10 2" xfId="3493"/>
    <cellStyle name="Millares 31 10 2 2" xfId="3494"/>
    <cellStyle name="Millares 31 10 3" xfId="3495"/>
    <cellStyle name="Millares 31 10 3 2" xfId="3496"/>
    <cellStyle name="Millares 31 10 4" xfId="3497"/>
    <cellStyle name="Millares 31 10 4 2" xfId="3498"/>
    <cellStyle name="Millares 31 10 5" xfId="3499"/>
    <cellStyle name="Millares 31 11" xfId="3500"/>
    <cellStyle name="Millares 31 11 2" xfId="3501"/>
    <cellStyle name="Millares 31 12" xfId="3502"/>
    <cellStyle name="Millares 31 2" xfId="3503"/>
    <cellStyle name="Millares 31 2 2" xfId="3504"/>
    <cellStyle name="Millares 31 2 2 2" xfId="3505"/>
    <cellStyle name="Millares 31 2 3" xfId="3506"/>
    <cellStyle name="Millares 31 2 3 2" xfId="3507"/>
    <cellStyle name="Millares 31 2 3 2 2" xfId="3508"/>
    <cellStyle name="Millares 31 2 3 3" xfId="3509"/>
    <cellStyle name="Millares 31 2 4" xfId="3510"/>
    <cellStyle name="Millares 31 2 4 2" xfId="3511"/>
    <cellStyle name="Millares 31 2 5" xfId="3512"/>
    <cellStyle name="Millares 31 2 5 2" xfId="3513"/>
    <cellStyle name="Millares 31 2 6" xfId="3514"/>
    <cellStyle name="Millares 31 2 6 2" xfId="12071"/>
    <cellStyle name="Millares 31 2 7" xfId="3515"/>
    <cellStyle name="Millares 31 3" xfId="3516"/>
    <cellStyle name="Millares 31 3 2" xfId="3517"/>
    <cellStyle name="Millares 31 3 2 2" xfId="3518"/>
    <cellStyle name="Millares 31 3 3" xfId="3519"/>
    <cellStyle name="Millares 31 3 3 2" xfId="3520"/>
    <cellStyle name="Millares 31 3 4" xfId="3521"/>
    <cellStyle name="Millares 31 3 4 2" xfId="3522"/>
    <cellStyle name="Millares 31 3 5" xfId="3523"/>
    <cellStyle name="Millares 31 4" xfId="3524"/>
    <cellStyle name="Millares 31 4 2" xfId="3525"/>
    <cellStyle name="Millares 31 4 2 2" xfId="3526"/>
    <cellStyle name="Millares 31 4 3" xfId="3527"/>
    <cellStyle name="Millares 31 4 3 2" xfId="3528"/>
    <cellStyle name="Millares 31 4 4" xfId="3529"/>
    <cellStyle name="Millares 31 4 4 2" xfId="3530"/>
    <cellStyle name="Millares 31 4 5" xfId="3531"/>
    <cellStyle name="Millares 31 5" xfId="3532"/>
    <cellStyle name="Millares 31 5 2" xfId="3533"/>
    <cellStyle name="Millares 31 5 2 2" xfId="3534"/>
    <cellStyle name="Millares 31 5 3" xfId="3535"/>
    <cellStyle name="Millares 31 5 3 2" xfId="3536"/>
    <cellStyle name="Millares 31 5 4" xfId="3537"/>
    <cellStyle name="Millares 31 5 4 2" xfId="3538"/>
    <cellStyle name="Millares 31 5 5" xfId="3539"/>
    <cellStyle name="Millares 31 6" xfId="3540"/>
    <cellStyle name="Millares 31 6 2" xfId="3541"/>
    <cellStyle name="Millares 31 6 2 2" xfId="3542"/>
    <cellStyle name="Millares 31 6 3" xfId="3543"/>
    <cellStyle name="Millares 31 6 3 2" xfId="3544"/>
    <cellStyle name="Millares 31 6 4" xfId="3545"/>
    <cellStyle name="Millares 31 6 4 2" xfId="3546"/>
    <cellStyle name="Millares 31 6 5" xfId="3547"/>
    <cellStyle name="Millares 31 7" xfId="3548"/>
    <cellStyle name="Millares 31 7 2" xfId="3549"/>
    <cellStyle name="Millares 31 7 2 2" xfId="3550"/>
    <cellStyle name="Millares 31 7 3" xfId="3551"/>
    <cellStyle name="Millares 31 7 3 2" xfId="3552"/>
    <cellStyle name="Millares 31 7 4" xfId="3553"/>
    <cellStyle name="Millares 31 7 4 2" xfId="3554"/>
    <cellStyle name="Millares 31 7 5" xfId="3555"/>
    <cellStyle name="Millares 31 8" xfId="3556"/>
    <cellStyle name="Millares 31 8 2" xfId="3557"/>
    <cellStyle name="Millares 31 8 2 2" xfId="3558"/>
    <cellStyle name="Millares 31 8 3" xfId="3559"/>
    <cellStyle name="Millares 31 8 3 2" xfId="3560"/>
    <cellStyle name="Millares 31 8 4" xfId="3561"/>
    <cellStyle name="Millares 31 8 4 2" xfId="3562"/>
    <cellStyle name="Millares 31 8 5" xfId="3563"/>
    <cellStyle name="Millares 31 9" xfId="3564"/>
    <cellStyle name="Millares 31 9 2" xfId="3565"/>
    <cellStyle name="Millares 31 9 2 2" xfId="3566"/>
    <cellStyle name="Millares 31 9 3" xfId="3567"/>
    <cellStyle name="Millares 31 9 3 2" xfId="3568"/>
    <cellStyle name="Millares 31 9 4" xfId="3569"/>
    <cellStyle name="Millares 31 9 4 2" xfId="3570"/>
    <cellStyle name="Millares 31 9 5" xfId="3571"/>
    <cellStyle name="Millares 310" xfId="3572"/>
    <cellStyle name="Millares 311" xfId="3573"/>
    <cellStyle name="Millares 312" xfId="3574"/>
    <cellStyle name="Millares 313" xfId="3575"/>
    <cellStyle name="Millares 314" xfId="3576"/>
    <cellStyle name="Millares 315" xfId="3577"/>
    <cellStyle name="Millares 316" xfId="3578"/>
    <cellStyle name="Millares 317" xfId="3579"/>
    <cellStyle name="Millares 318" xfId="3580"/>
    <cellStyle name="Millares 319" xfId="3581"/>
    <cellStyle name="Millares 32" xfId="3582"/>
    <cellStyle name="Millares 32 10" xfId="3583"/>
    <cellStyle name="Millares 32 10 2" xfId="3584"/>
    <cellStyle name="Millares 32 10 2 2" xfId="3585"/>
    <cellStyle name="Millares 32 10 3" xfId="3586"/>
    <cellStyle name="Millares 32 10 3 2" xfId="3587"/>
    <cellStyle name="Millares 32 10 4" xfId="3588"/>
    <cellStyle name="Millares 32 10 4 2" xfId="3589"/>
    <cellStyle name="Millares 32 10 5" xfId="3590"/>
    <cellStyle name="Millares 32 11" xfId="3591"/>
    <cellStyle name="Millares 32 11 2" xfId="3592"/>
    <cellStyle name="Millares 32 11 2 2" xfId="3593"/>
    <cellStyle name="Millares 32 11 3" xfId="3594"/>
    <cellStyle name="Millares 32 11 3 2" xfId="3595"/>
    <cellStyle name="Millares 32 11 4" xfId="3596"/>
    <cellStyle name="Millares 32 12" xfId="3597"/>
    <cellStyle name="Millares 32 12 2" xfId="3598"/>
    <cellStyle name="Millares 32 13" xfId="3599"/>
    <cellStyle name="Millares 32 13 2" xfId="3600"/>
    <cellStyle name="Millares 32 13 3" xfId="3601"/>
    <cellStyle name="Millares 32 14" xfId="3602"/>
    <cellStyle name="Millares 32 14 2" xfId="3603"/>
    <cellStyle name="Millares 32 15" xfId="3604"/>
    <cellStyle name="Millares 32 15 2" xfId="3605"/>
    <cellStyle name="Millares 32 16" xfId="3606"/>
    <cellStyle name="Millares 32 2" xfId="3607"/>
    <cellStyle name="Millares 32 2 2" xfId="3608"/>
    <cellStyle name="Millares 32 2 2 2" xfId="3609"/>
    <cellStyle name="Millares 32 2 2 2 2" xfId="3610"/>
    <cellStyle name="Millares 32 2 2 3" xfId="3611"/>
    <cellStyle name="Millares 32 2 2 3 2" xfId="3612"/>
    <cellStyle name="Millares 32 2 2 4" xfId="3613"/>
    <cellStyle name="Millares 32 2 2 4 2" xfId="3614"/>
    <cellStyle name="Millares 32 2 2 5" xfId="3615"/>
    <cellStyle name="Millares 32 2 3" xfId="3616"/>
    <cellStyle name="Millares 32 2 3 2" xfId="3617"/>
    <cellStyle name="Millares 32 2 4" xfId="3618"/>
    <cellStyle name="Millares 32 2 4 2" xfId="3619"/>
    <cellStyle name="Millares 32 2 5" xfId="3620"/>
    <cellStyle name="Millares 32 3" xfId="3621"/>
    <cellStyle name="Millares 32 3 2" xfId="3622"/>
    <cellStyle name="Millares 32 3 2 2" xfId="3623"/>
    <cellStyle name="Millares 32 3 3" xfId="3624"/>
    <cellStyle name="Millares 32 3 3 2" xfId="3625"/>
    <cellStyle name="Millares 32 3 4" xfId="3626"/>
    <cellStyle name="Millares 32 3 4 2" xfId="3627"/>
    <cellStyle name="Millares 32 3 5" xfId="3628"/>
    <cellStyle name="Millares 32 4" xfId="3629"/>
    <cellStyle name="Millares 32 4 2" xfId="3630"/>
    <cellStyle name="Millares 32 4 2 2" xfId="3631"/>
    <cellStyle name="Millares 32 4 3" xfId="3632"/>
    <cellStyle name="Millares 32 4 3 2" xfId="3633"/>
    <cellStyle name="Millares 32 4 4" xfId="3634"/>
    <cellStyle name="Millares 32 4 4 2" xfId="3635"/>
    <cellStyle name="Millares 32 4 5" xfId="3636"/>
    <cellStyle name="Millares 32 5" xfId="3637"/>
    <cellStyle name="Millares 32 5 2" xfId="3638"/>
    <cellStyle name="Millares 32 5 2 2" xfId="3639"/>
    <cellStyle name="Millares 32 5 3" xfId="3640"/>
    <cellStyle name="Millares 32 5 3 2" xfId="3641"/>
    <cellStyle name="Millares 32 5 4" xfId="3642"/>
    <cellStyle name="Millares 32 5 4 2" xfId="3643"/>
    <cellStyle name="Millares 32 5 5" xfId="3644"/>
    <cellStyle name="Millares 32 6" xfId="3645"/>
    <cellStyle name="Millares 32 6 2" xfId="3646"/>
    <cellStyle name="Millares 32 6 2 2" xfId="3647"/>
    <cellStyle name="Millares 32 6 3" xfId="3648"/>
    <cellStyle name="Millares 32 6 3 2" xfId="3649"/>
    <cellStyle name="Millares 32 6 4" xfId="3650"/>
    <cellStyle name="Millares 32 6 4 2" xfId="3651"/>
    <cellStyle name="Millares 32 6 5" xfId="3652"/>
    <cellStyle name="Millares 32 7" xfId="3653"/>
    <cellStyle name="Millares 32 7 2" xfId="3654"/>
    <cellStyle name="Millares 32 7 2 2" xfId="3655"/>
    <cellStyle name="Millares 32 7 3" xfId="3656"/>
    <cellStyle name="Millares 32 7 3 2" xfId="3657"/>
    <cellStyle name="Millares 32 7 4" xfId="3658"/>
    <cellStyle name="Millares 32 7 4 2" xfId="3659"/>
    <cellStyle name="Millares 32 7 5" xfId="3660"/>
    <cellStyle name="Millares 32 8" xfId="3661"/>
    <cellStyle name="Millares 32 8 2" xfId="3662"/>
    <cellStyle name="Millares 32 8 2 2" xfId="3663"/>
    <cellStyle name="Millares 32 8 3" xfId="3664"/>
    <cellStyle name="Millares 32 8 3 2" xfId="3665"/>
    <cellStyle name="Millares 32 8 4" xfId="3666"/>
    <cellStyle name="Millares 32 8 4 2" xfId="3667"/>
    <cellStyle name="Millares 32 8 5" xfId="3668"/>
    <cellStyle name="Millares 32 9" xfId="3669"/>
    <cellStyle name="Millares 32 9 2" xfId="3670"/>
    <cellStyle name="Millares 32 9 2 2" xfId="3671"/>
    <cellStyle name="Millares 32 9 3" xfId="3672"/>
    <cellStyle name="Millares 32 9 3 2" xfId="3673"/>
    <cellStyle name="Millares 32 9 4" xfId="3674"/>
    <cellStyle name="Millares 32 9 4 2" xfId="3675"/>
    <cellStyle name="Millares 32 9 5" xfId="3676"/>
    <cellStyle name="Millares 320" xfId="3677"/>
    <cellStyle name="Millares 321" xfId="3678"/>
    <cellStyle name="Millares 322" xfId="3679"/>
    <cellStyle name="Millares 323" xfId="3680"/>
    <cellStyle name="Millares 324" xfId="3681"/>
    <cellStyle name="Millares 325" xfId="3682"/>
    <cellStyle name="Millares 326" xfId="3683"/>
    <cellStyle name="Millares 327" xfId="3684"/>
    <cellStyle name="Millares 328" xfId="3685"/>
    <cellStyle name="Millares 329" xfId="3686"/>
    <cellStyle name="Millares 33" xfId="3687"/>
    <cellStyle name="Millares 33 10" xfId="3688"/>
    <cellStyle name="Millares 33 10 2" xfId="3689"/>
    <cellStyle name="Millares 33 10 2 2" xfId="3690"/>
    <cellStyle name="Millares 33 10 3" xfId="3691"/>
    <cellStyle name="Millares 33 10 3 2" xfId="3692"/>
    <cellStyle name="Millares 33 10 4" xfId="3693"/>
    <cellStyle name="Millares 33 10 4 2" xfId="3694"/>
    <cellStyle name="Millares 33 10 5" xfId="3695"/>
    <cellStyle name="Millares 33 11" xfId="3696"/>
    <cellStyle name="Millares 33 11 2" xfId="3697"/>
    <cellStyle name="Millares 33 12" xfId="3698"/>
    <cellStyle name="Millares 33 2" xfId="3699"/>
    <cellStyle name="Millares 33 2 2" xfId="3700"/>
    <cellStyle name="Millares 33 2 2 2" xfId="3701"/>
    <cellStyle name="Millares 33 2 3" xfId="3702"/>
    <cellStyle name="Millares 33 2 3 2" xfId="3703"/>
    <cellStyle name="Millares 33 2 3 2 2" xfId="3704"/>
    <cellStyle name="Millares 33 2 3 3" xfId="3705"/>
    <cellStyle name="Millares 33 2 4" xfId="3706"/>
    <cellStyle name="Millares 33 2 4 2" xfId="3707"/>
    <cellStyle name="Millares 33 2 5" xfId="3708"/>
    <cellStyle name="Millares 33 2 5 2" xfId="3709"/>
    <cellStyle name="Millares 33 2 6" xfId="3710"/>
    <cellStyle name="Millares 33 2 6 2" xfId="12072"/>
    <cellStyle name="Millares 33 2 7" xfId="3711"/>
    <cellStyle name="Millares 33 3" xfId="3712"/>
    <cellStyle name="Millares 33 3 2" xfId="3713"/>
    <cellStyle name="Millares 33 3 2 2" xfId="3714"/>
    <cellStyle name="Millares 33 3 3" xfId="3715"/>
    <cellStyle name="Millares 33 3 3 2" xfId="3716"/>
    <cellStyle name="Millares 33 3 4" xfId="3717"/>
    <cellStyle name="Millares 33 3 4 2" xfId="3718"/>
    <cellStyle name="Millares 33 3 5" xfId="3719"/>
    <cellStyle name="Millares 33 4" xfId="3720"/>
    <cellStyle name="Millares 33 4 2" xfId="3721"/>
    <cellStyle name="Millares 33 4 2 2" xfId="3722"/>
    <cellStyle name="Millares 33 4 3" xfId="3723"/>
    <cellStyle name="Millares 33 4 3 2" xfId="3724"/>
    <cellStyle name="Millares 33 4 4" xfId="3725"/>
    <cellStyle name="Millares 33 4 4 2" xfId="3726"/>
    <cellStyle name="Millares 33 4 5" xfId="3727"/>
    <cellStyle name="Millares 33 5" xfId="3728"/>
    <cellStyle name="Millares 33 5 2" xfId="3729"/>
    <cellStyle name="Millares 33 5 2 2" xfId="3730"/>
    <cellStyle name="Millares 33 5 3" xfId="3731"/>
    <cellStyle name="Millares 33 5 3 2" xfId="3732"/>
    <cellStyle name="Millares 33 5 4" xfId="3733"/>
    <cellStyle name="Millares 33 5 4 2" xfId="3734"/>
    <cellStyle name="Millares 33 5 5" xfId="3735"/>
    <cellStyle name="Millares 33 6" xfId="3736"/>
    <cellStyle name="Millares 33 6 2" xfId="3737"/>
    <cellStyle name="Millares 33 6 2 2" xfId="3738"/>
    <cellStyle name="Millares 33 6 3" xfId="3739"/>
    <cellStyle name="Millares 33 6 3 2" xfId="3740"/>
    <cellStyle name="Millares 33 6 4" xfId="3741"/>
    <cellStyle name="Millares 33 6 4 2" xfId="3742"/>
    <cellStyle name="Millares 33 6 5" xfId="3743"/>
    <cellStyle name="Millares 33 7" xfId="3744"/>
    <cellStyle name="Millares 33 7 2" xfId="3745"/>
    <cellStyle name="Millares 33 7 2 2" xfId="3746"/>
    <cellStyle name="Millares 33 7 3" xfId="3747"/>
    <cellStyle name="Millares 33 7 3 2" xfId="3748"/>
    <cellStyle name="Millares 33 7 4" xfId="3749"/>
    <cellStyle name="Millares 33 7 4 2" xfId="3750"/>
    <cellStyle name="Millares 33 7 5" xfId="3751"/>
    <cellStyle name="Millares 33 8" xfId="3752"/>
    <cellStyle name="Millares 33 8 2" xfId="3753"/>
    <cellStyle name="Millares 33 8 2 2" xfId="3754"/>
    <cellStyle name="Millares 33 8 3" xfId="3755"/>
    <cellStyle name="Millares 33 8 3 2" xfId="3756"/>
    <cellStyle name="Millares 33 8 4" xfId="3757"/>
    <cellStyle name="Millares 33 8 4 2" xfId="3758"/>
    <cellStyle name="Millares 33 8 5" xfId="3759"/>
    <cellStyle name="Millares 33 9" xfId="3760"/>
    <cellStyle name="Millares 33 9 2" xfId="3761"/>
    <cellStyle name="Millares 33 9 2 2" xfId="3762"/>
    <cellStyle name="Millares 33 9 3" xfId="3763"/>
    <cellStyle name="Millares 33 9 3 2" xfId="3764"/>
    <cellStyle name="Millares 33 9 4" xfId="3765"/>
    <cellStyle name="Millares 33 9 4 2" xfId="3766"/>
    <cellStyle name="Millares 33 9 5" xfId="3767"/>
    <cellStyle name="Millares 330" xfId="3768"/>
    <cellStyle name="Millares 331" xfId="3769"/>
    <cellStyle name="Millares 332" xfId="3770"/>
    <cellStyle name="Millares 333" xfId="3771"/>
    <cellStyle name="Millares 334" xfId="3772"/>
    <cellStyle name="Millares 335" xfId="3773"/>
    <cellStyle name="Millares 336" xfId="3774"/>
    <cellStyle name="Millares 337" xfId="3775"/>
    <cellStyle name="Millares 338" xfId="3776"/>
    <cellStyle name="Millares 339" xfId="3777"/>
    <cellStyle name="Millares 34" xfId="3778"/>
    <cellStyle name="Millares 34 2" xfId="3779"/>
    <cellStyle name="Millares 34 2 2" xfId="3780"/>
    <cellStyle name="Millares 34 3" xfId="3781"/>
    <cellStyle name="Millares 34 3 2" xfId="3782"/>
    <cellStyle name="Millares 340" xfId="3783"/>
    <cellStyle name="Millares 341" xfId="3784"/>
    <cellStyle name="Millares 342" xfId="3785"/>
    <cellStyle name="Millares 343" xfId="3786"/>
    <cellStyle name="Millares 344" xfId="3787"/>
    <cellStyle name="Millares 345" xfId="3788"/>
    <cellStyle name="Millares 346" xfId="3789"/>
    <cellStyle name="Millares 347" xfId="3790"/>
    <cellStyle name="Millares 348" xfId="3791"/>
    <cellStyle name="Millares 349" xfId="3792"/>
    <cellStyle name="Millares 35" xfId="3793"/>
    <cellStyle name="Millares 35 2" xfId="3794"/>
    <cellStyle name="Millares 35 2 2" xfId="3795"/>
    <cellStyle name="Millares 35 3" xfId="3796"/>
    <cellStyle name="Millares 35 3 2" xfId="3797"/>
    <cellStyle name="Millares 35 3 3" xfId="3798"/>
    <cellStyle name="Millares 35 4" xfId="3799"/>
    <cellStyle name="Millares 350" xfId="3800"/>
    <cellStyle name="Millares 351" xfId="3801"/>
    <cellStyle name="Millares 352" xfId="3802"/>
    <cellStyle name="Millares 353" xfId="3803"/>
    <cellStyle name="Millares 354" xfId="3804"/>
    <cellStyle name="Millares 355" xfId="3805"/>
    <cellStyle name="Millares 356" xfId="3806"/>
    <cellStyle name="Millares 357" xfId="3807"/>
    <cellStyle name="Millares 358" xfId="3808"/>
    <cellStyle name="Millares 359" xfId="3809"/>
    <cellStyle name="Millares 36" xfId="3810"/>
    <cellStyle name="Millares 36 10" xfId="3811"/>
    <cellStyle name="Millares 36 10 2" xfId="3812"/>
    <cellStyle name="Millares 36 10 2 2" xfId="3813"/>
    <cellStyle name="Millares 36 10 3" xfId="3814"/>
    <cellStyle name="Millares 36 10 3 2" xfId="3815"/>
    <cellStyle name="Millares 36 10 4" xfId="3816"/>
    <cellStyle name="Millares 36 10 4 2" xfId="3817"/>
    <cellStyle name="Millares 36 10 5" xfId="3818"/>
    <cellStyle name="Millares 36 11" xfId="3819"/>
    <cellStyle name="Millares 36 11 2" xfId="3820"/>
    <cellStyle name="Millares 36 11 2 2" xfId="3821"/>
    <cellStyle name="Millares 36 11 3" xfId="3822"/>
    <cellStyle name="Millares 36 11 3 2" xfId="3823"/>
    <cellStyle name="Millares 36 11 4" xfId="3824"/>
    <cellStyle name="Millares 36 12" xfId="3825"/>
    <cellStyle name="Millares 36 12 2" xfId="3826"/>
    <cellStyle name="Millares 36 13" xfId="3827"/>
    <cellStyle name="Millares 36 13 2" xfId="3828"/>
    <cellStyle name="Millares 36 14" xfId="3829"/>
    <cellStyle name="Millares 36 14 2" xfId="3830"/>
    <cellStyle name="Millares 36 15" xfId="3831"/>
    <cellStyle name="Millares 36 15 2" xfId="12073"/>
    <cellStyle name="Millares 36 16" xfId="3832"/>
    <cellStyle name="Millares 36 2" xfId="3833"/>
    <cellStyle name="Millares 36 2 2" xfId="3834"/>
    <cellStyle name="Millares 36 2 2 2" xfId="3835"/>
    <cellStyle name="Millares 36 2 2 2 2" xfId="3836"/>
    <cellStyle name="Millares 36 2 2 3" xfId="3837"/>
    <cellStyle name="Millares 36 2 2 3 2" xfId="3838"/>
    <cellStyle name="Millares 36 2 2 4" xfId="3839"/>
    <cellStyle name="Millares 36 2 2 4 2" xfId="3840"/>
    <cellStyle name="Millares 36 2 2 5" xfId="3841"/>
    <cellStyle name="Millares 36 2 3" xfId="3842"/>
    <cellStyle name="Millares 36 2 3 2" xfId="3843"/>
    <cellStyle name="Millares 36 2 4" xfId="3844"/>
    <cellStyle name="Millares 36 2 4 2" xfId="3845"/>
    <cellStyle name="Millares 36 2 5" xfId="3846"/>
    <cellStyle name="Millares 36 3" xfId="3847"/>
    <cellStyle name="Millares 36 3 2" xfId="3848"/>
    <cellStyle name="Millares 36 3 2 2" xfId="3849"/>
    <cellStyle name="Millares 36 3 3" xfId="3850"/>
    <cellStyle name="Millares 36 3 3 2" xfId="3851"/>
    <cellStyle name="Millares 36 3 4" xfId="3852"/>
    <cellStyle name="Millares 36 3 4 2" xfId="3853"/>
    <cellStyle name="Millares 36 3 5" xfId="3854"/>
    <cellStyle name="Millares 36 4" xfId="3855"/>
    <cellStyle name="Millares 36 4 2" xfId="3856"/>
    <cellStyle name="Millares 36 4 2 2" xfId="3857"/>
    <cellStyle name="Millares 36 4 3" xfId="3858"/>
    <cellStyle name="Millares 36 4 3 2" xfId="3859"/>
    <cellStyle name="Millares 36 4 4" xfId="3860"/>
    <cellStyle name="Millares 36 4 4 2" xfId="3861"/>
    <cellStyle name="Millares 36 4 5" xfId="3862"/>
    <cellStyle name="Millares 36 5" xfId="3863"/>
    <cellStyle name="Millares 36 5 2" xfId="3864"/>
    <cellStyle name="Millares 36 5 2 2" xfId="3865"/>
    <cellStyle name="Millares 36 5 3" xfId="3866"/>
    <cellStyle name="Millares 36 5 3 2" xfId="3867"/>
    <cellStyle name="Millares 36 5 4" xfId="3868"/>
    <cellStyle name="Millares 36 5 4 2" xfId="3869"/>
    <cellStyle name="Millares 36 5 5" xfId="3870"/>
    <cellStyle name="Millares 36 6" xfId="3871"/>
    <cellStyle name="Millares 36 6 2" xfId="3872"/>
    <cellStyle name="Millares 36 6 2 2" xfId="3873"/>
    <cellStyle name="Millares 36 6 3" xfId="3874"/>
    <cellStyle name="Millares 36 6 3 2" xfId="3875"/>
    <cellStyle name="Millares 36 6 4" xfId="3876"/>
    <cellStyle name="Millares 36 6 4 2" xfId="3877"/>
    <cellStyle name="Millares 36 6 5" xfId="3878"/>
    <cellStyle name="Millares 36 7" xfId="3879"/>
    <cellStyle name="Millares 36 7 2" xfId="3880"/>
    <cellStyle name="Millares 36 7 2 2" xfId="3881"/>
    <cellStyle name="Millares 36 7 3" xfId="3882"/>
    <cellStyle name="Millares 36 7 3 2" xfId="3883"/>
    <cellStyle name="Millares 36 7 4" xfId="3884"/>
    <cellStyle name="Millares 36 7 4 2" xfId="3885"/>
    <cellStyle name="Millares 36 7 5" xfId="3886"/>
    <cellStyle name="Millares 36 8" xfId="3887"/>
    <cellStyle name="Millares 36 8 2" xfId="3888"/>
    <cellStyle name="Millares 36 8 2 2" xfId="3889"/>
    <cellStyle name="Millares 36 8 3" xfId="3890"/>
    <cellStyle name="Millares 36 8 3 2" xfId="3891"/>
    <cellStyle name="Millares 36 8 4" xfId="3892"/>
    <cellStyle name="Millares 36 8 4 2" xfId="3893"/>
    <cellStyle name="Millares 36 8 5" xfId="3894"/>
    <cellStyle name="Millares 36 9" xfId="3895"/>
    <cellStyle name="Millares 36 9 2" xfId="3896"/>
    <cellStyle name="Millares 36 9 2 2" xfId="3897"/>
    <cellStyle name="Millares 36 9 3" xfId="3898"/>
    <cellStyle name="Millares 36 9 3 2" xfId="3899"/>
    <cellStyle name="Millares 36 9 4" xfId="3900"/>
    <cellStyle name="Millares 36 9 4 2" xfId="3901"/>
    <cellStyle name="Millares 36 9 5" xfId="3902"/>
    <cellStyle name="Millares 360" xfId="3903"/>
    <cellStyle name="Millares 361" xfId="3904"/>
    <cellStyle name="Millares 362" xfId="3905"/>
    <cellStyle name="Millares 363" xfId="3906"/>
    <cellStyle name="Millares 364" xfId="3907"/>
    <cellStyle name="Millares 365" xfId="3908"/>
    <cellStyle name="Millares 366" xfId="3909"/>
    <cellStyle name="Millares 367" xfId="3910"/>
    <cellStyle name="Millares 368" xfId="3911"/>
    <cellStyle name="Millares 369" xfId="3912"/>
    <cellStyle name="Millares 37" xfId="3913"/>
    <cellStyle name="Millares 37 2" xfId="3914"/>
    <cellStyle name="Millares 37 2 2" xfId="3915"/>
    <cellStyle name="Millares 37 3" xfId="3916"/>
    <cellStyle name="Millares 370" xfId="3917"/>
    <cellStyle name="Millares 370 2" xfId="12074"/>
    <cellStyle name="Millares 370 3" xfId="14826"/>
    <cellStyle name="Millares 371" xfId="3918"/>
    <cellStyle name="Millares 371 2" xfId="12075"/>
    <cellStyle name="Millares 371 3" xfId="14827"/>
    <cellStyle name="Millares 372" xfId="3919"/>
    <cellStyle name="Millares 373" xfId="3920"/>
    <cellStyle name="Millares 374" xfId="3921"/>
    <cellStyle name="Millares 375" xfId="3922"/>
    <cellStyle name="Millares 376" xfId="3923"/>
    <cellStyle name="Millares 377" xfId="3924"/>
    <cellStyle name="Millares 378" xfId="3925"/>
    <cellStyle name="Millares 379" xfId="3926"/>
    <cellStyle name="Millares 38" xfId="3927"/>
    <cellStyle name="Millares 38 2" xfId="3928"/>
    <cellStyle name="Millares 38 2 2" xfId="3929"/>
    <cellStyle name="Millares 38 2 2 2" xfId="3930"/>
    <cellStyle name="Millares 38 2 3" xfId="3931"/>
    <cellStyle name="Millares 38 3" xfId="3932"/>
    <cellStyle name="Millares 38 3 2" xfId="3933"/>
    <cellStyle name="Millares 38 3 2 2" xfId="3934"/>
    <cellStyle name="Millares 38 3 3" xfId="3935"/>
    <cellStyle name="Millares 38 3 3 2" xfId="3936"/>
    <cellStyle name="Millares 38 3 4" xfId="3937"/>
    <cellStyle name="Millares 38 3 5" xfId="3938"/>
    <cellStyle name="Millares 38 4" xfId="3939"/>
    <cellStyle name="Millares 38 4 2" xfId="3940"/>
    <cellStyle name="Millares 38 5" xfId="3941"/>
    <cellStyle name="Millares 38 5 2" xfId="3942"/>
    <cellStyle name="Millares 38 5 3" xfId="3943"/>
    <cellStyle name="Millares 38 6" xfId="3944"/>
    <cellStyle name="Millares 38 6 2" xfId="3945"/>
    <cellStyle name="Millares 38 7" xfId="3946"/>
    <cellStyle name="Millares 38 7 2" xfId="12076"/>
    <cellStyle name="Millares 38 8" xfId="3947"/>
    <cellStyle name="Millares 380" xfId="3948"/>
    <cellStyle name="Millares 381" xfId="3949"/>
    <cellStyle name="Millares 382" xfId="3950"/>
    <cellStyle name="Millares 383" xfId="3951"/>
    <cellStyle name="Millares 383 2" xfId="12077"/>
    <cellStyle name="Millares 383 3" xfId="14828"/>
    <cellStyle name="Millares 384" xfId="3952"/>
    <cellStyle name="Millares 385" xfId="3953"/>
    <cellStyle name="Millares 386" xfId="3954"/>
    <cellStyle name="Millares 387" xfId="3955"/>
    <cellStyle name="Millares 388" xfId="3956"/>
    <cellStyle name="Millares 389" xfId="3957"/>
    <cellStyle name="Millares 39" xfId="3958"/>
    <cellStyle name="Millares 39 10" xfId="3959"/>
    <cellStyle name="Millares 39 10 2" xfId="3960"/>
    <cellStyle name="Millares 39 10 2 2" xfId="3961"/>
    <cellStyle name="Millares 39 10 3" xfId="3962"/>
    <cellStyle name="Millares 39 10 3 2" xfId="3963"/>
    <cellStyle name="Millares 39 10 4" xfId="3964"/>
    <cellStyle name="Millares 39 10 4 2" xfId="3965"/>
    <cellStyle name="Millares 39 10 5" xfId="3966"/>
    <cellStyle name="Millares 39 11" xfId="3967"/>
    <cellStyle name="Millares 39 11 2" xfId="3968"/>
    <cellStyle name="Millares 39 11 2 2" xfId="3969"/>
    <cellStyle name="Millares 39 11 3" xfId="3970"/>
    <cellStyle name="Millares 39 11 3 2" xfId="3971"/>
    <cellStyle name="Millares 39 11 4" xfId="3972"/>
    <cellStyle name="Millares 39 11 4 2" xfId="3973"/>
    <cellStyle name="Millares 39 11 5" xfId="3974"/>
    <cellStyle name="Millares 39 12" xfId="3975"/>
    <cellStyle name="Millares 39 12 2" xfId="3976"/>
    <cellStyle name="Millares 39 13" xfId="3977"/>
    <cellStyle name="Millares 39 13 2" xfId="3978"/>
    <cellStyle name="Millares 39 14" xfId="3979"/>
    <cellStyle name="Millares 39 14 2" xfId="3980"/>
    <cellStyle name="Millares 39 2" xfId="3981"/>
    <cellStyle name="Millares 39 2 2" xfId="3982"/>
    <cellStyle name="Millares 39 2 2 2" xfId="3983"/>
    <cellStyle name="Millares 39 2 3" xfId="3984"/>
    <cellStyle name="Millares 39 2 3 2" xfId="3985"/>
    <cellStyle name="Millares 39 2 3 2 2" xfId="3986"/>
    <cellStyle name="Millares 39 2 3 3" xfId="3987"/>
    <cellStyle name="Millares 39 2 4" xfId="3988"/>
    <cellStyle name="Millares 39 2 4 2" xfId="3989"/>
    <cellStyle name="Millares 39 2 5" xfId="3990"/>
    <cellStyle name="Millares 39 2 5 2" xfId="3991"/>
    <cellStyle name="Millares 39 2 6" xfId="3992"/>
    <cellStyle name="Millares 39 2 6 2" xfId="12078"/>
    <cellStyle name="Millares 39 2 7" xfId="3993"/>
    <cellStyle name="Millares 39 3" xfId="3994"/>
    <cellStyle name="Millares 39 3 2" xfId="3995"/>
    <cellStyle name="Millares 39 3 2 2" xfId="3996"/>
    <cellStyle name="Millares 39 3 3" xfId="3997"/>
    <cellStyle name="Millares 39 3 3 2" xfId="3998"/>
    <cellStyle name="Millares 39 3 3 2 2" xfId="12079"/>
    <cellStyle name="Millares 39 3 3 2 3" xfId="9491"/>
    <cellStyle name="Millares 39 3 3 2 4" xfId="6734"/>
    <cellStyle name="Millares 39 3 4" xfId="3999"/>
    <cellStyle name="Millares 39 3 4 2" xfId="4000"/>
    <cellStyle name="Millares 39 3 4 2 2" xfId="12081"/>
    <cellStyle name="Millares 39 3 4 2 3" xfId="9493"/>
    <cellStyle name="Millares 39 3 4 2 4" xfId="6736"/>
    <cellStyle name="Millares 39 3 4 3" xfId="12080"/>
    <cellStyle name="Millares 39 3 4 4" xfId="9492"/>
    <cellStyle name="Millares 39 3 4 5" xfId="6735"/>
    <cellStyle name="Millares 39 3 5" xfId="4001"/>
    <cellStyle name="Millares 39 3 5 2" xfId="12082"/>
    <cellStyle name="Millares 39 3 5 3" xfId="9494"/>
    <cellStyle name="Millares 39 3 5 4" xfId="6737"/>
    <cellStyle name="Millares 39 4" xfId="4002"/>
    <cellStyle name="Millares 39 4 2" xfId="4003"/>
    <cellStyle name="Millares 39 4 2 2" xfId="4004"/>
    <cellStyle name="Millares 39 4 2 2 2" xfId="12085"/>
    <cellStyle name="Millares 39 4 2 2 3" xfId="9497"/>
    <cellStyle name="Millares 39 4 2 2 4" xfId="6740"/>
    <cellStyle name="Millares 39 4 2 3" xfId="12084"/>
    <cellStyle name="Millares 39 4 2 4" xfId="9496"/>
    <cellStyle name="Millares 39 4 2 5" xfId="6739"/>
    <cellStyle name="Millares 39 4 3" xfId="4005"/>
    <cellStyle name="Millares 39 4 3 2" xfId="4006"/>
    <cellStyle name="Millares 39 4 3 2 2" xfId="12087"/>
    <cellStyle name="Millares 39 4 3 2 3" xfId="9499"/>
    <cellStyle name="Millares 39 4 3 2 4" xfId="6742"/>
    <cellStyle name="Millares 39 4 3 3" xfId="12086"/>
    <cellStyle name="Millares 39 4 3 4" xfId="9498"/>
    <cellStyle name="Millares 39 4 3 5" xfId="6741"/>
    <cellStyle name="Millares 39 4 4" xfId="4007"/>
    <cellStyle name="Millares 39 4 4 2" xfId="4008"/>
    <cellStyle name="Millares 39 4 4 2 2" xfId="12089"/>
    <cellStyle name="Millares 39 4 4 2 3" xfId="9501"/>
    <cellStyle name="Millares 39 4 4 2 4" xfId="6744"/>
    <cellStyle name="Millares 39 4 4 3" xfId="12088"/>
    <cellStyle name="Millares 39 4 4 4" xfId="9500"/>
    <cellStyle name="Millares 39 4 4 5" xfId="6743"/>
    <cellStyle name="Millares 39 4 5" xfId="4009"/>
    <cellStyle name="Millares 39 4 5 2" xfId="12090"/>
    <cellStyle name="Millares 39 4 5 3" xfId="9502"/>
    <cellStyle name="Millares 39 4 5 4" xfId="6745"/>
    <cellStyle name="Millares 39 4 6" xfId="12083"/>
    <cellStyle name="Millares 39 4 7" xfId="9495"/>
    <cellStyle name="Millares 39 4 8" xfId="6738"/>
    <cellStyle name="Millares 39 5" xfId="4010"/>
    <cellStyle name="Millares 39 5 2" xfId="4011"/>
    <cellStyle name="Millares 39 5 2 2" xfId="4012"/>
    <cellStyle name="Millares 39 5 2 2 2" xfId="12093"/>
    <cellStyle name="Millares 39 5 2 2 3" xfId="9505"/>
    <cellStyle name="Millares 39 5 2 2 4" xfId="6748"/>
    <cellStyle name="Millares 39 5 2 3" xfId="12092"/>
    <cellStyle name="Millares 39 5 2 4" xfId="9504"/>
    <cellStyle name="Millares 39 5 2 5" xfId="6747"/>
    <cellStyle name="Millares 39 5 3" xfId="4013"/>
    <cellStyle name="Millares 39 5 3 2" xfId="4014"/>
    <cellStyle name="Millares 39 5 3 2 2" xfId="12095"/>
    <cellStyle name="Millares 39 5 3 2 3" xfId="9507"/>
    <cellStyle name="Millares 39 5 3 2 4" xfId="6750"/>
    <cellStyle name="Millares 39 5 3 3" xfId="12094"/>
    <cellStyle name="Millares 39 5 3 4" xfId="9506"/>
    <cellStyle name="Millares 39 5 3 5" xfId="6749"/>
    <cellStyle name="Millares 39 5 4" xfId="4015"/>
    <cellStyle name="Millares 39 5 4 2" xfId="4016"/>
    <cellStyle name="Millares 39 5 4 2 2" xfId="12097"/>
    <cellStyle name="Millares 39 5 4 2 3" xfId="9509"/>
    <cellStyle name="Millares 39 5 4 2 4" xfId="6752"/>
    <cellStyle name="Millares 39 5 4 3" xfId="12096"/>
    <cellStyle name="Millares 39 5 4 4" xfId="9508"/>
    <cellStyle name="Millares 39 5 4 5" xfId="6751"/>
    <cellStyle name="Millares 39 5 5" xfId="4017"/>
    <cellStyle name="Millares 39 5 5 2" xfId="12098"/>
    <cellStyle name="Millares 39 5 5 3" xfId="9510"/>
    <cellStyle name="Millares 39 5 5 4" xfId="6753"/>
    <cellStyle name="Millares 39 5 6" xfId="12091"/>
    <cellStyle name="Millares 39 5 7" xfId="9503"/>
    <cellStyle name="Millares 39 5 8" xfId="6746"/>
    <cellStyle name="Millares 39 6" xfId="4018"/>
    <cellStyle name="Millares 39 6 2" xfId="4019"/>
    <cellStyle name="Millares 39 6 2 2" xfId="4020"/>
    <cellStyle name="Millares 39 6 2 2 2" xfId="12101"/>
    <cellStyle name="Millares 39 6 2 2 3" xfId="9513"/>
    <cellStyle name="Millares 39 6 2 2 4" xfId="6756"/>
    <cellStyle name="Millares 39 6 2 3" xfId="12100"/>
    <cellStyle name="Millares 39 6 2 4" xfId="9512"/>
    <cellStyle name="Millares 39 6 2 5" xfId="6755"/>
    <cellStyle name="Millares 39 6 3" xfId="4021"/>
    <cellStyle name="Millares 39 6 3 2" xfId="4022"/>
    <cellStyle name="Millares 39 6 3 2 2" xfId="12103"/>
    <cellStyle name="Millares 39 6 3 2 3" xfId="9515"/>
    <cellStyle name="Millares 39 6 3 2 4" xfId="6758"/>
    <cellStyle name="Millares 39 6 3 3" xfId="12102"/>
    <cellStyle name="Millares 39 6 3 4" xfId="9514"/>
    <cellStyle name="Millares 39 6 3 5" xfId="6757"/>
    <cellStyle name="Millares 39 6 4" xfId="4023"/>
    <cellStyle name="Millares 39 6 4 2" xfId="4024"/>
    <cellStyle name="Millares 39 6 4 2 2" xfId="12105"/>
    <cellStyle name="Millares 39 6 4 2 3" xfId="9517"/>
    <cellStyle name="Millares 39 6 4 2 4" xfId="6760"/>
    <cellStyle name="Millares 39 6 4 3" xfId="12104"/>
    <cellStyle name="Millares 39 6 4 4" xfId="9516"/>
    <cellStyle name="Millares 39 6 4 5" xfId="6759"/>
    <cellStyle name="Millares 39 6 5" xfId="4025"/>
    <cellStyle name="Millares 39 6 5 2" xfId="12106"/>
    <cellStyle name="Millares 39 6 5 3" xfId="9518"/>
    <cellStyle name="Millares 39 6 5 4" xfId="6761"/>
    <cellStyle name="Millares 39 6 6" xfId="12099"/>
    <cellStyle name="Millares 39 6 7" xfId="9511"/>
    <cellStyle name="Millares 39 6 8" xfId="6754"/>
    <cellStyle name="Millares 39 7" xfId="4026"/>
    <cellStyle name="Millares 39 7 2" xfId="4027"/>
    <cellStyle name="Millares 39 7 2 2" xfId="4028"/>
    <cellStyle name="Millares 39 7 2 2 2" xfId="12109"/>
    <cellStyle name="Millares 39 7 2 2 3" xfId="9521"/>
    <cellStyle name="Millares 39 7 2 2 4" xfId="16862"/>
    <cellStyle name="Millares 39 7 2 2 5" xfId="6764"/>
    <cellStyle name="Millares 39 7 2 3" xfId="12108"/>
    <cellStyle name="Millares 39 7 2 4" xfId="9520"/>
    <cellStyle name="Millares 39 7 2 5" xfId="16861"/>
    <cellStyle name="Millares 39 7 2 6" xfId="6763"/>
    <cellStyle name="Millares 39 7 3" xfId="4029"/>
    <cellStyle name="Millares 39 7 3 2" xfId="4030"/>
    <cellStyle name="Millares 39 7 3 2 2" xfId="12111"/>
    <cellStyle name="Millares 39 7 3 2 3" xfId="9523"/>
    <cellStyle name="Millares 39 7 3 2 4" xfId="16864"/>
    <cellStyle name="Millares 39 7 3 2 5" xfId="6766"/>
    <cellStyle name="Millares 39 7 3 3" xfId="12110"/>
    <cellStyle name="Millares 39 7 3 4" xfId="9522"/>
    <cellStyle name="Millares 39 7 3 5" xfId="16863"/>
    <cellStyle name="Millares 39 7 3 6" xfId="6765"/>
    <cellStyle name="Millares 39 7 4" xfId="4031"/>
    <cellStyle name="Millares 39 7 4 2" xfId="4032"/>
    <cellStyle name="Millares 39 7 4 2 2" xfId="12113"/>
    <cellStyle name="Millares 39 7 4 2 3" xfId="9525"/>
    <cellStyle name="Millares 39 7 4 2 4" xfId="16866"/>
    <cellStyle name="Millares 39 7 4 2 5" xfId="6768"/>
    <cellStyle name="Millares 39 7 4 3" xfId="12112"/>
    <cellStyle name="Millares 39 7 4 4" xfId="9524"/>
    <cellStyle name="Millares 39 7 4 5" xfId="16865"/>
    <cellStyle name="Millares 39 7 4 6" xfId="6767"/>
    <cellStyle name="Millares 39 7 5" xfId="4033"/>
    <cellStyle name="Millares 39 7 5 2" xfId="12114"/>
    <cellStyle name="Millares 39 7 5 3" xfId="9526"/>
    <cellStyle name="Millares 39 7 5 4" xfId="16867"/>
    <cellStyle name="Millares 39 7 5 5" xfId="6769"/>
    <cellStyle name="Millares 39 7 6" xfId="12107"/>
    <cellStyle name="Millares 39 7 7" xfId="9519"/>
    <cellStyle name="Millares 39 7 8" xfId="16860"/>
    <cellStyle name="Millares 39 7 9" xfId="6762"/>
    <cellStyle name="Millares 39 8" xfId="4034"/>
    <cellStyle name="Millares 39 8 2" xfId="4035"/>
    <cellStyle name="Millares 39 8 2 2" xfId="4036"/>
    <cellStyle name="Millares 39 8 2 2 2" xfId="12117"/>
    <cellStyle name="Millares 39 8 2 2 3" xfId="9529"/>
    <cellStyle name="Millares 39 8 2 2 4" xfId="16870"/>
    <cellStyle name="Millares 39 8 2 2 5" xfId="6772"/>
    <cellStyle name="Millares 39 8 2 3" xfId="12116"/>
    <cellStyle name="Millares 39 8 2 4" xfId="9528"/>
    <cellStyle name="Millares 39 8 2 5" xfId="16869"/>
    <cellStyle name="Millares 39 8 2 6" xfId="6771"/>
    <cellStyle name="Millares 39 8 3" xfId="4037"/>
    <cellStyle name="Millares 39 8 3 2" xfId="4038"/>
    <cellStyle name="Millares 39 8 3 2 2" xfId="12119"/>
    <cellStyle name="Millares 39 8 3 2 3" xfId="9531"/>
    <cellStyle name="Millares 39 8 3 2 4" xfId="16872"/>
    <cellStyle name="Millares 39 8 3 2 5" xfId="6774"/>
    <cellStyle name="Millares 39 8 3 3" xfId="12118"/>
    <cellStyle name="Millares 39 8 3 4" xfId="9530"/>
    <cellStyle name="Millares 39 8 3 5" xfId="16871"/>
    <cellStyle name="Millares 39 8 3 6" xfId="6773"/>
    <cellStyle name="Millares 39 8 4" xfId="4039"/>
    <cellStyle name="Millares 39 8 4 2" xfId="4040"/>
    <cellStyle name="Millares 39 8 4 2 2" xfId="12121"/>
    <cellStyle name="Millares 39 8 4 2 3" xfId="9533"/>
    <cellStyle name="Millares 39 8 4 2 4" xfId="16874"/>
    <cellStyle name="Millares 39 8 4 2 5" xfId="6776"/>
    <cellStyle name="Millares 39 8 4 3" xfId="12120"/>
    <cellStyle name="Millares 39 8 4 4" xfId="9532"/>
    <cellStyle name="Millares 39 8 4 5" xfId="16873"/>
    <cellStyle name="Millares 39 8 4 6" xfId="6775"/>
    <cellStyle name="Millares 39 8 5" xfId="4041"/>
    <cellStyle name="Millares 39 8 5 2" xfId="12122"/>
    <cellStyle name="Millares 39 8 5 3" xfId="9534"/>
    <cellStyle name="Millares 39 8 5 4" xfId="16875"/>
    <cellStyle name="Millares 39 8 5 5" xfId="6777"/>
    <cellStyle name="Millares 39 8 6" xfId="12115"/>
    <cellStyle name="Millares 39 8 7" xfId="9527"/>
    <cellStyle name="Millares 39 8 8" xfId="16868"/>
    <cellStyle name="Millares 39 8 9" xfId="6770"/>
    <cellStyle name="Millares 39 9" xfId="4042"/>
    <cellStyle name="Millares 39 9 2" xfId="4043"/>
    <cellStyle name="Millares 39 9 2 2" xfId="4044"/>
    <cellStyle name="Millares 39 9 2 2 2" xfId="12125"/>
    <cellStyle name="Millares 39 9 2 2 3" xfId="9537"/>
    <cellStyle name="Millares 39 9 2 2 4" xfId="16878"/>
    <cellStyle name="Millares 39 9 2 2 5" xfId="6780"/>
    <cellStyle name="Millares 39 9 2 3" xfId="12124"/>
    <cellStyle name="Millares 39 9 2 4" xfId="9536"/>
    <cellStyle name="Millares 39 9 2 5" xfId="16877"/>
    <cellStyle name="Millares 39 9 2 6" xfId="6779"/>
    <cellStyle name="Millares 39 9 3" xfId="4045"/>
    <cellStyle name="Millares 39 9 3 2" xfId="4046"/>
    <cellStyle name="Millares 39 9 3 2 2" xfId="12127"/>
    <cellStyle name="Millares 39 9 3 2 3" xfId="9539"/>
    <cellStyle name="Millares 39 9 3 2 4" xfId="16880"/>
    <cellStyle name="Millares 39 9 3 2 5" xfId="6782"/>
    <cellStyle name="Millares 39 9 3 3" xfId="12126"/>
    <cellStyle name="Millares 39 9 3 4" xfId="9538"/>
    <cellStyle name="Millares 39 9 3 5" xfId="16879"/>
    <cellStyle name="Millares 39 9 3 6" xfId="6781"/>
    <cellStyle name="Millares 39 9 4" xfId="4047"/>
    <cellStyle name="Millares 39 9 4 2" xfId="4048"/>
    <cellStyle name="Millares 39 9 4 2 2" xfId="12129"/>
    <cellStyle name="Millares 39 9 4 2 3" xfId="9541"/>
    <cellStyle name="Millares 39 9 4 2 4" xfId="16882"/>
    <cellStyle name="Millares 39 9 4 2 5" xfId="6784"/>
    <cellStyle name="Millares 39 9 4 3" xfId="12128"/>
    <cellStyle name="Millares 39 9 4 4" xfId="9540"/>
    <cellStyle name="Millares 39 9 4 5" xfId="16881"/>
    <cellStyle name="Millares 39 9 4 6" xfId="6783"/>
    <cellStyle name="Millares 39 9 5" xfId="4049"/>
    <cellStyle name="Millares 39 9 5 2" xfId="12130"/>
    <cellStyle name="Millares 39 9 5 3" xfId="9542"/>
    <cellStyle name="Millares 39 9 5 4" xfId="16883"/>
    <cellStyle name="Millares 39 9 5 5" xfId="6785"/>
    <cellStyle name="Millares 39 9 6" xfId="12123"/>
    <cellStyle name="Millares 39 9 7" xfId="9535"/>
    <cellStyle name="Millares 39 9 8" xfId="16876"/>
    <cellStyle name="Millares 39 9 9" xfId="6778"/>
    <cellStyle name="Millares 390" xfId="4050"/>
    <cellStyle name="Millares 390 2" xfId="12131"/>
    <cellStyle name="Millares 390 3" xfId="9543"/>
    <cellStyle name="Millares 390 4" xfId="16884"/>
    <cellStyle name="Millares 390 5" xfId="6786"/>
    <cellStyle name="Millares 391" xfId="4051"/>
    <cellStyle name="Millares 391 2" xfId="12132"/>
    <cellStyle name="Millares 391 3" xfId="9544"/>
    <cellStyle name="Millares 391 4" xfId="16885"/>
    <cellStyle name="Millares 391 5" xfId="6787"/>
    <cellStyle name="Millares 392" xfId="4052"/>
    <cellStyle name="Millares 392 2" xfId="12133"/>
    <cellStyle name="Millares 392 3" xfId="9545"/>
    <cellStyle name="Millares 392 4" xfId="16886"/>
    <cellStyle name="Millares 392 5" xfId="6788"/>
    <cellStyle name="Millares 393" xfId="4053"/>
    <cellStyle name="Millares 393 2" xfId="12134"/>
    <cellStyle name="Millares 393 3" xfId="9546"/>
    <cellStyle name="Millares 393 4" xfId="16887"/>
    <cellStyle name="Millares 393 5" xfId="6789"/>
    <cellStyle name="Millares 394" xfId="4054"/>
    <cellStyle name="Millares 394 2" xfId="12135"/>
    <cellStyle name="Millares 394 3" xfId="9547"/>
    <cellStyle name="Millares 394 4" xfId="16888"/>
    <cellStyle name="Millares 394 5" xfId="6790"/>
    <cellStyle name="Millares 395" xfId="4055"/>
    <cellStyle name="Millares 395 2" xfId="12136"/>
    <cellStyle name="Millares 395 3" xfId="9548"/>
    <cellStyle name="Millares 395 4" xfId="16889"/>
    <cellStyle name="Millares 395 5" xfId="6791"/>
    <cellStyle name="Millares 396" xfId="4056"/>
    <cellStyle name="Millares 396 2" xfId="12137"/>
    <cellStyle name="Millares 396 3" xfId="9549"/>
    <cellStyle name="Millares 396 4" xfId="16890"/>
    <cellStyle name="Millares 396 5" xfId="6792"/>
    <cellStyle name="Millares 397" xfId="4057"/>
    <cellStyle name="Millares 397 2" xfId="12138"/>
    <cellStyle name="Millares 397 3" xfId="9550"/>
    <cellStyle name="Millares 397 4" xfId="16891"/>
    <cellStyle name="Millares 397 5" xfId="6793"/>
    <cellStyle name="Millares 398" xfId="4058"/>
    <cellStyle name="Millares 398 2" xfId="12139"/>
    <cellStyle name="Millares 398 3" xfId="9551"/>
    <cellStyle name="Millares 398 4" xfId="16892"/>
    <cellStyle name="Millares 398 5" xfId="6794"/>
    <cellStyle name="Millares 399" xfId="4059"/>
    <cellStyle name="Millares 399 2" xfId="12140"/>
    <cellStyle name="Millares 399 3" xfId="9552"/>
    <cellStyle name="Millares 399 4" xfId="16893"/>
    <cellStyle name="Millares 399 5" xfId="6795"/>
    <cellStyle name="Millares 4" xfId="4060"/>
    <cellStyle name="Millares 4 10" xfId="4061"/>
    <cellStyle name="Millares 4 10 10" xfId="16895"/>
    <cellStyle name="Millares 4 10 11" xfId="6797"/>
    <cellStyle name="Millares 4 10 12" xfId="22081"/>
    <cellStyle name="Millares 4 10 12 2" xfId="27627"/>
    <cellStyle name="Millares 4 10 2" xfId="4062"/>
    <cellStyle name="Millares 4 10 2 2" xfId="12143"/>
    <cellStyle name="Millares 4 10 2 3" xfId="9555"/>
    <cellStyle name="Millares 4 10 2 4" xfId="16896"/>
    <cellStyle name="Millares 4 10 2 5" xfId="6798"/>
    <cellStyle name="Millares 4 10 3" xfId="4063"/>
    <cellStyle name="Millares 4 10 3 2" xfId="12144"/>
    <cellStyle name="Millares 4 10 3 3" xfId="9556"/>
    <cellStyle name="Millares 4 10 3 4" xfId="14830"/>
    <cellStyle name="Millares 4 10 3 5" xfId="16897"/>
    <cellStyle name="Millares 4 10 3 6" xfId="6799"/>
    <cellStyle name="Millares 4 10 4" xfId="4064"/>
    <cellStyle name="Millares 4 10 4 2" xfId="12145"/>
    <cellStyle name="Millares 4 10 4 3" xfId="9557"/>
    <cellStyle name="Millares 4 10 4 4" xfId="16898"/>
    <cellStyle name="Millares 4 10 4 5" xfId="6800"/>
    <cellStyle name="Millares 4 10 5" xfId="6425"/>
    <cellStyle name="Millares 4 10 5 2" xfId="12146"/>
    <cellStyle name="Millares 4 10 5 3" xfId="19207"/>
    <cellStyle name="Millares 4 10 5 4" xfId="6801"/>
    <cellStyle name="Millares 4 10 6" xfId="6802"/>
    <cellStyle name="Millares 4 10 6 2" xfId="12147"/>
    <cellStyle name="Millares 4 10 7" xfId="12142"/>
    <cellStyle name="Millares 4 10 8" xfId="9554"/>
    <cellStyle name="Millares 4 10 9" xfId="14829"/>
    <cellStyle name="Millares 4 11" xfId="4065"/>
    <cellStyle name="Millares 4 11 10" xfId="6803"/>
    <cellStyle name="Millares 4 11 2" xfId="4066"/>
    <cellStyle name="Millares 4 11 2 2" xfId="4067"/>
    <cellStyle name="Millares 4 11 2 2 2" xfId="12150"/>
    <cellStyle name="Millares 4 11 2 2 3" xfId="9598"/>
    <cellStyle name="Millares 4 11 2 2 4" xfId="14833"/>
    <cellStyle name="Millares 4 11 2 2 5" xfId="16901"/>
    <cellStyle name="Millares 4 11 2 2 6" xfId="6805"/>
    <cellStyle name="Millares 4 11 2 3" xfId="12149"/>
    <cellStyle name="Millares 4 11 2 4" xfId="9597"/>
    <cellStyle name="Millares 4 11 2 5" xfId="14832"/>
    <cellStyle name="Millares 4 11 2 6" xfId="16900"/>
    <cellStyle name="Millares 4 11 2 7" xfId="6804"/>
    <cellStyle name="Millares 4 11 3" xfId="4068"/>
    <cellStyle name="Millares 4 11 3 2" xfId="4069"/>
    <cellStyle name="Millares 4 11 3 2 2" xfId="12152"/>
    <cellStyle name="Millares 4 11 3 2 3" xfId="9600"/>
    <cellStyle name="Millares 4 11 3 2 4" xfId="14835"/>
    <cellStyle name="Millares 4 11 3 2 5" xfId="16903"/>
    <cellStyle name="Millares 4 11 3 2 6" xfId="6807"/>
    <cellStyle name="Millares 4 11 3 3" xfId="12151"/>
    <cellStyle name="Millares 4 11 3 4" xfId="9599"/>
    <cellStyle name="Millares 4 11 3 5" xfId="14834"/>
    <cellStyle name="Millares 4 11 3 6" xfId="16902"/>
    <cellStyle name="Millares 4 11 3 7" xfId="6806"/>
    <cellStyle name="Millares 4 11 4" xfId="6808"/>
    <cellStyle name="Millares 4 11 4 2" xfId="12153"/>
    <cellStyle name="Millares 4 11 4 3" xfId="11596"/>
    <cellStyle name="Millares 4 11 4 4" xfId="16825"/>
    <cellStyle name="Millares 4 11 5" xfId="9578"/>
    <cellStyle name="Millares 4 11 6" xfId="12148"/>
    <cellStyle name="Millares 4 11 7" xfId="9596"/>
    <cellStyle name="Millares 4 11 8" xfId="14831"/>
    <cellStyle name="Millares 4 11 9" xfId="16899"/>
    <cellStyle name="Millares 4 12" xfId="4070"/>
    <cellStyle name="Millares 4 12 2" xfId="12154"/>
    <cellStyle name="Millares 4 12 3" xfId="9601"/>
    <cellStyle name="Millares 4 12 4" xfId="14836"/>
    <cellStyle name="Millares 4 12 5" xfId="16904"/>
    <cellStyle name="Millares 4 12 6" xfId="6809"/>
    <cellStyle name="Millares 4 13" xfId="4071"/>
    <cellStyle name="Millares 4 13 2" xfId="12155"/>
    <cellStyle name="Millares 4 13 3" xfId="9602"/>
    <cellStyle name="Millares 4 13 4" xfId="14837"/>
    <cellStyle name="Millares 4 13 5" xfId="16905"/>
    <cellStyle name="Millares 4 13 6" xfId="6810"/>
    <cellStyle name="Millares 4 14" xfId="4072"/>
    <cellStyle name="Millares 4 14 2" xfId="12156"/>
    <cellStyle name="Millares 4 14 3" xfId="9603"/>
    <cellStyle name="Millares 4 14 4" xfId="14838"/>
    <cellStyle name="Millares 4 14 5" xfId="16906"/>
    <cellStyle name="Millares 4 14 6" xfId="6811"/>
    <cellStyle name="Millares 4 15" xfId="4073"/>
    <cellStyle name="Millares 4 15 2" xfId="12157"/>
    <cellStyle name="Millares 4 15 3" xfId="9604"/>
    <cellStyle name="Millares 4 15 4" xfId="14839"/>
    <cellStyle name="Millares 4 15 5" xfId="16907"/>
    <cellStyle name="Millares 4 15 6" xfId="6812"/>
    <cellStyle name="Millares 4 16" xfId="4074"/>
    <cellStyle name="Millares 4 16 2" xfId="12158"/>
    <cellStyle name="Millares 4 16 3" xfId="9605"/>
    <cellStyle name="Millares 4 16 4" xfId="14840"/>
    <cellStyle name="Millares 4 16 5" xfId="16908"/>
    <cellStyle name="Millares 4 16 6" xfId="6813"/>
    <cellStyle name="Millares 4 17" xfId="4075"/>
    <cellStyle name="Millares 4 17 2" xfId="12159"/>
    <cellStyle name="Millares 4 17 3" xfId="9606"/>
    <cellStyle name="Millares 4 17 4" xfId="14841"/>
    <cellStyle name="Millares 4 17 5" xfId="16909"/>
    <cellStyle name="Millares 4 17 6" xfId="6814"/>
    <cellStyle name="Millares 4 18" xfId="4076"/>
    <cellStyle name="Millares 4 18 2" xfId="12160"/>
    <cellStyle name="Millares 4 18 3" xfId="9607"/>
    <cellStyle name="Millares 4 18 4" xfId="14842"/>
    <cellStyle name="Millares 4 18 5" xfId="16910"/>
    <cellStyle name="Millares 4 18 6" xfId="6815"/>
    <cellStyle name="Millares 4 19" xfId="4077"/>
    <cellStyle name="Millares 4 19 2" xfId="12161"/>
    <cellStyle name="Millares 4 19 3" xfId="9608"/>
    <cellStyle name="Millares 4 19 4" xfId="14843"/>
    <cellStyle name="Millares 4 19 5" xfId="16911"/>
    <cellStyle name="Millares 4 19 6" xfId="6816"/>
    <cellStyle name="Millares 4 2" xfId="4078"/>
    <cellStyle name="Millares 4 2 10" xfId="4079"/>
    <cellStyle name="Millares 4 2 10 2" xfId="12163"/>
    <cellStyle name="Millares 4 2 10 3" xfId="11597"/>
    <cellStyle name="Millares 4 2 10 3 2" xfId="20848"/>
    <cellStyle name="Millares 4 2 10 3 2 2" xfId="26404"/>
    <cellStyle name="Millares 4 2 10 3 2 3" xfId="31898"/>
    <cellStyle name="Millares 4 2 10 3 2 4" xfId="37382"/>
    <cellStyle name="Millares 4 2 10 3 3" xfId="23675"/>
    <cellStyle name="Millares 4 2 10 3 4" xfId="29169"/>
    <cellStyle name="Millares 4 2 10 3 5" xfId="34653"/>
    <cellStyle name="Millares 4 2 10 4" xfId="16913"/>
    <cellStyle name="Millares 4 2 10 5" xfId="6818"/>
    <cellStyle name="Millares 4 2 11" xfId="6292"/>
    <cellStyle name="Millares 4 2 11 2" xfId="12164"/>
    <cellStyle name="Millares 4 2 11 3" xfId="19102"/>
    <cellStyle name="Millares 4 2 11 4" xfId="6819"/>
    <cellStyle name="Millares 4 2 12" xfId="6820"/>
    <cellStyle name="Millares 4 2 12 2" xfId="12165"/>
    <cellStyle name="Millares 4 2 13" xfId="12162"/>
    <cellStyle name="Millares 4 2 14" xfId="9609"/>
    <cellStyle name="Millares 4 2 15" xfId="14844"/>
    <cellStyle name="Millares 4 2 16" xfId="16912"/>
    <cellStyle name="Millares 4 2 17" xfId="6817"/>
    <cellStyle name="Millares 4 2 2" xfId="4080"/>
    <cellStyle name="Millares 4 2 2 10" xfId="6822"/>
    <cellStyle name="Millares 4 2 2 10 2" xfId="12167"/>
    <cellStyle name="Millares 4 2 2 11" xfId="12166"/>
    <cellStyle name="Millares 4 2 2 12" xfId="9610"/>
    <cellStyle name="Millares 4 2 2 13" xfId="14845"/>
    <cellStyle name="Millares 4 2 2 14" xfId="16914"/>
    <cellStyle name="Millares 4 2 2 15" xfId="6821"/>
    <cellStyle name="Millares 4 2 2 2" xfId="4081"/>
    <cellStyle name="Millares 4 2 2 2 10" xfId="16915"/>
    <cellStyle name="Millares 4 2 2 2 11" xfId="6823"/>
    <cellStyle name="Millares 4 2 2 2 2" xfId="4082"/>
    <cellStyle name="Millares 4 2 2 2 2 2" xfId="12169"/>
    <cellStyle name="Millares 4 2 2 2 2 3" xfId="9612"/>
    <cellStyle name="Millares 4 2 2 2 2 4" xfId="14847"/>
    <cellStyle name="Millares 4 2 2 2 2 5" xfId="16916"/>
    <cellStyle name="Millares 4 2 2 2 2 6" xfId="6824"/>
    <cellStyle name="Millares 4 2 2 2 3" xfId="4083"/>
    <cellStyle name="Millares 4 2 2 2 3 2" xfId="12170"/>
    <cellStyle name="Millares 4 2 2 2 3 3" xfId="9613"/>
    <cellStyle name="Millares 4 2 2 2 3 4" xfId="14848"/>
    <cellStyle name="Millares 4 2 2 2 3 5" xfId="16917"/>
    <cellStyle name="Millares 4 2 2 2 3 6" xfId="6825"/>
    <cellStyle name="Millares 4 2 2 2 4" xfId="4084"/>
    <cellStyle name="Millares 4 2 2 2 4 2" xfId="12171"/>
    <cellStyle name="Millares 4 2 2 2 4 3" xfId="11599"/>
    <cellStyle name="Millares 4 2 2 2 4 4" xfId="16918"/>
    <cellStyle name="Millares 4 2 2 2 4 5" xfId="6826"/>
    <cellStyle name="Millares 4 2 2 2 5" xfId="6426"/>
    <cellStyle name="Millares 4 2 2 2 5 2" xfId="12172"/>
    <cellStyle name="Millares 4 2 2 2 5 3" xfId="19208"/>
    <cellStyle name="Millares 4 2 2 2 5 4" xfId="6827"/>
    <cellStyle name="Millares 4 2 2 2 6" xfId="6828"/>
    <cellStyle name="Millares 4 2 2 2 6 2" xfId="12173"/>
    <cellStyle name="Millares 4 2 2 2 7" xfId="12168"/>
    <cellStyle name="Millares 4 2 2 2 8" xfId="9611"/>
    <cellStyle name="Millares 4 2 2 2 9" xfId="14846"/>
    <cellStyle name="Millares 4 2 2 3" xfId="4085"/>
    <cellStyle name="Millares 4 2 2 3 10" xfId="14849"/>
    <cellStyle name="Millares 4 2 2 3 11" xfId="16919"/>
    <cellStyle name="Millares 4 2 2 3 12" xfId="6829"/>
    <cellStyle name="Millares 4 2 2 3 2" xfId="4086"/>
    <cellStyle name="Millares 4 2 2 3 2 2" xfId="4087"/>
    <cellStyle name="Millares 4 2 2 3 2 2 2" xfId="12176"/>
    <cellStyle name="Millares 4 2 2 3 2 2 3" xfId="16921"/>
    <cellStyle name="Millares 4 2 2 3 2 2 4" xfId="6831"/>
    <cellStyle name="Millares 4 2 2 3 2 3" xfId="12175"/>
    <cellStyle name="Millares 4 2 2 3 2 4" xfId="9615"/>
    <cellStyle name="Millares 4 2 2 3 2 5" xfId="14850"/>
    <cellStyle name="Millares 4 2 2 3 2 6" xfId="16920"/>
    <cellStyle name="Millares 4 2 2 3 2 7" xfId="6830"/>
    <cellStyle name="Millares 4 2 2 3 3" xfId="4088"/>
    <cellStyle name="Millares 4 2 2 3 3 2" xfId="12177"/>
    <cellStyle name="Millares 4 2 2 3 3 3" xfId="9616"/>
    <cellStyle name="Millares 4 2 2 3 3 4" xfId="14851"/>
    <cellStyle name="Millares 4 2 2 3 3 5" xfId="16922"/>
    <cellStyle name="Millares 4 2 2 3 3 6" xfId="6832"/>
    <cellStyle name="Millares 4 2 2 3 4" xfId="4089"/>
    <cellStyle name="Millares 4 2 2 3 4 2" xfId="12178"/>
    <cellStyle name="Millares 4 2 2 3 4 3" xfId="9617"/>
    <cellStyle name="Millares 4 2 2 3 4 4" xfId="14852"/>
    <cellStyle name="Millares 4 2 2 3 4 5" xfId="16923"/>
    <cellStyle name="Millares 4 2 2 3 4 6" xfId="6833"/>
    <cellStyle name="Millares 4 2 2 3 5" xfId="4090"/>
    <cellStyle name="Millares 4 2 2 3 5 2" xfId="12179"/>
    <cellStyle name="Millares 4 2 2 3 5 3" xfId="11600"/>
    <cellStyle name="Millares 4 2 2 3 5 4" xfId="16924"/>
    <cellStyle name="Millares 4 2 2 3 5 5" xfId="6834"/>
    <cellStyle name="Millares 4 2 2 3 6" xfId="6427"/>
    <cellStyle name="Millares 4 2 2 3 6 2" xfId="12180"/>
    <cellStyle name="Millares 4 2 2 3 6 3" xfId="19209"/>
    <cellStyle name="Millares 4 2 2 3 6 4" xfId="6835"/>
    <cellStyle name="Millares 4 2 2 3 7" xfId="6836"/>
    <cellStyle name="Millares 4 2 2 3 7 2" xfId="12181"/>
    <cellStyle name="Millares 4 2 2 3 8" xfId="12174"/>
    <cellStyle name="Millares 4 2 2 3 9" xfId="9614"/>
    <cellStyle name="Millares 4 2 2 4" xfId="4091"/>
    <cellStyle name="Millares 4 2 2 4 2" xfId="4092"/>
    <cellStyle name="Millares 4 2 2 4 2 2" xfId="12183"/>
    <cellStyle name="Millares 4 2 2 4 2 3" xfId="9619"/>
    <cellStyle name="Millares 4 2 2 4 2 4" xfId="14854"/>
    <cellStyle name="Millares 4 2 2 4 2 5" xfId="16926"/>
    <cellStyle name="Millares 4 2 2 4 2 6" xfId="6838"/>
    <cellStyle name="Millares 4 2 2 4 3" xfId="12182"/>
    <cellStyle name="Millares 4 2 2 4 4" xfId="9618"/>
    <cellStyle name="Millares 4 2 2 4 5" xfId="14853"/>
    <cellStyle name="Millares 4 2 2 4 6" xfId="16925"/>
    <cellStyle name="Millares 4 2 2 4 7" xfId="6837"/>
    <cellStyle name="Millares 4 2 2 5" xfId="4093"/>
    <cellStyle name="Millares 4 2 2 5 2" xfId="12184"/>
    <cellStyle name="Millares 4 2 2 5 3" xfId="9620"/>
    <cellStyle name="Millares 4 2 2 5 4" xfId="14855"/>
    <cellStyle name="Millares 4 2 2 5 5" xfId="16927"/>
    <cellStyle name="Millares 4 2 2 5 6" xfId="6839"/>
    <cellStyle name="Millares 4 2 2 6" xfId="4094"/>
    <cellStyle name="Millares 4 2 2 6 2" xfId="12185"/>
    <cellStyle name="Millares 4 2 2 6 3" xfId="9621"/>
    <cellStyle name="Millares 4 2 2 6 4" xfId="14856"/>
    <cellStyle name="Millares 4 2 2 6 5" xfId="16928"/>
    <cellStyle name="Millares 4 2 2 6 6" xfId="6840"/>
    <cellStyle name="Millares 4 2 2 7" xfId="4095"/>
    <cellStyle name="Millares 4 2 2 7 2" xfId="12186"/>
    <cellStyle name="Millares 4 2 2 7 3" xfId="9622"/>
    <cellStyle name="Millares 4 2 2 7 4" xfId="14857"/>
    <cellStyle name="Millares 4 2 2 7 5" xfId="16929"/>
    <cellStyle name="Millares 4 2 2 7 6" xfId="6841"/>
    <cellStyle name="Millares 4 2 2 8" xfId="4096"/>
    <cellStyle name="Millares 4 2 2 8 2" xfId="12187"/>
    <cellStyle name="Millares 4 2 2 8 3" xfId="11598"/>
    <cellStyle name="Millares 4 2 2 8 4" xfId="16930"/>
    <cellStyle name="Millares 4 2 2 8 5" xfId="6842"/>
    <cellStyle name="Millares 4 2 2 9" xfId="6293"/>
    <cellStyle name="Millares 4 2 2 9 2" xfId="12188"/>
    <cellStyle name="Millares 4 2 2 9 3" xfId="19103"/>
    <cellStyle name="Millares 4 2 2 9 4" xfId="6843"/>
    <cellStyle name="Millares 4 2 3" xfId="4097"/>
    <cellStyle name="Millares 4 2 3 10" xfId="14858"/>
    <cellStyle name="Millares 4 2 3 11" xfId="16931"/>
    <cellStyle name="Millares 4 2 3 12" xfId="6844"/>
    <cellStyle name="Millares 4 2 3 2" xfId="4098"/>
    <cellStyle name="Millares 4 2 3 2 10" xfId="16932"/>
    <cellStyle name="Millares 4 2 3 2 11" xfId="6845"/>
    <cellStyle name="Millares 4 2 3 2 2" xfId="4099"/>
    <cellStyle name="Millares 4 2 3 2 2 2" xfId="12191"/>
    <cellStyle name="Millares 4 2 3 2 2 3" xfId="9625"/>
    <cellStyle name="Millares 4 2 3 2 2 4" xfId="14860"/>
    <cellStyle name="Millares 4 2 3 2 2 5" xfId="16933"/>
    <cellStyle name="Millares 4 2 3 2 2 6" xfId="6846"/>
    <cellStyle name="Millares 4 2 3 2 3" xfId="4100"/>
    <cellStyle name="Millares 4 2 3 2 3 2" xfId="12192"/>
    <cellStyle name="Millares 4 2 3 2 3 3" xfId="9626"/>
    <cellStyle name="Millares 4 2 3 2 3 4" xfId="14861"/>
    <cellStyle name="Millares 4 2 3 2 3 5" xfId="16934"/>
    <cellStyle name="Millares 4 2 3 2 3 6" xfId="6847"/>
    <cellStyle name="Millares 4 2 3 2 4" xfId="4101"/>
    <cellStyle name="Millares 4 2 3 2 4 2" xfId="12193"/>
    <cellStyle name="Millares 4 2 3 2 4 3" xfId="11602"/>
    <cellStyle name="Millares 4 2 3 2 4 4" xfId="16935"/>
    <cellStyle name="Millares 4 2 3 2 4 5" xfId="6848"/>
    <cellStyle name="Millares 4 2 3 2 5" xfId="6428"/>
    <cellStyle name="Millares 4 2 3 2 5 2" xfId="12194"/>
    <cellStyle name="Millares 4 2 3 2 5 3" xfId="19210"/>
    <cellStyle name="Millares 4 2 3 2 5 4" xfId="6849"/>
    <cellStyle name="Millares 4 2 3 2 6" xfId="6850"/>
    <cellStyle name="Millares 4 2 3 2 6 2" xfId="12195"/>
    <cellStyle name="Millares 4 2 3 2 7" xfId="12190"/>
    <cellStyle name="Millares 4 2 3 2 8" xfId="9624"/>
    <cellStyle name="Millares 4 2 3 2 9" xfId="14859"/>
    <cellStyle name="Millares 4 2 3 3" xfId="4102"/>
    <cellStyle name="Millares 4 2 3 3 2" xfId="12196"/>
    <cellStyle name="Millares 4 2 3 3 3" xfId="9627"/>
    <cellStyle name="Millares 4 2 3 3 4" xfId="14862"/>
    <cellStyle name="Millares 4 2 3 3 5" xfId="16936"/>
    <cellStyle name="Millares 4 2 3 3 6" xfId="6851"/>
    <cellStyle name="Millares 4 2 3 4" xfId="4103"/>
    <cellStyle name="Millares 4 2 3 4 2" xfId="12197"/>
    <cellStyle name="Millares 4 2 3 4 3" xfId="9628"/>
    <cellStyle name="Millares 4 2 3 4 4" xfId="14863"/>
    <cellStyle name="Millares 4 2 3 4 5" xfId="16937"/>
    <cellStyle name="Millares 4 2 3 4 6" xfId="6852"/>
    <cellStyle name="Millares 4 2 3 5" xfId="4104"/>
    <cellStyle name="Millares 4 2 3 5 2" xfId="12198"/>
    <cellStyle name="Millares 4 2 3 5 3" xfId="11601"/>
    <cellStyle name="Millares 4 2 3 5 4" xfId="16938"/>
    <cellStyle name="Millares 4 2 3 5 5" xfId="6853"/>
    <cellStyle name="Millares 4 2 3 6" xfId="6294"/>
    <cellStyle name="Millares 4 2 3 6 2" xfId="12199"/>
    <cellStyle name="Millares 4 2 3 6 3" xfId="19104"/>
    <cellStyle name="Millares 4 2 3 6 4" xfId="6854"/>
    <cellStyle name="Millares 4 2 3 7" xfId="6855"/>
    <cellStyle name="Millares 4 2 3 7 2" xfId="12200"/>
    <cellStyle name="Millares 4 2 3 8" xfId="12189"/>
    <cellStyle name="Millares 4 2 3 9" xfId="9623"/>
    <cellStyle name="Millares 4 2 4" xfId="4105"/>
    <cellStyle name="Millares 4 2 4 10" xfId="14864"/>
    <cellStyle name="Millares 4 2 4 11" xfId="16939"/>
    <cellStyle name="Millares 4 2 4 12" xfId="6856"/>
    <cellStyle name="Millares 4 2 4 2" xfId="4106"/>
    <cellStyle name="Millares 4 2 4 2 2" xfId="12202"/>
    <cellStyle name="Millares 4 2 4 2 3" xfId="9630"/>
    <cellStyle name="Millares 4 2 4 2 4" xfId="14865"/>
    <cellStyle name="Millares 4 2 4 2 5" xfId="16940"/>
    <cellStyle name="Millares 4 2 4 2 6" xfId="6857"/>
    <cellStyle name="Millares 4 2 4 3" xfId="4107"/>
    <cellStyle name="Millares 4 2 4 3 2" xfId="12203"/>
    <cellStyle name="Millares 4 2 4 3 3" xfId="9631"/>
    <cellStyle name="Millares 4 2 4 3 4" xfId="14866"/>
    <cellStyle name="Millares 4 2 4 3 5" xfId="16941"/>
    <cellStyle name="Millares 4 2 4 3 6" xfId="6858"/>
    <cellStyle name="Millares 4 2 4 4" xfId="4108"/>
    <cellStyle name="Millares 4 2 4 4 2" xfId="12204"/>
    <cellStyle name="Millares 4 2 4 4 3" xfId="9632"/>
    <cellStyle name="Millares 4 2 4 4 4" xfId="14867"/>
    <cellStyle name="Millares 4 2 4 4 5" xfId="16942"/>
    <cellStyle name="Millares 4 2 4 4 6" xfId="6859"/>
    <cellStyle name="Millares 4 2 4 5" xfId="4109"/>
    <cellStyle name="Millares 4 2 4 5 2" xfId="12205"/>
    <cellStyle name="Millares 4 2 4 5 3" xfId="11603"/>
    <cellStyle name="Millares 4 2 4 5 4" xfId="16943"/>
    <cellStyle name="Millares 4 2 4 5 5" xfId="6860"/>
    <cellStyle name="Millares 4 2 4 6" xfId="6429"/>
    <cellStyle name="Millares 4 2 4 6 2" xfId="12206"/>
    <cellStyle name="Millares 4 2 4 6 3" xfId="19211"/>
    <cellStyle name="Millares 4 2 4 6 4" xfId="6861"/>
    <cellStyle name="Millares 4 2 4 7" xfId="6862"/>
    <cellStyle name="Millares 4 2 4 7 2" xfId="12207"/>
    <cellStyle name="Millares 4 2 4 8" xfId="12201"/>
    <cellStyle name="Millares 4 2 4 9" xfId="9629"/>
    <cellStyle name="Millares 4 2 5" xfId="4110"/>
    <cellStyle name="Millares 4 2 5 10" xfId="4111"/>
    <cellStyle name="Millares 4 2 5 10 2" xfId="12209"/>
    <cellStyle name="Millares 4 2 5 10 3" xfId="11604"/>
    <cellStyle name="Millares 4 2 5 10 4" xfId="16945"/>
    <cellStyle name="Millares 4 2 5 10 5" xfId="6864"/>
    <cellStyle name="Millares 4 2 5 11" xfId="6430"/>
    <cellStyle name="Millares 4 2 5 11 2" xfId="12210"/>
    <cellStyle name="Millares 4 2 5 11 3" xfId="19212"/>
    <cellStyle name="Millares 4 2 5 11 4" xfId="6865"/>
    <cellStyle name="Millares 4 2 5 12" xfId="6284"/>
    <cellStyle name="Millares 4 2 5 12 2" xfId="12211"/>
    <cellStyle name="Millares 4 2 5 12 3" xfId="19095"/>
    <cellStyle name="Millares 4 2 5 12 3 2" xfId="22003"/>
    <cellStyle name="Millares 4 2 5 12 3 2 2" xfId="27559"/>
    <cellStyle name="Millares 4 2 5 12 3 2 3" xfId="33053"/>
    <cellStyle name="Millares 4 2 5 12 3 2 4" xfId="38537"/>
    <cellStyle name="Millares 4 2 5 12 3 3" xfId="24830"/>
    <cellStyle name="Millares 4 2 5 12 3 4" xfId="30324"/>
    <cellStyle name="Millares 4 2 5 12 3 5" xfId="35808"/>
    <cellStyle name="Millares 4 2 5 12 4" xfId="6866"/>
    <cellStyle name="Millares 4 2 5 12 5" xfId="19383"/>
    <cellStyle name="Millares 4 2 5 12 5 2" xfId="24939"/>
    <cellStyle name="Millares 4 2 5 12 5 3" xfId="30433"/>
    <cellStyle name="Millares 4 2 5 12 5 4" xfId="35917"/>
    <cellStyle name="Millares 4 2 5 12 6" xfId="22210"/>
    <cellStyle name="Millares 4 2 5 12 7" xfId="27702"/>
    <cellStyle name="Millares 4 2 5 12 8" xfId="33186"/>
    <cellStyle name="Millares 4 2 5 13" xfId="6610"/>
    <cellStyle name="Millares 4 2 5 13 2" xfId="12212"/>
    <cellStyle name="Millares 4 2 5 13 3" xfId="19305"/>
    <cellStyle name="Millares 4 2 5 13 3 2" xfId="22039"/>
    <cellStyle name="Millares 4 2 5 13 3 2 2" xfId="27595"/>
    <cellStyle name="Millares 4 2 5 13 3 2 3" xfId="33089"/>
    <cellStyle name="Millares 4 2 5 13 3 2 4" xfId="38573"/>
    <cellStyle name="Millares 4 2 5 13 3 3" xfId="24866"/>
    <cellStyle name="Millares 4 2 5 13 3 4" xfId="30360"/>
    <cellStyle name="Millares 4 2 5 13 3 5" xfId="35844"/>
    <cellStyle name="Millares 4 2 5 13 4" xfId="6867"/>
    <cellStyle name="Millares 4 2 5 13 5" xfId="19495"/>
    <cellStyle name="Millares 4 2 5 13 5 2" xfId="25051"/>
    <cellStyle name="Millares 4 2 5 13 5 3" xfId="30545"/>
    <cellStyle name="Millares 4 2 5 13 5 4" xfId="36029"/>
    <cellStyle name="Millares 4 2 5 13 6" xfId="22322"/>
    <cellStyle name="Millares 4 2 5 13 7" xfId="27814"/>
    <cellStyle name="Millares 4 2 5 13 8" xfId="33298"/>
    <cellStyle name="Millares 4 2 5 14" xfId="6655"/>
    <cellStyle name="Millares 4 2 5 14 2" xfId="19313"/>
    <cellStyle name="Millares 4 2 5 14 2 2" xfId="22047"/>
    <cellStyle name="Millares 4 2 5 14 2 2 2" xfId="27603"/>
    <cellStyle name="Millares 4 2 5 14 2 2 3" xfId="33097"/>
    <cellStyle name="Millares 4 2 5 14 2 2 4" xfId="38581"/>
    <cellStyle name="Millares 4 2 5 14 2 3" xfId="24874"/>
    <cellStyle name="Millares 4 2 5 14 2 4" xfId="30368"/>
    <cellStyle name="Millares 4 2 5 14 2 5" xfId="35852"/>
    <cellStyle name="Millares 4 2 5 14 3" xfId="12208"/>
    <cellStyle name="Millares 4 2 5 14 4" xfId="19540"/>
    <cellStyle name="Millares 4 2 5 14 4 2" xfId="25096"/>
    <cellStyle name="Millares 4 2 5 14 4 3" xfId="30590"/>
    <cellStyle name="Millares 4 2 5 14 4 4" xfId="36074"/>
    <cellStyle name="Millares 4 2 5 14 5" xfId="22367"/>
    <cellStyle name="Millares 4 2 5 14 6" xfId="27861"/>
    <cellStyle name="Millares 4 2 5 14 7" xfId="33345"/>
    <cellStyle name="Millares 4 2 5 15" xfId="9633"/>
    <cellStyle name="Millares 4 2 5 16" xfId="14868"/>
    <cellStyle name="Millares 4 2 5 17" xfId="16944"/>
    <cellStyle name="Millares 4 2 5 18" xfId="6863"/>
    <cellStyle name="Millares 4 2 5 2" xfId="4112"/>
    <cellStyle name="Millares 4 2 5 2 2" xfId="4113"/>
    <cellStyle name="Millares 4 2 5 2 2 2" xfId="4114"/>
    <cellStyle name="Millares 4 2 5 2 2 2 2" xfId="12215"/>
    <cellStyle name="Millares 4 2 5 2 2 2 3" xfId="9636"/>
    <cellStyle name="Millares 4 2 5 2 2 2 4" xfId="14871"/>
    <cellStyle name="Millares 4 2 5 2 2 2 5" xfId="16948"/>
    <cellStyle name="Millares 4 2 5 2 2 2 6" xfId="6870"/>
    <cellStyle name="Millares 4 2 5 2 2 3" xfId="12214"/>
    <cellStyle name="Millares 4 2 5 2 2 4" xfId="9635"/>
    <cellStyle name="Millares 4 2 5 2 2 5" xfId="14870"/>
    <cellStyle name="Millares 4 2 5 2 2 6" xfId="16947"/>
    <cellStyle name="Millares 4 2 5 2 2 7" xfId="6869"/>
    <cellStyle name="Millares 4 2 5 2 3" xfId="4115"/>
    <cellStyle name="Millares 4 2 5 2 3 2" xfId="12216"/>
    <cellStyle name="Millares 4 2 5 2 3 3" xfId="9637"/>
    <cellStyle name="Millares 4 2 5 2 3 4" xfId="14872"/>
    <cellStyle name="Millares 4 2 5 2 3 5" xfId="16949"/>
    <cellStyle name="Millares 4 2 5 2 3 6" xfId="6871"/>
    <cellStyle name="Millares 4 2 5 2 4" xfId="4116"/>
    <cellStyle name="Millares 4 2 5 2 4 2" xfId="12217"/>
    <cellStyle name="Millares 4 2 5 2 4 3" xfId="16950"/>
    <cellStyle name="Millares 4 2 5 2 4 4" xfId="6872"/>
    <cellStyle name="Millares 4 2 5 2 5" xfId="12213"/>
    <cellStyle name="Millares 4 2 5 2 6" xfId="9634"/>
    <cellStyle name="Millares 4 2 5 2 7" xfId="14869"/>
    <cellStyle name="Millares 4 2 5 2 8" xfId="16946"/>
    <cellStyle name="Millares 4 2 5 2 9" xfId="6868"/>
    <cellStyle name="Millares 4 2 5 3" xfId="4117"/>
    <cellStyle name="Millares 4 2 5 3 2" xfId="4118"/>
    <cellStyle name="Millares 4 2 5 3 2 2" xfId="12219"/>
    <cellStyle name="Millares 4 2 5 3 2 3" xfId="9639"/>
    <cellStyle name="Millares 4 2 5 3 2 4" xfId="14874"/>
    <cellStyle name="Millares 4 2 5 3 2 5" xfId="16952"/>
    <cellStyle name="Millares 4 2 5 3 2 6" xfId="6874"/>
    <cellStyle name="Millares 4 2 5 3 3" xfId="4119"/>
    <cellStyle name="Millares 4 2 5 3 3 2" xfId="12220"/>
    <cellStyle name="Millares 4 2 5 3 3 3" xfId="9640"/>
    <cellStyle name="Millares 4 2 5 3 3 4" xfId="14875"/>
    <cellStyle name="Millares 4 2 5 3 3 5" xfId="16953"/>
    <cellStyle name="Millares 4 2 5 3 3 6" xfId="6875"/>
    <cellStyle name="Millares 4 2 5 3 4" xfId="4120"/>
    <cellStyle name="Millares 4 2 5 3 4 2" xfId="12221"/>
    <cellStyle name="Millares 4 2 5 3 4 3" xfId="16954"/>
    <cellStyle name="Millares 4 2 5 3 4 4" xfId="6876"/>
    <cellStyle name="Millares 4 2 5 3 5" xfId="12218"/>
    <cellStyle name="Millares 4 2 5 3 6" xfId="9638"/>
    <cellStyle name="Millares 4 2 5 3 7" xfId="14873"/>
    <cellStyle name="Millares 4 2 5 3 8" xfId="16951"/>
    <cellStyle name="Millares 4 2 5 3 9" xfId="6873"/>
    <cellStyle name="Millares 4 2 5 4" xfId="4121"/>
    <cellStyle name="Millares 4 2 5 4 2" xfId="4122"/>
    <cellStyle name="Millares 4 2 5 4 2 2" xfId="12223"/>
    <cellStyle name="Millares 4 2 5 4 2 3" xfId="9642"/>
    <cellStyle name="Millares 4 2 5 4 2 4" xfId="14877"/>
    <cellStyle name="Millares 4 2 5 4 2 5" xfId="16956"/>
    <cellStyle name="Millares 4 2 5 4 2 6" xfId="6878"/>
    <cellStyle name="Millares 4 2 5 4 3" xfId="4123"/>
    <cellStyle name="Millares 4 2 5 4 3 2" xfId="12224"/>
    <cellStyle name="Millares 4 2 5 4 3 3" xfId="16957"/>
    <cellStyle name="Millares 4 2 5 4 3 4" xfId="6879"/>
    <cellStyle name="Millares 4 2 5 4 4" xfId="12222"/>
    <cellStyle name="Millares 4 2 5 4 5" xfId="9641"/>
    <cellStyle name="Millares 4 2 5 4 6" xfId="14876"/>
    <cellStyle name="Millares 4 2 5 4 7" xfId="16955"/>
    <cellStyle name="Millares 4 2 5 4 8" xfId="6877"/>
    <cellStyle name="Millares 4 2 5 5" xfId="4124"/>
    <cellStyle name="Millares 4 2 5 5 2" xfId="4125"/>
    <cellStyle name="Millares 4 2 5 5 2 2" xfId="12226"/>
    <cellStyle name="Millares 4 2 5 5 2 3" xfId="9644"/>
    <cellStyle name="Millares 4 2 5 5 2 4" xfId="14879"/>
    <cellStyle name="Millares 4 2 5 5 2 5" xfId="16959"/>
    <cellStyle name="Millares 4 2 5 5 2 6" xfId="6881"/>
    <cellStyle name="Millares 4 2 5 5 3" xfId="12225"/>
    <cellStyle name="Millares 4 2 5 5 4" xfId="9643"/>
    <cellStyle name="Millares 4 2 5 5 5" xfId="14878"/>
    <cellStyle name="Millares 4 2 5 5 6" xfId="16958"/>
    <cellStyle name="Millares 4 2 5 5 7" xfId="6880"/>
    <cellStyle name="Millares 4 2 5 6" xfId="4126"/>
    <cellStyle name="Millares 4 2 5 6 2" xfId="12227"/>
    <cellStyle name="Millares 4 2 5 6 3" xfId="9645"/>
    <cellStyle name="Millares 4 2 5 6 4" xfId="14880"/>
    <cellStyle name="Millares 4 2 5 6 5" xfId="16960"/>
    <cellStyle name="Millares 4 2 5 6 6" xfId="6882"/>
    <cellStyle name="Millares 4 2 5 7" xfId="4127"/>
    <cellStyle name="Millares 4 2 5 7 2" xfId="12228"/>
    <cellStyle name="Millares 4 2 5 7 3" xfId="9646"/>
    <cellStyle name="Millares 4 2 5 7 4" xfId="14881"/>
    <cellStyle name="Millares 4 2 5 7 5" xfId="16961"/>
    <cellStyle name="Millares 4 2 5 7 6" xfId="6883"/>
    <cellStyle name="Millares 4 2 5 8" xfId="4128"/>
    <cellStyle name="Millares 4 2 5 8 2" xfId="12229"/>
    <cellStyle name="Millares 4 2 5 8 3" xfId="9647"/>
    <cellStyle name="Millares 4 2 5 8 4" xfId="14882"/>
    <cellStyle name="Millares 4 2 5 8 5" xfId="16962"/>
    <cellStyle name="Millares 4 2 5 8 6" xfId="6884"/>
    <cellStyle name="Millares 4 2 5 9" xfId="4129"/>
    <cellStyle name="Millares 4 2 5 9 2" xfId="12230"/>
    <cellStyle name="Millares 4 2 5 9 3" xfId="9648"/>
    <cellStyle name="Millares 4 2 5 9 4" xfId="14883"/>
    <cellStyle name="Millares 4 2 5 9 5" xfId="16963"/>
    <cellStyle name="Millares 4 2 5 9 6" xfId="6885"/>
    <cellStyle name="Millares 4 2 6" xfId="4130"/>
    <cellStyle name="Millares 4 2 6 2" xfId="12231"/>
    <cellStyle name="Millares 4 2 6 3" xfId="9649"/>
    <cellStyle name="Millares 4 2 6 4" xfId="14884"/>
    <cellStyle name="Millares 4 2 6 5" xfId="16964"/>
    <cellStyle name="Millares 4 2 6 6" xfId="6886"/>
    <cellStyle name="Millares 4 2 7" xfId="4131"/>
    <cellStyle name="Millares 4 2 7 2" xfId="12232"/>
    <cellStyle name="Millares 4 2 7 3" xfId="9650"/>
    <cellStyle name="Millares 4 2 7 4" xfId="14885"/>
    <cellStyle name="Millares 4 2 7 5" xfId="16965"/>
    <cellStyle name="Millares 4 2 7 6" xfId="6887"/>
    <cellStyle name="Millares 4 2 8" xfId="4132"/>
    <cellStyle name="Millares 4 2 8 2" xfId="12233"/>
    <cellStyle name="Millares 4 2 8 3" xfId="9651"/>
    <cellStyle name="Millares 4 2 8 4" xfId="14886"/>
    <cellStyle name="Millares 4 2 8 5" xfId="16966"/>
    <cellStyle name="Millares 4 2 8 6" xfId="6888"/>
    <cellStyle name="Millares 4 2 9" xfId="4133"/>
    <cellStyle name="Millares 4 2 9 2" xfId="12234"/>
    <cellStyle name="Millares 4 2 9 3" xfId="9652"/>
    <cellStyle name="Millares 4 2 9 4" xfId="14887"/>
    <cellStyle name="Millares 4 2 9 5" xfId="16967"/>
    <cellStyle name="Millares 4 2 9 6" xfId="6889"/>
    <cellStyle name="Millares 4 20" xfId="4134"/>
    <cellStyle name="Millares 4 20 2" xfId="12235"/>
    <cellStyle name="Millares 4 20 3" xfId="9653"/>
    <cellStyle name="Millares 4 20 4" xfId="14888"/>
    <cellStyle name="Millares 4 20 5" xfId="16968"/>
    <cellStyle name="Millares 4 20 6" xfId="6890"/>
    <cellStyle name="Millares 4 21" xfId="4135"/>
    <cellStyle name="Millares 4 21 2" xfId="12236"/>
    <cellStyle name="Millares 4 21 3" xfId="9654"/>
    <cellStyle name="Millares 4 21 4" xfId="14889"/>
    <cellStyle name="Millares 4 21 5" xfId="16969"/>
    <cellStyle name="Millares 4 21 6" xfId="6891"/>
    <cellStyle name="Millares 4 22" xfId="4136"/>
    <cellStyle name="Millares 4 22 2" xfId="12237"/>
    <cellStyle name="Millares 4 22 3" xfId="9655"/>
    <cellStyle name="Millares 4 22 4" xfId="14890"/>
    <cellStyle name="Millares 4 22 5" xfId="16970"/>
    <cellStyle name="Millares 4 22 6" xfId="6892"/>
    <cellStyle name="Millares 4 23" xfId="4137"/>
    <cellStyle name="Millares 4 23 2" xfId="12238"/>
    <cellStyle name="Millares 4 23 3" xfId="9656"/>
    <cellStyle name="Millares 4 23 4" xfId="14891"/>
    <cellStyle name="Millares 4 23 5" xfId="16971"/>
    <cellStyle name="Millares 4 23 6" xfId="6893"/>
    <cellStyle name="Millares 4 24" xfId="4138"/>
    <cellStyle name="Millares 4 24 2" xfId="12239"/>
    <cellStyle name="Millares 4 24 3" xfId="9657"/>
    <cellStyle name="Millares 4 24 4" xfId="14892"/>
    <cellStyle name="Millares 4 24 5" xfId="16972"/>
    <cellStyle name="Millares 4 24 6" xfId="6894"/>
    <cellStyle name="Millares 4 25" xfId="4139"/>
    <cellStyle name="Millares 4 25 2" xfId="12240"/>
    <cellStyle name="Millares 4 25 3" xfId="9658"/>
    <cellStyle name="Millares 4 25 4" xfId="14893"/>
    <cellStyle name="Millares 4 25 5" xfId="16973"/>
    <cellStyle name="Millares 4 25 6" xfId="6895"/>
    <cellStyle name="Millares 4 26" xfId="4140"/>
    <cellStyle name="Millares 4 26 2" xfId="12241"/>
    <cellStyle name="Millares 4 26 3" xfId="9659"/>
    <cellStyle name="Millares 4 26 4" xfId="14894"/>
    <cellStyle name="Millares 4 26 5" xfId="16974"/>
    <cellStyle name="Millares 4 26 6" xfId="6896"/>
    <cellStyle name="Millares 4 27" xfId="4141"/>
    <cellStyle name="Millares 4 27 2" xfId="12242"/>
    <cellStyle name="Millares 4 27 3" xfId="9660"/>
    <cellStyle name="Millares 4 27 4" xfId="14895"/>
    <cellStyle name="Millares 4 27 5" xfId="16975"/>
    <cellStyle name="Millares 4 27 6" xfId="6897"/>
    <cellStyle name="Millares 4 28" xfId="4142"/>
    <cellStyle name="Millares 4 28 2" xfId="12243"/>
    <cellStyle name="Millares 4 28 3" xfId="9661"/>
    <cellStyle name="Millares 4 28 4" xfId="14896"/>
    <cellStyle name="Millares 4 28 5" xfId="16976"/>
    <cellStyle name="Millares 4 28 6" xfId="6898"/>
    <cellStyle name="Millares 4 29" xfId="4143"/>
    <cellStyle name="Millares 4 29 2" xfId="12244"/>
    <cellStyle name="Millares 4 29 3" xfId="9662"/>
    <cellStyle name="Millares 4 29 4" xfId="14897"/>
    <cellStyle name="Millares 4 29 5" xfId="16977"/>
    <cellStyle name="Millares 4 29 6" xfId="6899"/>
    <cellStyle name="Millares 4 3" xfId="4144"/>
    <cellStyle name="Millares 4 3 10" xfId="14898"/>
    <cellStyle name="Millares 4 3 11" xfId="16978"/>
    <cellStyle name="Millares 4 3 12" xfId="6900"/>
    <cellStyle name="Millares 4 3 2" xfId="4145"/>
    <cellStyle name="Millares 4 3 2 2" xfId="12246"/>
    <cellStyle name="Millares 4 3 2 3" xfId="9664"/>
    <cellStyle name="Millares 4 3 2 4" xfId="14899"/>
    <cellStyle name="Millares 4 3 2 5" xfId="16979"/>
    <cellStyle name="Millares 4 3 2 6" xfId="6901"/>
    <cellStyle name="Millares 4 3 3" xfId="4146"/>
    <cellStyle name="Millares 4 3 3 2" xfId="12247"/>
    <cellStyle name="Millares 4 3 3 3" xfId="9665"/>
    <cellStyle name="Millares 4 3 3 4" xfId="14900"/>
    <cellStyle name="Millares 4 3 3 5" xfId="16980"/>
    <cellStyle name="Millares 4 3 3 6" xfId="6902"/>
    <cellStyle name="Millares 4 3 4" xfId="4147"/>
    <cellStyle name="Millares 4 3 4 2" xfId="12248"/>
    <cellStyle name="Millares 4 3 4 3" xfId="9666"/>
    <cellStyle name="Millares 4 3 4 4" xfId="14901"/>
    <cellStyle name="Millares 4 3 4 5" xfId="16981"/>
    <cellStyle name="Millares 4 3 4 6" xfId="6903"/>
    <cellStyle name="Millares 4 3 5" xfId="4148"/>
    <cellStyle name="Millares 4 3 5 2" xfId="12249"/>
    <cellStyle name="Millares 4 3 5 3" xfId="11605"/>
    <cellStyle name="Millares 4 3 5 4" xfId="16982"/>
    <cellStyle name="Millares 4 3 5 5" xfId="6904"/>
    <cellStyle name="Millares 4 3 6" xfId="6295"/>
    <cellStyle name="Millares 4 3 6 2" xfId="12250"/>
    <cellStyle name="Millares 4 3 6 3" xfId="19105"/>
    <cellStyle name="Millares 4 3 6 4" xfId="6905"/>
    <cellStyle name="Millares 4 3 7" xfId="6906"/>
    <cellStyle name="Millares 4 3 7 2" xfId="12251"/>
    <cellStyle name="Millares 4 3 8" xfId="12245"/>
    <cellStyle name="Millares 4 3 9" xfId="9663"/>
    <cellStyle name="Millares 4 30" xfId="4149"/>
    <cellStyle name="Millares 4 30 2" xfId="4150"/>
    <cellStyle name="Millares 4 30 2 2" xfId="12253"/>
    <cellStyle name="Millares 4 30 2 3" xfId="9668"/>
    <cellStyle name="Millares 4 30 2 4" xfId="14903"/>
    <cellStyle name="Millares 4 30 2 5" xfId="16984"/>
    <cellStyle name="Millares 4 30 2 6" xfId="6908"/>
    <cellStyle name="Millares 4 30 3" xfId="4151"/>
    <cellStyle name="Millares 4 30 3 2" xfId="12254"/>
    <cellStyle name="Millares 4 30 3 3" xfId="9669"/>
    <cellStyle name="Millares 4 30 3 4" xfId="14904"/>
    <cellStyle name="Millares 4 30 3 5" xfId="16985"/>
    <cellStyle name="Millares 4 30 3 6" xfId="6909"/>
    <cellStyle name="Millares 4 30 4" xfId="4152"/>
    <cellStyle name="Millares 4 30 4 2" xfId="12255"/>
    <cellStyle name="Millares 4 30 4 3" xfId="9670"/>
    <cellStyle name="Millares 4 30 4 4" xfId="14905"/>
    <cellStyle name="Millares 4 30 4 5" xfId="16986"/>
    <cellStyle name="Millares 4 30 4 6" xfId="6910"/>
    <cellStyle name="Millares 4 30 5" xfId="12252"/>
    <cellStyle name="Millares 4 30 6" xfId="9667"/>
    <cellStyle name="Millares 4 30 7" xfId="14902"/>
    <cellStyle name="Millares 4 30 8" xfId="16983"/>
    <cellStyle name="Millares 4 30 9" xfId="6907"/>
    <cellStyle name="Millares 4 31" xfId="4153"/>
    <cellStyle name="Millares 4 31 2" xfId="12256"/>
    <cellStyle name="Millares 4 31 3" xfId="9671"/>
    <cellStyle name="Millares 4 31 4" xfId="14906"/>
    <cellStyle name="Millares 4 31 5" xfId="16987"/>
    <cellStyle name="Millares 4 31 6" xfId="6911"/>
    <cellStyle name="Millares 4 32" xfId="4154"/>
    <cellStyle name="Millares 4 32 2" xfId="12257"/>
    <cellStyle name="Millares 4 32 3" xfId="9672"/>
    <cellStyle name="Millares 4 32 4" xfId="14907"/>
    <cellStyle name="Millares 4 32 5" xfId="16988"/>
    <cellStyle name="Millares 4 32 6" xfId="6912"/>
    <cellStyle name="Millares 4 33" xfId="6291"/>
    <cellStyle name="Millares 4 33 2" xfId="12258"/>
    <cellStyle name="Millares 4 33 3" xfId="19101"/>
    <cellStyle name="Millares 4 33 4" xfId="6913"/>
    <cellStyle name="Millares 4 34" xfId="6914"/>
    <cellStyle name="Millares 4 34 2" xfId="12259"/>
    <cellStyle name="Millares 4 35" xfId="12141"/>
    <cellStyle name="Millares 4 36" xfId="9553"/>
    <cellStyle name="Millares 4 37" xfId="16894"/>
    <cellStyle name="Millares 4 38" xfId="6796"/>
    <cellStyle name="Millares 4 39" xfId="22080"/>
    <cellStyle name="Millares 4 39 2" xfId="27626"/>
    <cellStyle name="Millares 4 4" xfId="4155"/>
    <cellStyle name="Millares 4 4 10" xfId="9673"/>
    <cellStyle name="Millares 4 4 11" xfId="14908"/>
    <cellStyle name="Millares 4 4 12" xfId="16989"/>
    <cellStyle name="Millares 4 4 13" xfId="6915"/>
    <cellStyle name="Millares 4 4 2" xfId="4156"/>
    <cellStyle name="Millares 4 4 2 10" xfId="9674"/>
    <cellStyle name="Millares 4 4 2 11" xfId="14909"/>
    <cellStyle name="Millares 4 4 2 12" xfId="16990"/>
    <cellStyle name="Millares 4 4 2 13" xfId="6916"/>
    <cellStyle name="Millares 4 4 2 2" xfId="4157"/>
    <cellStyle name="Millares 4 4 2 2 2" xfId="4158"/>
    <cellStyle name="Millares 4 4 2 2 2 2" xfId="12263"/>
    <cellStyle name="Millares 4 4 2 2 2 3" xfId="9676"/>
    <cellStyle name="Millares 4 4 2 2 2 4" xfId="14911"/>
    <cellStyle name="Millares 4 4 2 2 2 5" xfId="16992"/>
    <cellStyle name="Millares 4 4 2 2 2 6" xfId="6918"/>
    <cellStyle name="Millares 4 4 2 2 3" xfId="4159"/>
    <cellStyle name="Millares 4 4 2 2 3 2" xfId="12264"/>
    <cellStyle name="Millares 4 4 2 2 3 3" xfId="9677"/>
    <cellStyle name="Millares 4 4 2 2 3 4" xfId="14912"/>
    <cellStyle name="Millares 4 4 2 2 3 5" xfId="16993"/>
    <cellStyle name="Millares 4 4 2 2 3 6" xfId="6919"/>
    <cellStyle name="Millares 4 4 2 2 4" xfId="12262"/>
    <cellStyle name="Millares 4 4 2 2 5" xfId="9675"/>
    <cellStyle name="Millares 4 4 2 2 6" xfId="14910"/>
    <cellStyle name="Millares 4 4 2 2 7" xfId="16991"/>
    <cellStyle name="Millares 4 4 2 2 8" xfId="6917"/>
    <cellStyle name="Millares 4 4 2 3" xfId="4160"/>
    <cellStyle name="Millares 4 4 2 3 2" xfId="12265"/>
    <cellStyle name="Millares 4 4 2 3 3" xfId="9678"/>
    <cellStyle name="Millares 4 4 2 3 4" xfId="14913"/>
    <cellStyle name="Millares 4 4 2 3 5" xfId="16994"/>
    <cellStyle name="Millares 4 4 2 3 6" xfId="6920"/>
    <cellStyle name="Millares 4 4 2 4" xfId="4161"/>
    <cellStyle name="Millares 4 4 2 4 2" xfId="12266"/>
    <cellStyle name="Millares 4 4 2 4 3" xfId="9679"/>
    <cellStyle name="Millares 4 4 2 4 4" xfId="14914"/>
    <cellStyle name="Millares 4 4 2 4 5" xfId="16995"/>
    <cellStyle name="Millares 4 4 2 4 6" xfId="6921"/>
    <cellStyle name="Millares 4 4 2 5" xfId="4162"/>
    <cellStyle name="Millares 4 4 2 5 2" xfId="12267"/>
    <cellStyle name="Millares 4 4 2 5 3" xfId="9680"/>
    <cellStyle name="Millares 4 4 2 5 4" xfId="14915"/>
    <cellStyle name="Millares 4 4 2 5 5" xfId="16996"/>
    <cellStyle name="Millares 4 4 2 5 6" xfId="6922"/>
    <cellStyle name="Millares 4 4 2 6" xfId="4163"/>
    <cellStyle name="Millares 4 4 2 6 2" xfId="12268"/>
    <cellStyle name="Millares 4 4 2 6 3" xfId="11607"/>
    <cellStyle name="Millares 4 4 2 6 4" xfId="16997"/>
    <cellStyle name="Millares 4 4 2 6 5" xfId="6923"/>
    <cellStyle name="Millares 4 4 2 7" xfId="6431"/>
    <cellStyle name="Millares 4 4 2 7 2" xfId="12269"/>
    <cellStyle name="Millares 4 4 2 7 3" xfId="19213"/>
    <cellStyle name="Millares 4 4 2 7 4" xfId="6924"/>
    <cellStyle name="Millares 4 4 2 8" xfId="6925"/>
    <cellStyle name="Millares 4 4 2 8 2" xfId="12270"/>
    <cellStyle name="Millares 4 4 2 9" xfId="12261"/>
    <cellStyle name="Millares 4 4 3" xfId="4164"/>
    <cellStyle name="Millares 4 4 3 2" xfId="4165"/>
    <cellStyle name="Millares 4 4 3 2 2" xfId="12272"/>
    <cellStyle name="Millares 4 4 3 2 3" xfId="9682"/>
    <cellStyle name="Millares 4 4 3 2 4" xfId="14917"/>
    <cellStyle name="Millares 4 4 3 2 5" xfId="16999"/>
    <cellStyle name="Millares 4 4 3 2 6" xfId="6927"/>
    <cellStyle name="Millares 4 4 3 3" xfId="12271"/>
    <cellStyle name="Millares 4 4 3 4" xfId="9681"/>
    <cellStyle name="Millares 4 4 3 5" xfId="14916"/>
    <cellStyle name="Millares 4 4 3 6" xfId="16998"/>
    <cellStyle name="Millares 4 4 3 7" xfId="6926"/>
    <cellStyle name="Millares 4 4 4" xfId="4166"/>
    <cellStyle name="Millares 4 4 4 2" xfId="12273"/>
    <cellStyle name="Millares 4 4 4 3" xfId="9683"/>
    <cellStyle name="Millares 4 4 4 4" xfId="14918"/>
    <cellStyle name="Millares 4 4 4 5" xfId="17000"/>
    <cellStyle name="Millares 4 4 4 6" xfId="6928"/>
    <cellStyle name="Millares 4 4 5" xfId="4167"/>
    <cellStyle name="Millares 4 4 5 2" xfId="12274"/>
    <cellStyle name="Millares 4 4 5 3" xfId="9684"/>
    <cellStyle name="Millares 4 4 5 4" xfId="14919"/>
    <cellStyle name="Millares 4 4 5 5" xfId="17001"/>
    <cellStyle name="Millares 4 4 5 6" xfId="6929"/>
    <cellStyle name="Millares 4 4 6" xfId="4168"/>
    <cellStyle name="Millares 4 4 6 2" xfId="12275"/>
    <cellStyle name="Millares 4 4 6 3" xfId="11606"/>
    <cellStyle name="Millares 4 4 6 4" xfId="17002"/>
    <cellStyle name="Millares 4 4 6 5" xfId="6930"/>
    <cellStyle name="Millares 4 4 7" xfId="6296"/>
    <cellStyle name="Millares 4 4 7 2" xfId="12276"/>
    <cellStyle name="Millares 4 4 7 3" xfId="19106"/>
    <cellStyle name="Millares 4 4 7 4" xfId="6931"/>
    <cellStyle name="Millares 4 4 8" xfId="6932"/>
    <cellStyle name="Millares 4 4 8 2" xfId="12277"/>
    <cellStyle name="Millares 4 4 9" xfId="12260"/>
    <cellStyle name="Millares 4 5" xfId="4169"/>
    <cellStyle name="Millares 4 5 10" xfId="6933"/>
    <cellStyle name="Millares 4 5 2" xfId="4170"/>
    <cellStyle name="Millares 4 5 2 2" xfId="12279"/>
    <cellStyle name="Millares 4 5 2 3" xfId="9686"/>
    <cellStyle name="Millares 4 5 2 4" xfId="14921"/>
    <cellStyle name="Millares 4 5 2 5" xfId="17004"/>
    <cellStyle name="Millares 4 5 2 6" xfId="6934"/>
    <cellStyle name="Millares 4 5 3" xfId="4171"/>
    <cellStyle name="Millares 4 5 3 2" xfId="12280"/>
    <cellStyle name="Millares 4 5 3 3" xfId="11608"/>
    <cellStyle name="Millares 4 5 3 4" xfId="17005"/>
    <cellStyle name="Millares 4 5 3 5" xfId="6935"/>
    <cellStyle name="Millares 4 5 4" xfId="6297"/>
    <cellStyle name="Millares 4 5 4 2" xfId="12281"/>
    <cellStyle name="Millares 4 5 4 3" xfId="19107"/>
    <cellStyle name="Millares 4 5 4 4" xfId="6936"/>
    <cellStyle name="Millares 4 5 5" xfId="6937"/>
    <cellStyle name="Millares 4 5 5 2" xfId="12282"/>
    <cellStyle name="Millares 4 5 6" xfId="12278"/>
    <cellStyle name="Millares 4 5 7" xfId="9685"/>
    <cellStyle name="Millares 4 5 8" xfId="14920"/>
    <cellStyle name="Millares 4 5 9" xfId="17003"/>
    <cellStyle name="Millares 4 6" xfId="4172"/>
    <cellStyle name="Millares 4 6 10" xfId="9687"/>
    <cellStyle name="Millares 4 6 11" xfId="14922"/>
    <cellStyle name="Millares 4 6 12" xfId="17006"/>
    <cellStyle name="Millares 4 6 13" xfId="6938"/>
    <cellStyle name="Millares 4 6 2" xfId="4173"/>
    <cellStyle name="Millares 4 6 2 2" xfId="4174"/>
    <cellStyle name="Millares 4 6 2 2 2" xfId="12285"/>
    <cellStyle name="Millares 4 6 2 2 3" xfId="9689"/>
    <cellStyle name="Millares 4 6 2 2 4" xfId="14924"/>
    <cellStyle name="Millares 4 6 2 2 5" xfId="17008"/>
    <cellStyle name="Millares 4 6 2 2 6" xfId="6940"/>
    <cellStyle name="Millares 4 6 2 3" xfId="4175"/>
    <cellStyle name="Millares 4 6 2 3 2" xfId="12286"/>
    <cellStyle name="Millares 4 6 2 3 3" xfId="9690"/>
    <cellStyle name="Millares 4 6 2 3 4" xfId="14925"/>
    <cellStyle name="Millares 4 6 2 3 5" xfId="17009"/>
    <cellStyle name="Millares 4 6 2 3 6" xfId="6941"/>
    <cellStyle name="Millares 4 6 2 4" xfId="12284"/>
    <cellStyle name="Millares 4 6 2 5" xfId="9688"/>
    <cellStyle name="Millares 4 6 2 6" xfId="14923"/>
    <cellStyle name="Millares 4 6 2 7" xfId="17007"/>
    <cellStyle name="Millares 4 6 2 8" xfId="6939"/>
    <cellStyle name="Millares 4 6 3" xfId="4176"/>
    <cellStyle name="Millares 4 6 3 2" xfId="12287"/>
    <cellStyle name="Millares 4 6 3 3" xfId="9691"/>
    <cellStyle name="Millares 4 6 3 4" xfId="14926"/>
    <cellStyle name="Millares 4 6 3 5" xfId="17010"/>
    <cellStyle name="Millares 4 6 3 6" xfId="6942"/>
    <cellStyle name="Millares 4 6 4" xfId="4177"/>
    <cellStyle name="Millares 4 6 4 2" xfId="12288"/>
    <cellStyle name="Millares 4 6 4 3" xfId="9692"/>
    <cellStyle name="Millares 4 6 4 4" xfId="14927"/>
    <cellStyle name="Millares 4 6 4 5" xfId="17011"/>
    <cellStyle name="Millares 4 6 4 6" xfId="6943"/>
    <cellStyle name="Millares 4 6 5" xfId="4178"/>
    <cellStyle name="Millares 4 6 5 2" xfId="12289"/>
    <cellStyle name="Millares 4 6 5 3" xfId="9693"/>
    <cellStyle name="Millares 4 6 5 4" xfId="14928"/>
    <cellStyle name="Millares 4 6 5 5" xfId="17012"/>
    <cellStyle name="Millares 4 6 5 6" xfId="6944"/>
    <cellStyle name="Millares 4 6 6" xfId="4179"/>
    <cellStyle name="Millares 4 6 6 2" xfId="12290"/>
    <cellStyle name="Millares 4 6 6 3" xfId="11609"/>
    <cellStyle name="Millares 4 6 6 4" xfId="17013"/>
    <cellStyle name="Millares 4 6 6 5" xfId="6945"/>
    <cellStyle name="Millares 4 6 7" xfId="6298"/>
    <cellStyle name="Millares 4 6 7 2" xfId="12291"/>
    <cellStyle name="Millares 4 6 7 3" xfId="19108"/>
    <cellStyle name="Millares 4 6 7 4" xfId="6946"/>
    <cellStyle name="Millares 4 6 8" xfId="6947"/>
    <cellStyle name="Millares 4 6 8 2" xfId="12292"/>
    <cellStyle name="Millares 4 6 9" xfId="12283"/>
    <cellStyle name="Millares 4 7" xfId="4180"/>
    <cellStyle name="Millares 4 7 10" xfId="14929"/>
    <cellStyle name="Millares 4 7 11" xfId="17014"/>
    <cellStyle name="Millares 4 7 12" xfId="6948"/>
    <cellStyle name="Millares 4 7 2" xfId="4181"/>
    <cellStyle name="Millares 4 7 2 2" xfId="12294"/>
    <cellStyle name="Millares 4 7 2 3" xfId="9695"/>
    <cellStyle name="Millares 4 7 2 4" xfId="14930"/>
    <cellStyle name="Millares 4 7 2 5" xfId="17015"/>
    <cellStyle name="Millares 4 7 2 6" xfId="6949"/>
    <cellStyle name="Millares 4 7 3" xfId="4182"/>
    <cellStyle name="Millares 4 7 3 2" xfId="12295"/>
    <cellStyle name="Millares 4 7 3 3" xfId="9696"/>
    <cellStyle name="Millares 4 7 3 4" xfId="14931"/>
    <cellStyle name="Millares 4 7 3 5" xfId="17016"/>
    <cellStyle name="Millares 4 7 3 6" xfId="6950"/>
    <cellStyle name="Millares 4 7 4" xfId="4183"/>
    <cellStyle name="Millares 4 7 4 2" xfId="12296"/>
    <cellStyle name="Millares 4 7 4 3" xfId="9697"/>
    <cellStyle name="Millares 4 7 4 4" xfId="14932"/>
    <cellStyle name="Millares 4 7 4 5" xfId="17017"/>
    <cellStyle name="Millares 4 7 4 6" xfId="6951"/>
    <cellStyle name="Millares 4 7 5" xfId="4184"/>
    <cellStyle name="Millares 4 7 5 2" xfId="12297"/>
    <cellStyle name="Millares 4 7 5 3" xfId="11610"/>
    <cellStyle name="Millares 4 7 5 4" xfId="17018"/>
    <cellStyle name="Millares 4 7 5 5" xfId="6952"/>
    <cellStyle name="Millares 4 7 6" xfId="6299"/>
    <cellStyle name="Millares 4 7 6 2" xfId="12298"/>
    <cellStyle name="Millares 4 7 6 3" xfId="19109"/>
    <cellStyle name="Millares 4 7 6 4" xfId="6953"/>
    <cellStyle name="Millares 4 7 7" xfId="6954"/>
    <cellStyle name="Millares 4 7 7 2" xfId="12299"/>
    <cellStyle name="Millares 4 7 8" xfId="12293"/>
    <cellStyle name="Millares 4 7 9" xfId="9694"/>
    <cellStyle name="Millares 4 8" xfId="4185"/>
    <cellStyle name="Millares 4 8 10" xfId="14933"/>
    <cellStyle name="Millares 4 8 11" xfId="17019"/>
    <cellStyle name="Millares 4 8 12" xfId="6955"/>
    <cellStyle name="Millares 4 8 2" xfId="4186"/>
    <cellStyle name="Millares 4 8 2 2" xfId="12301"/>
    <cellStyle name="Millares 4 8 2 3" xfId="9699"/>
    <cellStyle name="Millares 4 8 2 4" xfId="14934"/>
    <cellStyle name="Millares 4 8 2 5" xfId="17020"/>
    <cellStyle name="Millares 4 8 2 6" xfId="6956"/>
    <cellStyle name="Millares 4 8 3" xfId="4187"/>
    <cellStyle name="Millares 4 8 3 2" xfId="12302"/>
    <cellStyle name="Millares 4 8 3 3" xfId="9700"/>
    <cellStyle name="Millares 4 8 3 4" xfId="14935"/>
    <cellStyle name="Millares 4 8 3 5" xfId="17021"/>
    <cellStyle name="Millares 4 8 3 6" xfId="6957"/>
    <cellStyle name="Millares 4 8 4" xfId="4188"/>
    <cellStyle name="Millares 4 8 4 2" xfId="12303"/>
    <cellStyle name="Millares 4 8 4 3" xfId="9701"/>
    <cellStyle name="Millares 4 8 4 4" xfId="14936"/>
    <cellStyle name="Millares 4 8 4 5" xfId="17022"/>
    <cellStyle name="Millares 4 8 4 6" xfId="6958"/>
    <cellStyle name="Millares 4 8 5" xfId="4189"/>
    <cellStyle name="Millares 4 8 5 2" xfId="12304"/>
    <cellStyle name="Millares 4 8 5 3" xfId="11611"/>
    <cellStyle name="Millares 4 8 5 4" xfId="17023"/>
    <cellStyle name="Millares 4 8 5 5" xfId="6959"/>
    <cellStyle name="Millares 4 8 6" xfId="6300"/>
    <cellStyle name="Millares 4 8 6 2" xfId="12305"/>
    <cellStyle name="Millares 4 8 6 3" xfId="19110"/>
    <cellStyle name="Millares 4 8 6 4" xfId="6960"/>
    <cellStyle name="Millares 4 8 7" xfId="6961"/>
    <cellStyle name="Millares 4 8 7 2" xfId="12306"/>
    <cellStyle name="Millares 4 8 8" xfId="12300"/>
    <cellStyle name="Millares 4 8 9" xfId="9698"/>
    <cellStyle name="Millares 4 9" xfId="4190"/>
    <cellStyle name="Millares 4 9 10" xfId="9702"/>
    <cellStyle name="Millares 4 9 11" xfId="14937"/>
    <cellStyle name="Millares 4 9 12" xfId="17024"/>
    <cellStyle name="Millares 4 9 13" xfId="6962"/>
    <cellStyle name="Millares 4 9 2" xfId="4191"/>
    <cellStyle name="Millares 4 9 2 2" xfId="12308"/>
    <cellStyle name="Millares 4 9 2 3" xfId="9703"/>
    <cellStyle name="Millares 4 9 2 4" xfId="14938"/>
    <cellStyle name="Millares 4 9 2 5" xfId="17025"/>
    <cellStyle name="Millares 4 9 2 6" xfId="6963"/>
    <cellStyle name="Millares 4 9 3" xfId="4192"/>
    <cellStyle name="Millares 4 9 3 2" xfId="12309"/>
    <cellStyle name="Millares 4 9 3 3" xfId="9704"/>
    <cellStyle name="Millares 4 9 3 4" xfId="14939"/>
    <cellStyle name="Millares 4 9 3 5" xfId="17026"/>
    <cellStyle name="Millares 4 9 3 6" xfId="6964"/>
    <cellStyle name="Millares 4 9 4" xfId="4193"/>
    <cellStyle name="Millares 4 9 4 2" xfId="12310"/>
    <cellStyle name="Millares 4 9 4 3" xfId="9705"/>
    <cellStyle name="Millares 4 9 4 4" xfId="14940"/>
    <cellStyle name="Millares 4 9 4 5" xfId="17027"/>
    <cellStyle name="Millares 4 9 4 6" xfId="6965"/>
    <cellStyle name="Millares 4 9 5" xfId="4194"/>
    <cellStyle name="Millares 4 9 5 2" xfId="12311"/>
    <cellStyle name="Millares 4 9 5 3" xfId="9706"/>
    <cellStyle name="Millares 4 9 5 4" xfId="14941"/>
    <cellStyle name="Millares 4 9 5 5" xfId="17028"/>
    <cellStyle name="Millares 4 9 5 6" xfId="6966"/>
    <cellStyle name="Millares 4 9 6" xfId="4195"/>
    <cellStyle name="Millares 4 9 6 2" xfId="12312"/>
    <cellStyle name="Millares 4 9 6 3" xfId="11612"/>
    <cellStyle name="Millares 4 9 6 4" xfId="17029"/>
    <cellStyle name="Millares 4 9 6 5" xfId="6967"/>
    <cellStyle name="Millares 4 9 7" xfId="6432"/>
    <cellStyle name="Millares 4 9 7 2" xfId="12313"/>
    <cellStyle name="Millares 4 9 7 3" xfId="19214"/>
    <cellStyle name="Millares 4 9 7 4" xfId="6968"/>
    <cellStyle name="Millares 4 9 8" xfId="6969"/>
    <cellStyle name="Millares 4 9 8 2" xfId="12314"/>
    <cellStyle name="Millares 4 9 9" xfId="12307"/>
    <cellStyle name="Millares 40" xfId="4196"/>
    <cellStyle name="Millares 40 10" xfId="6971"/>
    <cellStyle name="Millares 40 10 2" xfId="12316"/>
    <cellStyle name="Millares 40 11" xfId="12315"/>
    <cellStyle name="Millares 40 12" xfId="9707"/>
    <cellStyle name="Millares 40 13" xfId="14942"/>
    <cellStyle name="Millares 40 14" xfId="17030"/>
    <cellStyle name="Millares 40 15" xfId="6970"/>
    <cellStyle name="Millares 40 2" xfId="4197"/>
    <cellStyle name="Millares 40 2 2" xfId="12317"/>
    <cellStyle name="Millares 40 2 3" xfId="9708"/>
    <cellStyle name="Millares 40 2 4" xfId="14943"/>
    <cellStyle name="Millares 40 2 5" xfId="17031"/>
    <cellStyle name="Millares 40 2 6" xfId="6972"/>
    <cellStyle name="Millares 40 3" xfId="4198"/>
    <cellStyle name="Millares 40 3 2" xfId="4199"/>
    <cellStyle name="Millares 40 3 2 2" xfId="4200"/>
    <cellStyle name="Millares 40 3 2 2 2" xfId="12320"/>
    <cellStyle name="Millares 40 3 2 2 3" xfId="9711"/>
    <cellStyle name="Millares 40 3 2 2 4" xfId="14946"/>
    <cellStyle name="Millares 40 3 2 2 5" xfId="17034"/>
    <cellStyle name="Millares 40 3 2 2 6" xfId="6975"/>
    <cellStyle name="Millares 40 3 2 3" xfId="12319"/>
    <cellStyle name="Millares 40 3 2 4" xfId="9710"/>
    <cellStyle name="Millares 40 3 2 5" xfId="14945"/>
    <cellStyle name="Millares 40 3 2 6" xfId="17033"/>
    <cellStyle name="Millares 40 3 2 7" xfId="6974"/>
    <cellStyle name="Millares 40 3 3" xfId="4201"/>
    <cellStyle name="Millares 40 3 3 2" xfId="12321"/>
    <cellStyle name="Millares 40 3 3 3" xfId="9712"/>
    <cellStyle name="Millares 40 3 3 4" xfId="14947"/>
    <cellStyle name="Millares 40 3 3 5" xfId="17035"/>
    <cellStyle name="Millares 40 3 3 6" xfId="6976"/>
    <cellStyle name="Millares 40 3 4" xfId="4202"/>
    <cellStyle name="Millares 40 3 4 2" xfId="12322"/>
    <cellStyle name="Millares 40 3 4 3" xfId="9713"/>
    <cellStyle name="Millares 40 3 4 4" xfId="14948"/>
    <cellStyle name="Millares 40 3 4 5" xfId="17036"/>
    <cellStyle name="Millares 40 3 4 6" xfId="6977"/>
    <cellStyle name="Millares 40 3 5" xfId="12318"/>
    <cellStyle name="Millares 40 3 6" xfId="9709"/>
    <cellStyle name="Millares 40 3 7" xfId="14944"/>
    <cellStyle name="Millares 40 3 8" xfId="17032"/>
    <cellStyle name="Millares 40 3 9" xfId="6973"/>
    <cellStyle name="Millares 40 4" xfId="4203"/>
    <cellStyle name="Millares 40 4 2" xfId="4204"/>
    <cellStyle name="Millares 40 4 2 2" xfId="4205"/>
    <cellStyle name="Millares 40 4 2 2 2" xfId="12325"/>
    <cellStyle name="Millares 40 4 2 2 3" xfId="9716"/>
    <cellStyle name="Millares 40 4 2 2 4" xfId="14951"/>
    <cellStyle name="Millares 40 4 2 2 5" xfId="17039"/>
    <cellStyle name="Millares 40 4 2 2 6" xfId="6980"/>
    <cellStyle name="Millares 40 4 2 3" xfId="12324"/>
    <cellStyle name="Millares 40 4 2 4" xfId="9715"/>
    <cellStyle name="Millares 40 4 2 5" xfId="14950"/>
    <cellStyle name="Millares 40 4 2 6" xfId="17038"/>
    <cellStyle name="Millares 40 4 2 7" xfId="6979"/>
    <cellStyle name="Millares 40 4 3" xfId="4206"/>
    <cellStyle name="Millares 40 4 3 2" xfId="12326"/>
    <cellStyle name="Millares 40 4 3 3" xfId="9717"/>
    <cellStyle name="Millares 40 4 3 4" xfId="14952"/>
    <cellStyle name="Millares 40 4 3 5" xfId="17040"/>
    <cellStyle name="Millares 40 4 3 6" xfId="6981"/>
    <cellStyle name="Millares 40 4 4" xfId="12323"/>
    <cellStyle name="Millares 40 4 5" xfId="9714"/>
    <cellStyle name="Millares 40 4 6" xfId="14949"/>
    <cellStyle name="Millares 40 4 7" xfId="17037"/>
    <cellStyle name="Millares 40 4 8" xfId="6978"/>
    <cellStyle name="Millares 40 5" xfId="4207"/>
    <cellStyle name="Millares 40 5 2" xfId="4208"/>
    <cellStyle name="Millares 40 5 2 2" xfId="12328"/>
    <cellStyle name="Millares 40 5 2 3" xfId="9719"/>
    <cellStyle name="Millares 40 5 2 4" xfId="14954"/>
    <cellStyle name="Millares 40 5 2 5" xfId="17042"/>
    <cellStyle name="Millares 40 5 2 6" xfId="6983"/>
    <cellStyle name="Millares 40 5 3" xfId="12327"/>
    <cellStyle name="Millares 40 5 4" xfId="9718"/>
    <cellStyle name="Millares 40 5 5" xfId="14953"/>
    <cellStyle name="Millares 40 5 6" xfId="17041"/>
    <cellStyle name="Millares 40 5 7" xfId="6982"/>
    <cellStyle name="Millares 40 6" xfId="4209"/>
    <cellStyle name="Millares 40 6 2" xfId="4210"/>
    <cellStyle name="Millares 40 6 2 2" xfId="12330"/>
    <cellStyle name="Millares 40 6 2 3" xfId="9721"/>
    <cellStyle name="Millares 40 6 2 4" xfId="14956"/>
    <cellStyle name="Millares 40 6 2 5" xfId="17044"/>
    <cellStyle name="Millares 40 6 2 6" xfId="6985"/>
    <cellStyle name="Millares 40 6 3" xfId="12329"/>
    <cellStyle name="Millares 40 6 4" xfId="9720"/>
    <cellStyle name="Millares 40 6 5" xfId="14955"/>
    <cellStyle name="Millares 40 6 6" xfId="17043"/>
    <cellStyle name="Millares 40 6 7" xfId="6984"/>
    <cellStyle name="Millares 40 7" xfId="4211"/>
    <cellStyle name="Millares 40 7 2" xfId="12331"/>
    <cellStyle name="Millares 40 7 3" xfId="9722"/>
    <cellStyle name="Millares 40 7 4" xfId="14957"/>
    <cellStyle name="Millares 40 7 5" xfId="17045"/>
    <cellStyle name="Millares 40 7 6" xfId="6986"/>
    <cellStyle name="Millares 40 8" xfId="4212"/>
    <cellStyle name="Millares 40 8 2" xfId="12332"/>
    <cellStyle name="Millares 40 8 3" xfId="11613"/>
    <cellStyle name="Millares 40 8 4" xfId="17046"/>
    <cellStyle name="Millares 40 8 5" xfId="6987"/>
    <cellStyle name="Millares 40 9" xfId="6301"/>
    <cellStyle name="Millares 40 9 2" xfId="12333"/>
    <cellStyle name="Millares 40 9 3" xfId="19111"/>
    <cellStyle name="Millares 40 9 4" xfId="6988"/>
    <cellStyle name="Millares 400" xfId="4213"/>
    <cellStyle name="Millares 400 2" xfId="12334"/>
    <cellStyle name="Millares 400 3" xfId="9723"/>
    <cellStyle name="Millares 400 4" xfId="14958"/>
    <cellStyle name="Millares 400 5" xfId="17047"/>
    <cellStyle name="Millares 400 6" xfId="6989"/>
    <cellStyle name="Millares 401" xfId="4214"/>
    <cellStyle name="Millares 401 2" xfId="12335"/>
    <cellStyle name="Millares 401 3" xfId="9724"/>
    <cellStyle name="Millares 401 4" xfId="14959"/>
    <cellStyle name="Millares 401 5" xfId="17048"/>
    <cellStyle name="Millares 401 6" xfId="6990"/>
    <cellStyle name="Millares 402" xfId="4215"/>
    <cellStyle name="Millares 402 2" xfId="12336"/>
    <cellStyle name="Millares 402 3" xfId="9725"/>
    <cellStyle name="Millares 402 4" xfId="14960"/>
    <cellStyle name="Millares 402 5" xfId="17049"/>
    <cellStyle name="Millares 402 6" xfId="6991"/>
    <cellStyle name="Millares 403" xfId="4216"/>
    <cellStyle name="Millares 403 2" xfId="12337"/>
    <cellStyle name="Millares 403 3" xfId="9726"/>
    <cellStyle name="Millares 403 4" xfId="14961"/>
    <cellStyle name="Millares 403 5" xfId="17050"/>
    <cellStyle name="Millares 403 6" xfId="6992"/>
    <cellStyle name="Millares 404" xfId="4217"/>
    <cellStyle name="Millares 404 2" xfId="12338"/>
    <cellStyle name="Millares 404 3" xfId="9727"/>
    <cellStyle name="Millares 404 4" xfId="14962"/>
    <cellStyle name="Millares 404 5" xfId="17051"/>
    <cellStyle name="Millares 404 6" xfId="6993"/>
    <cellStyle name="Millares 405" xfId="4218"/>
    <cellStyle name="Millares 405 2" xfId="12339"/>
    <cellStyle name="Millares 405 3" xfId="9728"/>
    <cellStyle name="Millares 405 4" xfId="14963"/>
    <cellStyle name="Millares 405 5" xfId="17052"/>
    <cellStyle name="Millares 405 6" xfId="6994"/>
    <cellStyle name="Millares 406" xfId="4219"/>
    <cellStyle name="Millares 406 2" xfId="12340"/>
    <cellStyle name="Millares 406 3" xfId="9729"/>
    <cellStyle name="Millares 406 4" xfId="14964"/>
    <cellStyle name="Millares 406 5" xfId="17053"/>
    <cellStyle name="Millares 406 6" xfId="6995"/>
    <cellStyle name="Millares 407" xfId="4220"/>
    <cellStyle name="Millares 407 2" xfId="12341"/>
    <cellStyle name="Millares 407 3" xfId="9730"/>
    <cellStyle name="Millares 407 4" xfId="14965"/>
    <cellStyle name="Millares 407 5" xfId="17054"/>
    <cellStyle name="Millares 407 6" xfId="6996"/>
    <cellStyle name="Millares 408" xfId="4221"/>
    <cellStyle name="Millares 408 2" xfId="12342"/>
    <cellStyle name="Millares 408 3" xfId="9731"/>
    <cellStyle name="Millares 408 4" xfId="14966"/>
    <cellStyle name="Millares 408 5" xfId="17055"/>
    <cellStyle name="Millares 408 6" xfId="6997"/>
    <cellStyle name="Millares 409" xfId="4222"/>
    <cellStyle name="Millares 409 2" xfId="12343"/>
    <cellStyle name="Millares 409 3" xfId="9732"/>
    <cellStyle name="Millares 409 4" xfId="14967"/>
    <cellStyle name="Millares 409 5" xfId="17056"/>
    <cellStyle name="Millares 409 6" xfId="6998"/>
    <cellStyle name="Millares 41" xfId="4223"/>
    <cellStyle name="Millares 41 10" xfId="14968"/>
    <cellStyle name="Millares 41 11" xfId="17057"/>
    <cellStyle name="Millares 41 12" xfId="6999"/>
    <cellStyle name="Millares 41 2" xfId="4224"/>
    <cellStyle name="Millares 41 2 2" xfId="12345"/>
    <cellStyle name="Millares 41 2 3" xfId="9734"/>
    <cellStyle name="Millares 41 2 4" xfId="14969"/>
    <cellStyle name="Millares 41 2 5" xfId="17058"/>
    <cellStyle name="Millares 41 2 6" xfId="7000"/>
    <cellStyle name="Millares 41 3" xfId="4225"/>
    <cellStyle name="Millares 41 3 2" xfId="12346"/>
    <cellStyle name="Millares 41 3 3" xfId="9735"/>
    <cellStyle name="Millares 41 3 4" xfId="14970"/>
    <cellStyle name="Millares 41 3 5" xfId="17059"/>
    <cellStyle name="Millares 41 3 6" xfId="7001"/>
    <cellStyle name="Millares 41 4" xfId="4226"/>
    <cellStyle name="Millares 41 4 2" xfId="12347"/>
    <cellStyle name="Millares 41 4 3" xfId="9736"/>
    <cellStyle name="Millares 41 4 4" xfId="14971"/>
    <cellStyle name="Millares 41 4 5" xfId="17060"/>
    <cellStyle name="Millares 41 4 6" xfId="7002"/>
    <cellStyle name="Millares 41 5" xfId="4227"/>
    <cellStyle name="Millares 41 5 2" xfId="12348"/>
    <cellStyle name="Millares 41 5 3" xfId="11614"/>
    <cellStyle name="Millares 41 5 4" xfId="17061"/>
    <cellStyle name="Millares 41 5 5" xfId="7003"/>
    <cellStyle name="Millares 41 6" xfId="6302"/>
    <cellStyle name="Millares 41 6 2" xfId="12349"/>
    <cellStyle name="Millares 41 6 3" xfId="19112"/>
    <cellStyle name="Millares 41 6 4" xfId="7004"/>
    <cellStyle name="Millares 41 7" xfId="7005"/>
    <cellStyle name="Millares 41 7 2" xfId="12350"/>
    <cellStyle name="Millares 41 8" xfId="12344"/>
    <cellStyle name="Millares 41 9" xfId="9733"/>
    <cellStyle name="Millares 410" xfId="4228"/>
    <cellStyle name="Millares 410 2" xfId="12351"/>
    <cellStyle name="Millares 410 3" xfId="9737"/>
    <cellStyle name="Millares 410 4" xfId="14972"/>
    <cellStyle name="Millares 410 5" xfId="17062"/>
    <cellStyle name="Millares 410 6" xfId="7006"/>
    <cellStyle name="Millares 411" xfId="4229"/>
    <cellStyle name="Millares 411 2" xfId="12352"/>
    <cellStyle name="Millares 411 3" xfId="9738"/>
    <cellStyle name="Millares 411 4" xfId="14973"/>
    <cellStyle name="Millares 411 5" xfId="17063"/>
    <cellStyle name="Millares 411 6" xfId="7007"/>
    <cellStyle name="Millares 412" xfId="4230"/>
    <cellStyle name="Millares 412 2" xfId="12353"/>
    <cellStyle name="Millares 412 3" xfId="9739"/>
    <cellStyle name="Millares 412 4" xfId="14974"/>
    <cellStyle name="Millares 412 5" xfId="17064"/>
    <cellStyle name="Millares 412 6" xfId="7008"/>
    <cellStyle name="Millares 413" xfId="4231"/>
    <cellStyle name="Millares 413 2" xfId="12354"/>
    <cellStyle name="Millares 413 3" xfId="9740"/>
    <cellStyle name="Millares 413 4" xfId="14975"/>
    <cellStyle name="Millares 413 5" xfId="17065"/>
    <cellStyle name="Millares 413 6" xfId="7009"/>
    <cellStyle name="Millares 414" xfId="4232"/>
    <cellStyle name="Millares 414 2" xfId="12355"/>
    <cellStyle name="Millares 414 3" xfId="9741"/>
    <cellStyle name="Millares 414 4" xfId="14976"/>
    <cellStyle name="Millares 414 5" xfId="17066"/>
    <cellStyle name="Millares 414 6" xfId="7010"/>
    <cellStyle name="Millares 415" xfId="4233"/>
    <cellStyle name="Millares 415 2" xfId="12356"/>
    <cellStyle name="Millares 415 3" xfId="11589"/>
    <cellStyle name="Millares 415 3 2" xfId="20841"/>
    <cellStyle name="Millares 415 3 2 2" xfId="26397"/>
    <cellStyle name="Millares 415 3 2 3" xfId="31891"/>
    <cellStyle name="Millares 415 3 2 4" xfId="37375"/>
    <cellStyle name="Millares 415 3 3" xfId="23668"/>
    <cellStyle name="Millares 415 3 4" xfId="29162"/>
    <cellStyle name="Millares 415 3 5" xfId="34646"/>
    <cellStyle name="Millares 415 4" xfId="17067"/>
    <cellStyle name="Millares 415 5" xfId="7011"/>
    <cellStyle name="Millares 416" xfId="4234"/>
    <cellStyle name="Millares 416 2" xfId="12357"/>
    <cellStyle name="Millares 416 3" xfId="9588"/>
    <cellStyle name="Millares 416 3 2" xfId="20833"/>
    <cellStyle name="Millares 416 3 2 2" xfId="26389"/>
    <cellStyle name="Millares 416 3 2 3" xfId="31883"/>
    <cellStyle name="Millares 416 3 2 4" xfId="37367"/>
    <cellStyle name="Millares 416 3 3" xfId="23660"/>
    <cellStyle name="Millares 416 3 4" xfId="29154"/>
    <cellStyle name="Millares 416 3 5" xfId="34638"/>
    <cellStyle name="Millares 416 4" xfId="17068"/>
    <cellStyle name="Millares 416 5" xfId="7012"/>
    <cellStyle name="Millares 417" xfId="4235"/>
    <cellStyle name="Millares 417 2" xfId="12358"/>
    <cellStyle name="Millares 417 3" xfId="9573"/>
    <cellStyle name="Millares 417 3 2" xfId="20821"/>
    <cellStyle name="Millares 417 3 2 2" xfId="26377"/>
    <cellStyle name="Millares 417 3 2 3" xfId="31871"/>
    <cellStyle name="Millares 417 3 2 4" xfId="37355"/>
    <cellStyle name="Millares 417 3 3" xfId="23648"/>
    <cellStyle name="Millares 417 3 4" xfId="29142"/>
    <cellStyle name="Millares 417 3 5" xfId="34626"/>
    <cellStyle name="Millares 417 4" xfId="17069"/>
    <cellStyle name="Millares 417 5" xfId="7013"/>
    <cellStyle name="Millares 418" xfId="7014"/>
    <cellStyle name="Millares 418 2" xfId="12359"/>
    <cellStyle name="Millares 418 3" xfId="9587"/>
    <cellStyle name="Millares 418 3 2" xfId="20832"/>
    <cellStyle name="Millares 418 3 2 2" xfId="26388"/>
    <cellStyle name="Millares 418 3 2 3" xfId="31882"/>
    <cellStyle name="Millares 418 3 2 4" xfId="37366"/>
    <cellStyle name="Millares 418 3 3" xfId="23659"/>
    <cellStyle name="Millares 418 3 4" xfId="29153"/>
    <cellStyle name="Millares 418 3 5" xfId="34637"/>
    <cellStyle name="Millares 419" xfId="7015"/>
    <cellStyle name="Millares 419 2" xfId="12360"/>
    <cellStyle name="Millares 419 3" xfId="9575"/>
    <cellStyle name="Millares 419 3 2" xfId="20823"/>
    <cellStyle name="Millares 419 3 2 2" xfId="26379"/>
    <cellStyle name="Millares 419 3 2 3" xfId="31873"/>
    <cellStyle name="Millares 419 3 2 4" xfId="37357"/>
    <cellStyle name="Millares 419 3 3" xfId="23650"/>
    <cellStyle name="Millares 419 3 4" xfId="29144"/>
    <cellStyle name="Millares 419 3 5" xfId="34628"/>
    <cellStyle name="Millares 42" xfId="4236"/>
    <cellStyle name="Millares 42 10" xfId="7017"/>
    <cellStyle name="Millares 42 10 2" xfId="12362"/>
    <cellStyle name="Millares 42 11" xfId="12361"/>
    <cellStyle name="Millares 42 12" xfId="9742"/>
    <cellStyle name="Millares 42 13" xfId="14977"/>
    <cellStyle name="Millares 42 14" xfId="17070"/>
    <cellStyle name="Millares 42 15" xfId="7016"/>
    <cellStyle name="Millares 42 2" xfId="4237"/>
    <cellStyle name="Millares 42 2 2" xfId="12363"/>
    <cellStyle name="Millares 42 2 3" xfId="9743"/>
    <cellStyle name="Millares 42 2 4" xfId="14978"/>
    <cellStyle name="Millares 42 2 5" xfId="17071"/>
    <cellStyle name="Millares 42 2 6" xfId="7018"/>
    <cellStyle name="Millares 42 3" xfId="4238"/>
    <cellStyle name="Millares 42 3 2" xfId="4239"/>
    <cellStyle name="Millares 42 3 2 2" xfId="4240"/>
    <cellStyle name="Millares 42 3 2 2 2" xfId="12366"/>
    <cellStyle name="Millares 42 3 2 2 3" xfId="9746"/>
    <cellStyle name="Millares 42 3 2 2 4" xfId="14981"/>
    <cellStyle name="Millares 42 3 2 2 5" xfId="17074"/>
    <cellStyle name="Millares 42 3 2 2 6" xfId="7021"/>
    <cellStyle name="Millares 42 3 2 3" xfId="12365"/>
    <cellStyle name="Millares 42 3 2 4" xfId="9745"/>
    <cellStyle name="Millares 42 3 2 5" xfId="14980"/>
    <cellStyle name="Millares 42 3 2 6" xfId="17073"/>
    <cellStyle name="Millares 42 3 2 7" xfId="7020"/>
    <cellStyle name="Millares 42 3 3" xfId="4241"/>
    <cellStyle name="Millares 42 3 3 2" xfId="12367"/>
    <cellStyle name="Millares 42 3 3 3" xfId="9747"/>
    <cellStyle name="Millares 42 3 3 4" xfId="14982"/>
    <cellStyle name="Millares 42 3 3 5" xfId="17075"/>
    <cellStyle name="Millares 42 3 3 6" xfId="7022"/>
    <cellStyle name="Millares 42 3 4" xfId="4242"/>
    <cellStyle name="Millares 42 3 4 2" xfId="12368"/>
    <cellStyle name="Millares 42 3 4 3" xfId="9748"/>
    <cellStyle name="Millares 42 3 4 4" xfId="14983"/>
    <cellStyle name="Millares 42 3 4 5" xfId="17076"/>
    <cellStyle name="Millares 42 3 4 6" xfId="7023"/>
    <cellStyle name="Millares 42 3 5" xfId="12364"/>
    <cellStyle name="Millares 42 3 6" xfId="9744"/>
    <cellStyle name="Millares 42 3 7" xfId="14979"/>
    <cellStyle name="Millares 42 3 8" xfId="17072"/>
    <cellStyle name="Millares 42 3 9" xfId="7019"/>
    <cellStyle name="Millares 42 4" xfId="4243"/>
    <cellStyle name="Millares 42 4 2" xfId="4244"/>
    <cellStyle name="Millares 42 4 2 2" xfId="4245"/>
    <cellStyle name="Millares 42 4 2 2 2" xfId="12371"/>
    <cellStyle name="Millares 42 4 2 2 3" xfId="9751"/>
    <cellStyle name="Millares 42 4 2 2 4" xfId="14986"/>
    <cellStyle name="Millares 42 4 2 2 5" xfId="17079"/>
    <cellStyle name="Millares 42 4 2 2 6" xfId="7026"/>
    <cellStyle name="Millares 42 4 2 3" xfId="12370"/>
    <cellStyle name="Millares 42 4 2 4" xfId="9750"/>
    <cellStyle name="Millares 42 4 2 5" xfId="14985"/>
    <cellStyle name="Millares 42 4 2 6" xfId="17078"/>
    <cellStyle name="Millares 42 4 2 7" xfId="7025"/>
    <cellStyle name="Millares 42 4 3" xfId="4246"/>
    <cellStyle name="Millares 42 4 3 2" xfId="12372"/>
    <cellStyle name="Millares 42 4 3 3" xfId="9752"/>
    <cellStyle name="Millares 42 4 3 4" xfId="14987"/>
    <cellStyle name="Millares 42 4 3 5" xfId="17080"/>
    <cellStyle name="Millares 42 4 3 6" xfId="7027"/>
    <cellStyle name="Millares 42 4 4" xfId="12369"/>
    <cellStyle name="Millares 42 4 5" xfId="9749"/>
    <cellStyle name="Millares 42 4 6" xfId="14984"/>
    <cellStyle name="Millares 42 4 7" xfId="17077"/>
    <cellStyle name="Millares 42 4 8" xfId="7024"/>
    <cellStyle name="Millares 42 5" xfId="4247"/>
    <cellStyle name="Millares 42 5 2" xfId="4248"/>
    <cellStyle name="Millares 42 5 2 2" xfId="12374"/>
    <cellStyle name="Millares 42 5 2 3" xfId="9754"/>
    <cellStyle name="Millares 42 5 2 4" xfId="14989"/>
    <cellStyle name="Millares 42 5 2 5" xfId="17082"/>
    <cellStyle name="Millares 42 5 2 6" xfId="7029"/>
    <cellStyle name="Millares 42 5 3" xfId="4249"/>
    <cellStyle name="Millares 42 5 3 2" xfId="12375"/>
    <cellStyle name="Millares 42 5 3 3" xfId="9755"/>
    <cellStyle name="Millares 42 5 3 4" xfId="14990"/>
    <cellStyle name="Millares 42 5 3 5" xfId="17083"/>
    <cellStyle name="Millares 42 5 3 6" xfId="7030"/>
    <cellStyle name="Millares 42 5 4" xfId="12373"/>
    <cellStyle name="Millares 42 5 5" xfId="9753"/>
    <cellStyle name="Millares 42 5 6" xfId="14988"/>
    <cellStyle name="Millares 42 5 7" xfId="17081"/>
    <cellStyle name="Millares 42 5 8" xfId="7028"/>
    <cellStyle name="Millares 42 6" xfId="4250"/>
    <cellStyle name="Millares 42 6 2" xfId="4251"/>
    <cellStyle name="Millares 42 6 2 2" xfId="12377"/>
    <cellStyle name="Millares 42 6 2 3" xfId="9757"/>
    <cellStyle name="Millares 42 6 2 4" xfId="14992"/>
    <cellStyle name="Millares 42 6 2 5" xfId="17085"/>
    <cellStyle name="Millares 42 6 2 6" xfId="7032"/>
    <cellStyle name="Millares 42 6 3" xfId="12376"/>
    <cellStyle name="Millares 42 6 4" xfId="9756"/>
    <cellStyle name="Millares 42 6 5" xfId="14991"/>
    <cellStyle name="Millares 42 6 6" xfId="17084"/>
    <cellStyle name="Millares 42 6 7" xfId="7031"/>
    <cellStyle name="Millares 42 7" xfId="4252"/>
    <cellStyle name="Millares 42 7 2" xfId="12378"/>
    <cellStyle name="Millares 42 7 3" xfId="9758"/>
    <cellStyle name="Millares 42 7 4" xfId="14993"/>
    <cellStyle name="Millares 42 7 5" xfId="17086"/>
    <cellStyle name="Millares 42 7 6" xfId="7033"/>
    <cellStyle name="Millares 42 8" xfId="4253"/>
    <cellStyle name="Millares 42 8 2" xfId="12379"/>
    <cellStyle name="Millares 42 8 3" xfId="11615"/>
    <cellStyle name="Millares 42 8 4" xfId="17087"/>
    <cellStyle name="Millares 42 8 5" xfId="7034"/>
    <cellStyle name="Millares 42 9" xfId="6303"/>
    <cellStyle name="Millares 42 9 2" xfId="12380"/>
    <cellStyle name="Millares 42 9 3" xfId="19113"/>
    <cellStyle name="Millares 42 9 4" xfId="7035"/>
    <cellStyle name="Millares 420" xfId="7036"/>
    <cellStyle name="Millares 420 2" xfId="12381"/>
    <cellStyle name="Millares 420 3" xfId="9593"/>
    <cellStyle name="Millares 420 3 2" xfId="20838"/>
    <cellStyle name="Millares 420 3 2 2" xfId="26394"/>
    <cellStyle name="Millares 420 3 2 3" xfId="31888"/>
    <cellStyle name="Millares 420 3 2 4" xfId="37372"/>
    <cellStyle name="Millares 420 3 3" xfId="23665"/>
    <cellStyle name="Millares 420 3 4" xfId="29159"/>
    <cellStyle name="Millares 420 3 5" xfId="34643"/>
    <cellStyle name="Millares 421" xfId="7037"/>
    <cellStyle name="Millares 421 2" xfId="12382"/>
    <cellStyle name="Millares 421 3" xfId="9574"/>
    <cellStyle name="Millares 421 3 2" xfId="20822"/>
    <cellStyle name="Millares 421 3 2 2" xfId="26378"/>
    <cellStyle name="Millares 421 3 2 3" xfId="31872"/>
    <cellStyle name="Millares 421 3 2 4" xfId="37356"/>
    <cellStyle name="Millares 421 3 3" xfId="23649"/>
    <cellStyle name="Millares 421 3 4" xfId="29143"/>
    <cellStyle name="Millares 421 3 5" xfId="34627"/>
    <cellStyle name="Millares 422" xfId="7038"/>
    <cellStyle name="Millares 422 2" xfId="12383"/>
    <cellStyle name="Millares 422 3" xfId="9594"/>
    <cellStyle name="Millares 422 3 2" xfId="20839"/>
    <cellStyle name="Millares 422 3 2 2" xfId="26395"/>
    <cellStyle name="Millares 422 3 2 3" xfId="31889"/>
    <cellStyle name="Millares 422 3 2 4" xfId="37373"/>
    <cellStyle name="Millares 422 3 3" xfId="23666"/>
    <cellStyle name="Millares 422 3 4" xfId="29160"/>
    <cellStyle name="Millares 422 3 5" xfId="34644"/>
    <cellStyle name="Millares 423" xfId="7039"/>
    <cellStyle name="Millares 423 2" xfId="12384"/>
    <cellStyle name="Millares 423 3" xfId="9572"/>
    <cellStyle name="Millares 423 3 2" xfId="20820"/>
    <cellStyle name="Millares 423 3 2 2" xfId="26376"/>
    <cellStyle name="Millares 423 3 2 3" xfId="31870"/>
    <cellStyle name="Millares 423 3 2 4" xfId="37354"/>
    <cellStyle name="Millares 423 3 3" xfId="23647"/>
    <cellStyle name="Millares 423 3 4" xfId="29141"/>
    <cellStyle name="Millares 423 3 5" xfId="34625"/>
    <cellStyle name="Millares 424" xfId="7040"/>
    <cellStyle name="Millares 424 2" xfId="12385"/>
    <cellStyle name="Millares 424 3" xfId="9579"/>
    <cellStyle name="Millares 424 3 2" xfId="20824"/>
    <cellStyle name="Millares 424 3 2 2" xfId="26380"/>
    <cellStyle name="Millares 424 3 2 3" xfId="31874"/>
    <cellStyle name="Millares 424 3 2 4" xfId="37358"/>
    <cellStyle name="Millares 424 3 3" xfId="23651"/>
    <cellStyle name="Millares 424 3 4" xfId="29145"/>
    <cellStyle name="Millares 424 3 5" xfId="34629"/>
    <cellStyle name="Millares 425" xfId="7041"/>
    <cellStyle name="Millares 425 2" xfId="12386"/>
    <cellStyle name="Millares 425 3" xfId="9595"/>
    <cellStyle name="Millares 425 3 2" xfId="20840"/>
    <cellStyle name="Millares 425 3 2 2" xfId="26396"/>
    <cellStyle name="Millares 425 3 2 3" xfId="31890"/>
    <cellStyle name="Millares 425 3 2 4" xfId="37374"/>
    <cellStyle name="Millares 425 3 3" xfId="23667"/>
    <cellStyle name="Millares 425 3 4" xfId="29161"/>
    <cellStyle name="Millares 425 3 5" xfId="34645"/>
    <cellStyle name="Millares 426" xfId="7042"/>
    <cellStyle name="Millares 426 2" xfId="12387"/>
    <cellStyle name="Millares 426 3" xfId="9580"/>
    <cellStyle name="Millares 426 3 2" xfId="20825"/>
    <cellStyle name="Millares 426 3 2 2" xfId="26381"/>
    <cellStyle name="Millares 426 3 2 3" xfId="31875"/>
    <cellStyle name="Millares 426 3 2 4" xfId="37359"/>
    <cellStyle name="Millares 426 3 3" xfId="23652"/>
    <cellStyle name="Millares 426 3 4" xfId="29146"/>
    <cellStyle name="Millares 426 3 5" xfId="34630"/>
    <cellStyle name="Millares 427" xfId="7043"/>
    <cellStyle name="Millares 427 2" xfId="12388"/>
    <cellStyle name="Millares 427 3" xfId="9571"/>
    <cellStyle name="Millares 427 3 2" xfId="20819"/>
    <cellStyle name="Millares 427 3 2 2" xfId="26375"/>
    <cellStyle name="Millares 427 3 2 3" xfId="31869"/>
    <cellStyle name="Millares 427 3 2 4" xfId="37353"/>
    <cellStyle name="Millares 427 3 3" xfId="23646"/>
    <cellStyle name="Millares 427 3 4" xfId="29140"/>
    <cellStyle name="Millares 427 3 5" xfId="34624"/>
    <cellStyle name="Millares 428" xfId="7044"/>
    <cellStyle name="Millares 428 2" xfId="12389"/>
    <cellStyle name="Millares 428 3" xfId="9581"/>
    <cellStyle name="Millares 428 3 2" xfId="20826"/>
    <cellStyle name="Millares 428 3 2 2" xfId="26382"/>
    <cellStyle name="Millares 428 3 2 3" xfId="31876"/>
    <cellStyle name="Millares 428 3 2 4" xfId="37360"/>
    <cellStyle name="Millares 428 3 3" xfId="23653"/>
    <cellStyle name="Millares 428 3 4" xfId="29147"/>
    <cellStyle name="Millares 428 3 5" xfId="34631"/>
    <cellStyle name="Millares 429" xfId="7045"/>
    <cellStyle name="Millares 429 2" xfId="12390"/>
    <cellStyle name="Millares 429 3" xfId="9570"/>
    <cellStyle name="Millares 429 3 2" xfId="20818"/>
    <cellStyle name="Millares 429 3 2 2" xfId="26374"/>
    <cellStyle name="Millares 429 3 2 3" xfId="31868"/>
    <cellStyle name="Millares 429 3 2 4" xfId="37352"/>
    <cellStyle name="Millares 429 3 3" xfId="23645"/>
    <cellStyle name="Millares 429 3 4" xfId="29139"/>
    <cellStyle name="Millares 429 3 5" xfId="34623"/>
    <cellStyle name="Millares 43" xfId="4254"/>
    <cellStyle name="Millares 43 10" xfId="9759"/>
    <cellStyle name="Millares 43 11" xfId="14994"/>
    <cellStyle name="Millares 43 12" xfId="17088"/>
    <cellStyle name="Millares 43 13" xfId="7046"/>
    <cellStyle name="Millares 43 2" xfId="4255"/>
    <cellStyle name="Millares 43 2 2" xfId="12392"/>
    <cellStyle name="Millares 43 2 3" xfId="9760"/>
    <cellStyle name="Millares 43 2 4" xfId="14995"/>
    <cellStyle name="Millares 43 2 5" xfId="17089"/>
    <cellStyle name="Millares 43 2 6" xfId="7047"/>
    <cellStyle name="Millares 43 3" xfId="4256"/>
    <cellStyle name="Millares 43 3 2" xfId="12393"/>
    <cellStyle name="Millares 43 3 3" xfId="9761"/>
    <cellStyle name="Millares 43 3 4" xfId="14996"/>
    <cellStyle name="Millares 43 3 5" xfId="17090"/>
    <cellStyle name="Millares 43 3 6" xfId="7048"/>
    <cellStyle name="Millares 43 4" xfId="4257"/>
    <cellStyle name="Millares 43 4 2" xfId="12394"/>
    <cellStyle name="Millares 43 4 3" xfId="9762"/>
    <cellStyle name="Millares 43 4 4" xfId="14997"/>
    <cellStyle name="Millares 43 4 5" xfId="17091"/>
    <cellStyle name="Millares 43 4 6" xfId="7049"/>
    <cellStyle name="Millares 43 5" xfId="4258"/>
    <cellStyle name="Millares 43 5 2" xfId="12395"/>
    <cellStyle name="Millares 43 5 3" xfId="9763"/>
    <cellStyle name="Millares 43 5 4" xfId="14998"/>
    <cellStyle name="Millares 43 5 5" xfId="17092"/>
    <cellStyle name="Millares 43 5 6" xfId="7050"/>
    <cellStyle name="Millares 43 6" xfId="4259"/>
    <cellStyle name="Millares 43 6 2" xfId="12396"/>
    <cellStyle name="Millares 43 6 3" xfId="11616"/>
    <cellStyle name="Millares 43 6 4" xfId="17093"/>
    <cellStyle name="Millares 43 6 5" xfId="7051"/>
    <cellStyle name="Millares 43 7" xfId="6304"/>
    <cellStyle name="Millares 43 7 2" xfId="12397"/>
    <cellStyle name="Millares 43 7 3" xfId="19114"/>
    <cellStyle name="Millares 43 7 4" xfId="7052"/>
    <cellStyle name="Millares 43 8" xfId="7053"/>
    <cellStyle name="Millares 43 8 2" xfId="12398"/>
    <cellStyle name="Millares 43 9" xfId="12391"/>
    <cellStyle name="Millares 430" xfId="7054"/>
    <cellStyle name="Millares 430 2" xfId="12399"/>
    <cellStyle name="Millares 430 3" xfId="9582"/>
    <cellStyle name="Millares 430 3 2" xfId="20827"/>
    <cellStyle name="Millares 430 3 2 2" xfId="26383"/>
    <cellStyle name="Millares 430 3 2 3" xfId="31877"/>
    <cellStyle name="Millares 430 3 2 4" xfId="37361"/>
    <cellStyle name="Millares 430 3 3" xfId="23654"/>
    <cellStyle name="Millares 430 3 4" xfId="29148"/>
    <cellStyle name="Millares 430 3 5" xfId="34632"/>
    <cellStyle name="Millares 431" xfId="7055"/>
    <cellStyle name="Millares 431 2" xfId="12400"/>
    <cellStyle name="Millares 431 3" xfId="9569"/>
    <cellStyle name="Millares 431 3 2" xfId="20817"/>
    <cellStyle name="Millares 431 3 2 2" xfId="26373"/>
    <cellStyle name="Millares 431 3 2 3" xfId="31867"/>
    <cellStyle name="Millares 431 3 2 4" xfId="37351"/>
    <cellStyle name="Millares 431 3 3" xfId="23644"/>
    <cellStyle name="Millares 431 3 4" xfId="29138"/>
    <cellStyle name="Millares 431 3 5" xfId="34622"/>
    <cellStyle name="Millares 432" xfId="7056"/>
    <cellStyle name="Millares 432 2" xfId="12401"/>
    <cellStyle name="Millares 432 3" xfId="9583"/>
    <cellStyle name="Millares 432 3 2" xfId="20828"/>
    <cellStyle name="Millares 432 3 2 2" xfId="26384"/>
    <cellStyle name="Millares 432 3 2 3" xfId="31878"/>
    <cellStyle name="Millares 432 3 2 4" xfId="37362"/>
    <cellStyle name="Millares 432 3 3" xfId="23655"/>
    <cellStyle name="Millares 432 3 4" xfId="29149"/>
    <cellStyle name="Millares 432 3 5" xfId="34633"/>
    <cellStyle name="Millares 433" xfId="7057"/>
    <cellStyle name="Millares 433 2" xfId="12402"/>
    <cellStyle name="Millares 433 3" xfId="9568"/>
    <cellStyle name="Millares 433 3 2" xfId="20816"/>
    <cellStyle name="Millares 433 3 2 2" xfId="26372"/>
    <cellStyle name="Millares 433 3 2 3" xfId="31866"/>
    <cellStyle name="Millares 433 3 2 4" xfId="37350"/>
    <cellStyle name="Millares 433 3 3" xfId="23643"/>
    <cellStyle name="Millares 433 3 4" xfId="29137"/>
    <cellStyle name="Millares 433 3 5" xfId="34621"/>
    <cellStyle name="Millares 434" xfId="7058"/>
    <cellStyle name="Millares 434 2" xfId="12403"/>
    <cellStyle name="Millares 434 3" xfId="9584"/>
    <cellStyle name="Millares 434 3 2" xfId="20829"/>
    <cellStyle name="Millares 434 3 2 2" xfId="26385"/>
    <cellStyle name="Millares 434 3 2 3" xfId="31879"/>
    <cellStyle name="Millares 434 3 2 4" xfId="37363"/>
    <cellStyle name="Millares 434 3 3" xfId="23656"/>
    <cellStyle name="Millares 434 3 4" xfId="29150"/>
    <cellStyle name="Millares 434 3 5" xfId="34634"/>
    <cellStyle name="Millares 435" xfId="7059"/>
    <cellStyle name="Millares 435 2" xfId="12404"/>
    <cellStyle name="Millares 435 3" xfId="9567"/>
    <cellStyle name="Millares 435 3 2" xfId="20815"/>
    <cellStyle name="Millares 435 3 2 2" xfId="26371"/>
    <cellStyle name="Millares 435 3 2 3" xfId="31865"/>
    <cellStyle name="Millares 435 3 2 4" xfId="37349"/>
    <cellStyle name="Millares 435 3 3" xfId="23642"/>
    <cellStyle name="Millares 435 3 4" xfId="29136"/>
    <cellStyle name="Millares 435 3 5" xfId="34620"/>
    <cellStyle name="Millares 436" xfId="7060"/>
    <cellStyle name="Millares 436 2" xfId="12405"/>
    <cellStyle name="Millares 436 3" xfId="9585"/>
    <cellStyle name="Millares 436 3 2" xfId="20830"/>
    <cellStyle name="Millares 436 3 2 2" xfId="26386"/>
    <cellStyle name="Millares 436 3 2 3" xfId="31880"/>
    <cellStyle name="Millares 436 3 2 4" xfId="37364"/>
    <cellStyle name="Millares 436 3 3" xfId="23657"/>
    <cellStyle name="Millares 436 3 4" xfId="29151"/>
    <cellStyle name="Millares 436 3 5" xfId="34635"/>
    <cellStyle name="Millares 437" xfId="7061"/>
    <cellStyle name="Millares 437 2" xfId="12406"/>
    <cellStyle name="Millares 437 3" xfId="9566"/>
    <cellStyle name="Millares 437 3 2" xfId="20814"/>
    <cellStyle name="Millares 437 3 2 2" xfId="26370"/>
    <cellStyle name="Millares 437 3 2 3" xfId="31864"/>
    <cellStyle name="Millares 437 3 2 4" xfId="37348"/>
    <cellStyle name="Millares 437 3 3" xfId="23641"/>
    <cellStyle name="Millares 437 3 4" xfId="29135"/>
    <cellStyle name="Millares 437 3 5" xfId="34619"/>
    <cellStyle name="Millares 438" xfId="7062"/>
    <cellStyle name="Millares 438 2" xfId="12407"/>
    <cellStyle name="Millares 438 3" xfId="9586"/>
    <cellStyle name="Millares 438 3 2" xfId="20831"/>
    <cellStyle name="Millares 438 3 2 2" xfId="26387"/>
    <cellStyle name="Millares 438 3 2 3" xfId="31881"/>
    <cellStyle name="Millares 438 3 2 4" xfId="37365"/>
    <cellStyle name="Millares 438 3 3" xfId="23658"/>
    <cellStyle name="Millares 438 3 4" xfId="29152"/>
    <cellStyle name="Millares 438 3 5" xfId="34636"/>
    <cellStyle name="Millares 439" xfId="7063"/>
    <cellStyle name="Millares 439 2" xfId="12408"/>
    <cellStyle name="Millares 439 3" xfId="9565"/>
    <cellStyle name="Millares 439 3 2" xfId="20813"/>
    <cellStyle name="Millares 439 3 2 2" xfId="26369"/>
    <cellStyle name="Millares 439 3 2 3" xfId="31863"/>
    <cellStyle name="Millares 439 3 2 4" xfId="37347"/>
    <cellStyle name="Millares 439 3 3" xfId="23640"/>
    <cellStyle name="Millares 439 3 4" xfId="29134"/>
    <cellStyle name="Millares 439 3 5" xfId="34618"/>
    <cellStyle name="Millares 44" xfId="4260"/>
    <cellStyle name="Millares 44 10" xfId="14999"/>
    <cellStyle name="Millares 44 11" xfId="17094"/>
    <cellStyle name="Millares 44 12" xfId="7064"/>
    <cellStyle name="Millares 44 2" xfId="4261"/>
    <cellStyle name="Millares 44 2 10" xfId="17095"/>
    <cellStyle name="Millares 44 2 11" xfId="7065"/>
    <cellStyle name="Millares 44 2 2" xfId="4262"/>
    <cellStyle name="Millares 44 2 2 2" xfId="12411"/>
    <cellStyle name="Millares 44 2 2 3" xfId="9766"/>
    <cellStyle name="Millares 44 2 2 4" xfId="15001"/>
    <cellStyle name="Millares 44 2 2 5" xfId="17096"/>
    <cellStyle name="Millares 44 2 2 6" xfId="7066"/>
    <cellStyle name="Millares 44 2 3" xfId="4263"/>
    <cellStyle name="Millares 44 2 3 2" xfId="12412"/>
    <cellStyle name="Millares 44 2 3 3" xfId="9767"/>
    <cellStyle name="Millares 44 2 3 4" xfId="15002"/>
    <cellStyle name="Millares 44 2 3 5" xfId="17097"/>
    <cellStyle name="Millares 44 2 3 6" xfId="7067"/>
    <cellStyle name="Millares 44 2 4" xfId="4264"/>
    <cellStyle name="Millares 44 2 4 2" xfId="12413"/>
    <cellStyle name="Millares 44 2 4 3" xfId="11618"/>
    <cellStyle name="Millares 44 2 4 4" xfId="17098"/>
    <cellStyle name="Millares 44 2 4 5" xfId="7068"/>
    <cellStyle name="Millares 44 2 5" xfId="6433"/>
    <cellStyle name="Millares 44 2 5 2" xfId="12414"/>
    <cellStyle name="Millares 44 2 5 3" xfId="19215"/>
    <cellStyle name="Millares 44 2 5 4" xfId="7069"/>
    <cellStyle name="Millares 44 2 6" xfId="7070"/>
    <cellStyle name="Millares 44 2 6 2" xfId="12415"/>
    <cellStyle name="Millares 44 2 7" xfId="12410"/>
    <cellStyle name="Millares 44 2 8" xfId="9765"/>
    <cellStyle name="Millares 44 2 9" xfId="15000"/>
    <cellStyle name="Millares 44 3" xfId="4265"/>
    <cellStyle name="Millares 44 3 2" xfId="12416"/>
    <cellStyle name="Millares 44 3 3" xfId="9768"/>
    <cellStyle name="Millares 44 3 4" xfId="15003"/>
    <cellStyle name="Millares 44 3 5" xfId="17099"/>
    <cellStyle name="Millares 44 3 6" xfId="7071"/>
    <cellStyle name="Millares 44 4" xfId="4266"/>
    <cellStyle name="Millares 44 4 2" xfId="12417"/>
    <cellStyle name="Millares 44 4 3" xfId="9769"/>
    <cellStyle name="Millares 44 4 4" xfId="15004"/>
    <cellStyle name="Millares 44 4 5" xfId="17100"/>
    <cellStyle name="Millares 44 4 6" xfId="7072"/>
    <cellStyle name="Millares 44 5" xfId="4267"/>
    <cellStyle name="Millares 44 5 2" xfId="12418"/>
    <cellStyle name="Millares 44 5 3" xfId="11617"/>
    <cellStyle name="Millares 44 5 4" xfId="17101"/>
    <cellStyle name="Millares 44 5 5" xfId="7073"/>
    <cellStyle name="Millares 44 6" xfId="6305"/>
    <cellStyle name="Millares 44 6 2" xfId="12419"/>
    <cellStyle name="Millares 44 6 3" xfId="19115"/>
    <cellStyle name="Millares 44 6 4" xfId="7074"/>
    <cellStyle name="Millares 44 7" xfId="7075"/>
    <cellStyle name="Millares 44 7 2" xfId="12420"/>
    <cellStyle name="Millares 44 8" xfId="12409"/>
    <cellStyle name="Millares 44 9" xfId="9764"/>
    <cellStyle name="Millares 440" xfId="7076"/>
    <cellStyle name="Millares 440 2" xfId="12421"/>
    <cellStyle name="Millares 440 3" xfId="9589"/>
    <cellStyle name="Millares 440 3 2" xfId="20834"/>
    <cellStyle name="Millares 440 3 2 2" xfId="26390"/>
    <cellStyle name="Millares 440 3 2 3" xfId="31884"/>
    <cellStyle name="Millares 440 3 2 4" xfId="37368"/>
    <cellStyle name="Millares 440 3 3" xfId="23661"/>
    <cellStyle name="Millares 440 3 4" xfId="29155"/>
    <cellStyle name="Millares 440 3 5" xfId="34639"/>
    <cellStyle name="Millares 441" xfId="7077"/>
    <cellStyle name="Millares 441 2" xfId="12422"/>
    <cellStyle name="Millares 441 3" xfId="9564"/>
    <cellStyle name="Millares 441 3 2" xfId="20812"/>
    <cellStyle name="Millares 441 3 2 2" xfId="26368"/>
    <cellStyle name="Millares 441 3 2 3" xfId="31862"/>
    <cellStyle name="Millares 441 3 2 4" xfId="37346"/>
    <cellStyle name="Millares 441 3 3" xfId="23639"/>
    <cellStyle name="Millares 441 3 4" xfId="29133"/>
    <cellStyle name="Millares 441 3 5" xfId="34617"/>
    <cellStyle name="Millares 442" xfId="7078"/>
    <cellStyle name="Millares 442 2" xfId="12423"/>
    <cellStyle name="Millares 442 3" xfId="9590"/>
    <cellStyle name="Millares 442 3 2" xfId="20835"/>
    <cellStyle name="Millares 442 3 2 2" xfId="26391"/>
    <cellStyle name="Millares 442 3 2 3" xfId="31885"/>
    <cellStyle name="Millares 442 3 2 4" xfId="37369"/>
    <cellStyle name="Millares 442 3 3" xfId="23662"/>
    <cellStyle name="Millares 442 3 4" xfId="29156"/>
    <cellStyle name="Millares 442 3 5" xfId="34640"/>
    <cellStyle name="Millares 443" xfId="7079"/>
    <cellStyle name="Millares 443 2" xfId="12424"/>
    <cellStyle name="Millares 443 3" xfId="9563"/>
    <cellStyle name="Millares 443 3 2" xfId="20811"/>
    <cellStyle name="Millares 443 3 2 2" xfId="26367"/>
    <cellStyle name="Millares 443 3 2 3" xfId="31861"/>
    <cellStyle name="Millares 443 3 2 4" xfId="37345"/>
    <cellStyle name="Millares 443 3 3" xfId="23638"/>
    <cellStyle name="Millares 443 3 4" xfId="29132"/>
    <cellStyle name="Millares 443 3 5" xfId="34616"/>
    <cellStyle name="Millares 444" xfId="9591"/>
    <cellStyle name="Millares 444 2" xfId="20836"/>
    <cellStyle name="Millares 444 2 2" xfId="26392"/>
    <cellStyle name="Millares 444 2 3" xfId="31886"/>
    <cellStyle name="Millares 444 2 4" xfId="37370"/>
    <cellStyle name="Millares 444 3" xfId="23663"/>
    <cellStyle name="Millares 444 4" xfId="29157"/>
    <cellStyle name="Millares 444 5" xfId="34641"/>
    <cellStyle name="Millares 445" xfId="9562"/>
    <cellStyle name="Millares 445 2" xfId="20810"/>
    <cellStyle name="Millares 445 2 2" xfId="26366"/>
    <cellStyle name="Millares 445 2 3" xfId="31860"/>
    <cellStyle name="Millares 445 2 4" xfId="37344"/>
    <cellStyle name="Millares 445 3" xfId="23637"/>
    <cellStyle name="Millares 445 4" xfId="29131"/>
    <cellStyle name="Millares 445 5" xfId="34615"/>
    <cellStyle name="Millares 446" xfId="9592"/>
    <cellStyle name="Millares 446 2" xfId="20837"/>
    <cellStyle name="Millares 446 2 2" xfId="26393"/>
    <cellStyle name="Millares 446 2 3" xfId="31887"/>
    <cellStyle name="Millares 446 2 4" xfId="37371"/>
    <cellStyle name="Millares 446 3" xfId="23664"/>
    <cellStyle name="Millares 446 4" xfId="29158"/>
    <cellStyle name="Millares 446 5" xfId="34642"/>
    <cellStyle name="Millares 447" xfId="9561"/>
    <cellStyle name="Millares 447 2" xfId="20809"/>
    <cellStyle name="Millares 447 2 2" xfId="26365"/>
    <cellStyle name="Millares 447 2 3" xfId="31859"/>
    <cellStyle name="Millares 447 2 4" xfId="37343"/>
    <cellStyle name="Millares 447 3" xfId="23636"/>
    <cellStyle name="Millares 447 4" xfId="29130"/>
    <cellStyle name="Millares 447 5" xfId="34614"/>
    <cellStyle name="Millares 448" xfId="11934"/>
    <cellStyle name="Millares 449" xfId="12040"/>
    <cellStyle name="Millares 45" xfId="4268"/>
    <cellStyle name="Millares 45 10" xfId="4269"/>
    <cellStyle name="Millares 45 10 10" xfId="7081"/>
    <cellStyle name="Millares 45 10 2" xfId="4270"/>
    <cellStyle name="Millares 45 10 2 2" xfId="4271"/>
    <cellStyle name="Millares 45 10 2 2 2" xfId="12428"/>
    <cellStyle name="Millares 45 10 2 2 3" xfId="9773"/>
    <cellStyle name="Millares 45 10 2 2 4" xfId="15008"/>
    <cellStyle name="Millares 45 10 2 2 5" xfId="17105"/>
    <cellStyle name="Millares 45 10 2 2 6" xfId="7083"/>
    <cellStyle name="Millares 45 10 2 3" xfId="12427"/>
    <cellStyle name="Millares 45 10 2 4" xfId="9772"/>
    <cellStyle name="Millares 45 10 2 5" xfId="15007"/>
    <cellStyle name="Millares 45 10 2 6" xfId="17104"/>
    <cellStyle name="Millares 45 10 2 7" xfId="7082"/>
    <cellStyle name="Millares 45 10 3" xfId="4272"/>
    <cellStyle name="Millares 45 10 3 2" xfId="4273"/>
    <cellStyle name="Millares 45 10 3 2 2" xfId="12430"/>
    <cellStyle name="Millares 45 10 3 2 3" xfId="9775"/>
    <cellStyle name="Millares 45 10 3 2 4" xfId="15010"/>
    <cellStyle name="Millares 45 10 3 2 5" xfId="17107"/>
    <cellStyle name="Millares 45 10 3 2 6" xfId="7085"/>
    <cellStyle name="Millares 45 10 3 3" xfId="12429"/>
    <cellStyle name="Millares 45 10 3 4" xfId="9774"/>
    <cellStyle name="Millares 45 10 3 5" xfId="15009"/>
    <cellStyle name="Millares 45 10 3 6" xfId="17106"/>
    <cellStyle name="Millares 45 10 3 7" xfId="7084"/>
    <cellStyle name="Millares 45 10 4" xfId="4274"/>
    <cellStyle name="Millares 45 10 4 2" xfId="4275"/>
    <cellStyle name="Millares 45 10 4 2 2" xfId="12432"/>
    <cellStyle name="Millares 45 10 4 2 3" xfId="9777"/>
    <cellStyle name="Millares 45 10 4 2 4" xfId="15012"/>
    <cellStyle name="Millares 45 10 4 2 5" xfId="17109"/>
    <cellStyle name="Millares 45 10 4 2 6" xfId="7087"/>
    <cellStyle name="Millares 45 10 4 3" xfId="12431"/>
    <cellStyle name="Millares 45 10 4 4" xfId="9776"/>
    <cellStyle name="Millares 45 10 4 5" xfId="15011"/>
    <cellStyle name="Millares 45 10 4 6" xfId="17108"/>
    <cellStyle name="Millares 45 10 4 7" xfId="7086"/>
    <cellStyle name="Millares 45 10 5" xfId="4276"/>
    <cellStyle name="Millares 45 10 5 2" xfId="12433"/>
    <cellStyle name="Millares 45 10 5 3" xfId="9778"/>
    <cellStyle name="Millares 45 10 5 4" xfId="15013"/>
    <cellStyle name="Millares 45 10 5 5" xfId="17110"/>
    <cellStyle name="Millares 45 10 5 6" xfId="7088"/>
    <cellStyle name="Millares 45 10 6" xfId="12426"/>
    <cellStyle name="Millares 45 10 7" xfId="9771"/>
    <cellStyle name="Millares 45 10 8" xfId="15006"/>
    <cellStyle name="Millares 45 10 9" xfId="17103"/>
    <cellStyle name="Millares 45 11" xfId="4277"/>
    <cellStyle name="Millares 45 11 10" xfId="7089"/>
    <cellStyle name="Millares 45 11 2" xfId="4278"/>
    <cellStyle name="Millares 45 11 2 2" xfId="4279"/>
    <cellStyle name="Millares 45 11 2 2 2" xfId="12436"/>
    <cellStyle name="Millares 45 11 2 2 3" xfId="9781"/>
    <cellStyle name="Millares 45 11 2 2 4" xfId="15016"/>
    <cellStyle name="Millares 45 11 2 2 5" xfId="17113"/>
    <cellStyle name="Millares 45 11 2 2 6" xfId="7091"/>
    <cellStyle name="Millares 45 11 2 3" xfId="12435"/>
    <cellStyle name="Millares 45 11 2 4" xfId="9780"/>
    <cellStyle name="Millares 45 11 2 5" xfId="15015"/>
    <cellStyle name="Millares 45 11 2 6" xfId="17112"/>
    <cellStyle name="Millares 45 11 2 7" xfId="7090"/>
    <cellStyle name="Millares 45 11 3" xfId="4280"/>
    <cellStyle name="Millares 45 11 3 2" xfId="4281"/>
    <cellStyle name="Millares 45 11 3 2 2" xfId="12438"/>
    <cellStyle name="Millares 45 11 3 2 3" xfId="9783"/>
    <cellStyle name="Millares 45 11 3 2 4" xfId="15018"/>
    <cellStyle name="Millares 45 11 3 2 5" xfId="17115"/>
    <cellStyle name="Millares 45 11 3 2 6" xfId="7093"/>
    <cellStyle name="Millares 45 11 3 3" xfId="12437"/>
    <cellStyle name="Millares 45 11 3 4" xfId="9782"/>
    <cellStyle name="Millares 45 11 3 5" xfId="15017"/>
    <cellStyle name="Millares 45 11 3 6" xfId="17114"/>
    <cellStyle name="Millares 45 11 3 7" xfId="7092"/>
    <cellStyle name="Millares 45 11 4" xfId="4282"/>
    <cellStyle name="Millares 45 11 4 2" xfId="4283"/>
    <cellStyle name="Millares 45 11 4 2 2" xfId="12440"/>
    <cellStyle name="Millares 45 11 4 2 3" xfId="9785"/>
    <cellStyle name="Millares 45 11 4 2 4" xfId="15020"/>
    <cellStyle name="Millares 45 11 4 2 5" xfId="17117"/>
    <cellStyle name="Millares 45 11 4 2 6" xfId="7095"/>
    <cellStyle name="Millares 45 11 4 3" xfId="12439"/>
    <cellStyle name="Millares 45 11 4 4" xfId="9784"/>
    <cellStyle name="Millares 45 11 4 5" xfId="15019"/>
    <cellStyle name="Millares 45 11 4 6" xfId="17116"/>
    <cellStyle name="Millares 45 11 4 7" xfId="7094"/>
    <cellStyle name="Millares 45 11 5" xfId="4284"/>
    <cellStyle name="Millares 45 11 5 2" xfId="12441"/>
    <cellStyle name="Millares 45 11 5 3" xfId="9786"/>
    <cellStyle name="Millares 45 11 5 4" xfId="15021"/>
    <cellStyle name="Millares 45 11 5 5" xfId="17118"/>
    <cellStyle name="Millares 45 11 5 6" xfId="7096"/>
    <cellStyle name="Millares 45 11 6" xfId="12434"/>
    <cellStyle name="Millares 45 11 7" xfId="9779"/>
    <cellStyle name="Millares 45 11 8" xfId="15014"/>
    <cellStyle name="Millares 45 11 9" xfId="17111"/>
    <cellStyle name="Millares 45 12" xfId="4285"/>
    <cellStyle name="Millares 45 12 2" xfId="4286"/>
    <cellStyle name="Millares 45 12 2 2" xfId="12443"/>
    <cellStyle name="Millares 45 12 2 3" xfId="9788"/>
    <cellStyle name="Millares 45 12 2 4" xfId="15023"/>
    <cellStyle name="Millares 45 12 2 5" xfId="17120"/>
    <cellStyle name="Millares 45 12 2 6" xfId="7098"/>
    <cellStyle name="Millares 45 12 3" xfId="12442"/>
    <cellStyle name="Millares 45 12 4" xfId="9787"/>
    <cellStyle name="Millares 45 12 5" xfId="15022"/>
    <cellStyle name="Millares 45 12 6" xfId="17119"/>
    <cellStyle name="Millares 45 12 7" xfId="7097"/>
    <cellStyle name="Millares 45 13" xfId="4287"/>
    <cellStyle name="Millares 45 13 2" xfId="4288"/>
    <cellStyle name="Millares 45 13 2 2" xfId="12445"/>
    <cellStyle name="Millares 45 13 2 3" xfId="9790"/>
    <cellStyle name="Millares 45 13 2 4" xfId="15025"/>
    <cellStyle name="Millares 45 13 2 5" xfId="17122"/>
    <cellStyle name="Millares 45 13 2 6" xfId="7100"/>
    <cellStyle name="Millares 45 13 3" xfId="12444"/>
    <cellStyle name="Millares 45 13 4" xfId="9789"/>
    <cellStyle name="Millares 45 13 5" xfId="15024"/>
    <cellStyle name="Millares 45 13 6" xfId="17121"/>
    <cellStyle name="Millares 45 13 7" xfId="7099"/>
    <cellStyle name="Millares 45 14" xfId="4289"/>
    <cellStyle name="Millares 45 14 2" xfId="12446"/>
    <cellStyle name="Millares 45 14 3" xfId="9791"/>
    <cellStyle name="Millares 45 14 4" xfId="15026"/>
    <cellStyle name="Millares 45 14 5" xfId="17123"/>
    <cellStyle name="Millares 45 14 6" xfId="7101"/>
    <cellStyle name="Millares 45 15" xfId="4290"/>
    <cellStyle name="Millares 45 15 2" xfId="12447"/>
    <cellStyle name="Millares 45 15 3" xfId="9792"/>
    <cellStyle name="Millares 45 15 4" xfId="15027"/>
    <cellStyle name="Millares 45 15 5" xfId="17124"/>
    <cellStyle name="Millares 45 15 6" xfId="7102"/>
    <cellStyle name="Millares 45 16" xfId="4291"/>
    <cellStyle name="Millares 45 16 2" xfId="12448"/>
    <cellStyle name="Millares 45 16 3" xfId="11619"/>
    <cellStyle name="Millares 45 16 4" xfId="17125"/>
    <cellStyle name="Millares 45 16 5" xfId="7103"/>
    <cellStyle name="Millares 45 17" xfId="6306"/>
    <cellStyle name="Millares 45 17 2" xfId="12449"/>
    <cellStyle name="Millares 45 17 3" xfId="19116"/>
    <cellStyle name="Millares 45 17 4" xfId="7104"/>
    <cellStyle name="Millares 45 18" xfId="7105"/>
    <cellStyle name="Millares 45 18 2" xfId="12450"/>
    <cellStyle name="Millares 45 19" xfId="12425"/>
    <cellStyle name="Millares 45 2" xfId="4292"/>
    <cellStyle name="Millares 45 2 10" xfId="6434"/>
    <cellStyle name="Millares 45 2 10 2" xfId="12452"/>
    <cellStyle name="Millares 45 2 10 3" xfId="19216"/>
    <cellStyle name="Millares 45 2 10 4" xfId="7107"/>
    <cellStyle name="Millares 45 2 11" xfId="7108"/>
    <cellStyle name="Millares 45 2 11 2" xfId="12453"/>
    <cellStyle name="Millares 45 2 12" xfId="12451"/>
    <cellStyle name="Millares 45 2 13" xfId="9793"/>
    <cellStyle name="Millares 45 2 14" xfId="15028"/>
    <cellStyle name="Millares 45 2 15" xfId="17126"/>
    <cellStyle name="Millares 45 2 16" xfId="7106"/>
    <cellStyle name="Millares 45 2 2" xfId="4293"/>
    <cellStyle name="Millares 45 2 2 2" xfId="4294"/>
    <cellStyle name="Millares 45 2 2 2 2" xfId="12455"/>
    <cellStyle name="Millares 45 2 2 2 3" xfId="9795"/>
    <cellStyle name="Millares 45 2 2 2 4" xfId="15030"/>
    <cellStyle name="Millares 45 2 2 2 5" xfId="17128"/>
    <cellStyle name="Millares 45 2 2 2 6" xfId="7110"/>
    <cellStyle name="Millares 45 2 2 3" xfId="12454"/>
    <cellStyle name="Millares 45 2 2 4" xfId="9794"/>
    <cellStyle name="Millares 45 2 2 5" xfId="15029"/>
    <cellStyle name="Millares 45 2 2 6" xfId="17127"/>
    <cellStyle name="Millares 45 2 2 7" xfId="7109"/>
    <cellStyle name="Millares 45 2 3" xfId="4295"/>
    <cellStyle name="Millares 45 2 3 2" xfId="4296"/>
    <cellStyle name="Millares 45 2 3 2 2" xfId="4297"/>
    <cellStyle name="Millares 45 2 3 2 2 2" xfId="12458"/>
    <cellStyle name="Millares 45 2 3 2 2 3" xfId="9798"/>
    <cellStyle name="Millares 45 2 3 2 2 4" xfId="15033"/>
    <cellStyle name="Millares 45 2 3 2 2 5" xfId="17131"/>
    <cellStyle name="Millares 45 2 3 2 2 6" xfId="7113"/>
    <cellStyle name="Millares 45 2 3 2 3" xfId="12457"/>
    <cellStyle name="Millares 45 2 3 2 4" xfId="9797"/>
    <cellStyle name="Millares 45 2 3 2 5" xfId="15032"/>
    <cellStyle name="Millares 45 2 3 2 6" xfId="17130"/>
    <cellStyle name="Millares 45 2 3 2 7" xfId="7112"/>
    <cellStyle name="Millares 45 2 3 3" xfId="4298"/>
    <cellStyle name="Millares 45 2 3 3 2" xfId="12459"/>
    <cellStyle name="Millares 45 2 3 3 3" xfId="9799"/>
    <cellStyle name="Millares 45 2 3 3 4" xfId="15034"/>
    <cellStyle name="Millares 45 2 3 3 5" xfId="17132"/>
    <cellStyle name="Millares 45 2 3 3 6" xfId="7114"/>
    <cellStyle name="Millares 45 2 3 4" xfId="12456"/>
    <cellStyle name="Millares 45 2 3 5" xfId="9796"/>
    <cellStyle name="Millares 45 2 3 6" xfId="15031"/>
    <cellStyle name="Millares 45 2 3 7" xfId="17129"/>
    <cellStyle name="Millares 45 2 3 8" xfId="7111"/>
    <cellStyle name="Millares 45 2 4" xfId="4299"/>
    <cellStyle name="Millares 45 2 4 2" xfId="4300"/>
    <cellStyle name="Millares 45 2 4 2 2" xfId="12461"/>
    <cellStyle name="Millares 45 2 4 2 3" xfId="9801"/>
    <cellStyle name="Millares 45 2 4 2 4" xfId="15036"/>
    <cellStyle name="Millares 45 2 4 2 5" xfId="17134"/>
    <cellStyle name="Millares 45 2 4 2 6" xfId="7116"/>
    <cellStyle name="Millares 45 2 4 3" xfId="12460"/>
    <cellStyle name="Millares 45 2 4 4" xfId="9800"/>
    <cellStyle name="Millares 45 2 4 5" xfId="15035"/>
    <cellStyle name="Millares 45 2 4 6" xfId="17133"/>
    <cellStyle name="Millares 45 2 4 7" xfId="7115"/>
    <cellStyle name="Millares 45 2 5" xfId="4301"/>
    <cellStyle name="Millares 45 2 5 2" xfId="4302"/>
    <cellStyle name="Millares 45 2 5 2 2" xfId="12463"/>
    <cellStyle name="Millares 45 2 5 2 3" xfId="9803"/>
    <cellStyle name="Millares 45 2 5 2 4" xfId="15038"/>
    <cellStyle name="Millares 45 2 5 2 5" xfId="17136"/>
    <cellStyle name="Millares 45 2 5 2 6" xfId="7118"/>
    <cellStyle name="Millares 45 2 5 3" xfId="12462"/>
    <cellStyle name="Millares 45 2 5 4" xfId="9802"/>
    <cellStyle name="Millares 45 2 5 5" xfId="15037"/>
    <cellStyle name="Millares 45 2 5 6" xfId="17135"/>
    <cellStyle name="Millares 45 2 5 7" xfId="7117"/>
    <cellStyle name="Millares 45 2 6" xfId="4303"/>
    <cellStyle name="Millares 45 2 6 2" xfId="12464"/>
    <cellStyle name="Millares 45 2 6 3" xfId="9804"/>
    <cellStyle name="Millares 45 2 6 4" xfId="15039"/>
    <cellStyle name="Millares 45 2 6 5" xfId="17137"/>
    <cellStyle name="Millares 45 2 6 6" xfId="7119"/>
    <cellStyle name="Millares 45 2 7" xfId="4304"/>
    <cellStyle name="Millares 45 2 7 2" xfId="12465"/>
    <cellStyle name="Millares 45 2 7 3" xfId="9805"/>
    <cellStyle name="Millares 45 2 7 4" xfId="15040"/>
    <cellStyle name="Millares 45 2 7 5" xfId="17138"/>
    <cellStyle name="Millares 45 2 7 6" xfId="7120"/>
    <cellStyle name="Millares 45 2 8" xfId="4305"/>
    <cellStyle name="Millares 45 2 8 2" xfId="12466"/>
    <cellStyle name="Millares 45 2 8 3" xfId="9806"/>
    <cellStyle name="Millares 45 2 8 4" xfId="15041"/>
    <cellStyle name="Millares 45 2 8 5" xfId="17139"/>
    <cellStyle name="Millares 45 2 8 6" xfId="7121"/>
    <cellStyle name="Millares 45 2 9" xfId="4306"/>
    <cellStyle name="Millares 45 2 9 2" xfId="12467"/>
    <cellStyle name="Millares 45 2 9 3" xfId="11620"/>
    <cellStyle name="Millares 45 2 9 4" xfId="17140"/>
    <cellStyle name="Millares 45 2 9 5" xfId="7122"/>
    <cellStyle name="Millares 45 20" xfId="9770"/>
    <cellStyle name="Millares 45 21" xfId="15005"/>
    <cellStyle name="Millares 45 22" xfId="17102"/>
    <cellStyle name="Millares 45 23" xfId="7080"/>
    <cellStyle name="Millares 45 3" xfId="4307"/>
    <cellStyle name="Millares 45 3 10" xfId="7123"/>
    <cellStyle name="Millares 45 3 2" xfId="4308"/>
    <cellStyle name="Millares 45 3 2 2" xfId="4309"/>
    <cellStyle name="Millares 45 3 2 2 2" xfId="12470"/>
    <cellStyle name="Millares 45 3 2 2 3" xfId="9809"/>
    <cellStyle name="Millares 45 3 2 2 4" xfId="15044"/>
    <cellStyle name="Millares 45 3 2 2 5" xfId="17143"/>
    <cellStyle name="Millares 45 3 2 2 6" xfId="7125"/>
    <cellStyle name="Millares 45 3 2 3" xfId="12469"/>
    <cellStyle name="Millares 45 3 2 4" xfId="9808"/>
    <cellStyle name="Millares 45 3 2 5" xfId="15043"/>
    <cellStyle name="Millares 45 3 2 6" xfId="17142"/>
    <cellStyle name="Millares 45 3 2 7" xfId="7124"/>
    <cellStyle name="Millares 45 3 3" xfId="4310"/>
    <cellStyle name="Millares 45 3 3 2" xfId="4311"/>
    <cellStyle name="Millares 45 3 3 2 2" xfId="12472"/>
    <cellStyle name="Millares 45 3 3 2 3" xfId="9811"/>
    <cellStyle name="Millares 45 3 3 2 4" xfId="15046"/>
    <cellStyle name="Millares 45 3 3 2 5" xfId="17145"/>
    <cellStyle name="Millares 45 3 3 2 6" xfId="7127"/>
    <cellStyle name="Millares 45 3 3 3" xfId="12471"/>
    <cellStyle name="Millares 45 3 3 4" xfId="9810"/>
    <cellStyle name="Millares 45 3 3 5" xfId="15045"/>
    <cellStyle name="Millares 45 3 3 6" xfId="17144"/>
    <cellStyle name="Millares 45 3 3 7" xfId="7126"/>
    <cellStyle name="Millares 45 3 4" xfId="4312"/>
    <cellStyle name="Millares 45 3 4 2" xfId="4313"/>
    <cellStyle name="Millares 45 3 4 2 2" xfId="12474"/>
    <cellStyle name="Millares 45 3 4 2 3" xfId="9813"/>
    <cellStyle name="Millares 45 3 4 2 4" xfId="15048"/>
    <cellStyle name="Millares 45 3 4 2 5" xfId="17147"/>
    <cellStyle name="Millares 45 3 4 2 6" xfId="7129"/>
    <cellStyle name="Millares 45 3 4 3" xfId="12473"/>
    <cellStyle name="Millares 45 3 4 4" xfId="9812"/>
    <cellStyle name="Millares 45 3 4 5" xfId="15047"/>
    <cellStyle name="Millares 45 3 4 6" xfId="17146"/>
    <cellStyle name="Millares 45 3 4 7" xfId="7128"/>
    <cellStyle name="Millares 45 3 5" xfId="4314"/>
    <cellStyle name="Millares 45 3 5 2" xfId="12475"/>
    <cellStyle name="Millares 45 3 5 3" xfId="9814"/>
    <cellStyle name="Millares 45 3 5 4" xfId="15049"/>
    <cellStyle name="Millares 45 3 5 5" xfId="17148"/>
    <cellStyle name="Millares 45 3 5 6" xfId="7130"/>
    <cellStyle name="Millares 45 3 6" xfId="12468"/>
    <cellStyle name="Millares 45 3 7" xfId="9807"/>
    <cellStyle name="Millares 45 3 8" xfId="15042"/>
    <cellStyle name="Millares 45 3 9" xfId="17141"/>
    <cellStyle name="Millares 45 4" xfId="4315"/>
    <cellStyle name="Millares 45 4 10" xfId="7131"/>
    <cellStyle name="Millares 45 4 2" xfId="4316"/>
    <cellStyle name="Millares 45 4 2 2" xfId="4317"/>
    <cellStyle name="Millares 45 4 2 2 2" xfId="12478"/>
    <cellStyle name="Millares 45 4 2 2 3" xfId="9817"/>
    <cellStyle name="Millares 45 4 2 2 4" xfId="15052"/>
    <cellStyle name="Millares 45 4 2 2 5" xfId="17151"/>
    <cellStyle name="Millares 45 4 2 2 6" xfId="7133"/>
    <cellStyle name="Millares 45 4 2 3" xfId="12477"/>
    <cellStyle name="Millares 45 4 2 4" xfId="9816"/>
    <cellStyle name="Millares 45 4 2 5" xfId="15051"/>
    <cellStyle name="Millares 45 4 2 6" xfId="17150"/>
    <cellStyle name="Millares 45 4 2 7" xfId="7132"/>
    <cellStyle name="Millares 45 4 3" xfId="4318"/>
    <cellStyle name="Millares 45 4 3 2" xfId="4319"/>
    <cellStyle name="Millares 45 4 3 2 2" xfId="12480"/>
    <cellStyle name="Millares 45 4 3 2 3" xfId="9819"/>
    <cellStyle name="Millares 45 4 3 2 4" xfId="15054"/>
    <cellStyle name="Millares 45 4 3 2 5" xfId="17153"/>
    <cellStyle name="Millares 45 4 3 2 6" xfId="7135"/>
    <cellStyle name="Millares 45 4 3 3" xfId="12479"/>
    <cellStyle name="Millares 45 4 3 4" xfId="9818"/>
    <cellStyle name="Millares 45 4 3 5" xfId="15053"/>
    <cellStyle name="Millares 45 4 3 6" xfId="17152"/>
    <cellStyle name="Millares 45 4 3 7" xfId="7134"/>
    <cellStyle name="Millares 45 4 4" xfId="4320"/>
    <cellStyle name="Millares 45 4 4 2" xfId="4321"/>
    <cellStyle name="Millares 45 4 4 2 2" xfId="12482"/>
    <cellStyle name="Millares 45 4 4 2 3" xfId="9821"/>
    <cellStyle name="Millares 45 4 4 2 4" xfId="15056"/>
    <cellStyle name="Millares 45 4 4 2 5" xfId="17155"/>
    <cellStyle name="Millares 45 4 4 2 6" xfId="7137"/>
    <cellStyle name="Millares 45 4 4 3" xfId="12481"/>
    <cellStyle name="Millares 45 4 4 4" xfId="9820"/>
    <cellStyle name="Millares 45 4 4 5" xfId="15055"/>
    <cellStyle name="Millares 45 4 4 6" xfId="17154"/>
    <cellStyle name="Millares 45 4 4 7" xfId="7136"/>
    <cellStyle name="Millares 45 4 5" xfId="4322"/>
    <cellStyle name="Millares 45 4 5 2" xfId="12483"/>
    <cellStyle name="Millares 45 4 5 3" xfId="9822"/>
    <cellStyle name="Millares 45 4 5 4" xfId="15057"/>
    <cellStyle name="Millares 45 4 5 5" xfId="17156"/>
    <cellStyle name="Millares 45 4 5 6" xfId="7138"/>
    <cellStyle name="Millares 45 4 6" xfId="12476"/>
    <cellStyle name="Millares 45 4 7" xfId="9815"/>
    <cellStyle name="Millares 45 4 8" xfId="15050"/>
    <cellStyle name="Millares 45 4 9" xfId="17149"/>
    <cellStyle name="Millares 45 5" xfId="4323"/>
    <cellStyle name="Millares 45 5 10" xfId="7139"/>
    <cellStyle name="Millares 45 5 2" xfId="4324"/>
    <cellStyle name="Millares 45 5 2 2" xfId="4325"/>
    <cellStyle name="Millares 45 5 2 2 2" xfId="12486"/>
    <cellStyle name="Millares 45 5 2 2 3" xfId="9825"/>
    <cellStyle name="Millares 45 5 2 2 4" xfId="15060"/>
    <cellStyle name="Millares 45 5 2 2 5" xfId="17159"/>
    <cellStyle name="Millares 45 5 2 2 6" xfId="7141"/>
    <cellStyle name="Millares 45 5 2 3" xfId="12485"/>
    <cellStyle name="Millares 45 5 2 4" xfId="9824"/>
    <cellStyle name="Millares 45 5 2 5" xfId="15059"/>
    <cellStyle name="Millares 45 5 2 6" xfId="17158"/>
    <cellStyle name="Millares 45 5 2 7" xfId="7140"/>
    <cellStyle name="Millares 45 5 3" xfId="4326"/>
    <cellStyle name="Millares 45 5 3 2" xfId="4327"/>
    <cellStyle name="Millares 45 5 3 2 2" xfId="12488"/>
    <cellStyle name="Millares 45 5 3 2 3" xfId="9827"/>
    <cellStyle name="Millares 45 5 3 2 4" xfId="15062"/>
    <cellStyle name="Millares 45 5 3 2 5" xfId="17161"/>
    <cellStyle name="Millares 45 5 3 2 6" xfId="7143"/>
    <cellStyle name="Millares 45 5 3 3" xfId="12487"/>
    <cellStyle name="Millares 45 5 3 4" xfId="9826"/>
    <cellStyle name="Millares 45 5 3 5" xfId="15061"/>
    <cellStyle name="Millares 45 5 3 6" xfId="17160"/>
    <cellStyle name="Millares 45 5 3 7" xfId="7142"/>
    <cellStyle name="Millares 45 5 4" xfId="4328"/>
    <cellStyle name="Millares 45 5 4 2" xfId="4329"/>
    <cellStyle name="Millares 45 5 4 2 2" xfId="12490"/>
    <cellStyle name="Millares 45 5 4 2 3" xfId="9829"/>
    <cellStyle name="Millares 45 5 4 2 4" xfId="15064"/>
    <cellStyle name="Millares 45 5 4 2 5" xfId="17163"/>
    <cellStyle name="Millares 45 5 4 2 6" xfId="7145"/>
    <cellStyle name="Millares 45 5 4 3" xfId="12489"/>
    <cellStyle name="Millares 45 5 4 4" xfId="9828"/>
    <cellStyle name="Millares 45 5 4 5" xfId="15063"/>
    <cellStyle name="Millares 45 5 4 6" xfId="17162"/>
    <cellStyle name="Millares 45 5 4 7" xfId="7144"/>
    <cellStyle name="Millares 45 5 5" xfId="4330"/>
    <cellStyle name="Millares 45 5 5 2" xfId="12491"/>
    <cellStyle name="Millares 45 5 5 3" xfId="9830"/>
    <cellStyle name="Millares 45 5 5 4" xfId="15065"/>
    <cellStyle name="Millares 45 5 5 5" xfId="17164"/>
    <cellStyle name="Millares 45 5 5 6" xfId="7146"/>
    <cellStyle name="Millares 45 5 6" xfId="12484"/>
    <cellStyle name="Millares 45 5 7" xfId="9823"/>
    <cellStyle name="Millares 45 5 8" xfId="15058"/>
    <cellStyle name="Millares 45 5 9" xfId="17157"/>
    <cellStyle name="Millares 45 6" xfId="4331"/>
    <cellStyle name="Millares 45 6 10" xfId="7147"/>
    <cellStyle name="Millares 45 6 2" xfId="4332"/>
    <cellStyle name="Millares 45 6 2 2" xfId="4333"/>
    <cellStyle name="Millares 45 6 2 2 2" xfId="12494"/>
    <cellStyle name="Millares 45 6 2 2 3" xfId="9833"/>
    <cellStyle name="Millares 45 6 2 2 4" xfId="15068"/>
    <cellStyle name="Millares 45 6 2 2 5" xfId="17167"/>
    <cellStyle name="Millares 45 6 2 2 6" xfId="7149"/>
    <cellStyle name="Millares 45 6 2 3" xfId="12493"/>
    <cellStyle name="Millares 45 6 2 4" xfId="9832"/>
    <cellStyle name="Millares 45 6 2 5" xfId="15067"/>
    <cellStyle name="Millares 45 6 2 6" xfId="17166"/>
    <cellStyle name="Millares 45 6 2 7" xfId="7148"/>
    <cellStyle name="Millares 45 6 3" xfId="4334"/>
    <cellStyle name="Millares 45 6 3 2" xfId="4335"/>
    <cellStyle name="Millares 45 6 3 2 2" xfId="12496"/>
    <cellStyle name="Millares 45 6 3 2 3" xfId="9835"/>
    <cellStyle name="Millares 45 6 3 2 4" xfId="15070"/>
    <cellStyle name="Millares 45 6 3 2 5" xfId="17169"/>
    <cellStyle name="Millares 45 6 3 2 6" xfId="7151"/>
    <cellStyle name="Millares 45 6 3 3" xfId="12495"/>
    <cellStyle name="Millares 45 6 3 4" xfId="9834"/>
    <cellStyle name="Millares 45 6 3 5" xfId="15069"/>
    <cellStyle name="Millares 45 6 3 6" xfId="17168"/>
    <cellStyle name="Millares 45 6 3 7" xfId="7150"/>
    <cellStyle name="Millares 45 6 4" xfId="4336"/>
    <cellStyle name="Millares 45 6 4 2" xfId="4337"/>
    <cellStyle name="Millares 45 6 4 2 2" xfId="12498"/>
    <cellStyle name="Millares 45 6 4 2 3" xfId="9837"/>
    <cellStyle name="Millares 45 6 4 2 4" xfId="15072"/>
    <cellStyle name="Millares 45 6 4 2 5" xfId="17171"/>
    <cellStyle name="Millares 45 6 4 2 6" xfId="7153"/>
    <cellStyle name="Millares 45 6 4 3" xfId="12497"/>
    <cellStyle name="Millares 45 6 4 4" xfId="9836"/>
    <cellStyle name="Millares 45 6 4 5" xfId="15071"/>
    <cellStyle name="Millares 45 6 4 6" xfId="17170"/>
    <cellStyle name="Millares 45 6 4 7" xfId="7152"/>
    <cellStyle name="Millares 45 6 5" xfId="4338"/>
    <cellStyle name="Millares 45 6 5 2" xfId="12499"/>
    <cellStyle name="Millares 45 6 5 3" xfId="9838"/>
    <cellStyle name="Millares 45 6 5 4" xfId="15073"/>
    <cellStyle name="Millares 45 6 5 5" xfId="17172"/>
    <cellStyle name="Millares 45 6 5 6" xfId="7154"/>
    <cellStyle name="Millares 45 6 6" xfId="12492"/>
    <cellStyle name="Millares 45 6 7" xfId="9831"/>
    <cellStyle name="Millares 45 6 8" xfId="15066"/>
    <cellStyle name="Millares 45 6 9" xfId="17165"/>
    <cellStyle name="Millares 45 7" xfId="4339"/>
    <cellStyle name="Millares 45 7 10" xfId="7155"/>
    <cellStyle name="Millares 45 7 2" xfId="4340"/>
    <cellStyle name="Millares 45 7 2 2" xfId="4341"/>
    <cellStyle name="Millares 45 7 2 2 2" xfId="12502"/>
    <cellStyle name="Millares 45 7 2 2 3" xfId="9841"/>
    <cellStyle name="Millares 45 7 2 2 4" xfId="15076"/>
    <cellStyle name="Millares 45 7 2 2 5" xfId="17175"/>
    <cellStyle name="Millares 45 7 2 2 6" xfId="7157"/>
    <cellStyle name="Millares 45 7 2 3" xfId="12501"/>
    <cellStyle name="Millares 45 7 2 4" xfId="9840"/>
    <cellStyle name="Millares 45 7 2 5" xfId="15075"/>
    <cellStyle name="Millares 45 7 2 6" xfId="17174"/>
    <cellStyle name="Millares 45 7 2 7" xfId="7156"/>
    <cellStyle name="Millares 45 7 3" xfId="4342"/>
    <cellStyle name="Millares 45 7 3 2" xfId="4343"/>
    <cellStyle name="Millares 45 7 3 2 2" xfId="12504"/>
    <cellStyle name="Millares 45 7 3 2 3" xfId="9843"/>
    <cellStyle name="Millares 45 7 3 2 4" xfId="15078"/>
    <cellStyle name="Millares 45 7 3 2 5" xfId="17177"/>
    <cellStyle name="Millares 45 7 3 2 6" xfId="7159"/>
    <cellStyle name="Millares 45 7 3 3" xfId="12503"/>
    <cellStyle name="Millares 45 7 3 4" xfId="9842"/>
    <cellStyle name="Millares 45 7 3 5" xfId="15077"/>
    <cellStyle name="Millares 45 7 3 6" xfId="17176"/>
    <cellStyle name="Millares 45 7 3 7" xfId="7158"/>
    <cellStyle name="Millares 45 7 4" xfId="4344"/>
    <cellStyle name="Millares 45 7 4 2" xfId="4345"/>
    <cellStyle name="Millares 45 7 4 2 2" xfId="12506"/>
    <cellStyle name="Millares 45 7 4 2 3" xfId="9845"/>
    <cellStyle name="Millares 45 7 4 2 4" xfId="15080"/>
    <cellStyle name="Millares 45 7 4 2 5" xfId="17179"/>
    <cellStyle name="Millares 45 7 4 2 6" xfId="7161"/>
    <cellStyle name="Millares 45 7 4 3" xfId="12505"/>
    <cellStyle name="Millares 45 7 4 4" xfId="9844"/>
    <cellStyle name="Millares 45 7 4 5" xfId="15079"/>
    <cellStyle name="Millares 45 7 4 6" xfId="17178"/>
    <cellStyle name="Millares 45 7 4 7" xfId="7160"/>
    <cellStyle name="Millares 45 7 5" xfId="4346"/>
    <cellStyle name="Millares 45 7 5 2" xfId="12507"/>
    <cellStyle name="Millares 45 7 5 3" xfId="9846"/>
    <cellStyle name="Millares 45 7 5 4" xfId="15081"/>
    <cellStyle name="Millares 45 7 5 5" xfId="17180"/>
    <cellStyle name="Millares 45 7 5 6" xfId="7162"/>
    <cellStyle name="Millares 45 7 6" xfId="12500"/>
    <cellStyle name="Millares 45 7 7" xfId="9839"/>
    <cellStyle name="Millares 45 7 8" xfId="15074"/>
    <cellStyle name="Millares 45 7 9" xfId="17173"/>
    <cellStyle name="Millares 45 8" xfId="4347"/>
    <cellStyle name="Millares 45 8 10" xfId="7163"/>
    <cellStyle name="Millares 45 8 2" xfId="4348"/>
    <cellStyle name="Millares 45 8 2 2" xfId="4349"/>
    <cellStyle name="Millares 45 8 2 2 2" xfId="12510"/>
    <cellStyle name="Millares 45 8 2 2 3" xfId="9849"/>
    <cellStyle name="Millares 45 8 2 2 4" xfId="15084"/>
    <cellStyle name="Millares 45 8 2 2 5" xfId="17183"/>
    <cellStyle name="Millares 45 8 2 2 6" xfId="7165"/>
    <cellStyle name="Millares 45 8 2 3" xfId="12509"/>
    <cellStyle name="Millares 45 8 2 4" xfId="9848"/>
    <cellStyle name="Millares 45 8 2 5" xfId="15083"/>
    <cellStyle name="Millares 45 8 2 6" xfId="17182"/>
    <cellStyle name="Millares 45 8 2 7" xfId="7164"/>
    <cellStyle name="Millares 45 8 3" xfId="4350"/>
    <cellStyle name="Millares 45 8 3 2" xfId="4351"/>
    <cellStyle name="Millares 45 8 3 2 2" xfId="12512"/>
    <cellStyle name="Millares 45 8 3 2 3" xfId="9851"/>
    <cellStyle name="Millares 45 8 3 2 4" xfId="15086"/>
    <cellStyle name="Millares 45 8 3 2 5" xfId="17185"/>
    <cellStyle name="Millares 45 8 3 2 6" xfId="7167"/>
    <cellStyle name="Millares 45 8 3 3" xfId="12511"/>
    <cellStyle name="Millares 45 8 3 4" xfId="9850"/>
    <cellStyle name="Millares 45 8 3 5" xfId="15085"/>
    <cellStyle name="Millares 45 8 3 6" xfId="17184"/>
    <cellStyle name="Millares 45 8 3 7" xfId="7166"/>
    <cellStyle name="Millares 45 8 4" xfId="4352"/>
    <cellStyle name="Millares 45 8 4 2" xfId="4353"/>
    <cellStyle name="Millares 45 8 4 2 2" xfId="12514"/>
    <cellStyle name="Millares 45 8 4 2 3" xfId="9853"/>
    <cellStyle name="Millares 45 8 4 2 4" xfId="15088"/>
    <cellStyle name="Millares 45 8 4 2 5" xfId="17187"/>
    <cellStyle name="Millares 45 8 4 2 6" xfId="7169"/>
    <cellStyle name="Millares 45 8 4 3" xfId="12513"/>
    <cellStyle name="Millares 45 8 4 4" xfId="9852"/>
    <cellStyle name="Millares 45 8 4 5" xfId="15087"/>
    <cellStyle name="Millares 45 8 4 6" xfId="17186"/>
    <cellStyle name="Millares 45 8 4 7" xfId="7168"/>
    <cellStyle name="Millares 45 8 5" xfId="4354"/>
    <cellStyle name="Millares 45 8 5 2" xfId="12515"/>
    <cellStyle name="Millares 45 8 5 3" xfId="9854"/>
    <cellStyle name="Millares 45 8 5 4" xfId="15089"/>
    <cellStyle name="Millares 45 8 5 5" xfId="17188"/>
    <cellStyle name="Millares 45 8 5 6" xfId="7170"/>
    <cellStyle name="Millares 45 8 6" xfId="12508"/>
    <cellStyle name="Millares 45 8 7" xfId="9847"/>
    <cellStyle name="Millares 45 8 8" xfId="15082"/>
    <cellStyle name="Millares 45 8 9" xfId="17181"/>
    <cellStyle name="Millares 45 9" xfId="4355"/>
    <cellStyle name="Millares 45 9 10" xfId="7171"/>
    <cellStyle name="Millares 45 9 2" xfId="4356"/>
    <cellStyle name="Millares 45 9 2 2" xfId="4357"/>
    <cellStyle name="Millares 45 9 2 2 2" xfId="12518"/>
    <cellStyle name="Millares 45 9 2 2 3" xfId="9857"/>
    <cellStyle name="Millares 45 9 2 2 4" xfId="15092"/>
    <cellStyle name="Millares 45 9 2 2 5" xfId="17191"/>
    <cellStyle name="Millares 45 9 2 2 6" xfId="7173"/>
    <cellStyle name="Millares 45 9 2 3" xfId="12517"/>
    <cellStyle name="Millares 45 9 2 4" xfId="9856"/>
    <cellStyle name="Millares 45 9 2 5" xfId="15091"/>
    <cellStyle name="Millares 45 9 2 6" xfId="17190"/>
    <cellStyle name="Millares 45 9 2 7" xfId="7172"/>
    <cellStyle name="Millares 45 9 3" xfId="4358"/>
    <cellStyle name="Millares 45 9 3 2" xfId="4359"/>
    <cellStyle name="Millares 45 9 3 2 2" xfId="12520"/>
    <cellStyle name="Millares 45 9 3 2 3" xfId="9859"/>
    <cellStyle name="Millares 45 9 3 2 4" xfId="15094"/>
    <cellStyle name="Millares 45 9 3 2 5" xfId="17193"/>
    <cellStyle name="Millares 45 9 3 2 6" xfId="7175"/>
    <cellStyle name="Millares 45 9 3 3" xfId="12519"/>
    <cellStyle name="Millares 45 9 3 4" xfId="9858"/>
    <cellStyle name="Millares 45 9 3 5" xfId="15093"/>
    <cellStyle name="Millares 45 9 3 6" xfId="17192"/>
    <cellStyle name="Millares 45 9 3 7" xfId="7174"/>
    <cellStyle name="Millares 45 9 4" xfId="4360"/>
    <cellStyle name="Millares 45 9 4 2" xfId="4361"/>
    <cellStyle name="Millares 45 9 4 2 2" xfId="12522"/>
    <cellStyle name="Millares 45 9 4 2 3" xfId="9861"/>
    <cellStyle name="Millares 45 9 4 2 4" xfId="15096"/>
    <cellStyle name="Millares 45 9 4 2 5" xfId="17195"/>
    <cellStyle name="Millares 45 9 4 2 6" xfId="7177"/>
    <cellStyle name="Millares 45 9 4 3" xfId="12521"/>
    <cellStyle name="Millares 45 9 4 4" xfId="9860"/>
    <cellStyle name="Millares 45 9 4 5" xfId="15095"/>
    <cellStyle name="Millares 45 9 4 6" xfId="17194"/>
    <cellStyle name="Millares 45 9 4 7" xfId="7176"/>
    <cellStyle name="Millares 45 9 5" xfId="4362"/>
    <cellStyle name="Millares 45 9 5 2" xfId="12523"/>
    <cellStyle name="Millares 45 9 5 3" xfId="9862"/>
    <cellStyle name="Millares 45 9 5 4" xfId="15097"/>
    <cellStyle name="Millares 45 9 5 5" xfId="17196"/>
    <cellStyle name="Millares 45 9 5 6" xfId="7178"/>
    <cellStyle name="Millares 45 9 6" xfId="12516"/>
    <cellStyle name="Millares 45 9 7" xfId="9855"/>
    <cellStyle name="Millares 45 9 8" xfId="15090"/>
    <cellStyle name="Millares 45 9 9" xfId="17189"/>
    <cellStyle name="Millares 450" xfId="14690"/>
    <cellStyle name="Millares 451" xfId="12038"/>
    <cellStyle name="Millares 452" xfId="14696"/>
    <cellStyle name="Millares 453" xfId="12037"/>
    <cellStyle name="Millares 454" xfId="14695"/>
    <cellStyle name="Millares 455" xfId="12034"/>
    <cellStyle name="Millares 456" xfId="14702"/>
    <cellStyle name="Millares 457" xfId="12033"/>
    <cellStyle name="Millares 458" xfId="14701"/>
    <cellStyle name="Millares 459" xfId="12031"/>
    <cellStyle name="Millares 46" xfId="4363"/>
    <cellStyle name="Millares 46 10" xfId="4364"/>
    <cellStyle name="Millares 46 10 2" xfId="12525"/>
    <cellStyle name="Millares 46 10 3" xfId="11621"/>
    <cellStyle name="Millares 46 10 4" xfId="17198"/>
    <cellStyle name="Millares 46 10 5" xfId="7180"/>
    <cellStyle name="Millares 46 11" xfId="6307"/>
    <cellStyle name="Millares 46 11 2" xfId="12526"/>
    <cellStyle name="Millares 46 11 3" xfId="19117"/>
    <cellStyle name="Millares 46 11 4" xfId="7181"/>
    <cellStyle name="Millares 46 12" xfId="7182"/>
    <cellStyle name="Millares 46 12 2" xfId="12527"/>
    <cellStyle name="Millares 46 13" xfId="12524"/>
    <cellStyle name="Millares 46 14" xfId="9863"/>
    <cellStyle name="Millares 46 15" xfId="15098"/>
    <cellStyle name="Millares 46 16" xfId="17197"/>
    <cellStyle name="Millares 46 17" xfId="7179"/>
    <cellStyle name="Millares 46 2" xfId="4365"/>
    <cellStyle name="Millares 46 2 10" xfId="15099"/>
    <cellStyle name="Millares 46 2 11" xfId="17199"/>
    <cellStyle name="Millares 46 2 12" xfId="7183"/>
    <cellStyle name="Millares 46 2 2" xfId="4366"/>
    <cellStyle name="Millares 46 2 2 2" xfId="4367"/>
    <cellStyle name="Millares 46 2 2 2 2" xfId="12530"/>
    <cellStyle name="Millares 46 2 2 2 3" xfId="9866"/>
    <cellStyle name="Millares 46 2 2 2 4" xfId="15101"/>
    <cellStyle name="Millares 46 2 2 2 5" xfId="17201"/>
    <cellStyle name="Millares 46 2 2 2 6" xfId="7185"/>
    <cellStyle name="Millares 46 2 2 3" xfId="12529"/>
    <cellStyle name="Millares 46 2 2 4" xfId="9865"/>
    <cellStyle name="Millares 46 2 2 5" xfId="15100"/>
    <cellStyle name="Millares 46 2 2 6" xfId="17200"/>
    <cellStyle name="Millares 46 2 2 7" xfId="7184"/>
    <cellStyle name="Millares 46 2 3" xfId="4368"/>
    <cellStyle name="Millares 46 2 3 2" xfId="12531"/>
    <cellStyle name="Millares 46 2 3 3" xfId="9867"/>
    <cellStyle name="Millares 46 2 3 4" xfId="15102"/>
    <cellStyle name="Millares 46 2 3 5" xfId="17202"/>
    <cellStyle name="Millares 46 2 3 6" xfId="7186"/>
    <cellStyle name="Millares 46 2 4" xfId="4369"/>
    <cellStyle name="Millares 46 2 4 2" xfId="12532"/>
    <cellStyle name="Millares 46 2 4 3" xfId="9868"/>
    <cellStyle name="Millares 46 2 4 4" xfId="15103"/>
    <cellStyle name="Millares 46 2 4 5" xfId="17203"/>
    <cellStyle name="Millares 46 2 4 6" xfId="7187"/>
    <cellStyle name="Millares 46 2 5" xfId="4370"/>
    <cellStyle name="Millares 46 2 5 2" xfId="12533"/>
    <cellStyle name="Millares 46 2 5 3" xfId="11622"/>
    <cellStyle name="Millares 46 2 5 4" xfId="17204"/>
    <cellStyle name="Millares 46 2 5 5" xfId="7188"/>
    <cellStyle name="Millares 46 2 6" xfId="6435"/>
    <cellStyle name="Millares 46 2 6 2" xfId="12534"/>
    <cellStyle name="Millares 46 2 6 3" xfId="19217"/>
    <cellStyle name="Millares 46 2 6 4" xfId="7189"/>
    <cellStyle name="Millares 46 2 7" xfId="7190"/>
    <cellStyle name="Millares 46 2 7 2" xfId="12535"/>
    <cellStyle name="Millares 46 2 8" xfId="12528"/>
    <cellStyle name="Millares 46 2 9" xfId="9864"/>
    <cellStyle name="Millares 46 3" xfId="4371"/>
    <cellStyle name="Millares 46 3 10" xfId="17205"/>
    <cellStyle name="Millares 46 3 11" xfId="7191"/>
    <cellStyle name="Millares 46 3 2" xfId="4372"/>
    <cellStyle name="Millares 46 3 2 2" xfId="4373"/>
    <cellStyle name="Millares 46 3 2 2 2" xfId="12538"/>
    <cellStyle name="Millares 46 3 2 2 3" xfId="9871"/>
    <cellStyle name="Millares 46 3 2 2 4" xfId="15106"/>
    <cellStyle name="Millares 46 3 2 2 5" xfId="17207"/>
    <cellStyle name="Millares 46 3 2 2 6" xfId="7193"/>
    <cellStyle name="Millares 46 3 2 3" xfId="12537"/>
    <cellStyle name="Millares 46 3 2 4" xfId="9870"/>
    <cellStyle name="Millares 46 3 2 5" xfId="15105"/>
    <cellStyle name="Millares 46 3 2 6" xfId="17206"/>
    <cellStyle name="Millares 46 3 2 7" xfId="7192"/>
    <cellStyle name="Millares 46 3 3" xfId="4374"/>
    <cellStyle name="Millares 46 3 3 2" xfId="4375"/>
    <cellStyle name="Millares 46 3 3 2 2" xfId="12540"/>
    <cellStyle name="Millares 46 3 3 2 3" xfId="9873"/>
    <cellStyle name="Millares 46 3 3 2 4" xfId="15108"/>
    <cellStyle name="Millares 46 3 3 2 5" xfId="17209"/>
    <cellStyle name="Millares 46 3 3 2 6" xfId="7195"/>
    <cellStyle name="Millares 46 3 3 3" xfId="12539"/>
    <cellStyle name="Millares 46 3 3 4" xfId="9872"/>
    <cellStyle name="Millares 46 3 3 5" xfId="15107"/>
    <cellStyle name="Millares 46 3 3 6" xfId="17208"/>
    <cellStyle name="Millares 46 3 3 7" xfId="7194"/>
    <cellStyle name="Millares 46 3 4" xfId="4376"/>
    <cellStyle name="Millares 46 3 4 2" xfId="12541"/>
    <cellStyle name="Millares 46 3 4 3" xfId="9874"/>
    <cellStyle name="Millares 46 3 4 4" xfId="15109"/>
    <cellStyle name="Millares 46 3 4 5" xfId="17210"/>
    <cellStyle name="Millares 46 3 4 6" xfId="7196"/>
    <cellStyle name="Millares 46 3 5" xfId="4377"/>
    <cellStyle name="Millares 46 3 5 2" xfId="12542"/>
    <cellStyle name="Millares 46 3 5 3" xfId="9875"/>
    <cellStyle name="Millares 46 3 5 4" xfId="15110"/>
    <cellStyle name="Millares 46 3 5 5" xfId="17211"/>
    <cellStyle name="Millares 46 3 5 6" xfId="7197"/>
    <cellStyle name="Millares 46 3 6" xfId="4378"/>
    <cellStyle name="Millares 46 3 6 2" xfId="12543"/>
    <cellStyle name="Millares 46 3 6 3" xfId="9876"/>
    <cellStyle name="Millares 46 3 6 4" xfId="15111"/>
    <cellStyle name="Millares 46 3 6 5" xfId="17212"/>
    <cellStyle name="Millares 46 3 6 6" xfId="7198"/>
    <cellStyle name="Millares 46 3 7" xfId="12536"/>
    <cellStyle name="Millares 46 3 8" xfId="9869"/>
    <cellStyle name="Millares 46 3 9" xfId="15104"/>
    <cellStyle name="Millares 46 4" xfId="4379"/>
    <cellStyle name="Millares 46 4 2" xfId="4380"/>
    <cellStyle name="Millares 46 4 2 2" xfId="12545"/>
    <cellStyle name="Millares 46 4 2 3" xfId="9878"/>
    <cellStyle name="Millares 46 4 2 4" xfId="15113"/>
    <cellStyle name="Millares 46 4 2 5" xfId="17214"/>
    <cellStyle name="Millares 46 4 2 6" xfId="7200"/>
    <cellStyle name="Millares 46 4 3" xfId="12544"/>
    <cellStyle name="Millares 46 4 4" xfId="9877"/>
    <cellStyle name="Millares 46 4 5" xfId="15112"/>
    <cellStyle name="Millares 46 4 6" xfId="17213"/>
    <cellStyle name="Millares 46 4 7" xfId="7199"/>
    <cellStyle name="Millares 46 5" xfId="4381"/>
    <cellStyle name="Millares 46 5 2" xfId="4382"/>
    <cellStyle name="Millares 46 5 2 2" xfId="12547"/>
    <cellStyle name="Millares 46 5 2 3" xfId="9880"/>
    <cellStyle name="Millares 46 5 2 4" xfId="15115"/>
    <cellStyle name="Millares 46 5 2 5" xfId="17216"/>
    <cellStyle name="Millares 46 5 2 6" xfId="7202"/>
    <cellStyle name="Millares 46 5 3" xfId="4383"/>
    <cellStyle name="Millares 46 5 3 2" xfId="12548"/>
    <cellStyle name="Millares 46 5 3 3" xfId="9881"/>
    <cellStyle name="Millares 46 5 3 4" xfId="15116"/>
    <cellStyle name="Millares 46 5 3 5" xfId="17217"/>
    <cellStyle name="Millares 46 5 3 6" xfId="7203"/>
    <cellStyle name="Millares 46 5 4" xfId="12546"/>
    <cellStyle name="Millares 46 5 5" xfId="9879"/>
    <cellStyle name="Millares 46 5 6" xfId="15114"/>
    <cellStyle name="Millares 46 5 7" xfId="17215"/>
    <cellStyle name="Millares 46 5 8" xfId="7201"/>
    <cellStyle name="Millares 46 6" xfId="4384"/>
    <cellStyle name="Millares 46 6 2" xfId="4385"/>
    <cellStyle name="Millares 46 6 2 2" xfId="12550"/>
    <cellStyle name="Millares 46 6 2 3" xfId="9883"/>
    <cellStyle name="Millares 46 6 2 4" xfId="15118"/>
    <cellStyle name="Millares 46 6 2 5" xfId="17219"/>
    <cellStyle name="Millares 46 6 2 6" xfId="7205"/>
    <cellStyle name="Millares 46 6 3" xfId="12549"/>
    <cellStyle name="Millares 46 6 4" xfId="9882"/>
    <cellStyle name="Millares 46 6 5" xfId="15117"/>
    <cellStyle name="Millares 46 6 6" xfId="17218"/>
    <cellStyle name="Millares 46 6 7" xfId="7204"/>
    <cellStyle name="Millares 46 7" xfId="4386"/>
    <cellStyle name="Millares 46 7 2" xfId="4387"/>
    <cellStyle name="Millares 46 7 2 2" xfId="12552"/>
    <cellStyle name="Millares 46 7 2 3" xfId="9885"/>
    <cellStyle name="Millares 46 7 2 4" xfId="15120"/>
    <cellStyle name="Millares 46 7 2 5" xfId="17221"/>
    <cellStyle name="Millares 46 7 2 6" xfId="7207"/>
    <cellStyle name="Millares 46 7 3" xfId="12551"/>
    <cellStyle name="Millares 46 7 4" xfId="9884"/>
    <cellStyle name="Millares 46 7 5" xfId="15119"/>
    <cellStyle name="Millares 46 7 6" xfId="17220"/>
    <cellStyle name="Millares 46 7 7" xfId="7206"/>
    <cellStyle name="Millares 46 8" xfId="4388"/>
    <cellStyle name="Millares 46 8 2" xfId="12553"/>
    <cellStyle name="Millares 46 8 3" xfId="9886"/>
    <cellStyle name="Millares 46 8 4" xfId="15121"/>
    <cellStyle name="Millares 46 8 5" xfId="17222"/>
    <cellStyle name="Millares 46 8 6" xfId="7208"/>
    <cellStyle name="Millares 46 9" xfId="4389"/>
    <cellStyle name="Millares 46 9 2" xfId="12554"/>
    <cellStyle name="Millares 46 9 3" xfId="9887"/>
    <cellStyle name="Millares 46 9 4" xfId="15122"/>
    <cellStyle name="Millares 46 9 5" xfId="17223"/>
    <cellStyle name="Millares 46 9 6" xfId="7209"/>
    <cellStyle name="Millares 460" xfId="14703"/>
    <cellStyle name="Millares 461" xfId="12030"/>
    <cellStyle name="Millares 462" xfId="14700"/>
    <cellStyle name="Millares 463" xfId="12032"/>
    <cellStyle name="Millares 464" xfId="14699"/>
    <cellStyle name="Millares 465" xfId="12028"/>
    <cellStyle name="Millares 466" xfId="14698"/>
    <cellStyle name="Millares 467" xfId="12027"/>
    <cellStyle name="Millares 468" xfId="14697"/>
    <cellStyle name="Millares 469" xfId="12026"/>
    <cellStyle name="Millares 47" xfId="4390"/>
    <cellStyle name="Millares 47 10" xfId="15123"/>
    <cellStyle name="Millares 47 11" xfId="17224"/>
    <cellStyle name="Millares 47 12" xfId="7210"/>
    <cellStyle name="Millares 47 2" xfId="4391"/>
    <cellStyle name="Millares 47 2 10" xfId="17225"/>
    <cellStyle name="Millares 47 2 11" xfId="7211"/>
    <cellStyle name="Millares 47 2 2" xfId="4392"/>
    <cellStyle name="Millares 47 2 2 2" xfId="12557"/>
    <cellStyle name="Millares 47 2 2 3" xfId="9890"/>
    <cellStyle name="Millares 47 2 2 4" xfId="15125"/>
    <cellStyle name="Millares 47 2 2 5" xfId="17226"/>
    <cellStyle name="Millares 47 2 2 6" xfId="7212"/>
    <cellStyle name="Millares 47 2 3" xfId="4393"/>
    <cellStyle name="Millares 47 2 3 2" xfId="12558"/>
    <cellStyle name="Millares 47 2 3 3" xfId="9891"/>
    <cellStyle name="Millares 47 2 3 4" xfId="15126"/>
    <cellStyle name="Millares 47 2 3 5" xfId="17227"/>
    <cellStyle name="Millares 47 2 3 6" xfId="7213"/>
    <cellStyle name="Millares 47 2 4" xfId="4394"/>
    <cellStyle name="Millares 47 2 4 2" xfId="12559"/>
    <cellStyle name="Millares 47 2 4 3" xfId="11624"/>
    <cellStyle name="Millares 47 2 4 4" xfId="17228"/>
    <cellStyle name="Millares 47 2 4 5" xfId="7214"/>
    <cellStyle name="Millares 47 2 5" xfId="6436"/>
    <cellStyle name="Millares 47 2 5 2" xfId="12560"/>
    <cellStyle name="Millares 47 2 5 3" xfId="19218"/>
    <cellStyle name="Millares 47 2 5 4" xfId="7215"/>
    <cellStyle name="Millares 47 2 6" xfId="7216"/>
    <cellStyle name="Millares 47 2 6 2" xfId="12561"/>
    <cellStyle name="Millares 47 2 7" xfId="12556"/>
    <cellStyle name="Millares 47 2 8" xfId="9889"/>
    <cellStyle name="Millares 47 2 9" xfId="15124"/>
    <cellStyle name="Millares 47 3" xfId="4395"/>
    <cellStyle name="Millares 47 3 2" xfId="4396"/>
    <cellStyle name="Millares 47 3 2 2" xfId="12563"/>
    <cellStyle name="Millares 47 3 2 3" xfId="9893"/>
    <cellStyle name="Millares 47 3 2 4" xfId="15128"/>
    <cellStyle name="Millares 47 3 2 5" xfId="17230"/>
    <cellStyle name="Millares 47 3 2 6" xfId="7218"/>
    <cellStyle name="Millares 47 3 3" xfId="12562"/>
    <cellStyle name="Millares 47 3 4" xfId="9892"/>
    <cellStyle name="Millares 47 3 5" xfId="15127"/>
    <cellStyle name="Millares 47 3 6" xfId="17229"/>
    <cellStyle name="Millares 47 3 7" xfId="7217"/>
    <cellStyle name="Millares 47 4" xfId="4397"/>
    <cellStyle name="Millares 47 4 2" xfId="12564"/>
    <cellStyle name="Millares 47 4 3" xfId="9894"/>
    <cellStyle name="Millares 47 4 4" xfId="15129"/>
    <cellStyle name="Millares 47 4 5" xfId="17231"/>
    <cellStyle name="Millares 47 4 6" xfId="7219"/>
    <cellStyle name="Millares 47 5" xfId="4398"/>
    <cellStyle name="Millares 47 5 2" xfId="12565"/>
    <cellStyle name="Millares 47 5 3" xfId="11623"/>
    <cellStyle name="Millares 47 5 4" xfId="17232"/>
    <cellStyle name="Millares 47 5 5" xfId="7220"/>
    <cellStyle name="Millares 47 6" xfId="6308"/>
    <cellStyle name="Millares 47 6 2" xfId="12566"/>
    <cellStyle name="Millares 47 6 3" xfId="19118"/>
    <cellStyle name="Millares 47 6 4" xfId="7221"/>
    <cellStyle name="Millares 47 7" xfId="7222"/>
    <cellStyle name="Millares 47 7 2" xfId="12567"/>
    <cellStyle name="Millares 47 8" xfId="12555"/>
    <cellStyle name="Millares 47 9" xfId="9888"/>
    <cellStyle name="Millares 470" xfId="14694"/>
    <cellStyle name="Millares 471" xfId="12025"/>
    <cellStyle name="Millares 472" xfId="14693"/>
    <cellStyle name="Millares 473" xfId="12039"/>
    <cellStyle name="Millares 474" xfId="14692"/>
    <cellStyle name="Millares 475" xfId="12036"/>
    <cellStyle name="Millares 476" xfId="14691"/>
    <cellStyle name="Millares 477" xfId="12035"/>
    <cellStyle name="Millares 478" xfId="9490"/>
    <cellStyle name="Millares 479" xfId="14743"/>
    <cellStyle name="Millares 48" xfId="4399"/>
    <cellStyle name="Millares 48 10" xfId="4400"/>
    <cellStyle name="Millares 48 10 2" xfId="12569"/>
    <cellStyle name="Millares 48 10 3" xfId="11625"/>
    <cellStyle name="Millares 48 10 4" xfId="17234"/>
    <cellStyle name="Millares 48 10 5" xfId="7224"/>
    <cellStyle name="Millares 48 11" xfId="6309"/>
    <cellStyle name="Millares 48 11 2" xfId="12570"/>
    <cellStyle name="Millares 48 11 3" xfId="19119"/>
    <cellStyle name="Millares 48 11 4" xfId="7225"/>
    <cellStyle name="Millares 48 12" xfId="7226"/>
    <cellStyle name="Millares 48 12 2" xfId="12571"/>
    <cellStyle name="Millares 48 13" xfId="12568"/>
    <cellStyle name="Millares 48 14" xfId="9895"/>
    <cellStyle name="Millares 48 15" xfId="15130"/>
    <cellStyle name="Millares 48 16" xfId="17233"/>
    <cellStyle name="Millares 48 17" xfId="7223"/>
    <cellStyle name="Millares 48 2" xfId="4401"/>
    <cellStyle name="Millares 48 2 10" xfId="15131"/>
    <cellStyle name="Millares 48 2 11" xfId="17235"/>
    <cellStyle name="Millares 48 2 12" xfId="7227"/>
    <cellStyle name="Millares 48 2 2" xfId="4402"/>
    <cellStyle name="Millares 48 2 2 2" xfId="4403"/>
    <cellStyle name="Millares 48 2 2 2 2" xfId="12574"/>
    <cellStyle name="Millares 48 2 2 2 3" xfId="9898"/>
    <cellStyle name="Millares 48 2 2 2 4" xfId="15133"/>
    <cellStyle name="Millares 48 2 2 2 5" xfId="17237"/>
    <cellStyle name="Millares 48 2 2 2 6" xfId="7229"/>
    <cellStyle name="Millares 48 2 2 3" xfId="12573"/>
    <cellStyle name="Millares 48 2 2 4" xfId="9897"/>
    <cellStyle name="Millares 48 2 2 5" xfId="15132"/>
    <cellStyle name="Millares 48 2 2 6" xfId="17236"/>
    <cellStyle name="Millares 48 2 2 7" xfId="7228"/>
    <cellStyle name="Millares 48 2 3" xfId="4404"/>
    <cellStyle name="Millares 48 2 3 2" xfId="12575"/>
    <cellStyle name="Millares 48 2 3 3" xfId="9899"/>
    <cellStyle name="Millares 48 2 3 4" xfId="15134"/>
    <cellStyle name="Millares 48 2 3 5" xfId="17238"/>
    <cellStyle name="Millares 48 2 3 6" xfId="7230"/>
    <cellStyle name="Millares 48 2 4" xfId="4405"/>
    <cellStyle name="Millares 48 2 4 2" xfId="12576"/>
    <cellStyle name="Millares 48 2 4 3" xfId="9900"/>
    <cellStyle name="Millares 48 2 4 4" xfId="15135"/>
    <cellStyle name="Millares 48 2 4 5" xfId="17239"/>
    <cellStyle name="Millares 48 2 4 6" xfId="7231"/>
    <cellStyle name="Millares 48 2 5" xfId="4406"/>
    <cellStyle name="Millares 48 2 5 2" xfId="12577"/>
    <cellStyle name="Millares 48 2 5 3" xfId="11626"/>
    <cellStyle name="Millares 48 2 5 4" xfId="17240"/>
    <cellStyle name="Millares 48 2 5 5" xfId="7232"/>
    <cellStyle name="Millares 48 2 6" xfId="6437"/>
    <cellStyle name="Millares 48 2 6 2" xfId="12578"/>
    <cellStyle name="Millares 48 2 6 3" xfId="19219"/>
    <cellStyle name="Millares 48 2 6 4" xfId="7233"/>
    <cellStyle name="Millares 48 2 7" xfId="7234"/>
    <cellStyle name="Millares 48 2 7 2" xfId="12579"/>
    <cellStyle name="Millares 48 2 8" xfId="12572"/>
    <cellStyle name="Millares 48 2 9" xfId="9896"/>
    <cellStyle name="Millares 48 3" xfId="4407"/>
    <cellStyle name="Millares 48 3 10" xfId="7235"/>
    <cellStyle name="Millares 48 3 2" xfId="4408"/>
    <cellStyle name="Millares 48 3 2 2" xfId="4409"/>
    <cellStyle name="Millares 48 3 2 2 2" xfId="12582"/>
    <cellStyle name="Millares 48 3 2 2 3" xfId="9903"/>
    <cellStyle name="Millares 48 3 2 2 4" xfId="15138"/>
    <cellStyle name="Millares 48 3 2 2 5" xfId="17243"/>
    <cellStyle name="Millares 48 3 2 2 6" xfId="7237"/>
    <cellStyle name="Millares 48 3 2 3" xfId="12581"/>
    <cellStyle name="Millares 48 3 2 4" xfId="9902"/>
    <cellStyle name="Millares 48 3 2 5" xfId="15137"/>
    <cellStyle name="Millares 48 3 2 6" xfId="17242"/>
    <cellStyle name="Millares 48 3 2 7" xfId="7236"/>
    <cellStyle name="Millares 48 3 3" xfId="4410"/>
    <cellStyle name="Millares 48 3 3 2" xfId="4411"/>
    <cellStyle name="Millares 48 3 3 2 2" xfId="12584"/>
    <cellStyle name="Millares 48 3 3 2 3" xfId="9905"/>
    <cellStyle name="Millares 48 3 3 2 4" xfId="15140"/>
    <cellStyle name="Millares 48 3 3 2 5" xfId="17245"/>
    <cellStyle name="Millares 48 3 3 2 6" xfId="7239"/>
    <cellStyle name="Millares 48 3 3 3" xfId="12583"/>
    <cellStyle name="Millares 48 3 3 4" xfId="9904"/>
    <cellStyle name="Millares 48 3 3 5" xfId="15139"/>
    <cellStyle name="Millares 48 3 3 6" xfId="17244"/>
    <cellStyle name="Millares 48 3 3 7" xfId="7238"/>
    <cellStyle name="Millares 48 3 4" xfId="4412"/>
    <cellStyle name="Millares 48 3 4 2" xfId="12585"/>
    <cellStyle name="Millares 48 3 4 3" xfId="9906"/>
    <cellStyle name="Millares 48 3 4 4" xfId="15141"/>
    <cellStyle name="Millares 48 3 4 5" xfId="17246"/>
    <cellStyle name="Millares 48 3 4 6" xfId="7240"/>
    <cellStyle name="Millares 48 3 5" xfId="4413"/>
    <cellStyle name="Millares 48 3 5 2" xfId="12586"/>
    <cellStyle name="Millares 48 3 5 3" xfId="9907"/>
    <cellStyle name="Millares 48 3 5 4" xfId="15142"/>
    <cellStyle name="Millares 48 3 5 5" xfId="17247"/>
    <cellStyle name="Millares 48 3 5 6" xfId="7241"/>
    <cellStyle name="Millares 48 3 6" xfId="12580"/>
    <cellStyle name="Millares 48 3 7" xfId="9901"/>
    <cellStyle name="Millares 48 3 8" xfId="15136"/>
    <cellStyle name="Millares 48 3 9" xfId="17241"/>
    <cellStyle name="Millares 48 4" xfId="4414"/>
    <cellStyle name="Millares 48 4 2" xfId="4415"/>
    <cellStyle name="Millares 48 4 2 2" xfId="12588"/>
    <cellStyle name="Millares 48 4 2 3" xfId="9909"/>
    <cellStyle name="Millares 48 4 2 4" xfId="15144"/>
    <cellStyle name="Millares 48 4 2 5" xfId="17249"/>
    <cellStyle name="Millares 48 4 2 6" xfId="7243"/>
    <cellStyle name="Millares 48 4 3" xfId="12587"/>
    <cellStyle name="Millares 48 4 4" xfId="9908"/>
    <cellStyle name="Millares 48 4 5" xfId="15143"/>
    <cellStyle name="Millares 48 4 6" xfId="17248"/>
    <cellStyle name="Millares 48 4 7" xfId="7242"/>
    <cellStyle name="Millares 48 5" xfId="4416"/>
    <cellStyle name="Millares 48 5 2" xfId="4417"/>
    <cellStyle name="Millares 48 5 2 2" xfId="12590"/>
    <cellStyle name="Millares 48 5 2 3" xfId="9911"/>
    <cellStyle name="Millares 48 5 2 4" xfId="15146"/>
    <cellStyle name="Millares 48 5 2 5" xfId="17251"/>
    <cellStyle name="Millares 48 5 2 6" xfId="7245"/>
    <cellStyle name="Millares 48 5 3" xfId="12589"/>
    <cellStyle name="Millares 48 5 4" xfId="9910"/>
    <cellStyle name="Millares 48 5 5" xfId="15145"/>
    <cellStyle name="Millares 48 5 6" xfId="17250"/>
    <cellStyle name="Millares 48 5 7" xfId="7244"/>
    <cellStyle name="Millares 48 6" xfId="4418"/>
    <cellStyle name="Millares 48 6 2" xfId="4419"/>
    <cellStyle name="Millares 48 6 2 2" xfId="12592"/>
    <cellStyle name="Millares 48 6 2 3" xfId="9913"/>
    <cellStyle name="Millares 48 6 2 4" xfId="15148"/>
    <cellStyle name="Millares 48 6 2 5" xfId="17253"/>
    <cellStyle name="Millares 48 6 2 6" xfId="7247"/>
    <cellStyle name="Millares 48 6 3" xfId="12591"/>
    <cellStyle name="Millares 48 6 4" xfId="9912"/>
    <cellStyle name="Millares 48 6 5" xfId="15147"/>
    <cellStyle name="Millares 48 6 6" xfId="17252"/>
    <cellStyle name="Millares 48 6 7" xfId="7246"/>
    <cellStyle name="Millares 48 7" xfId="4420"/>
    <cellStyle name="Millares 48 7 2" xfId="12593"/>
    <cellStyle name="Millares 48 7 3" xfId="9914"/>
    <cellStyle name="Millares 48 7 4" xfId="15149"/>
    <cellStyle name="Millares 48 7 5" xfId="17254"/>
    <cellStyle name="Millares 48 7 6" xfId="7248"/>
    <cellStyle name="Millares 48 8" xfId="4421"/>
    <cellStyle name="Millares 48 8 2" xfId="12594"/>
    <cellStyle name="Millares 48 8 3" xfId="9915"/>
    <cellStyle name="Millares 48 8 4" xfId="15150"/>
    <cellStyle name="Millares 48 8 5" xfId="17255"/>
    <cellStyle name="Millares 48 8 6" xfId="7249"/>
    <cellStyle name="Millares 48 9" xfId="4422"/>
    <cellStyle name="Millares 48 9 2" xfId="12595"/>
    <cellStyle name="Millares 48 9 3" xfId="9916"/>
    <cellStyle name="Millares 48 9 4" xfId="15151"/>
    <cellStyle name="Millares 48 9 5" xfId="17256"/>
    <cellStyle name="Millares 48 9 6" xfId="7250"/>
    <cellStyle name="Millares 480" xfId="16833"/>
    <cellStyle name="Millares 480 2" xfId="21977"/>
    <cellStyle name="Millares 480 2 2" xfId="27533"/>
    <cellStyle name="Millares 480 2 3" xfId="33027"/>
    <cellStyle name="Millares 480 2 4" xfId="38511"/>
    <cellStyle name="Millares 480 3" xfId="24804"/>
    <cellStyle name="Millares 480 4" xfId="30298"/>
    <cellStyle name="Millares 480 5" xfId="35782"/>
    <cellStyle name="Millares 481" xfId="16834"/>
    <cellStyle name="Millares 481 2" xfId="21978"/>
    <cellStyle name="Millares 481 2 2" xfId="27534"/>
    <cellStyle name="Millares 481 2 3" xfId="33028"/>
    <cellStyle name="Millares 481 2 4" xfId="38512"/>
    <cellStyle name="Millares 481 3" xfId="24805"/>
    <cellStyle name="Millares 481 4" xfId="30299"/>
    <cellStyle name="Millares 481 5" xfId="35783"/>
    <cellStyle name="Millares 482" xfId="16835"/>
    <cellStyle name="Millares 482 2" xfId="21979"/>
    <cellStyle name="Millares 482 2 2" xfId="27535"/>
    <cellStyle name="Millares 482 2 3" xfId="33029"/>
    <cellStyle name="Millares 482 2 4" xfId="38513"/>
    <cellStyle name="Millares 482 3" xfId="24806"/>
    <cellStyle name="Millares 482 4" xfId="30300"/>
    <cellStyle name="Millares 482 5" xfId="35784"/>
    <cellStyle name="Millares 483" xfId="16836"/>
    <cellStyle name="Millares 483 2" xfId="21980"/>
    <cellStyle name="Millares 483 2 2" xfId="27536"/>
    <cellStyle name="Millares 483 2 3" xfId="33030"/>
    <cellStyle name="Millares 483 2 4" xfId="38514"/>
    <cellStyle name="Millares 483 3" xfId="24807"/>
    <cellStyle name="Millares 483 4" xfId="30301"/>
    <cellStyle name="Millares 483 5" xfId="35785"/>
    <cellStyle name="Millares 484" xfId="16837"/>
    <cellStyle name="Millares 484 2" xfId="21981"/>
    <cellStyle name="Millares 484 2 2" xfId="27537"/>
    <cellStyle name="Millares 484 2 3" xfId="33031"/>
    <cellStyle name="Millares 484 2 4" xfId="38515"/>
    <cellStyle name="Millares 484 3" xfId="24808"/>
    <cellStyle name="Millares 484 4" xfId="30302"/>
    <cellStyle name="Millares 484 5" xfId="35786"/>
    <cellStyle name="Millares 485" xfId="16838"/>
    <cellStyle name="Millares 485 2" xfId="21982"/>
    <cellStyle name="Millares 485 2 2" xfId="27538"/>
    <cellStyle name="Millares 485 2 3" xfId="33032"/>
    <cellStyle name="Millares 485 2 4" xfId="38516"/>
    <cellStyle name="Millares 485 3" xfId="24809"/>
    <cellStyle name="Millares 485 4" xfId="30303"/>
    <cellStyle name="Millares 485 5" xfId="35787"/>
    <cellStyle name="Millares 486" xfId="16839"/>
    <cellStyle name="Millares 486 2" xfId="21983"/>
    <cellStyle name="Millares 486 2 2" xfId="27539"/>
    <cellStyle name="Millares 486 2 3" xfId="33033"/>
    <cellStyle name="Millares 486 2 4" xfId="38517"/>
    <cellStyle name="Millares 486 3" xfId="24810"/>
    <cellStyle name="Millares 486 4" xfId="30304"/>
    <cellStyle name="Millares 486 5" xfId="35788"/>
    <cellStyle name="Millares 487" xfId="16840"/>
    <cellStyle name="Millares 487 2" xfId="21984"/>
    <cellStyle name="Millares 487 2 2" xfId="27540"/>
    <cellStyle name="Millares 487 2 3" xfId="33034"/>
    <cellStyle name="Millares 487 2 4" xfId="38518"/>
    <cellStyle name="Millares 487 3" xfId="24811"/>
    <cellStyle name="Millares 487 4" xfId="30305"/>
    <cellStyle name="Millares 487 5" xfId="35789"/>
    <cellStyle name="Millares 488" xfId="16841"/>
    <cellStyle name="Millares 488 2" xfId="21985"/>
    <cellStyle name="Millares 488 2 2" xfId="27541"/>
    <cellStyle name="Millares 488 2 3" xfId="33035"/>
    <cellStyle name="Millares 488 2 4" xfId="38519"/>
    <cellStyle name="Millares 488 3" xfId="24812"/>
    <cellStyle name="Millares 488 4" xfId="30306"/>
    <cellStyle name="Millares 488 5" xfId="35790"/>
    <cellStyle name="Millares 489" xfId="16842"/>
    <cellStyle name="Millares 489 2" xfId="21986"/>
    <cellStyle name="Millares 489 2 2" xfId="27542"/>
    <cellStyle name="Millares 489 2 3" xfId="33036"/>
    <cellStyle name="Millares 489 2 4" xfId="38520"/>
    <cellStyle name="Millares 489 3" xfId="24813"/>
    <cellStyle name="Millares 489 4" xfId="30307"/>
    <cellStyle name="Millares 489 5" xfId="35791"/>
    <cellStyle name="Millares 49" xfId="4423"/>
    <cellStyle name="Millares 49 10" xfId="15152"/>
    <cellStyle name="Millares 49 11" xfId="17257"/>
    <cellStyle name="Millares 49 12" xfId="7251"/>
    <cellStyle name="Millares 49 2" xfId="4424"/>
    <cellStyle name="Millares 49 2 10" xfId="17258"/>
    <cellStyle name="Millares 49 2 11" xfId="7252"/>
    <cellStyle name="Millares 49 2 2" xfId="4425"/>
    <cellStyle name="Millares 49 2 2 2" xfId="12598"/>
    <cellStyle name="Millares 49 2 2 3" xfId="9919"/>
    <cellStyle name="Millares 49 2 2 4" xfId="15154"/>
    <cellStyle name="Millares 49 2 2 5" xfId="17259"/>
    <cellStyle name="Millares 49 2 2 6" xfId="7253"/>
    <cellStyle name="Millares 49 2 3" xfId="4426"/>
    <cellStyle name="Millares 49 2 3 2" xfId="12599"/>
    <cellStyle name="Millares 49 2 3 3" xfId="9920"/>
    <cellStyle name="Millares 49 2 3 4" xfId="15155"/>
    <cellStyle name="Millares 49 2 3 5" xfId="17260"/>
    <cellStyle name="Millares 49 2 3 6" xfId="7254"/>
    <cellStyle name="Millares 49 2 4" xfId="4427"/>
    <cellStyle name="Millares 49 2 4 2" xfId="12600"/>
    <cellStyle name="Millares 49 2 4 3" xfId="11628"/>
    <cellStyle name="Millares 49 2 4 4" xfId="17261"/>
    <cellStyle name="Millares 49 2 4 5" xfId="7255"/>
    <cellStyle name="Millares 49 2 5" xfId="6438"/>
    <cellStyle name="Millares 49 2 5 2" xfId="12601"/>
    <cellStyle name="Millares 49 2 5 3" xfId="19220"/>
    <cellStyle name="Millares 49 2 5 4" xfId="7256"/>
    <cellStyle name="Millares 49 2 6" xfId="7257"/>
    <cellStyle name="Millares 49 2 6 2" xfId="12602"/>
    <cellStyle name="Millares 49 2 7" xfId="12597"/>
    <cellStyle name="Millares 49 2 8" xfId="9918"/>
    <cellStyle name="Millares 49 2 9" xfId="15153"/>
    <cellStyle name="Millares 49 3" xfId="4428"/>
    <cellStyle name="Millares 49 3 2" xfId="12603"/>
    <cellStyle name="Millares 49 3 3" xfId="9921"/>
    <cellStyle name="Millares 49 3 4" xfId="15156"/>
    <cellStyle name="Millares 49 3 5" xfId="17262"/>
    <cellStyle name="Millares 49 3 6" xfId="7258"/>
    <cellStyle name="Millares 49 4" xfId="4429"/>
    <cellStyle name="Millares 49 4 2" xfId="12604"/>
    <cellStyle name="Millares 49 4 3" xfId="9922"/>
    <cellStyle name="Millares 49 4 4" xfId="15157"/>
    <cellStyle name="Millares 49 4 5" xfId="17263"/>
    <cellStyle name="Millares 49 4 6" xfId="7259"/>
    <cellStyle name="Millares 49 5" xfId="4430"/>
    <cellStyle name="Millares 49 5 2" xfId="12605"/>
    <cellStyle name="Millares 49 5 3" xfId="11627"/>
    <cellStyle name="Millares 49 5 4" xfId="17264"/>
    <cellStyle name="Millares 49 5 5" xfId="7260"/>
    <cellStyle name="Millares 49 6" xfId="6310"/>
    <cellStyle name="Millares 49 6 2" xfId="12606"/>
    <cellStyle name="Millares 49 6 3" xfId="19120"/>
    <cellStyle name="Millares 49 6 4" xfId="7261"/>
    <cellStyle name="Millares 49 7" xfId="7262"/>
    <cellStyle name="Millares 49 7 2" xfId="12607"/>
    <cellStyle name="Millares 49 8" xfId="12596"/>
    <cellStyle name="Millares 49 9" xfId="9917"/>
    <cellStyle name="Millares 490" xfId="16843"/>
    <cellStyle name="Millares 490 2" xfId="21987"/>
    <cellStyle name="Millares 490 2 2" xfId="27543"/>
    <cellStyle name="Millares 490 2 3" xfId="33037"/>
    <cellStyle name="Millares 490 2 4" xfId="38521"/>
    <cellStyle name="Millares 490 3" xfId="24814"/>
    <cellStyle name="Millares 490 4" xfId="30308"/>
    <cellStyle name="Millares 490 5" xfId="35792"/>
    <cellStyle name="Millares 491" xfId="16844"/>
    <cellStyle name="Millares 491 2" xfId="21988"/>
    <cellStyle name="Millares 491 2 2" xfId="27544"/>
    <cellStyle name="Millares 491 2 3" xfId="33038"/>
    <cellStyle name="Millares 491 2 4" xfId="38522"/>
    <cellStyle name="Millares 491 3" xfId="24815"/>
    <cellStyle name="Millares 491 4" xfId="30309"/>
    <cellStyle name="Millares 491 5" xfId="35793"/>
    <cellStyle name="Millares 492" xfId="16845"/>
    <cellStyle name="Millares 492 2" xfId="21989"/>
    <cellStyle name="Millares 492 2 2" xfId="27545"/>
    <cellStyle name="Millares 492 2 3" xfId="33039"/>
    <cellStyle name="Millares 492 2 4" xfId="38523"/>
    <cellStyle name="Millares 492 3" xfId="24816"/>
    <cellStyle name="Millares 492 4" xfId="30310"/>
    <cellStyle name="Millares 492 5" xfId="35794"/>
    <cellStyle name="Millares 493" xfId="16846"/>
    <cellStyle name="Millares 493 2" xfId="21990"/>
    <cellStyle name="Millares 493 2 2" xfId="27546"/>
    <cellStyle name="Millares 493 2 3" xfId="33040"/>
    <cellStyle name="Millares 493 2 4" xfId="38524"/>
    <cellStyle name="Millares 493 3" xfId="24817"/>
    <cellStyle name="Millares 493 4" xfId="30311"/>
    <cellStyle name="Millares 493 5" xfId="35795"/>
    <cellStyle name="Millares 494" xfId="16847"/>
    <cellStyle name="Millares 494 2" xfId="21991"/>
    <cellStyle name="Millares 494 2 2" xfId="27547"/>
    <cellStyle name="Millares 494 2 3" xfId="33041"/>
    <cellStyle name="Millares 494 2 4" xfId="38525"/>
    <cellStyle name="Millares 494 3" xfId="24818"/>
    <cellStyle name="Millares 494 4" xfId="30312"/>
    <cellStyle name="Millares 494 5" xfId="35796"/>
    <cellStyle name="Millares 495" xfId="16848"/>
    <cellStyle name="Millares 495 2" xfId="21992"/>
    <cellStyle name="Millares 495 2 2" xfId="27548"/>
    <cellStyle name="Millares 495 2 3" xfId="33042"/>
    <cellStyle name="Millares 495 2 4" xfId="38526"/>
    <cellStyle name="Millares 495 3" xfId="24819"/>
    <cellStyle name="Millares 495 4" xfId="30313"/>
    <cellStyle name="Millares 495 5" xfId="35797"/>
    <cellStyle name="Millares 496" xfId="16849"/>
    <cellStyle name="Millares 496 2" xfId="21993"/>
    <cellStyle name="Millares 496 2 2" xfId="27549"/>
    <cellStyle name="Millares 496 2 3" xfId="33043"/>
    <cellStyle name="Millares 496 2 4" xfId="38527"/>
    <cellStyle name="Millares 496 3" xfId="24820"/>
    <cellStyle name="Millares 496 4" xfId="30314"/>
    <cellStyle name="Millares 496 5" xfId="35798"/>
    <cellStyle name="Millares 497" xfId="16850"/>
    <cellStyle name="Millares 497 2" xfId="21994"/>
    <cellStyle name="Millares 497 2 2" xfId="27550"/>
    <cellStyle name="Millares 497 2 3" xfId="33044"/>
    <cellStyle name="Millares 497 2 4" xfId="38528"/>
    <cellStyle name="Millares 497 3" xfId="24821"/>
    <cellStyle name="Millares 497 4" xfId="30315"/>
    <cellStyle name="Millares 497 5" xfId="35799"/>
    <cellStyle name="Millares 498" xfId="16851"/>
    <cellStyle name="Millares 498 2" xfId="21995"/>
    <cellStyle name="Millares 498 2 2" xfId="27551"/>
    <cellStyle name="Millares 498 2 3" xfId="33045"/>
    <cellStyle name="Millares 498 2 4" xfId="38529"/>
    <cellStyle name="Millares 498 3" xfId="24822"/>
    <cellStyle name="Millares 498 4" xfId="30316"/>
    <cellStyle name="Millares 498 5" xfId="35800"/>
    <cellStyle name="Millares 499" xfId="16852"/>
    <cellStyle name="Millares 499 2" xfId="21996"/>
    <cellStyle name="Millares 499 2 2" xfId="27552"/>
    <cellStyle name="Millares 499 2 3" xfId="33046"/>
    <cellStyle name="Millares 499 2 4" xfId="38530"/>
    <cellStyle name="Millares 499 3" xfId="24823"/>
    <cellStyle name="Millares 499 4" xfId="30317"/>
    <cellStyle name="Millares 499 5" xfId="35801"/>
    <cellStyle name="Millares 5" xfId="4431"/>
    <cellStyle name="Millares 5 10" xfId="4432"/>
    <cellStyle name="Millares 5 10 2" xfId="12609"/>
    <cellStyle name="Millares 5 10 3" xfId="9924"/>
    <cellStyle name="Millares 5 10 4" xfId="15159"/>
    <cellStyle name="Millares 5 10 5" xfId="17266"/>
    <cellStyle name="Millares 5 10 6" xfId="7264"/>
    <cellStyle name="Millares 5 11" xfId="4433"/>
    <cellStyle name="Millares 5 11 2" xfId="12610"/>
    <cellStyle name="Millares 5 11 3" xfId="11629"/>
    <cellStyle name="Millares 5 11 3 2" xfId="20849"/>
    <cellStyle name="Millares 5 11 3 2 2" xfId="26405"/>
    <cellStyle name="Millares 5 11 3 2 3" xfId="31899"/>
    <cellStyle name="Millares 5 11 3 2 4" xfId="37383"/>
    <cellStyle name="Millares 5 11 3 3" xfId="23676"/>
    <cellStyle name="Millares 5 11 3 4" xfId="29170"/>
    <cellStyle name="Millares 5 11 3 5" xfId="34654"/>
    <cellStyle name="Millares 5 11 4" xfId="17267"/>
    <cellStyle name="Millares 5 11 5" xfId="7265"/>
    <cellStyle name="Millares 5 12" xfId="6311"/>
    <cellStyle name="Millares 5 12 2" xfId="12611"/>
    <cellStyle name="Millares 5 12 3" xfId="19121"/>
    <cellStyle name="Millares 5 12 4" xfId="7266"/>
    <cellStyle name="Millares 5 13" xfId="7267"/>
    <cellStyle name="Millares 5 13 2" xfId="12612"/>
    <cellStyle name="Millares 5 14" xfId="12608"/>
    <cellStyle name="Millares 5 15" xfId="9923"/>
    <cellStyle name="Millares 5 16" xfId="15158"/>
    <cellStyle name="Millares 5 17" xfId="17265"/>
    <cellStyle name="Millares 5 18" xfId="7263"/>
    <cellStyle name="Millares 5 2" xfId="4434"/>
    <cellStyle name="Millares 5 2 10" xfId="7269"/>
    <cellStyle name="Millares 5 2 10 2" xfId="12614"/>
    <cellStyle name="Millares 5 2 11" xfId="12613"/>
    <cellStyle name="Millares 5 2 12" xfId="9925"/>
    <cellStyle name="Millares 5 2 13" xfId="15160"/>
    <cellStyle name="Millares 5 2 14" xfId="17268"/>
    <cellStyle name="Millares 5 2 15" xfId="7268"/>
    <cellStyle name="Millares 5 2 2" xfId="4435"/>
    <cellStyle name="Millares 5 2 2 10" xfId="17269"/>
    <cellStyle name="Millares 5 2 2 11" xfId="7270"/>
    <cellStyle name="Millares 5 2 2 2" xfId="4436"/>
    <cellStyle name="Millares 5 2 2 2 2" xfId="12616"/>
    <cellStyle name="Millares 5 2 2 2 3" xfId="9927"/>
    <cellStyle name="Millares 5 2 2 2 4" xfId="15162"/>
    <cellStyle name="Millares 5 2 2 2 5" xfId="17270"/>
    <cellStyle name="Millares 5 2 2 2 6" xfId="7271"/>
    <cellStyle name="Millares 5 2 2 3" xfId="4437"/>
    <cellStyle name="Millares 5 2 2 3 2" xfId="12617"/>
    <cellStyle name="Millares 5 2 2 3 3" xfId="9928"/>
    <cellStyle name="Millares 5 2 2 3 4" xfId="15163"/>
    <cellStyle name="Millares 5 2 2 3 5" xfId="17271"/>
    <cellStyle name="Millares 5 2 2 3 6" xfId="7272"/>
    <cellStyle name="Millares 5 2 2 4" xfId="4438"/>
    <cellStyle name="Millares 5 2 2 4 2" xfId="12618"/>
    <cellStyle name="Millares 5 2 2 4 3" xfId="11631"/>
    <cellStyle name="Millares 5 2 2 4 4" xfId="17272"/>
    <cellStyle name="Millares 5 2 2 4 5" xfId="7273"/>
    <cellStyle name="Millares 5 2 2 5" xfId="6439"/>
    <cellStyle name="Millares 5 2 2 5 2" xfId="12619"/>
    <cellStyle name="Millares 5 2 2 5 3" xfId="19221"/>
    <cellStyle name="Millares 5 2 2 5 4" xfId="7274"/>
    <cellStyle name="Millares 5 2 2 6" xfId="7275"/>
    <cellStyle name="Millares 5 2 2 6 2" xfId="12620"/>
    <cellStyle name="Millares 5 2 2 7" xfId="12615"/>
    <cellStyle name="Millares 5 2 2 8" xfId="9926"/>
    <cellStyle name="Millares 5 2 2 9" xfId="15161"/>
    <cellStyle name="Millares 5 2 3" xfId="4439"/>
    <cellStyle name="Millares 5 2 3 10" xfId="15164"/>
    <cellStyle name="Millares 5 2 3 11" xfId="17273"/>
    <cellStyle name="Millares 5 2 3 12" xfId="7276"/>
    <cellStyle name="Millares 5 2 3 2" xfId="4440"/>
    <cellStyle name="Millares 5 2 3 2 2" xfId="4441"/>
    <cellStyle name="Millares 5 2 3 2 2 2" xfId="12623"/>
    <cellStyle name="Millares 5 2 3 2 2 3" xfId="17275"/>
    <cellStyle name="Millares 5 2 3 2 2 4" xfId="7278"/>
    <cellStyle name="Millares 5 2 3 2 3" xfId="12622"/>
    <cellStyle name="Millares 5 2 3 2 4" xfId="9930"/>
    <cellStyle name="Millares 5 2 3 2 5" xfId="15165"/>
    <cellStyle name="Millares 5 2 3 2 6" xfId="17274"/>
    <cellStyle name="Millares 5 2 3 2 7" xfId="7277"/>
    <cellStyle name="Millares 5 2 3 3" xfId="4442"/>
    <cellStyle name="Millares 5 2 3 3 2" xfId="12624"/>
    <cellStyle name="Millares 5 2 3 3 3" xfId="9931"/>
    <cellStyle name="Millares 5 2 3 3 4" xfId="15166"/>
    <cellStyle name="Millares 5 2 3 3 5" xfId="17276"/>
    <cellStyle name="Millares 5 2 3 3 6" xfId="7279"/>
    <cellStyle name="Millares 5 2 3 4" xfId="4443"/>
    <cellStyle name="Millares 5 2 3 4 2" xfId="12625"/>
    <cellStyle name="Millares 5 2 3 4 3" xfId="9932"/>
    <cellStyle name="Millares 5 2 3 4 4" xfId="15167"/>
    <cellStyle name="Millares 5 2 3 4 5" xfId="17277"/>
    <cellStyle name="Millares 5 2 3 4 6" xfId="7280"/>
    <cellStyle name="Millares 5 2 3 5" xfId="4444"/>
    <cellStyle name="Millares 5 2 3 5 2" xfId="12626"/>
    <cellStyle name="Millares 5 2 3 5 3" xfId="11632"/>
    <cellStyle name="Millares 5 2 3 5 4" xfId="17278"/>
    <cellStyle name="Millares 5 2 3 5 5" xfId="7281"/>
    <cellStyle name="Millares 5 2 3 6" xfId="6440"/>
    <cellStyle name="Millares 5 2 3 6 2" xfId="12627"/>
    <cellStyle name="Millares 5 2 3 6 3" xfId="19222"/>
    <cellStyle name="Millares 5 2 3 6 4" xfId="7282"/>
    <cellStyle name="Millares 5 2 3 7" xfId="7283"/>
    <cellStyle name="Millares 5 2 3 7 2" xfId="12628"/>
    <cellStyle name="Millares 5 2 3 8" xfId="12621"/>
    <cellStyle name="Millares 5 2 3 9" xfId="9929"/>
    <cellStyle name="Millares 5 2 4" xfId="4445"/>
    <cellStyle name="Millares 5 2 4 2" xfId="4446"/>
    <cellStyle name="Millares 5 2 4 2 2" xfId="12630"/>
    <cellStyle name="Millares 5 2 4 2 3" xfId="9934"/>
    <cellStyle name="Millares 5 2 4 2 4" xfId="15169"/>
    <cellStyle name="Millares 5 2 4 2 5" xfId="17280"/>
    <cellStyle name="Millares 5 2 4 2 6" xfId="7285"/>
    <cellStyle name="Millares 5 2 4 3" xfId="12629"/>
    <cellStyle name="Millares 5 2 4 4" xfId="9933"/>
    <cellStyle name="Millares 5 2 4 5" xfId="15168"/>
    <cellStyle name="Millares 5 2 4 6" xfId="17279"/>
    <cellStyle name="Millares 5 2 4 7" xfId="7284"/>
    <cellStyle name="Millares 5 2 5" xfId="4447"/>
    <cellStyle name="Millares 5 2 5 2" xfId="12631"/>
    <cellStyle name="Millares 5 2 5 3" xfId="9935"/>
    <cellStyle name="Millares 5 2 5 4" xfId="15170"/>
    <cellStyle name="Millares 5 2 5 5" xfId="17281"/>
    <cellStyle name="Millares 5 2 5 6" xfId="7286"/>
    <cellStyle name="Millares 5 2 6" xfId="4448"/>
    <cellStyle name="Millares 5 2 6 2" xfId="12632"/>
    <cellStyle name="Millares 5 2 6 3" xfId="9936"/>
    <cellStyle name="Millares 5 2 6 4" xfId="15171"/>
    <cellStyle name="Millares 5 2 6 5" xfId="17282"/>
    <cellStyle name="Millares 5 2 6 6" xfId="7287"/>
    <cellStyle name="Millares 5 2 7" xfId="4449"/>
    <cellStyle name="Millares 5 2 7 2" xfId="12633"/>
    <cellStyle name="Millares 5 2 7 3" xfId="9937"/>
    <cellStyle name="Millares 5 2 7 4" xfId="15172"/>
    <cellStyle name="Millares 5 2 7 5" xfId="17283"/>
    <cellStyle name="Millares 5 2 7 6" xfId="7288"/>
    <cellStyle name="Millares 5 2 8" xfId="4450"/>
    <cellStyle name="Millares 5 2 8 2" xfId="12634"/>
    <cellStyle name="Millares 5 2 8 3" xfId="11630"/>
    <cellStyle name="Millares 5 2 8 4" xfId="17284"/>
    <cellStyle name="Millares 5 2 8 5" xfId="7289"/>
    <cellStyle name="Millares 5 2 9" xfId="6312"/>
    <cellStyle name="Millares 5 2 9 2" xfId="12635"/>
    <cellStyle name="Millares 5 2 9 3" xfId="19122"/>
    <cellStyle name="Millares 5 2 9 4" xfId="7290"/>
    <cellStyle name="Millares 5 3" xfId="4451"/>
    <cellStyle name="Millares 5 3 10" xfId="15173"/>
    <cellStyle name="Millares 5 3 11" xfId="17285"/>
    <cellStyle name="Millares 5 3 12" xfId="7291"/>
    <cellStyle name="Millares 5 3 2" xfId="4452"/>
    <cellStyle name="Millares 5 3 2 10" xfId="17286"/>
    <cellStyle name="Millares 5 3 2 11" xfId="7292"/>
    <cellStyle name="Millares 5 3 2 2" xfId="4453"/>
    <cellStyle name="Millares 5 3 2 2 2" xfId="12638"/>
    <cellStyle name="Millares 5 3 2 2 3" xfId="9940"/>
    <cellStyle name="Millares 5 3 2 2 4" xfId="15175"/>
    <cellStyle name="Millares 5 3 2 2 5" xfId="17287"/>
    <cellStyle name="Millares 5 3 2 2 6" xfId="7293"/>
    <cellStyle name="Millares 5 3 2 3" xfId="4454"/>
    <cellStyle name="Millares 5 3 2 3 2" xfId="12639"/>
    <cellStyle name="Millares 5 3 2 3 3" xfId="9941"/>
    <cellStyle name="Millares 5 3 2 3 4" xfId="15176"/>
    <cellStyle name="Millares 5 3 2 3 5" xfId="17288"/>
    <cellStyle name="Millares 5 3 2 3 6" xfId="7294"/>
    <cellStyle name="Millares 5 3 2 4" xfId="4455"/>
    <cellStyle name="Millares 5 3 2 4 2" xfId="12640"/>
    <cellStyle name="Millares 5 3 2 4 3" xfId="11634"/>
    <cellStyle name="Millares 5 3 2 4 4" xfId="17289"/>
    <cellStyle name="Millares 5 3 2 4 5" xfId="7295"/>
    <cellStyle name="Millares 5 3 2 5" xfId="6441"/>
    <cellStyle name="Millares 5 3 2 5 2" xfId="12641"/>
    <cellStyle name="Millares 5 3 2 5 3" xfId="19223"/>
    <cellStyle name="Millares 5 3 2 5 4" xfId="7296"/>
    <cellStyle name="Millares 5 3 2 6" xfId="7297"/>
    <cellStyle name="Millares 5 3 2 6 2" xfId="12642"/>
    <cellStyle name="Millares 5 3 2 7" xfId="12637"/>
    <cellStyle name="Millares 5 3 2 8" xfId="9939"/>
    <cellStyle name="Millares 5 3 2 9" xfId="15174"/>
    <cellStyle name="Millares 5 3 3" xfId="4456"/>
    <cellStyle name="Millares 5 3 3 2" xfId="12643"/>
    <cellStyle name="Millares 5 3 3 3" xfId="9942"/>
    <cellStyle name="Millares 5 3 3 4" xfId="15177"/>
    <cellStyle name="Millares 5 3 3 5" xfId="17290"/>
    <cellStyle name="Millares 5 3 3 6" xfId="7298"/>
    <cellStyle name="Millares 5 3 4" xfId="4457"/>
    <cellStyle name="Millares 5 3 4 2" xfId="12644"/>
    <cellStyle name="Millares 5 3 4 3" xfId="9943"/>
    <cellStyle name="Millares 5 3 4 4" xfId="15178"/>
    <cellStyle name="Millares 5 3 4 5" xfId="17291"/>
    <cellStyle name="Millares 5 3 4 6" xfId="7299"/>
    <cellStyle name="Millares 5 3 5" xfId="4458"/>
    <cellStyle name="Millares 5 3 5 2" xfId="12645"/>
    <cellStyle name="Millares 5 3 5 3" xfId="11633"/>
    <cellStyle name="Millares 5 3 5 4" xfId="17292"/>
    <cellStyle name="Millares 5 3 5 5" xfId="7300"/>
    <cellStyle name="Millares 5 3 6" xfId="6313"/>
    <cellStyle name="Millares 5 3 6 2" xfId="12646"/>
    <cellStyle name="Millares 5 3 6 3" xfId="19123"/>
    <cellStyle name="Millares 5 3 6 4" xfId="7301"/>
    <cellStyle name="Millares 5 3 7" xfId="7302"/>
    <cellStyle name="Millares 5 3 7 2" xfId="12647"/>
    <cellStyle name="Millares 5 3 8" xfId="12636"/>
    <cellStyle name="Millares 5 3 9" xfId="9938"/>
    <cellStyle name="Millares 5 4" xfId="4459"/>
    <cellStyle name="Millares 5 4 10" xfId="12648"/>
    <cellStyle name="Millares 5 4 11" xfId="9944"/>
    <cellStyle name="Millares 5 4 12" xfId="15179"/>
    <cellStyle name="Millares 5 4 13" xfId="17293"/>
    <cellStyle name="Millares 5 4 14" xfId="7303"/>
    <cellStyle name="Millares 5 4 2" xfId="4460"/>
    <cellStyle name="Millares 5 4 2 2" xfId="12649"/>
    <cellStyle name="Millares 5 4 2 3" xfId="9945"/>
    <cellStyle name="Millares 5 4 2 4" xfId="15180"/>
    <cellStyle name="Millares 5 4 2 5" xfId="17294"/>
    <cellStyle name="Millares 5 4 2 6" xfId="7304"/>
    <cellStyle name="Millares 5 4 3" xfId="4461"/>
    <cellStyle name="Millares 5 4 3 2" xfId="12650"/>
    <cellStyle name="Millares 5 4 3 3" xfId="9946"/>
    <cellStyle name="Millares 5 4 3 4" xfId="15181"/>
    <cellStyle name="Millares 5 4 3 5" xfId="17295"/>
    <cellStyle name="Millares 5 4 3 6" xfId="7305"/>
    <cellStyle name="Millares 5 4 4" xfId="4462"/>
    <cellStyle name="Millares 5 4 4 2" xfId="12651"/>
    <cellStyle name="Millares 5 4 4 3" xfId="9947"/>
    <cellStyle name="Millares 5 4 4 4" xfId="15182"/>
    <cellStyle name="Millares 5 4 4 5" xfId="17296"/>
    <cellStyle name="Millares 5 4 4 6" xfId="7306"/>
    <cellStyle name="Millares 5 4 5" xfId="4463"/>
    <cellStyle name="Millares 5 4 5 2" xfId="12652"/>
    <cellStyle name="Millares 5 4 5 3" xfId="9948"/>
    <cellStyle name="Millares 5 4 5 4" xfId="15183"/>
    <cellStyle name="Millares 5 4 5 5" xfId="17297"/>
    <cellStyle name="Millares 5 4 5 6" xfId="7307"/>
    <cellStyle name="Millares 5 4 6" xfId="4464"/>
    <cellStyle name="Millares 5 4 6 2" xfId="12653"/>
    <cellStyle name="Millares 5 4 6 3" xfId="9949"/>
    <cellStyle name="Millares 5 4 6 4" xfId="15184"/>
    <cellStyle name="Millares 5 4 6 5" xfId="17298"/>
    <cellStyle name="Millares 5 4 6 6" xfId="7308"/>
    <cellStyle name="Millares 5 4 7" xfId="4465"/>
    <cellStyle name="Millares 5 4 7 2" xfId="12654"/>
    <cellStyle name="Millares 5 4 7 3" xfId="11635"/>
    <cellStyle name="Millares 5 4 7 4" xfId="17299"/>
    <cellStyle name="Millares 5 4 7 5" xfId="7309"/>
    <cellStyle name="Millares 5 4 8" xfId="6442"/>
    <cellStyle name="Millares 5 4 8 2" xfId="12655"/>
    <cellStyle name="Millares 5 4 8 3" xfId="19224"/>
    <cellStyle name="Millares 5 4 8 4" xfId="7310"/>
    <cellStyle name="Millares 5 4 9" xfId="7311"/>
    <cellStyle name="Millares 5 4 9 2" xfId="12656"/>
    <cellStyle name="Millares 5 5" xfId="4466"/>
    <cellStyle name="Millares 5 5 10" xfId="4467"/>
    <cellStyle name="Millares 5 5 10 2" xfId="12658"/>
    <cellStyle name="Millares 5 5 10 3" xfId="9951"/>
    <cellStyle name="Millares 5 5 10 4" xfId="15186"/>
    <cellStyle name="Millares 5 5 10 5" xfId="17301"/>
    <cellStyle name="Millares 5 5 10 6" xfId="7313"/>
    <cellStyle name="Millares 5 5 11" xfId="4468"/>
    <cellStyle name="Millares 5 5 11 2" xfId="12659"/>
    <cellStyle name="Millares 5 5 11 3" xfId="11636"/>
    <cellStyle name="Millares 5 5 11 4" xfId="17302"/>
    <cellStyle name="Millares 5 5 11 5" xfId="7314"/>
    <cellStyle name="Millares 5 5 12" xfId="6443"/>
    <cellStyle name="Millares 5 5 12 2" xfId="12660"/>
    <cellStyle name="Millares 5 5 12 3" xfId="19225"/>
    <cellStyle name="Millares 5 5 12 4" xfId="7315"/>
    <cellStyle name="Millares 5 5 13" xfId="6283"/>
    <cellStyle name="Millares 5 5 13 2" xfId="12661"/>
    <cellStyle name="Millares 5 5 13 3" xfId="19094"/>
    <cellStyle name="Millares 5 5 13 3 2" xfId="22002"/>
    <cellStyle name="Millares 5 5 13 3 2 2" xfId="27558"/>
    <cellStyle name="Millares 5 5 13 3 2 3" xfId="33052"/>
    <cellStyle name="Millares 5 5 13 3 2 4" xfId="38536"/>
    <cellStyle name="Millares 5 5 13 3 3" xfId="24829"/>
    <cellStyle name="Millares 5 5 13 3 4" xfId="30323"/>
    <cellStyle name="Millares 5 5 13 3 5" xfId="35807"/>
    <cellStyle name="Millares 5 5 13 4" xfId="7316"/>
    <cellStyle name="Millares 5 5 13 5" xfId="19382"/>
    <cellStyle name="Millares 5 5 13 5 2" xfId="24938"/>
    <cellStyle name="Millares 5 5 13 5 3" xfId="30432"/>
    <cellStyle name="Millares 5 5 13 5 4" xfId="35916"/>
    <cellStyle name="Millares 5 5 13 6" xfId="22209"/>
    <cellStyle name="Millares 5 5 13 7" xfId="27701"/>
    <cellStyle name="Millares 5 5 13 8" xfId="33185"/>
    <cellStyle name="Millares 5 5 14" xfId="6611"/>
    <cellStyle name="Millares 5 5 14 2" xfId="12662"/>
    <cellStyle name="Millares 5 5 14 3" xfId="19306"/>
    <cellStyle name="Millares 5 5 14 3 2" xfId="22040"/>
    <cellStyle name="Millares 5 5 14 3 2 2" xfId="27596"/>
    <cellStyle name="Millares 5 5 14 3 2 3" xfId="33090"/>
    <cellStyle name="Millares 5 5 14 3 2 4" xfId="38574"/>
    <cellStyle name="Millares 5 5 14 3 3" xfId="24867"/>
    <cellStyle name="Millares 5 5 14 3 4" xfId="30361"/>
    <cellStyle name="Millares 5 5 14 3 5" xfId="35845"/>
    <cellStyle name="Millares 5 5 14 4" xfId="7317"/>
    <cellStyle name="Millares 5 5 14 5" xfId="19496"/>
    <cellStyle name="Millares 5 5 14 5 2" xfId="25052"/>
    <cellStyle name="Millares 5 5 14 5 3" xfId="30546"/>
    <cellStyle name="Millares 5 5 14 5 4" xfId="36030"/>
    <cellStyle name="Millares 5 5 14 6" xfId="22323"/>
    <cellStyle name="Millares 5 5 14 7" xfId="27815"/>
    <cellStyle name="Millares 5 5 14 8" xfId="33299"/>
    <cellStyle name="Millares 5 5 15" xfId="6648"/>
    <cellStyle name="Millares 5 5 15 2" xfId="19312"/>
    <cellStyle name="Millares 5 5 15 2 2" xfId="22046"/>
    <cellStyle name="Millares 5 5 15 2 2 2" xfId="27602"/>
    <cellStyle name="Millares 5 5 15 2 2 3" xfId="33096"/>
    <cellStyle name="Millares 5 5 15 2 2 4" xfId="38580"/>
    <cellStyle name="Millares 5 5 15 2 3" xfId="24873"/>
    <cellStyle name="Millares 5 5 15 2 4" xfId="30367"/>
    <cellStyle name="Millares 5 5 15 2 5" xfId="35851"/>
    <cellStyle name="Millares 5 5 15 3" xfId="12657"/>
    <cellStyle name="Millares 5 5 15 4" xfId="19533"/>
    <cellStyle name="Millares 5 5 15 4 2" xfId="25089"/>
    <cellStyle name="Millares 5 5 15 4 3" xfId="30583"/>
    <cellStyle name="Millares 5 5 15 4 4" xfId="36067"/>
    <cellStyle name="Millares 5 5 15 5" xfId="22360"/>
    <cellStyle name="Millares 5 5 15 6" xfId="27854"/>
    <cellStyle name="Millares 5 5 15 7" xfId="33338"/>
    <cellStyle name="Millares 5 5 16" xfId="9950"/>
    <cellStyle name="Millares 5 5 17" xfId="15185"/>
    <cellStyle name="Millares 5 5 18" xfId="17300"/>
    <cellStyle name="Millares 5 5 19" xfId="7312"/>
    <cellStyle name="Millares 5 5 2" xfId="4469"/>
    <cellStyle name="Millares 5 5 2 2" xfId="4470"/>
    <cellStyle name="Millares 5 5 2 2 2" xfId="4471"/>
    <cellStyle name="Millares 5 5 2 2 2 2" xfId="12665"/>
    <cellStyle name="Millares 5 5 2 2 2 3" xfId="9954"/>
    <cellStyle name="Millares 5 5 2 2 2 4" xfId="15189"/>
    <cellStyle name="Millares 5 5 2 2 2 5" xfId="17305"/>
    <cellStyle name="Millares 5 5 2 2 2 6" xfId="7320"/>
    <cellStyle name="Millares 5 5 2 2 3" xfId="12664"/>
    <cellStyle name="Millares 5 5 2 2 4" xfId="9953"/>
    <cellStyle name="Millares 5 5 2 2 5" xfId="15188"/>
    <cellStyle name="Millares 5 5 2 2 6" xfId="17304"/>
    <cellStyle name="Millares 5 5 2 2 7" xfId="7319"/>
    <cellStyle name="Millares 5 5 2 3" xfId="4472"/>
    <cellStyle name="Millares 5 5 2 3 2" xfId="12666"/>
    <cellStyle name="Millares 5 5 2 3 3" xfId="9955"/>
    <cellStyle name="Millares 5 5 2 3 4" xfId="15190"/>
    <cellStyle name="Millares 5 5 2 3 5" xfId="17306"/>
    <cellStyle name="Millares 5 5 2 3 6" xfId="7321"/>
    <cellStyle name="Millares 5 5 2 4" xfId="4473"/>
    <cellStyle name="Millares 5 5 2 4 2" xfId="12667"/>
    <cellStyle name="Millares 5 5 2 4 3" xfId="17307"/>
    <cellStyle name="Millares 5 5 2 4 4" xfId="7322"/>
    <cellStyle name="Millares 5 5 2 5" xfId="12663"/>
    <cellStyle name="Millares 5 5 2 6" xfId="9952"/>
    <cellStyle name="Millares 5 5 2 7" xfId="15187"/>
    <cellStyle name="Millares 5 5 2 8" xfId="17303"/>
    <cellStyle name="Millares 5 5 2 9" xfId="7318"/>
    <cellStyle name="Millares 5 5 3" xfId="4474"/>
    <cellStyle name="Millares 5 5 3 10" xfId="7323"/>
    <cellStyle name="Millares 5 5 3 2" xfId="4475"/>
    <cellStyle name="Millares 5 5 3 2 2" xfId="12669"/>
    <cellStyle name="Millares 5 5 3 2 3" xfId="9957"/>
    <cellStyle name="Millares 5 5 3 2 4" xfId="15192"/>
    <cellStyle name="Millares 5 5 3 2 5" xfId="17309"/>
    <cellStyle name="Millares 5 5 3 2 6" xfId="7324"/>
    <cellStyle name="Millares 5 5 3 3" xfId="4476"/>
    <cellStyle name="Millares 5 5 3 3 2" xfId="12670"/>
    <cellStyle name="Millares 5 5 3 3 3" xfId="9958"/>
    <cellStyle name="Millares 5 5 3 3 4" xfId="15193"/>
    <cellStyle name="Millares 5 5 3 3 5" xfId="17310"/>
    <cellStyle name="Millares 5 5 3 3 6" xfId="7325"/>
    <cellStyle name="Millares 5 5 3 4" xfId="4477"/>
    <cellStyle name="Millares 5 5 3 4 2" xfId="12671"/>
    <cellStyle name="Millares 5 5 3 4 3" xfId="9959"/>
    <cellStyle name="Millares 5 5 3 4 4" xfId="15194"/>
    <cellStyle name="Millares 5 5 3 4 5" xfId="17311"/>
    <cellStyle name="Millares 5 5 3 4 6" xfId="7326"/>
    <cellStyle name="Millares 5 5 3 5" xfId="4478"/>
    <cellStyle name="Millares 5 5 3 5 2" xfId="12672"/>
    <cellStyle name="Millares 5 5 3 5 3" xfId="17312"/>
    <cellStyle name="Millares 5 5 3 5 4" xfId="7327"/>
    <cellStyle name="Millares 5 5 3 6" xfId="12668"/>
    <cellStyle name="Millares 5 5 3 7" xfId="9956"/>
    <cellStyle name="Millares 5 5 3 8" xfId="15191"/>
    <cellStyle name="Millares 5 5 3 9" xfId="17308"/>
    <cellStyle name="Millares 5 5 4" xfId="4479"/>
    <cellStyle name="Millares 5 5 4 2" xfId="4480"/>
    <cellStyle name="Millares 5 5 4 2 2" xfId="12674"/>
    <cellStyle name="Millares 5 5 4 2 3" xfId="9961"/>
    <cellStyle name="Millares 5 5 4 2 4" xfId="15196"/>
    <cellStyle name="Millares 5 5 4 2 5" xfId="17314"/>
    <cellStyle name="Millares 5 5 4 2 6" xfId="7329"/>
    <cellStyle name="Millares 5 5 4 3" xfId="4481"/>
    <cellStyle name="Millares 5 5 4 3 2" xfId="12675"/>
    <cellStyle name="Millares 5 5 4 3 3" xfId="9962"/>
    <cellStyle name="Millares 5 5 4 3 4" xfId="15197"/>
    <cellStyle name="Millares 5 5 4 3 5" xfId="17315"/>
    <cellStyle name="Millares 5 5 4 3 6" xfId="7330"/>
    <cellStyle name="Millares 5 5 4 4" xfId="4482"/>
    <cellStyle name="Millares 5 5 4 4 2" xfId="12676"/>
    <cellStyle name="Millares 5 5 4 4 3" xfId="17316"/>
    <cellStyle name="Millares 5 5 4 4 4" xfId="7331"/>
    <cellStyle name="Millares 5 5 4 5" xfId="12673"/>
    <cellStyle name="Millares 5 5 4 6" xfId="9960"/>
    <cellStyle name="Millares 5 5 4 7" xfId="15195"/>
    <cellStyle name="Millares 5 5 4 8" xfId="17313"/>
    <cellStyle name="Millares 5 5 4 9" xfId="7328"/>
    <cellStyle name="Millares 5 5 5" xfId="4483"/>
    <cellStyle name="Millares 5 5 5 2" xfId="4484"/>
    <cellStyle name="Millares 5 5 5 2 2" xfId="12678"/>
    <cellStyle name="Millares 5 5 5 2 3" xfId="9964"/>
    <cellStyle name="Millares 5 5 5 2 4" xfId="15199"/>
    <cellStyle name="Millares 5 5 5 2 5" xfId="17318"/>
    <cellStyle name="Millares 5 5 5 2 6" xfId="7333"/>
    <cellStyle name="Millares 5 5 5 3" xfId="12677"/>
    <cellStyle name="Millares 5 5 5 4" xfId="9963"/>
    <cellStyle name="Millares 5 5 5 5" xfId="15198"/>
    <cellStyle name="Millares 5 5 5 6" xfId="17317"/>
    <cellStyle name="Millares 5 5 5 7" xfId="7332"/>
    <cellStyle name="Millares 5 5 6" xfId="4485"/>
    <cellStyle name="Millares 5 5 6 2" xfId="12679"/>
    <cellStyle name="Millares 5 5 6 3" xfId="9965"/>
    <cellStyle name="Millares 5 5 6 4" xfId="15200"/>
    <cellStyle name="Millares 5 5 6 5" xfId="17319"/>
    <cellStyle name="Millares 5 5 6 6" xfId="7334"/>
    <cellStyle name="Millares 5 5 7" xfId="4486"/>
    <cellStyle name="Millares 5 5 7 2" xfId="12680"/>
    <cellStyle name="Millares 5 5 7 3" xfId="9966"/>
    <cellStyle name="Millares 5 5 7 4" xfId="15201"/>
    <cellStyle name="Millares 5 5 7 5" xfId="17320"/>
    <cellStyle name="Millares 5 5 7 6" xfId="7335"/>
    <cellStyle name="Millares 5 5 8" xfId="4487"/>
    <cellStyle name="Millares 5 5 8 2" xfId="12681"/>
    <cellStyle name="Millares 5 5 8 3" xfId="9967"/>
    <cellStyle name="Millares 5 5 8 4" xfId="15202"/>
    <cellStyle name="Millares 5 5 8 5" xfId="17321"/>
    <cellStyle name="Millares 5 5 8 6" xfId="7336"/>
    <cellStyle name="Millares 5 5 9" xfId="4488"/>
    <cellStyle name="Millares 5 5 9 2" xfId="12682"/>
    <cellStyle name="Millares 5 5 9 3" xfId="9968"/>
    <cellStyle name="Millares 5 5 9 4" xfId="15203"/>
    <cellStyle name="Millares 5 5 9 5" xfId="17322"/>
    <cellStyle name="Millares 5 5 9 6" xfId="7337"/>
    <cellStyle name="Millares 5 6" xfId="4489"/>
    <cellStyle name="Millares 5 6 2" xfId="12683"/>
    <cellStyle name="Millares 5 6 3" xfId="9969"/>
    <cellStyle name="Millares 5 6 4" xfId="15204"/>
    <cellStyle name="Millares 5 6 5" xfId="17323"/>
    <cellStyle name="Millares 5 6 6" xfId="7338"/>
    <cellStyle name="Millares 5 7" xfId="4490"/>
    <cellStyle name="Millares 5 7 2" xfId="4491"/>
    <cellStyle name="Millares 5 7 2 2" xfId="12685"/>
    <cellStyle name="Millares 5 7 2 3" xfId="9971"/>
    <cellStyle name="Millares 5 7 2 4" xfId="15206"/>
    <cellStyle name="Millares 5 7 2 5" xfId="17325"/>
    <cellStyle name="Millares 5 7 2 6" xfId="7340"/>
    <cellStyle name="Millares 5 7 3" xfId="12684"/>
    <cellStyle name="Millares 5 7 4" xfId="9970"/>
    <cellStyle name="Millares 5 7 5" xfId="15205"/>
    <cellStyle name="Millares 5 7 6" xfId="17324"/>
    <cellStyle name="Millares 5 7 7" xfId="7339"/>
    <cellStyle name="Millares 5 8" xfId="4492"/>
    <cellStyle name="Millares 5 8 2" xfId="12686"/>
    <cellStyle name="Millares 5 8 3" xfId="9972"/>
    <cellStyle name="Millares 5 8 4" xfId="15207"/>
    <cellStyle name="Millares 5 8 5" xfId="17326"/>
    <cellStyle name="Millares 5 8 6" xfId="7341"/>
    <cellStyle name="Millares 5 9" xfId="4493"/>
    <cellStyle name="Millares 5 9 2" xfId="12687"/>
    <cellStyle name="Millares 5 9 3" xfId="9973"/>
    <cellStyle name="Millares 5 9 4" xfId="15208"/>
    <cellStyle name="Millares 5 9 5" xfId="17327"/>
    <cellStyle name="Millares 5 9 6" xfId="7342"/>
    <cellStyle name="Millares 50" xfId="4494"/>
    <cellStyle name="Millares 50 10" xfId="4495"/>
    <cellStyle name="Millares 50 10 2" xfId="12689"/>
    <cellStyle name="Millares 50 10 3" xfId="11637"/>
    <cellStyle name="Millares 50 10 4" xfId="17329"/>
    <cellStyle name="Millares 50 10 5" xfId="7344"/>
    <cellStyle name="Millares 50 11" xfId="6314"/>
    <cellStyle name="Millares 50 11 2" xfId="12690"/>
    <cellStyle name="Millares 50 11 3" xfId="19124"/>
    <cellStyle name="Millares 50 11 4" xfId="7345"/>
    <cellStyle name="Millares 50 12" xfId="7346"/>
    <cellStyle name="Millares 50 12 2" xfId="12691"/>
    <cellStyle name="Millares 50 13" xfId="12688"/>
    <cellStyle name="Millares 50 14" xfId="9974"/>
    <cellStyle name="Millares 50 15" xfId="15209"/>
    <cellStyle name="Millares 50 16" xfId="17328"/>
    <cellStyle name="Millares 50 17" xfId="7343"/>
    <cellStyle name="Millares 50 2" xfId="4496"/>
    <cellStyle name="Millares 50 2 10" xfId="15210"/>
    <cellStyle name="Millares 50 2 11" xfId="17330"/>
    <cellStyle name="Millares 50 2 12" xfId="7347"/>
    <cellStyle name="Millares 50 2 2" xfId="4497"/>
    <cellStyle name="Millares 50 2 2 2" xfId="4498"/>
    <cellStyle name="Millares 50 2 2 2 2" xfId="12694"/>
    <cellStyle name="Millares 50 2 2 2 3" xfId="9977"/>
    <cellStyle name="Millares 50 2 2 2 4" xfId="15212"/>
    <cellStyle name="Millares 50 2 2 2 5" xfId="17332"/>
    <cellStyle name="Millares 50 2 2 2 6" xfId="7349"/>
    <cellStyle name="Millares 50 2 2 3" xfId="12693"/>
    <cellStyle name="Millares 50 2 2 4" xfId="9976"/>
    <cellStyle name="Millares 50 2 2 5" xfId="15211"/>
    <cellStyle name="Millares 50 2 2 6" xfId="17331"/>
    <cellStyle name="Millares 50 2 2 7" xfId="7348"/>
    <cellStyle name="Millares 50 2 3" xfId="4499"/>
    <cellStyle name="Millares 50 2 3 2" xfId="12695"/>
    <cellStyle name="Millares 50 2 3 3" xfId="9978"/>
    <cellStyle name="Millares 50 2 3 4" xfId="15213"/>
    <cellStyle name="Millares 50 2 3 5" xfId="17333"/>
    <cellStyle name="Millares 50 2 3 6" xfId="7350"/>
    <cellStyle name="Millares 50 2 4" xfId="4500"/>
    <cellStyle name="Millares 50 2 4 2" xfId="12696"/>
    <cellStyle name="Millares 50 2 4 3" xfId="9979"/>
    <cellStyle name="Millares 50 2 4 4" xfId="15214"/>
    <cellStyle name="Millares 50 2 4 5" xfId="17334"/>
    <cellStyle name="Millares 50 2 4 6" xfId="7351"/>
    <cellStyle name="Millares 50 2 5" xfId="4501"/>
    <cellStyle name="Millares 50 2 5 2" xfId="12697"/>
    <cellStyle name="Millares 50 2 5 3" xfId="11638"/>
    <cellStyle name="Millares 50 2 5 4" xfId="17335"/>
    <cellStyle name="Millares 50 2 5 5" xfId="7352"/>
    <cellStyle name="Millares 50 2 6" xfId="6444"/>
    <cellStyle name="Millares 50 2 6 2" xfId="12698"/>
    <cellStyle name="Millares 50 2 6 3" xfId="19226"/>
    <cellStyle name="Millares 50 2 6 4" xfId="7353"/>
    <cellStyle name="Millares 50 2 7" xfId="7354"/>
    <cellStyle name="Millares 50 2 7 2" xfId="12699"/>
    <cellStyle name="Millares 50 2 8" xfId="12692"/>
    <cellStyle name="Millares 50 2 9" xfId="9975"/>
    <cellStyle name="Millares 50 3" xfId="4502"/>
    <cellStyle name="Millares 50 3 10" xfId="17336"/>
    <cellStyle name="Millares 50 3 11" xfId="7355"/>
    <cellStyle name="Millares 50 3 2" xfId="4503"/>
    <cellStyle name="Millares 50 3 2 2" xfId="4504"/>
    <cellStyle name="Millares 50 3 2 2 2" xfId="12702"/>
    <cellStyle name="Millares 50 3 2 2 3" xfId="9982"/>
    <cellStyle name="Millares 50 3 2 2 4" xfId="15217"/>
    <cellStyle name="Millares 50 3 2 2 5" xfId="17338"/>
    <cellStyle name="Millares 50 3 2 2 6" xfId="7357"/>
    <cellStyle name="Millares 50 3 2 3" xfId="12701"/>
    <cellStyle name="Millares 50 3 2 4" xfId="9981"/>
    <cellStyle name="Millares 50 3 2 5" xfId="15216"/>
    <cellStyle name="Millares 50 3 2 6" xfId="17337"/>
    <cellStyle name="Millares 50 3 2 7" xfId="7356"/>
    <cellStyle name="Millares 50 3 3" xfId="4505"/>
    <cellStyle name="Millares 50 3 3 2" xfId="4506"/>
    <cellStyle name="Millares 50 3 3 2 2" xfId="12704"/>
    <cellStyle name="Millares 50 3 3 2 3" xfId="9984"/>
    <cellStyle name="Millares 50 3 3 2 4" xfId="15219"/>
    <cellStyle name="Millares 50 3 3 2 5" xfId="17340"/>
    <cellStyle name="Millares 50 3 3 2 6" xfId="7359"/>
    <cellStyle name="Millares 50 3 3 3" xfId="12703"/>
    <cellStyle name="Millares 50 3 3 4" xfId="9983"/>
    <cellStyle name="Millares 50 3 3 5" xfId="15218"/>
    <cellStyle name="Millares 50 3 3 6" xfId="17339"/>
    <cellStyle name="Millares 50 3 3 7" xfId="7358"/>
    <cellStyle name="Millares 50 3 4" xfId="4507"/>
    <cellStyle name="Millares 50 3 4 2" xfId="12705"/>
    <cellStyle name="Millares 50 3 4 3" xfId="9985"/>
    <cellStyle name="Millares 50 3 4 4" xfId="15220"/>
    <cellStyle name="Millares 50 3 4 5" xfId="17341"/>
    <cellStyle name="Millares 50 3 4 6" xfId="7360"/>
    <cellStyle name="Millares 50 3 5" xfId="4508"/>
    <cellStyle name="Millares 50 3 5 2" xfId="12706"/>
    <cellStyle name="Millares 50 3 5 3" xfId="9986"/>
    <cellStyle name="Millares 50 3 5 4" xfId="15221"/>
    <cellStyle name="Millares 50 3 5 5" xfId="17342"/>
    <cellStyle name="Millares 50 3 5 6" xfId="7361"/>
    <cellStyle name="Millares 50 3 6" xfId="4509"/>
    <cellStyle name="Millares 50 3 6 2" xfId="12707"/>
    <cellStyle name="Millares 50 3 6 3" xfId="9987"/>
    <cellStyle name="Millares 50 3 6 4" xfId="15222"/>
    <cellStyle name="Millares 50 3 6 5" xfId="17343"/>
    <cellStyle name="Millares 50 3 6 6" xfId="7362"/>
    <cellStyle name="Millares 50 3 7" xfId="12700"/>
    <cellStyle name="Millares 50 3 8" xfId="9980"/>
    <cellStyle name="Millares 50 3 9" xfId="15215"/>
    <cellStyle name="Millares 50 4" xfId="4510"/>
    <cellStyle name="Millares 50 4 2" xfId="4511"/>
    <cellStyle name="Millares 50 4 2 2" xfId="12709"/>
    <cellStyle name="Millares 50 4 2 3" xfId="9989"/>
    <cellStyle name="Millares 50 4 2 4" xfId="15224"/>
    <cellStyle name="Millares 50 4 2 5" xfId="17345"/>
    <cellStyle name="Millares 50 4 2 6" xfId="7364"/>
    <cellStyle name="Millares 50 4 3" xfId="12708"/>
    <cellStyle name="Millares 50 4 4" xfId="9988"/>
    <cellStyle name="Millares 50 4 5" xfId="15223"/>
    <cellStyle name="Millares 50 4 6" xfId="17344"/>
    <cellStyle name="Millares 50 4 7" xfId="7363"/>
    <cellStyle name="Millares 50 5" xfId="4512"/>
    <cellStyle name="Millares 50 5 2" xfId="4513"/>
    <cellStyle name="Millares 50 5 2 2" xfId="12711"/>
    <cellStyle name="Millares 50 5 2 3" xfId="9991"/>
    <cellStyle name="Millares 50 5 2 4" xfId="15226"/>
    <cellStyle name="Millares 50 5 2 5" xfId="17347"/>
    <cellStyle name="Millares 50 5 2 6" xfId="7366"/>
    <cellStyle name="Millares 50 5 3" xfId="4514"/>
    <cellStyle name="Millares 50 5 3 2" xfId="12712"/>
    <cellStyle name="Millares 50 5 3 3" xfId="9992"/>
    <cellStyle name="Millares 50 5 3 4" xfId="15227"/>
    <cellStyle name="Millares 50 5 3 5" xfId="17348"/>
    <cellStyle name="Millares 50 5 3 6" xfId="7367"/>
    <cellStyle name="Millares 50 5 4" xfId="12710"/>
    <cellStyle name="Millares 50 5 5" xfId="9990"/>
    <cellStyle name="Millares 50 5 6" xfId="15225"/>
    <cellStyle name="Millares 50 5 7" xfId="17346"/>
    <cellStyle name="Millares 50 5 8" xfId="7365"/>
    <cellStyle name="Millares 50 6" xfId="4515"/>
    <cellStyle name="Millares 50 6 2" xfId="4516"/>
    <cellStyle name="Millares 50 6 2 2" xfId="12714"/>
    <cellStyle name="Millares 50 6 2 3" xfId="9994"/>
    <cellStyle name="Millares 50 6 2 4" xfId="15229"/>
    <cellStyle name="Millares 50 6 2 5" xfId="17350"/>
    <cellStyle name="Millares 50 6 2 6" xfId="7369"/>
    <cellStyle name="Millares 50 6 3" xfId="12713"/>
    <cellStyle name="Millares 50 6 4" xfId="9993"/>
    <cellStyle name="Millares 50 6 5" xfId="15228"/>
    <cellStyle name="Millares 50 6 6" xfId="17349"/>
    <cellStyle name="Millares 50 6 7" xfId="7368"/>
    <cellStyle name="Millares 50 7" xfId="4517"/>
    <cellStyle name="Millares 50 7 2" xfId="4518"/>
    <cellStyle name="Millares 50 7 2 2" xfId="12716"/>
    <cellStyle name="Millares 50 7 2 3" xfId="9996"/>
    <cellStyle name="Millares 50 7 2 4" xfId="15231"/>
    <cellStyle name="Millares 50 7 2 5" xfId="17352"/>
    <cellStyle name="Millares 50 7 2 6" xfId="7371"/>
    <cellStyle name="Millares 50 7 3" xfId="12715"/>
    <cellStyle name="Millares 50 7 4" xfId="9995"/>
    <cellStyle name="Millares 50 7 5" xfId="15230"/>
    <cellStyle name="Millares 50 7 6" xfId="17351"/>
    <cellStyle name="Millares 50 7 7" xfId="7370"/>
    <cellStyle name="Millares 50 8" xfId="4519"/>
    <cellStyle name="Millares 50 8 2" xfId="12717"/>
    <cellStyle name="Millares 50 8 3" xfId="9997"/>
    <cellStyle name="Millares 50 8 4" xfId="15232"/>
    <cellStyle name="Millares 50 8 5" xfId="17353"/>
    <cellStyle name="Millares 50 8 6" xfId="7372"/>
    <cellStyle name="Millares 50 9" xfId="4520"/>
    <cellStyle name="Millares 50 9 2" xfId="12718"/>
    <cellStyle name="Millares 50 9 3" xfId="9998"/>
    <cellStyle name="Millares 50 9 4" xfId="15233"/>
    <cellStyle name="Millares 50 9 5" xfId="17354"/>
    <cellStyle name="Millares 50 9 6" xfId="7373"/>
    <cellStyle name="Millares 500" xfId="16853"/>
    <cellStyle name="Millares 500 2" xfId="21997"/>
    <cellStyle name="Millares 500 2 2" xfId="27553"/>
    <cellStyle name="Millares 500 2 3" xfId="33047"/>
    <cellStyle name="Millares 500 2 4" xfId="38531"/>
    <cellStyle name="Millares 500 3" xfId="24824"/>
    <cellStyle name="Millares 500 4" xfId="30318"/>
    <cellStyle name="Millares 500 5" xfId="35802"/>
    <cellStyle name="Millares 501" xfId="16854"/>
    <cellStyle name="Millares 501 2" xfId="21998"/>
    <cellStyle name="Millares 501 2 2" xfId="27554"/>
    <cellStyle name="Millares 501 2 3" xfId="33048"/>
    <cellStyle name="Millares 501 2 4" xfId="38532"/>
    <cellStyle name="Millares 501 3" xfId="24825"/>
    <cellStyle name="Millares 501 4" xfId="30319"/>
    <cellStyle name="Millares 501 5" xfId="35803"/>
    <cellStyle name="Millares 502" xfId="16855"/>
    <cellStyle name="Millares 502 2" xfId="21999"/>
    <cellStyle name="Millares 502 2 2" xfId="27555"/>
    <cellStyle name="Millares 502 2 3" xfId="33049"/>
    <cellStyle name="Millares 502 2 4" xfId="38533"/>
    <cellStyle name="Millares 502 3" xfId="24826"/>
    <cellStyle name="Millares 502 4" xfId="30320"/>
    <cellStyle name="Millares 502 5" xfId="35804"/>
    <cellStyle name="Millares 503" xfId="16856"/>
    <cellStyle name="Millares 503 2" xfId="22000"/>
    <cellStyle name="Millares 503 2 2" xfId="27556"/>
    <cellStyle name="Millares 503 2 3" xfId="33050"/>
    <cellStyle name="Millares 503 2 4" xfId="38534"/>
    <cellStyle name="Millares 503 3" xfId="24827"/>
    <cellStyle name="Millares 503 4" xfId="30321"/>
    <cellStyle name="Millares 503 5" xfId="35805"/>
    <cellStyle name="Millares 504" xfId="16857"/>
    <cellStyle name="Millares 504 2" xfId="22001"/>
    <cellStyle name="Millares 504 2 2" xfId="27557"/>
    <cellStyle name="Millares 504 2 3" xfId="33051"/>
    <cellStyle name="Millares 504 2 4" xfId="38535"/>
    <cellStyle name="Millares 504 3" xfId="24828"/>
    <cellStyle name="Millares 504 4" xfId="30322"/>
    <cellStyle name="Millares 504 5" xfId="35806"/>
    <cellStyle name="Millares 505" xfId="16858"/>
    <cellStyle name="Millares 506" xfId="6702"/>
    <cellStyle name="Millares 507" xfId="19321"/>
    <cellStyle name="Millares 507 2" xfId="22055"/>
    <cellStyle name="Millares 507 2 2" xfId="27611"/>
    <cellStyle name="Millares 507 2 3" xfId="33105"/>
    <cellStyle name="Millares 507 2 4" xfId="38589"/>
    <cellStyle name="Millares 507 3" xfId="24882"/>
    <cellStyle name="Millares 507 4" xfId="30376"/>
    <cellStyle name="Millares 507 5" xfId="35860"/>
    <cellStyle name="Millares 508" xfId="19376"/>
    <cellStyle name="Millares 509" xfId="22058"/>
    <cellStyle name="Millares 51" xfId="4521"/>
    <cellStyle name="Millares 51 10" xfId="15234"/>
    <cellStyle name="Millares 51 11" xfId="17355"/>
    <cellStyle name="Millares 51 12" xfId="7374"/>
    <cellStyle name="Millares 51 2" xfId="4522"/>
    <cellStyle name="Millares 51 2 10" xfId="17356"/>
    <cellStyle name="Millares 51 2 11" xfId="7375"/>
    <cellStyle name="Millares 51 2 2" xfId="4523"/>
    <cellStyle name="Millares 51 2 2 2" xfId="12721"/>
    <cellStyle name="Millares 51 2 2 3" xfId="10001"/>
    <cellStyle name="Millares 51 2 2 4" xfId="15236"/>
    <cellStyle name="Millares 51 2 2 5" xfId="17357"/>
    <cellStyle name="Millares 51 2 2 6" xfId="7376"/>
    <cellStyle name="Millares 51 2 3" xfId="4524"/>
    <cellStyle name="Millares 51 2 3 2" xfId="12722"/>
    <cellStyle name="Millares 51 2 3 3" xfId="10002"/>
    <cellStyle name="Millares 51 2 3 4" xfId="15237"/>
    <cellStyle name="Millares 51 2 3 5" xfId="17358"/>
    <cellStyle name="Millares 51 2 3 6" xfId="7377"/>
    <cellStyle name="Millares 51 2 4" xfId="4525"/>
    <cellStyle name="Millares 51 2 4 2" xfId="12723"/>
    <cellStyle name="Millares 51 2 4 3" xfId="11640"/>
    <cellStyle name="Millares 51 2 4 4" xfId="17359"/>
    <cellStyle name="Millares 51 2 4 5" xfId="7378"/>
    <cellStyle name="Millares 51 2 5" xfId="6445"/>
    <cellStyle name="Millares 51 2 5 2" xfId="12724"/>
    <cellStyle name="Millares 51 2 5 3" xfId="19227"/>
    <cellStyle name="Millares 51 2 5 4" xfId="7379"/>
    <cellStyle name="Millares 51 2 6" xfId="7380"/>
    <cellStyle name="Millares 51 2 6 2" xfId="12725"/>
    <cellStyle name="Millares 51 2 7" xfId="12720"/>
    <cellStyle name="Millares 51 2 8" xfId="10000"/>
    <cellStyle name="Millares 51 2 9" xfId="15235"/>
    <cellStyle name="Millares 51 3" xfId="4526"/>
    <cellStyle name="Millares 51 3 2" xfId="4527"/>
    <cellStyle name="Millares 51 3 2 2" xfId="12727"/>
    <cellStyle name="Millares 51 3 2 3" xfId="10004"/>
    <cellStyle name="Millares 51 3 2 4" xfId="15239"/>
    <cellStyle name="Millares 51 3 2 5" xfId="17361"/>
    <cellStyle name="Millares 51 3 2 6" xfId="7382"/>
    <cellStyle name="Millares 51 3 3" xfId="12726"/>
    <cellStyle name="Millares 51 3 4" xfId="10003"/>
    <cellStyle name="Millares 51 3 5" xfId="15238"/>
    <cellStyle name="Millares 51 3 6" xfId="17360"/>
    <cellStyle name="Millares 51 3 7" xfId="7381"/>
    <cellStyle name="Millares 51 4" xfId="4528"/>
    <cellStyle name="Millares 51 4 2" xfId="12728"/>
    <cellStyle name="Millares 51 4 3" xfId="10005"/>
    <cellStyle name="Millares 51 4 4" xfId="15240"/>
    <cellStyle name="Millares 51 4 5" xfId="17362"/>
    <cellStyle name="Millares 51 4 6" xfId="7383"/>
    <cellStyle name="Millares 51 5" xfId="4529"/>
    <cellStyle name="Millares 51 5 2" xfId="12729"/>
    <cellStyle name="Millares 51 5 3" xfId="11639"/>
    <cellStyle name="Millares 51 5 4" xfId="17363"/>
    <cellStyle name="Millares 51 5 5" xfId="7384"/>
    <cellStyle name="Millares 51 6" xfId="6315"/>
    <cellStyle name="Millares 51 6 2" xfId="12730"/>
    <cellStyle name="Millares 51 6 3" xfId="19125"/>
    <cellStyle name="Millares 51 6 4" xfId="7385"/>
    <cellStyle name="Millares 51 7" xfId="7386"/>
    <cellStyle name="Millares 51 7 2" xfId="12731"/>
    <cellStyle name="Millares 51 8" xfId="12719"/>
    <cellStyle name="Millares 51 9" xfId="9999"/>
    <cellStyle name="Millares 510" xfId="22061"/>
    <cellStyle name="Millares 511" xfId="22057"/>
    <cellStyle name="Millares 512" xfId="22060"/>
    <cellStyle name="Millares 513" xfId="22062"/>
    <cellStyle name="Millares 514" xfId="22065"/>
    <cellStyle name="Millares 515" xfId="22059"/>
    <cellStyle name="Millares 516" xfId="22064"/>
    <cellStyle name="Millares 517" xfId="22063"/>
    <cellStyle name="Millares 518" xfId="19324"/>
    <cellStyle name="Millares 518 2" xfId="24885"/>
    <cellStyle name="Millares 518 3" xfId="30379"/>
    <cellStyle name="Millares 518 4" xfId="35863"/>
    <cellStyle name="Millares 519" xfId="22074"/>
    <cellStyle name="Millares 519 2" xfId="27620"/>
    <cellStyle name="Millares 519 3" xfId="33114"/>
    <cellStyle name="Millares 519 4" xfId="38598"/>
    <cellStyle name="Millares 52" xfId="4530"/>
    <cellStyle name="Millares 52 10" xfId="15241"/>
    <cellStyle name="Millares 52 11" xfId="17364"/>
    <cellStyle name="Millares 52 12" xfId="7387"/>
    <cellStyle name="Millares 52 2" xfId="4531"/>
    <cellStyle name="Millares 52 2 10" xfId="17365"/>
    <cellStyle name="Millares 52 2 11" xfId="7388"/>
    <cellStyle name="Millares 52 2 2" xfId="4532"/>
    <cellStyle name="Millares 52 2 2 2" xfId="12734"/>
    <cellStyle name="Millares 52 2 2 3" xfId="10008"/>
    <cellStyle name="Millares 52 2 2 4" xfId="15243"/>
    <cellStyle name="Millares 52 2 2 5" xfId="17366"/>
    <cellStyle name="Millares 52 2 2 6" xfId="7389"/>
    <cellStyle name="Millares 52 2 3" xfId="4533"/>
    <cellStyle name="Millares 52 2 3 2" xfId="12735"/>
    <cellStyle name="Millares 52 2 3 3" xfId="10009"/>
    <cellStyle name="Millares 52 2 3 4" xfId="15244"/>
    <cellStyle name="Millares 52 2 3 5" xfId="17367"/>
    <cellStyle name="Millares 52 2 3 6" xfId="7390"/>
    <cellStyle name="Millares 52 2 4" xfId="4534"/>
    <cellStyle name="Millares 52 2 4 2" xfId="12736"/>
    <cellStyle name="Millares 52 2 4 3" xfId="11642"/>
    <cellStyle name="Millares 52 2 4 4" xfId="17368"/>
    <cellStyle name="Millares 52 2 4 5" xfId="7391"/>
    <cellStyle name="Millares 52 2 5" xfId="6446"/>
    <cellStyle name="Millares 52 2 5 2" xfId="12737"/>
    <cellStyle name="Millares 52 2 5 3" xfId="19228"/>
    <cellStyle name="Millares 52 2 5 4" xfId="7392"/>
    <cellStyle name="Millares 52 2 6" xfId="7393"/>
    <cellStyle name="Millares 52 2 6 2" xfId="12738"/>
    <cellStyle name="Millares 52 2 7" xfId="12733"/>
    <cellStyle name="Millares 52 2 8" xfId="10007"/>
    <cellStyle name="Millares 52 2 9" xfId="15242"/>
    <cellStyle name="Millares 52 3" xfId="4535"/>
    <cellStyle name="Millares 52 3 2" xfId="12739"/>
    <cellStyle name="Millares 52 3 3" xfId="10010"/>
    <cellStyle name="Millares 52 3 4" xfId="15245"/>
    <cellStyle name="Millares 52 3 5" xfId="17369"/>
    <cellStyle name="Millares 52 3 6" xfId="7394"/>
    <cellStyle name="Millares 52 4" xfId="4536"/>
    <cellStyle name="Millares 52 4 2" xfId="12740"/>
    <cellStyle name="Millares 52 4 3" xfId="10011"/>
    <cellStyle name="Millares 52 4 4" xfId="15246"/>
    <cellStyle name="Millares 52 4 5" xfId="17370"/>
    <cellStyle name="Millares 52 4 6" xfId="7395"/>
    <cellStyle name="Millares 52 5" xfId="4537"/>
    <cellStyle name="Millares 52 5 2" xfId="12741"/>
    <cellStyle name="Millares 52 5 3" xfId="11641"/>
    <cellStyle name="Millares 52 5 4" xfId="17371"/>
    <cellStyle name="Millares 52 5 5" xfId="7396"/>
    <cellStyle name="Millares 52 6" xfId="6316"/>
    <cellStyle name="Millares 52 6 2" xfId="12742"/>
    <cellStyle name="Millares 52 6 3" xfId="19126"/>
    <cellStyle name="Millares 52 6 4" xfId="7397"/>
    <cellStyle name="Millares 52 7" xfId="7398"/>
    <cellStyle name="Millares 52 7 2" xfId="12743"/>
    <cellStyle name="Millares 52 8" xfId="12732"/>
    <cellStyle name="Millares 52 9" xfId="10006"/>
    <cellStyle name="Millares 520" xfId="22076"/>
    <cellStyle name="Millares 520 2" xfId="27622"/>
    <cellStyle name="Millares 520 3" xfId="33116"/>
    <cellStyle name="Millares 520 4" xfId="38600"/>
    <cellStyle name="Millares 521" xfId="22104"/>
    <cellStyle name="Millares 522" xfId="38619"/>
    <cellStyle name="Millares 523" xfId="38622"/>
    <cellStyle name="Millares 524" xfId="38624"/>
    <cellStyle name="Millares 525" xfId="38636"/>
    <cellStyle name="Millares 526" xfId="38639"/>
    <cellStyle name="Millares 527" xfId="38655"/>
    <cellStyle name="Millares 528" xfId="38673"/>
    <cellStyle name="Millares 529" xfId="38797"/>
    <cellStyle name="Millares 53" xfId="4538"/>
    <cellStyle name="Millares 53 10" xfId="4539"/>
    <cellStyle name="Millares 53 10 10" xfId="7400"/>
    <cellStyle name="Millares 53 10 2" xfId="4540"/>
    <cellStyle name="Millares 53 10 2 2" xfId="4541"/>
    <cellStyle name="Millares 53 10 2 2 2" xfId="12747"/>
    <cellStyle name="Millares 53 10 2 2 3" xfId="10015"/>
    <cellStyle name="Millares 53 10 2 2 4" xfId="15250"/>
    <cellStyle name="Millares 53 10 2 2 5" xfId="17375"/>
    <cellStyle name="Millares 53 10 2 2 6" xfId="7402"/>
    <cellStyle name="Millares 53 10 2 3" xfId="12746"/>
    <cellStyle name="Millares 53 10 2 4" xfId="10014"/>
    <cellStyle name="Millares 53 10 2 5" xfId="15249"/>
    <cellStyle name="Millares 53 10 2 6" xfId="17374"/>
    <cellStyle name="Millares 53 10 2 7" xfId="7401"/>
    <cellStyle name="Millares 53 10 3" xfId="4542"/>
    <cellStyle name="Millares 53 10 3 2" xfId="4543"/>
    <cellStyle name="Millares 53 10 3 2 2" xfId="12749"/>
    <cellStyle name="Millares 53 10 3 2 3" xfId="10017"/>
    <cellStyle name="Millares 53 10 3 2 4" xfId="15252"/>
    <cellStyle name="Millares 53 10 3 2 5" xfId="17377"/>
    <cellStyle name="Millares 53 10 3 2 6" xfId="7404"/>
    <cellStyle name="Millares 53 10 3 3" xfId="12748"/>
    <cellStyle name="Millares 53 10 3 4" xfId="10016"/>
    <cellStyle name="Millares 53 10 3 5" xfId="15251"/>
    <cellStyle name="Millares 53 10 3 6" xfId="17376"/>
    <cellStyle name="Millares 53 10 3 7" xfId="7403"/>
    <cellStyle name="Millares 53 10 4" xfId="4544"/>
    <cellStyle name="Millares 53 10 4 2" xfId="4545"/>
    <cellStyle name="Millares 53 10 4 2 2" xfId="12751"/>
    <cellStyle name="Millares 53 10 4 2 3" xfId="10019"/>
    <cellStyle name="Millares 53 10 4 2 4" xfId="15254"/>
    <cellStyle name="Millares 53 10 4 2 5" xfId="17379"/>
    <cellStyle name="Millares 53 10 4 2 6" xfId="7406"/>
    <cellStyle name="Millares 53 10 4 3" xfId="12750"/>
    <cellStyle name="Millares 53 10 4 4" xfId="10018"/>
    <cellStyle name="Millares 53 10 4 5" xfId="15253"/>
    <cellStyle name="Millares 53 10 4 6" xfId="17378"/>
    <cellStyle name="Millares 53 10 4 7" xfId="7405"/>
    <cellStyle name="Millares 53 10 5" xfId="4546"/>
    <cellStyle name="Millares 53 10 5 2" xfId="12752"/>
    <cellStyle name="Millares 53 10 5 3" xfId="10020"/>
    <cellStyle name="Millares 53 10 5 4" xfId="15255"/>
    <cellStyle name="Millares 53 10 5 5" xfId="17380"/>
    <cellStyle name="Millares 53 10 5 6" xfId="7407"/>
    <cellStyle name="Millares 53 10 6" xfId="12745"/>
    <cellStyle name="Millares 53 10 7" xfId="10013"/>
    <cellStyle name="Millares 53 10 8" xfId="15248"/>
    <cellStyle name="Millares 53 10 9" xfId="17373"/>
    <cellStyle name="Millares 53 11" xfId="4547"/>
    <cellStyle name="Millares 53 11 10" xfId="7408"/>
    <cellStyle name="Millares 53 11 2" xfId="4548"/>
    <cellStyle name="Millares 53 11 2 2" xfId="4549"/>
    <cellStyle name="Millares 53 11 2 2 2" xfId="12755"/>
    <cellStyle name="Millares 53 11 2 2 3" xfId="10023"/>
    <cellStyle name="Millares 53 11 2 2 4" xfId="15258"/>
    <cellStyle name="Millares 53 11 2 2 5" xfId="17383"/>
    <cellStyle name="Millares 53 11 2 2 6" xfId="7410"/>
    <cellStyle name="Millares 53 11 2 3" xfId="12754"/>
    <cellStyle name="Millares 53 11 2 4" xfId="10022"/>
    <cellStyle name="Millares 53 11 2 5" xfId="15257"/>
    <cellStyle name="Millares 53 11 2 6" xfId="17382"/>
    <cellStyle name="Millares 53 11 2 7" xfId="7409"/>
    <cellStyle name="Millares 53 11 3" xfId="4550"/>
    <cellStyle name="Millares 53 11 3 2" xfId="4551"/>
    <cellStyle name="Millares 53 11 3 2 2" xfId="12757"/>
    <cellStyle name="Millares 53 11 3 2 3" xfId="10025"/>
    <cellStyle name="Millares 53 11 3 2 4" xfId="15260"/>
    <cellStyle name="Millares 53 11 3 2 5" xfId="17385"/>
    <cellStyle name="Millares 53 11 3 2 6" xfId="7412"/>
    <cellStyle name="Millares 53 11 3 3" xfId="12756"/>
    <cellStyle name="Millares 53 11 3 4" xfId="10024"/>
    <cellStyle name="Millares 53 11 3 5" xfId="15259"/>
    <cellStyle name="Millares 53 11 3 6" xfId="17384"/>
    <cellStyle name="Millares 53 11 3 7" xfId="7411"/>
    <cellStyle name="Millares 53 11 4" xfId="4552"/>
    <cellStyle name="Millares 53 11 4 2" xfId="4553"/>
    <cellStyle name="Millares 53 11 4 2 2" xfId="12759"/>
    <cellStyle name="Millares 53 11 4 2 3" xfId="10027"/>
    <cellStyle name="Millares 53 11 4 2 4" xfId="15262"/>
    <cellStyle name="Millares 53 11 4 2 5" xfId="17387"/>
    <cellStyle name="Millares 53 11 4 2 6" xfId="7414"/>
    <cellStyle name="Millares 53 11 4 3" xfId="12758"/>
    <cellStyle name="Millares 53 11 4 4" xfId="10026"/>
    <cellStyle name="Millares 53 11 4 5" xfId="15261"/>
    <cellStyle name="Millares 53 11 4 6" xfId="17386"/>
    <cellStyle name="Millares 53 11 4 7" xfId="7413"/>
    <cellStyle name="Millares 53 11 5" xfId="4554"/>
    <cellStyle name="Millares 53 11 5 2" xfId="12760"/>
    <cellStyle name="Millares 53 11 5 3" xfId="10028"/>
    <cellStyle name="Millares 53 11 5 4" xfId="15263"/>
    <cellStyle name="Millares 53 11 5 5" xfId="17388"/>
    <cellStyle name="Millares 53 11 5 6" xfId="7415"/>
    <cellStyle name="Millares 53 11 6" xfId="12753"/>
    <cellStyle name="Millares 53 11 7" xfId="10021"/>
    <cellStyle name="Millares 53 11 8" xfId="15256"/>
    <cellStyle name="Millares 53 11 9" xfId="17381"/>
    <cellStyle name="Millares 53 12" xfId="4555"/>
    <cellStyle name="Millares 53 12 2" xfId="4556"/>
    <cellStyle name="Millares 53 12 2 2" xfId="12762"/>
    <cellStyle name="Millares 53 12 2 3" xfId="10030"/>
    <cellStyle name="Millares 53 12 2 4" xfId="15265"/>
    <cellStyle name="Millares 53 12 2 5" xfId="17390"/>
    <cellStyle name="Millares 53 12 2 6" xfId="7417"/>
    <cellStyle name="Millares 53 12 3" xfId="12761"/>
    <cellStyle name="Millares 53 12 4" xfId="10029"/>
    <cellStyle name="Millares 53 12 5" xfId="15264"/>
    <cellStyle name="Millares 53 12 6" xfId="17389"/>
    <cellStyle name="Millares 53 12 7" xfId="7416"/>
    <cellStyle name="Millares 53 13" xfId="4557"/>
    <cellStyle name="Millares 53 13 2" xfId="4558"/>
    <cellStyle name="Millares 53 13 2 2" xfId="12764"/>
    <cellStyle name="Millares 53 13 2 3" xfId="10032"/>
    <cellStyle name="Millares 53 13 2 4" xfId="15267"/>
    <cellStyle name="Millares 53 13 2 5" xfId="17392"/>
    <cellStyle name="Millares 53 13 2 6" xfId="7419"/>
    <cellStyle name="Millares 53 13 3" xfId="12763"/>
    <cellStyle name="Millares 53 13 4" xfId="10031"/>
    <cellStyle name="Millares 53 13 5" xfId="15266"/>
    <cellStyle name="Millares 53 13 6" xfId="17391"/>
    <cellStyle name="Millares 53 13 7" xfId="7418"/>
    <cellStyle name="Millares 53 14" xfId="4559"/>
    <cellStyle name="Millares 53 14 2" xfId="12765"/>
    <cellStyle name="Millares 53 14 3" xfId="10033"/>
    <cellStyle name="Millares 53 14 4" xfId="15268"/>
    <cellStyle name="Millares 53 14 5" xfId="17393"/>
    <cellStyle name="Millares 53 14 6" xfId="7420"/>
    <cellStyle name="Millares 53 15" xfId="4560"/>
    <cellStyle name="Millares 53 15 2" xfId="12766"/>
    <cellStyle name="Millares 53 15 3" xfId="10034"/>
    <cellStyle name="Millares 53 15 4" xfId="15269"/>
    <cellStyle name="Millares 53 15 5" xfId="17394"/>
    <cellStyle name="Millares 53 15 6" xfId="7421"/>
    <cellStyle name="Millares 53 16" xfId="4561"/>
    <cellStyle name="Millares 53 16 2" xfId="12767"/>
    <cellStyle name="Millares 53 16 3" xfId="11643"/>
    <cellStyle name="Millares 53 16 4" xfId="17395"/>
    <cellStyle name="Millares 53 16 5" xfId="7422"/>
    <cellStyle name="Millares 53 17" xfId="6317"/>
    <cellStyle name="Millares 53 17 2" xfId="12768"/>
    <cellStyle name="Millares 53 17 3" xfId="19127"/>
    <cellStyle name="Millares 53 17 4" xfId="7423"/>
    <cellStyle name="Millares 53 18" xfId="7424"/>
    <cellStyle name="Millares 53 18 2" xfId="12769"/>
    <cellStyle name="Millares 53 19" xfId="12744"/>
    <cellStyle name="Millares 53 2" xfId="4562"/>
    <cellStyle name="Millares 53 2 10" xfId="6447"/>
    <cellStyle name="Millares 53 2 10 2" xfId="12771"/>
    <cellStyle name="Millares 53 2 10 3" xfId="19229"/>
    <cellStyle name="Millares 53 2 10 4" xfId="7426"/>
    <cellStyle name="Millares 53 2 11" xfId="7427"/>
    <cellStyle name="Millares 53 2 11 2" xfId="12772"/>
    <cellStyle name="Millares 53 2 12" xfId="12770"/>
    <cellStyle name="Millares 53 2 13" xfId="10035"/>
    <cellStyle name="Millares 53 2 14" xfId="15270"/>
    <cellStyle name="Millares 53 2 15" xfId="17396"/>
    <cellStyle name="Millares 53 2 16" xfId="7425"/>
    <cellStyle name="Millares 53 2 2" xfId="4563"/>
    <cellStyle name="Millares 53 2 2 2" xfId="4564"/>
    <cellStyle name="Millares 53 2 2 2 2" xfId="12774"/>
    <cellStyle name="Millares 53 2 2 2 3" xfId="10037"/>
    <cellStyle name="Millares 53 2 2 2 4" xfId="15272"/>
    <cellStyle name="Millares 53 2 2 2 5" xfId="17398"/>
    <cellStyle name="Millares 53 2 2 2 6" xfId="7429"/>
    <cellStyle name="Millares 53 2 2 3" xfId="12773"/>
    <cellStyle name="Millares 53 2 2 4" xfId="10036"/>
    <cellStyle name="Millares 53 2 2 5" xfId="15271"/>
    <cellStyle name="Millares 53 2 2 6" xfId="17397"/>
    <cellStyle name="Millares 53 2 2 7" xfId="7428"/>
    <cellStyle name="Millares 53 2 3" xfId="4565"/>
    <cellStyle name="Millares 53 2 3 2" xfId="4566"/>
    <cellStyle name="Millares 53 2 3 2 2" xfId="4567"/>
    <cellStyle name="Millares 53 2 3 2 2 2" xfId="12777"/>
    <cellStyle name="Millares 53 2 3 2 2 3" xfId="10040"/>
    <cellStyle name="Millares 53 2 3 2 2 4" xfId="15275"/>
    <cellStyle name="Millares 53 2 3 2 2 5" xfId="17401"/>
    <cellStyle name="Millares 53 2 3 2 2 6" xfId="7432"/>
    <cellStyle name="Millares 53 2 3 2 3" xfId="12776"/>
    <cellStyle name="Millares 53 2 3 2 4" xfId="10039"/>
    <cellStyle name="Millares 53 2 3 2 5" xfId="15274"/>
    <cellStyle name="Millares 53 2 3 2 6" xfId="17400"/>
    <cellStyle name="Millares 53 2 3 2 7" xfId="7431"/>
    <cellStyle name="Millares 53 2 3 3" xfId="4568"/>
    <cellStyle name="Millares 53 2 3 3 2" xfId="12778"/>
    <cellStyle name="Millares 53 2 3 3 3" xfId="10041"/>
    <cellStyle name="Millares 53 2 3 3 4" xfId="15276"/>
    <cellStyle name="Millares 53 2 3 3 5" xfId="17402"/>
    <cellStyle name="Millares 53 2 3 3 6" xfId="7433"/>
    <cellStyle name="Millares 53 2 3 4" xfId="12775"/>
    <cellStyle name="Millares 53 2 3 5" xfId="10038"/>
    <cellStyle name="Millares 53 2 3 6" xfId="15273"/>
    <cellStyle name="Millares 53 2 3 7" xfId="17399"/>
    <cellStyle name="Millares 53 2 3 8" xfId="7430"/>
    <cellStyle name="Millares 53 2 4" xfId="4569"/>
    <cellStyle name="Millares 53 2 4 2" xfId="4570"/>
    <cellStyle name="Millares 53 2 4 2 2" xfId="12780"/>
    <cellStyle name="Millares 53 2 4 2 3" xfId="10043"/>
    <cellStyle name="Millares 53 2 4 2 4" xfId="15278"/>
    <cellStyle name="Millares 53 2 4 2 5" xfId="17404"/>
    <cellStyle name="Millares 53 2 4 2 6" xfId="7435"/>
    <cellStyle name="Millares 53 2 4 3" xfId="12779"/>
    <cellStyle name="Millares 53 2 4 4" xfId="10042"/>
    <cellStyle name="Millares 53 2 4 5" xfId="15277"/>
    <cellStyle name="Millares 53 2 4 6" xfId="17403"/>
    <cellStyle name="Millares 53 2 4 7" xfId="7434"/>
    <cellStyle name="Millares 53 2 5" xfId="4571"/>
    <cellStyle name="Millares 53 2 5 2" xfId="4572"/>
    <cellStyle name="Millares 53 2 5 2 2" xfId="12782"/>
    <cellStyle name="Millares 53 2 5 2 3" xfId="10045"/>
    <cellStyle name="Millares 53 2 5 2 4" xfId="15280"/>
    <cellStyle name="Millares 53 2 5 2 5" xfId="17406"/>
    <cellStyle name="Millares 53 2 5 2 6" xfId="7437"/>
    <cellStyle name="Millares 53 2 5 3" xfId="12781"/>
    <cellStyle name="Millares 53 2 5 4" xfId="10044"/>
    <cellStyle name="Millares 53 2 5 5" xfId="15279"/>
    <cellStyle name="Millares 53 2 5 6" xfId="17405"/>
    <cellStyle name="Millares 53 2 5 7" xfId="7436"/>
    <cellStyle name="Millares 53 2 6" xfId="4573"/>
    <cellStyle name="Millares 53 2 6 2" xfId="12783"/>
    <cellStyle name="Millares 53 2 6 3" xfId="10046"/>
    <cellStyle name="Millares 53 2 6 4" xfId="15281"/>
    <cellStyle name="Millares 53 2 6 5" xfId="17407"/>
    <cellStyle name="Millares 53 2 6 6" xfId="7438"/>
    <cellStyle name="Millares 53 2 7" xfId="4574"/>
    <cellStyle name="Millares 53 2 7 2" xfId="12784"/>
    <cellStyle name="Millares 53 2 7 3" xfId="10047"/>
    <cellStyle name="Millares 53 2 7 4" xfId="15282"/>
    <cellStyle name="Millares 53 2 7 5" xfId="17408"/>
    <cellStyle name="Millares 53 2 7 6" xfId="7439"/>
    <cellStyle name="Millares 53 2 8" xfId="4575"/>
    <cellStyle name="Millares 53 2 8 2" xfId="12785"/>
    <cellStyle name="Millares 53 2 8 3" xfId="10048"/>
    <cellStyle name="Millares 53 2 8 4" xfId="15283"/>
    <cellStyle name="Millares 53 2 8 5" xfId="17409"/>
    <cellStyle name="Millares 53 2 8 6" xfId="7440"/>
    <cellStyle name="Millares 53 2 9" xfId="4576"/>
    <cellStyle name="Millares 53 2 9 2" xfId="12786"/>
    <cellStyle name="Millares 53 2 9 3" xfId="11644"/>
    <cellStyle name="Millares 53 2 9 4" xfId="17410"/>
    <cellStyle name="Millares 53 2 9 5" xfId="7441"/>
    <cellStyle name="Millares 53 20" xfId="10012"/>
    <cellStyle name="Millares 53 21" xfId="15247"/>
    <cellStyle name="Millares 53 22" xfId="17372"/>
    <cellStyle name="Millares 53 23" xfId="7399"/>
    <cellStyle name="Millares 53 3" xfId="4577"/>
    <cellStyle name="Millares 53 3 10" xfId="7442"/>
    <cellStyle name="Millares 53 3 2" xfId="4578"/>
    <cellStyle name="Millares 53 3 2 2" xfId="4579"/>
    <cellStyle name="Millares 53 3 2 2 2" xfId="12789"/>
    <cellStyle name="Millares 53 3 2 2 3" xfId="10051"/>
    <cellStyle name="Millares 53 3 2 2 4" xfId="15286"/>
    <cellStyle name="Millares 53 3 2 2 5" xfId="17413"/>
    <cellStyle name="Millares 53 3 2 2 6" xfId="7444"/>
    <cellStyle name="Millares 53 3 2 3" xfId="12788"/>
    <cellStyle name="Millares 53 3 2 4" xfId="10050"/>
    <cellStyle name="Millares 53 3 2 5" xfId="15285"/>
    <cellStyle name="Millares 53 3 2 6" xfId="17412"/>
    <cellStyle name="Millares 53 3 2 7" xfId="7443"/>
    <cellStyle name="Millares 53 3 3" xfId="4580"/>
    <cellStyle name="Millares 53 3 3 2" xfId="4581"/>
    <cellStyle name="Millares 53 3 3 2 2" xfId="12791"/>
    <cellStyle name="Millares 53 3 3 2 3" xfId="10053"/>
    <cellStyle name="Millares 53 3 3 2 4" xfId="15288"/>
    <cellStyle name="Millares 53 3 3 2 5" xfId="17415"/>
    <cellStyle name="Millares 53 3 3 2 6" xfId="7446"/>
    <cellStyle name="Millares 53 3 3 3" xfId="12790"/>
    <cellStyle name="Millares 53 3 3 4" xfId="10052"/>
    <cellStyle name="Millares 53 3 3 5" xfId="15287"/>
    <cellStyle name="Millares 53 3 3 6" xfId="17414"/>
    <cellStyle name="Millares 53 3 3 7" xfId="7445"/>
    <cellStyle name="Millares 53 3 4" xfId="4582"/>
    <cellStyle name="Millares 53 3 4 2" xfId="4583"/>
    <cellStyle name="Millares 53 3 4 2 2" xfId="12793"/>
    <cellStyle name="Millares 53 3 4 2 3" xfId="10055"/>
    <cellStyle name="Millares 53 3 4 2 4" xfId="15290"/>
    <cellStyle name="Millares 53 3 4 2 5" xfId="17417"/>
    <cellStyle name="Millares 53 3 4 2 6" xfId="7448"/>
    <cellStyle name="Millares 53 3 4 3" xfId="12792"/>
    <cellStyle name="Millares 53 3 4 4" xfId="10054"/>
    <cellStyle name="Millares 53 3 4 5" xfId="15289"/>
    <cellStyle name="Millares 53 3 4 6" xfId="17416"/>
    <cellStyle name="Millares 53 3 4 7" xfId="7447"/>
    <cellStyle name="Millares 53 3 5" xfId="4584"/>
    <cellStyle name="Millares 53 3 5 2" xfId="12794"/>
    <cellStyle name="Millares 53 3 5 3" xfId="10056"/>
    <cellStyle name="Millares 53 3 5 4" xfId="15291"/>
    <cellStyle name="Millares 53 3 5 5" xfId="17418"/>
    <cellStyle name="Millares 53 3 5 6" xfId="7449"/>
    <cellStyle name="Millares 53 3 6" xfId="12787"/>
    <cellStyle name="Millares 53 3 7" xfId="10049"/>
    <cellStyle name="Millares 53 3 8" xfId="15284"/>
    <cellStyle name="Millares 53 3 9" xfId="17411"/>
    <cellStyle name="Millares 53 4" xfId="4585"/>
    <cellStyle name="Millares 53 4 10" xfId="7450"/>
    <cellStyle name="Millares 53 4 2" xfId="4586"/>
    <cellStyle name="Millares 53 4 2 2" xfId="4587"/>
    <cellStyle name="Millares 53 4 2 2 2" xfId="12797"/>
    <cellStyle name="Millares 53 4 2 2 3" xfId="10059"/>
    <cellStyle name="Millares 53 4 2 2 4" xfId="15294"/>
    <cellStyle name="Millares 53 4 2 2 5" xfId="17421"/>
    <cellStyle name="Millares 53 4 2 2 6" xfId="7452"/>
    <cellStyle name="Millares 53 4 2 3" xfId="12796"/>
    <cellStyle name="Millares 53 4 2 4" xfId="10058"/>
    <cellStyle name="Millares 53 4 2 5" xfId="15293"/>
    <cellStyle name="Millares 53 4 2 6" xfId="17420"/>
    <cellStyle name="Millares 53 4 2 7" xfId="7451"/>
    <cellStyle name="Millares 53 4 3" xfId="4588"/>
    <cellStyle name="Millares 53 4 3 2" xfId="4589"/>
    <cellStyle name="Millares 53 4 3 2 2" xfId="12799"/>
    <cellStyle name="Millares 53 4 3 2 3" xfId="10061"/>
    <cellStyle name="Millares 53 4 3 2 4" xfId="15296"/>
    <cellStyle name="Millares 53 4 3 2 5" xfId="17423"/>
    <cellStyle name="Millares 53 4 3 2 6" xfId="7454"/>
    <cellStyle name="Millares 53 4 3 3" xfId="12798"/>
    <cellStyle name="Millares 53 4 3 4" xfId="10060"/>
    <cellStyle name="Millares 53 4 3 5" xfId="15295"/>
    <cellStyle name="Millares 53 4 3 6" xfId="17422"/>
    <cellStyle name="Millares 53 4 3 7" xfId="7453"/>
    <cellStyle name="Millares 53 4 4" xfId="4590"/>
    <cellStyle name="Millares 53 4 4 2" xfId="4591"/>
    <cellStyle name="Millares 53 4 4 2 2" xfId="12801"/>
    <cellStyle name="Millares 53 4 4 2 3" xfId="10063"/>
    <cellStyle name="Millares 53 4 4 2 4" xfId="15298"/>
    <cellStyle name="Millares 53 4 4 2 5" xfId="17425"/>
    <cellStyle name="Millares 53 4 4 2 6" xfId="7456"/>
    <cellStyle name="Millares 53 4 4 3" xfId="12800"/>
    <cellStyle name="Millares 53 4 4 4" xfId="10062"/>
    <cellStyle name="Millares 53 4 4 5" xfId="15297"/>
    <cellStyle name="Millares 53 4 4 6" xfId="17424"/>
    <cellStyle name="Millares 53 4 4 7" xfId="7455"/>
    <cellStyle name="Millares 53 4 5" xfId="4592"/>
    <cellStyle name="Millares 53 4 5 2" xfId="12802"/>
    <cellStyle name="Millares 53 4 5 3" xfId="10064"/>
    <cellStyle name="Millares 53 4 5 4" xfId="15299"/>
    <cellStyle name="Millares 53 4 5 5" xfId="17426"/>
    <cellStyle name="Millares 53 4 5 6" xfId="7457"/>
    <cellStyle name="Millares 53 4 6" xfId="12795"/>
    <cellStyle name="Millares 53 4 7" xfId="10057"/>
    <cellStyle name="Millares 53 4 8" xfId="15292"/>
    <cellStyle name="Millares 53 4 9" xfId="17419"/>
    <cellStyle name="Millares 53 5" xfId="4593"/>
    <cellStyle name="Millares 53 5 10" xfId="7458"/>
    <cellStyle name="Millares 53 5 2" xfId="4594"/>
    <cellStyle name="Millares 53 5 2 2" xfId="4595"/>
    <cellStyle name="Millares 53 5 2 2 2" xfId="12805"/>
    <cellStyle name="Millares 53 5 2 2 3" xfId="10067"/>
    <cellStyle name="Millares 53 5 2 2 4" xfId="15302"/>
    <cellStyle name="Millares 53 5 2 2 5" xfId="17429"/>
    <cellStyle name="Millares 53 5 2 2 6" xfId="7460"/>
    <cellStyle name="Millares 53 5 2 3" xfId="12804"/>
    <cellStyle name="Millares 53 5 2 4" xfId="10066"/>
    <cellStyle name="Millares 53 5 2 5" xfId="15301"/>
    <cellStyle name="Millares 53 5 2 6" xfId="17428"/>
    <cellStyle name="Millares 53 5 2 7" xfId="7459"/>
    <cellStyle name="Millares 53 5 3" xfId="4596"/>
    <cellStyle name="Millares 53 5 3 2" xfId="4597"/>
    <cellStyle name="Millares 53 5 3 2 2" xfId="12807"/>
    <cellStyle name="Millares 53 5 3 2 3" xfId="10069"/>
    <cellStyle name="Millares 53 5 3 2 4" xfId="15304"/>
    <cellStyle name="Millares 53 5 3 2 5" xfId="17431"/>
    <cellStyle name="Millares 53 5 3 2 6" xfId="7462"/>
    <cellStyle name="Millares 53 5 3 3" xfId="12806"/>
    <cellStyle name="Millares 53 5 3 4" xfId="10068"/>
    <cellStyle name="Millares 53 5 3 5" xfId="15303"/>
    <cellStyle name="Millares 53 5 3 6" xfId="17430"/>
    <cellStyle name="Millares 53 5 3 7" xfId="7461"/>
    <cellStyle name="Millares 53 5 4" xfId="4598"/>
    <cellStyle name="Millares 53 5 4 2" xfId="4599"/>
    <cellStyle name="Millares 53 5 4 2 2" xfId="12809"/>
    <cellStyle name="Millares 53 5 4 2 3" xfId="10071"/>
    <cellStyle name="Millares 53 5 4 2 4" xfId="15306"/>
    <cellStyle name="Millares 53 5 4 2 5" xfId="17433"/>
    <cellStyle name="Millares 53 5 4 2 6" xfId="7464"/>
    <cellStyle name="Millares 53 5 4 3" xfId="12808"/>
    <cellStyle name="Millares 53 5 4 4" xfId="10070"/>
    <cellStyle name="Millares 53 5 4 5" xfId="15305"/>
    <cellStyle name="Millares 53 5 4 6" xfId="17432"/>
    <cellStyle name="Millares 53 5 4 7" xfId="7463"/>
    <cellStyle name="Millares 53 5 5" xfId="4600"/>
    <cellStyle name="Millares 53 5 5 2" xfId="12810"/>
    <cellStyle name="Millares 53 5 5 3" xfId="10072"/>
    <cellStyle name="Millares 53 5 5 4" xfId="15307"/>
    <cellStyle name="Millares 53 5 5 5" xfId="17434"/>
    <cellStyle name="Millares 53 5 5 6" xfId="7465"/>
    <cellStyle name="Millares 53 5 6" xfId="12803"/>
    <cellStyle name="Millares 53 5 7" xfId="10065"/>
    <cellStyle name="Millares 53 5 8" xfId="15300"/>
    <cellStyle name="Millares 53 5 9" xfId="17427"/>
    <cellStyle name="Millares 53 6" xfId="4601"/>
    <cellStyle name="Millares 53 6 10" xfId="7466"/>
    <cellStyle name="Millares 53 6 2" xfId="4602"/>
    <cellStyle name="Millares 53 6 2 2" xfId="4603"/>
    <cellStyle name="Millares 53 6 2 2 2" xfId="12813"/>
    <cellStyle name="Millares 53 6 2 2 3" xfId="10075"/>
    <cellStyle name="Millares 53 6 2 2 4" xfId="15310"/>
    <cellStyle name="Millares 53 6 2 2 5" xfId="17437"/>
    <cellStyle name="Millares 53 6 2 2 6" xfId="7468"/>
    <cellStyle name="Millares 53 6 2 3" xfId="12812"/>
    <cellStyle name="Millares 53 6 2 4" xfId="10074"/>
    <cellStyle name="Millares 53 6 2 5" xfId="15309"/>
    <cellStyle name="Millares 53 6 2 6" xfId="17436"/>
    <cellStyle name="Millares 53 6 2 7" xfId="7467"/>
    <cellStyle name="Millares 53 6 3" xfId="4604"/>
    <cellStyle name="Millares 53 6 3 2" xfId="4605"/>
    <cellStyle name="Millares 53 6 3 2 2" xfId="12815"/>
    <cellStyle name="Millares 53 6 3 2 3" xfId="10077"/>
    <cellStyle name="Millares 53 6 3 2 4" xfId="15312"/>
    <cellStyle name="Millares 53 6 3 2 5" xfId="17439"/>
    <cellStyle name="Millares 53 6 3 2 6" xfId="7470"/>
    <cellStyle name="Millares 53 6 3 3" xfId="12814"/>
    <cellStyle name="Millares 53 6 3 4" xfId="10076"/>
    <cellStyle name="Millares 53 6 3 5" xfId="15311"/>
    <cellStyle name="Millares 53 6 3 6" xfId="17438"/>
    <cellStyle name="Millares 53 6 3 7" xfId="7469"/>
    <cellStyle name="Millares 53 6 4" xfId="4606"/>
    <cellStyle name="Millares 53 6 4 2" xfId="4607"/>
    <cellStyle name="Millares 53 6 4 2 2" xfId="12817"/>
    <cellStyle name="Millares 53 6 4 2 3" xfId="10079"/>
    <cellStyle name="Millares 53 6 4 2 4" xfId="15314"/>
    <cellStyle name="Millares 53 6 4 2 5" xfId="17441"/>
    <cellStyle name="Millares 53 6 4 2 6" xfId="7472"/>
    <cellStyle name="Millares 53 6 4 3" xfId="12816"/>
    <cellStyle name="Millares 53 6 4 4" xfId="10078"/>
    <cellStyle name="Millares 53 6 4 5" xfId="15313"/>
    <cellStyle name="Millares 53 6 4 6" xfId="17440"/>
    <cellStyle name="Millares 53 6 4 7" xfId="7471"/>
    <cellStyle name="Millares 53 6 5" xfId="4608"/>
    <cellStyle name="Millares 53 6 5 2" xfId="12818"/>
    <cellStyle name="Millares 53 6 5 3" xfId="10080"/>
    <cellStyle name="Millares 53 6 5 4" xfId="15315"/>
    <cellStyle name="Millares 53 6 5 5" xfId="17442"/>
    <cellStyle name="Millares 53 6 5 6" xfId="7473"/>
    <cellStyle name="Millares 53 6 6" xfId="12811"/>
    <cellStyle name="Millares 53 6 7" xfId="10073"/>
    <cellStyle name="Millares 53 6 8" xfId="15308"/>
    <cellStyle name="Millares 53 6 9" xfId="17435"/>
    <cellStyle name="Millares 53 7" xfId="4609"/>
    <cellStyle name="Millares 53 7 10" xfId="7474"/>
    <cellStyle name="Millares 53 7 2" xfId="4610"/>
    <cellStyle name="Millares 53 7 2 2" xfId="4611"/>
    <cellStyle name="Millares 53 7 2 2 2" xfId="12821"/>
    <cellStyle name="Millares 53 7 2 2 3" xfId="10083"/>
    <cellStyle name="Millares 53 7 2 2 4" xfId="15318"/>
    <cellStyle name="Millares 53 7 2 2 5" xfId="17445"/>
    <cellStyle name="Millares 53 7 2 2 6" xfId="7476"/>
    <cellStyle name="Millares 53 7 2 3" xfId="12820"/>
    <cellStyle name="Millares 53 7 2 4" xfId="10082"/>
    <cellStyle name="Millares 53 7 2 5" xfId="15317"/>
    <cellStyle name="Millares 53 7 2 6" xfId="17444"/>
    <cellStyle name="Millares 53 7 2 7" xfId="7475"/>
    <cellStyle name="Millares 53 7 3" xfId="4612"/>
    <cellStyle name="Millares 53 7 3 2" xfId="4613"/>
    <cellStyle name="Millares 53 7 3 2 2" xfId="12823"/>
    <cellStyle name="Millares 53 7 3 2 3" xfId="10085"/>
    <cellStyle name="Millares 53 7 3 2 4" xfId="15320"/>
    <cellStyle name="Millares 53 7 3 2 5" xfId="17447"/>
    <cellStyle name="Millares 53 7 3 2 6" xfId="7478"/>
    <cellStyle name="Millares 53 7 3 3" xfId="12822"/>
    <cellStyle name="Millares 53 7 3 4" xfId="10084"/>
    <cellStyle name="Millares 53 7 3 5" xfId="15319"/>
    <cellStyle name="Millares 53 7 3 6" xfId="17446"/>
    <cellStyle name="Millares 53 7 3 7" xfId="7477"/>
    <cellStyle name="Millares 53 7 4" xfId="4614"/>
    <cellStyle name="Millares 53 7 4 2" xfId="4615"/>
    <cellStyle name="Millares 53 7 4 2 2" xfId="12825"/>
    <cellStyle name="Millares 53 7 4 2 3" xfId="10087"/>
    <cellStyle name="Millares 53 7 4 2 4" xfId="15322"/>
    <cellStyle name="Millares 53 7 4 2 5" xfId="17449"/>
    <cellStyle name="Millares 53 7 4 2 6" xfId="7480"/>
    <cellStyle name="Millares 53 7 4 3" xfId="12824"/>
    <cellStyle name="Millares 53 7 4 4" xfId="10086"/>
    <cellStyle name="Millares 53 7 4 5" xfId="15321"/>
    <cellStyle name="Millares 53 7 4 6" xfId="17448"/>
    <cellStyle name="Millares 53 7 4 7" xfId="7479"/>
    <cellStyle name="Millares 53 7 5" xfId="4616"/>
    <cellStyle name="Millares 53 7 5 2" xfId="12826"/>
    <cellStyle name="Millares 53 7 5 3" xfId="10088"/>
    <cellStyle name="Millares 53 7 5 4" xfId="15323"/>
    <cellStyle name="Millares 53 7 5 5" xfId="17450"/>
    <cellStyle name="Millares 53 7 5 6" xfId="7481"/>
    <cellStyle name="Millares 53 7 6" xfId="12819"/>
    <cellStyle name="Millares 53 7 7" xfId="10081"/>
    <cellStyle name="Millares 53 7 8" xfId="15316"/>
    <cellStyle name="Millares 53 7 9" xfId="17443"/>
    <cellStyle name="Millares 53 8" xfId="4617"/>
    <cellStyle name="Millares 53 8 10" xfId="7482"/>
    <cellStyle name="Millares 53 8 2" xfId="4618"/>
    <cellStyle name="Millares 53 8 2 2" xfId="4619"/>
    <cellStyle name="Millares 53 8 2 2 2" xfId="12829"/>
    <cellStyle name="Millares 53 8 2 2 3" xfId="10091"/>
    <cellStyle name="Millares 53 8 2 2 4" xfId="15326"/>
    <cellStyle name="Millares 53 8 2 2 5" xfId="17453"/>
    <cellStyle name="Millares 53 8 2 2 6" xfId="7484"/>
    <cellStyle name="Millares 53 8 2 3" xfId="12828"/>
    <cellStyle name="Millares 53 8 2 4" xfId="10090"/>
    <cellStyle name="Millares 53 8 2 5" xfId="15325"/>
    <cellStyle name="Millares 53 8 2 6" xfId="17452"/>
    <cellStyle name="Millares 53 8 2 7" xfId="7483"/>
    <cellStyle name="Millares 53 8 3" xfId="4620"/>
    <cellStyle name="Millares 53 8 3 2" xfId="4621"/>
    <cellStyle name="Millares 53 8 3 2 2" xfId="12831"/>
    <cellStyle name="Millares 53 8 3 2 3" xfId="10093"/>
    <cellStyle name="Millares 53 8 3 2 4" xfId="15328"/>
    <cellStyle name="Millares 53 8 3 2 5" xfId="17455"/>
    <cellStyle name="Millares 53 8 3 2 6" xfId="7486"/>
    <cellStyle name="Millares 53 8 3 3" xfId="12830"/>
    <cellStyle name="Millares 53 8 3 4" xfId="10092"/>
    <cellStyle name="Millares 53 8 3 5" xfId="15327"/>
    <cellStyle name="Millares 53 8 3 6" xfId="17454"/>
    <cellStyle name="Millares 53 8 3 7" xfId="7485"/>
    <cellStyle name="Millares 53 8 4" xfId="4622"/>
    <cellStyle name="Millares 53 8 4 2" xfId="4623"/>
    <cellStyle name="Millares 53 8 4 2 2" xfId="12833"/>
    <cellStyle name="Millares 53 8 4 2 3" xfId="10095"/>
    <cellStyle name="Millares 53 8 4 2 4" xfId="15330"/>
    <cellStyle name="Millares 53 8 4 2 5" xfId="17457"/>
    <cellStyle name="Millares 53 8 4 2 6" xfId="7488"/>
    <cellStyle name="Millares 53 8 4 3" xfId="12832"/>
    <cellStyle name="Millares 53 8 4 4" xfId="10094"/>
    <cellStyle name="Millares 53 8 4 5" xfId="15329"/>
    <cellStyle name="Millares 53 8 4 6" xfId="17456"/>
    <cellStyle name="Millares 53 8 4 7" xfId="7487"/>
    <cellStyle name="Millares 53 8 5" xfId="4624"/>
    <cellStyle name="Millares 53 8 5 2" xfId="12834"/>
    <cellStyle name="Millares 53 8 5 3" xfId="10096"/>
    <cellStyle name="Millares 53 8 5 4" xfId="15331"/>
    <cellStyle name="Millares 53 8 5 5" xfId="17458"/>
    <cellStyle name="Millares 53 8 5 6" xfId="7489"/>
    <cellStyle name="Millares 53 8 6" xfId="12827"/>
    <cellStyle name="Millares 53 8 7" xfId="10089"/>
    <cellStyle name="Millares 53 8 8" xfId="15324"/>
    <cellStyle name="Millares 53 8 9" xfId="17451"/>
    <cellStyle name="Millares 53 9" xfId="4625"/>
    <cellStyle name="Millares 53 9 10" xfId="7490"/>
    <cellStyle name="Millares 53 9 2" xfId="4626"/>
    <cellStyle name="Millares 53 9 2 2" xfId="4627"/>
    <cellStyle name="Millares 53 9 2 2 2" xfId="12837"/>
    <cellStyle name="Millares 53 9 2 2 3" xfId="10099"/>
    <cellStyle name="Millares 53 9 2 2 4" xfId="15334"/>
    <cellStyle name="Millares 53 9 2 2 5" xfId="17461"/>
    <cellStyle name="Millares 53 9 2 2 6" xfId="7492"/>
    <cellStyle name="Millares 53 9 2 3" xfId="12836"/>
    <cellStyle name="Millares 53 9 2 4" xfId="10098"/>
    <cellStyle name="Millares 53 9 2 5" xfId="15333"/>
    <cellStyle name="Millares 53 9 2 6" xfId="17460"/>
    <cellStyle name="Millares 53 9 2 7" xfId="7491"/>
    <cellStyle name="Millares 53 9 3" xfId="4628"/>
    <cellStyle name="Millares 53 9 3 2" xfId="4629"/>
    <cellStyle name="Millares 53 9 3 2 2" xfId="12839"/>
    <cellStyle name="Millares 53 9 3 2 3" xfId="10101"/>
    <cellStyle name="Millares 53 9 3 2 4" xfId="15336"/>
    <cellStyle name="Millares 53 9 3 2 5" xfId="17463"/>
    <cellStyle name="Millares 53 9 3 2 6" xfId="7494"/>
    <cellStyle name="Millares 53 9 3 3" xfId="12838"/>
    <cellStyle name="Millares 53 9 3 4" xfId="10100"/>
    <cellStyle name="Millares 53 9 3 5" xfId="15335"/>
    <cellStyle name="Millares 53 9 3 6" xfId="17462"/>
    <cellStyle name="Millares 53 9 3 7" xfId="7493"/>
    <cellStyle name="Millares 53 9 4" xfId="4630"/>
    <cellStyle name="Millares 53 9 4 2" xfId="4631"/>
    <cellStyle name="Millares 53 9 4 2 2" xfId="12841"/>
    <cellStyle name="Millares 53 9 4 2 3" xfId="10103"/>
    <cellStyle name="Millares 53 9 4 2 4" xfId="15338"/>
    <cellStyle name="Millares 53 9 4 2 5" xfId="17465"/>
    <cellStyle name="Millares 53 9 4 2 6" xfId="7496"/>
    <cellStyle name="Millares 53 9 4 3" xfId="12840"/>
    <cellStyle name="Millares 53 9 4 4" xfId="10102"/>
    <cellStyle name="Millares 53 9 4 5" xfId="15337"/>
    <cellStyle name="Millares 53 9 4 6" xfId="17464"/>
    <cellStyle name="Millares 53 9 4 7" xfId="7495"/>
    <cellStyle name="Millares 53 9 5" xfId="4632"/>
    <cellStyle name="Millares 53 9 5 2" xfId="12842"/>
    <cellStyle name="Millares 53 9 5 3" xfId="10104"/>
    <cellStyle name="Millares 53 9 5 4" xfId="15339"/>
    <cellStyle name="Millares 53 9 5 5" xfId="17466"/>
    <cellStyle name="Millares 53 9 5 6" xfId="7497"/>
    <cellStyle name="Millares 53 9 6" xfId="12835"/>
    <cellStyle name="Millares 53 9 7" xfId="10097"/>
    <cellStyle name="Millares 53 9 8" xfId="15332"/>
    <cellStyle name="Millares 53 9 9" xfId="17459"/>
    <cellStyle name="Millares 530" xfId="38799"/>
    <cellStyle name="Millares 531" xfId="39549"/>
    <cellStyle name="Millares 532" xfId="39615"/>
    <cellStyle name="Millares 533" xfId="39619"/>
    <cellStyle name="Millares 533 2" xfId="39624"/>
    <cellStyle name="Millares 534" xfId="39618"/>
    <cellStyle name="Millares 535" xfId="14"/>
    <cellStyle name="Millares 535 2" xfId="39629"/>
    <cellStyle name="Millares 536" xfId="849"/>
    <cellStyle name="Millares 537" xfId="35"/>
    <cellStyle name="Millares 538" xfId="37"/>
    <cellStyle name="Millares 54" xfId="4633"/>
    <cellStyle name="Millares 54 10" xfId="4634"/>
    <cellStyle name="Millares 54 10 10" xfId="7499"/>
    <cellStyle name="Millares 54 10 2" xfId="4635"/>
    <cellStyle name="Millares 54 10 2 2" xfId="4636"/>
    <cellStyle name="Millares 54 10 2 2 2" xfId="12846"/>
    <cellStyle name="Millares 54 10 2 2 3" xfId="10108"/>
    <cellStyle name="Millares 54 10 2 2 4" xfId="15343"/>
    <cellStyle name="Millares 54 10 2 2 5" xfId="17470"/>
    <cellStyle name="Millares 54 10 2 2 6" xfId="7501"/>
    <cellStyle name="Millares 54 10 2 3" xfId="12845"/>
    <cellStyle name="Millares 54 10 2 4" xfId="10107"/>
    <cellStyle name="Millares 54 10 2 5" xfId="15342"/>
    <cellStyle name="Millares 54 10 2 6" xfId="17469"/>
    <cellStyle name="Millares 54 10 2 7" xfId="7500"/>
    <cellStyle name="Millares 54 10 3" xfId="4637"/>
    <cellStyle name="Millares 54 10 3 2" xfId="4638"/>
    <cellStyle name="Millares 54 10 3 2 2" xfId="12848"/>
    <cellStyle name="Millares 54 10 3 2 3" xfId="10110"/>
    <cellStyle name="Millares 54 10 3 2 4" xfId="15345"/>
    <cellStyle name="Millares 54 10 3 2 5" xfId="17472"/>
    <cellStyle name="Millares 54 10 3 2 6" xfId="7503"/>
    <cellStyle name="Millares 54 10 3 3" xfId="12847"/>
    <cellStyle name="Millares 54 10 3 4" xfId="10109"/>
    <cellStyle name="Millares 54 10 3 5" xfId="15344"/>
    <cellStyle name="Millares 54 10 3 6" xfId="17471"/>
    <cellStyle name="Millares 54 10 3 7" xfId="7502"/>
    <cellStyle name="Millares 54 10 4" xfId="4639"/>
    <cellStyle name="Millares 54 10 4 2" xfId="4640"/>
    <cellStyle name="Millares 54 10 4 2 2" xfId="12850"/>
    <cellStyle name="Millares 54 10 4 2 3" xfId="10112"/>
    <cellStyle name="Millares 54 10 4 2 4" xfId="15347"/>
    <cellStyle name="Millares 54 10 4 2 5" xfId="17474"/>
    <cellStyle name="Millares 54 10 4 2 6" xfId="7505"/>
    <cellStyle name="Millares 54 10 4 3" xfId="12849"/>
    <cellStyle name="Millares 54 10 4 4" xfId="10111"/>
    <cellStyle name="Millares 54 10 4 5" xfId="15346"/>
    <cellStyle name="Millares 54 10 4 6" xfId="17473"/>
    <cellStyle name="Millares 54 10 4 7" xfId="7504"/>
    <cellStyle name="Millares 54 10 5" xfId="4641"/>
    <cellStyle name="Millares 54 10 5 2" xfId="12851"/>
    <cellStyle name="Millares 54 10 5 3" xfId="10113"/>
    <cellStyle name="Millares 54 10 5 4" xfId="15348"/>
    <cellStyle name="Millares 54 10 5 5" xfId="17475"/>
    <cellStyle name="Millares 54 10 5 6" xfId="7506"/>
    <cellStyle name="Millares 54 10 6" xfId="12844"/>
    <cellStyle name="Millares 54 10 7" xfId="10106"/>
    <cellStyle name="Millares 54 10 8" xfId="15341"/>
    <cellStyle name="Millares 54 10 9" xfId="17468"/>
    <cellStyle name="Millares 54 11" xfId="4642"/>
    <cellStyle name="Millares 54 11 10" xfId="7507"/>
    <cellStyle name="Millares 54 11 2" xfId="4643"/>
    <cellStyle name="Millares 54 11 2 2" xfId="4644"/>
    <cellStyle name="Millares 54 11 2 2 2" xfId="12854"/>
    <cellStyle name="Millares 54 11 2 2 3" xfId="10116"/>
    <cellStyle name="Millares 54 11 2 2 4" xfId="15351"/>
    <cellStyle name="Millares 54 11 2 2 5" xfId="17478"/>
    <cellStyle name="Millares 54 11 2 2 6" xfId="7509"/>
    <cellStyle name="Millares 54 11 2 3" xfId="12853"/>
    <cellStyle name="Millares 54 11 2 4" xfId="10115"/>
    <cellStyle name="Millares 54 11 2 5" xfId="15350"/>
    <cellStyle name="Millares 54 11 2 6" xfId="17477"/>
    <cellStyle name="Millares 54 11 2 7" xfId="7508"/>
    <cellStyle name="Millares 54 11 3" xfId="4645"/>
    <cellStyle name="Millares 54 11 3 2" xfId="4646"/>
    <cellStyle name="Millares 54 11 3 2 2" xfId="12856"/>
    <cellStyle name="Millares 54 11 3 2 3" xfId="10118"/>
    <cellStyle name="Millares 54 11 3 2 4" xfId="15353"/>
    <cellStyle name="Millares 54 11 3 2 5" xfId="17480"/>
    <cellStyle name="Millares 54 11 3 2 6" xfId="7511"/>
    <cellStyle name="Millares 54 11 3 3" xfId="12855"/>
    <cellStyle name="Millares 54 11 3 4" xfId="10117"/>
    <cellStyle name="Millares 54 11 3 5" xfId="15352"/>
    <cellStyle name="Millares 54 11 3 6" xfId="17479"/>
    <cellStyle name="Millares 54 11 3 7" xfId="7510"/>
    <cellStyle name="Millares 54 11 4" xfId="4647"/>
    <cellStyle name="Millares 54 11 4 2" xfId="4648"/>
    <cellStyle name="Millares 54 11 4 2 2" xfId="12858"/>
    <cellStyle name="Millares 54 11 4 2 3" xfId="10120"/>
    <cellStyle name="Millares 54 11 4 2 4" xfId="15355"/>
    <cellStyle name="Millares 54 11 4 2 5" xfId="17482"/>
    <cellStyle name="Millares 54 11 4 2 6" xfId="7513"/>
    <cellStyle name="Millares 54 11 4 3" xfId="12857"/>
    <cellStyle name="Millares 54 11 4 4" xfId="10119"/>
    <cellStyle name="Millares 54 11 4 5" xfId="15354"/>
    <cellStyle name="Millares 54 11 4 6" xfId="17481"/>
    <cellStyle name="Millares 54 11 4 7" xfId="7512"/>
    <cellStyle name="Millares 54 11 5" xfId="4649"/>
    <cellStyle name="Millares 54 11 5 2" xfId="12859"/>
    <cellStyle name="Millares 54 11 5 3" xfId="10121"/>
    <cellStyle name="Millares 54 11 5 4" xfId="15356"/>
    <cellStyle name="Millares 54 11 5 5" xfId="17483"/>
    <cellStyle name="Millares 54 11 5 6" xfId="7514"/>
    <cellStyle name="Millares 54 11 6" xfId="12852"/>
    <cellStyle name="Millares 54 11 7" xfId="10114"/>
    <cellStyle name="Millares 54 11 8" xfId="15349"/>
    <cellStyle name="Millares 54 11 9" xfId="17476"/>
    <cellStyle name="Millares 54 12" xfId="4650"/>
    <cellStyle name="Millares 54 12 2" xfId="4651"/>
    <cellStyle name="Millares 54 12 2 2" xfId="12861"/>
    <cellStyle name="Millares 54 12 2 3" xfId="10123"/>
    <cellStyle name="Millares 54 12 2 4" xfId="15358"/>
    <cellStyle name="Millares 54 12 2 5" xfId="17485"/>
    <cellStyle name="Millares 54 12 2 6" xfId="7516"/>
    <cellStyle name="Millares 54 12 3" xfId="12860"/>
    <cellStyle name="Millares 54 12 4" xfId="10122"/>
    <cellStyle name="Millares 54 12 5" xfId="15357"/>
    <cellStyle name="Millares 54 12 6" xfId="17484"/>
    <cellStyle name="Millares 54 12 7" xfId="7515"/>
    <cellStyle name="Millares 54 13" xfId="4652"/>
    <cellStyle name="Millares 54 13 2" xfId="4653"/>
    <cellStyle name="Millares 54 13 2 2" xfId="12863"/>
    <cellStyle name="Millares 54 13 2 3" xfId="10125"/>
    <cellStyle name="Millares 54 13 2 4" xfId="15360"/>
    <cellStyle name="Millares 54 13 2 5" xfId="17487"/>
    <cellStyle name="Millares 54 13 2 6" xfId="7518"/>
    <cellStyle name="Millares 54 13 3" xfId="12862"/>
    <cellStyle name="Millares 54 13 4" xfId="10124"/>
    <cellStyle name="Millares 54 13 5" xfId="15359"/>
    <cellStyle name="Millares 54 13 6" xfId="17486"/>
    <cellStyle name="Millares 54 13 7" xfId="7517"/>
    <cellStyle name="Millares 54 14" xfId="4654"/>
    <cellStyle name="Millares 54 14 2" xfId="12864"/>
    <cellStyle name="Millares 54 14 3" xfId="10126"/>
    <cellStyle name="Millares 54 14 4" xfId="15361"/>
    <cellStyle name="Millares 54 14 5" xfId="17488"/>
    <cellStyle name="Millares 54 14 6" xfId="7519"/>
    <cellStyle name="Millares 54 15" xfId="4655"/>
    <cellStyle name="Millares 54 15 2" xfId="12865"/>
    <cellStyle name="Millares 54 15 3" xfId="10127"/>
    <cellStyle name="Millares 54 15 4" xfId="15362"/>
    <cellStyle name="Millares 54 15 5" xfId="17489"/>
    <cellStyle name="Millares 54 15 6" xfId="7520"/>
    <cellStyle name="Millares 54 16" xfId="4656"/>
    <cellStyle name="Millares 54 16 2" xfId="12866"/>
    <cellStyle name="Millares 54 16 3" xfId="11645"/>
    <cellStyle name="Millares 54 16 4" xfId="17490"/>
    <cellStyle name="Millares 54 16 5" xfId="7521"/>
    <cellStyle name="Millares 54 17" xfId="6318"/>
    <cellStyle name="Millares 54 17 2" xfId="12867"/>
    <cellStyle name="Millares 54 17 3" xfId="19128"/>
    <cellStyle name="Millares 54 17 4" xfId="7522"/>
    <cellStyle name="Millares 54 18" xfId="7523"/>
    <cellStyle name="Millares 54 18 2" xfId="12868"/>
    <cellStyle name="Millares 54 19" xfId="12843"/>
    <cellStyle name="Millares 54 2" xfId="4657"/>
    <cellStyle name="Millares 54 2 10" xfId="6448"/>
    <cellStyle name="Millares 54 2 10 2" xfId="12870"/>
    <cellStyle name="Millares 54 2 10 3" xfId="19230"/>
    <cellStyle name="Millares 54 2 10 4" xfId="7525"/>
    <cellStyle name="Millares 54 2 11" xfId="7526"/>
    <cellStyle name="Millares 54 2 11 2" xfId="12871"/>
    <cellStyle name="Millares 54 2 12" xfId="12869"/>
    <cellStyle name="Millares 54 2 13" xfId="10128"/>
    <cellStyle name="Millares 54 2 14" xfId="15363"/>
    <cellStyle name="Millares 54 2 15" xfId="17491"/>
    <cellStyle name="Millares 54 2 16" xfId="7524"/>
    <cellStyle name="Millares 54 2 2" xfId="4658"/>
    <cellStyle name="Millares 54 2 2 2" xfId="4659"/>
    <cellStyle name="Millares 54 2 2 2 2" xfId="12873"/>
    <cellStyle name="Millares 54 2 2 2 3" xfId="10130"/>
    <cellStyle name="Millares 54 2 2 2 4" xfId="15365"/>
    <cellStyle name="Millares 54 2 2 2 5" xfId="17493"/>
    <cellStyle name="Millares 54 2 2 2 6" xfId="7528"/>
    <cellStyle name="Millares 54 2 2 3" xfId="12872"/>
    <cellStyle name="Millares 54 2 2 4" xfId="10129"/>
    <cellStyle name="Millares 54 2 2 5" xfId="15364"/>
    <cellStyle name="Millares 54 2 2 6" xfId="17492"/>
    <cellStyle name="Millares 54 2 2 7" xfId="7527"/>
    <cellStyle name="Millares 54 2 3" xfId="4660"/>
    <cellStyle name="Millares 54 2 3 2" xfId="4661"/>
    <cellStyle name="Millares 54 2 3 2 2" xfId="4662"/>
    <cellStyle name="Millares 54 2 3 2 2 2" xfId="12876"/>
    <cellStyle name="Millares 54 2 3 2 2 3" xfId="10133"/>
    <cellStyle name="Millares 54 2 3 2 2 4" xfId="15368"/>
    <cellStyle name="Millares 54 2 3 2 2 5" xfId="17496"/>
    <cellStyle name="Millares 54 2 3 2 2 6" xfId="7531"/>
    <cellStyle name="Millares 54 2 3 2 3" xfId="12875"/>
    <cellStyle name="Millares 54 2 3 2 4" xfId="10132"/>
    <cellStyle name="Millares 54 2 3 2 5" xfId="15367"/>
    <cellStyle name="Millares 54 2 3 2 6" xfId="17495"/>
    <cellStyle name="Millares 54 2 3 2 7" xfId="7530"/>
    <cellStyle name="Millares 54 2 3 3" xfId="4663"/>
    <cellStyle name="Millares 54 2 3 3 2" xfId="12877"/>
    <cellStyle name="Millares 54 2 3 3 3" xfId="10134"/>
    <cellStyle name="Millares 54 2 3 3 4" xfId="15369"/>
    <cellStyle name="Millares 54 2 3 3 5" xfId="17497"/>
    <cellStyle name="Millares 54 2 3 3 6" xfId="7532"/>
    <cellStyle name="Millares 54 2 3 4" xfId="12874"/>
    <cellStyle name="Millares 54 2 3 5" xfId="10131"/>
    <cellStyle name="Millares 54 2 3 6" xfId="15366"/>
    <cellStyle name="Millares 54 2 3 7" xfId="17494"/>
    <cellStyle name="Millares 54 2 3 8" xfId="7529"/>
    <cellStyle name="Millares 54 2 4" xfId="4664"/>
    <cellStyle name="Millares 54 2 4 2" xfId="4665"/>
    <cellStyle name="Millares 54 2 4 2 2" xfId="12879"/>
    <cellStyle name="Millares 54 2 4 2 3" xfId="10136"/>
    <cellStyle name="Millares 54 2 4 2 4" xfId="15371"/>
    <cellStyle name="Millares 54 2 4 2 5" xfId="17499"/>
    <cellStyle name="Millares 54 2 4 2 6" xfId="7534"/>
    <cellStyle name="Millares 54 2 4 3" xfId="12878"/>
    <cellStyle name="Millares 54 2 4 4" xfId="10135"/>
    <cellStyle name="Millares 54 2 4 5" xfId="15370"/>
    <cellStyle name="Millares 54 2 4 6" xfId="17498"/>
    <cellStyle name="Millares 54 2 4 7" xfId="7533"/>
    <cellStyle name="Millares 54 2 5" xfId="4666"/>
    <cellStyle name="Millares 54 2 5 2" xfId="4667"/>
    <cellStyle name="Millares 54 2 5 2 2" xfId="12881"/>
    <cellStyle name="Millares 54 2 5 2 3" xfId="10138"/>
    <cellStyle name="Millares 54 2 5 2 4" xfId="15373"/>
    <cellStyle name="Millares 54 2 5 2 5" xfId="17501"/>
    <cellStyle name="Millares 54 2 5 2 6" xfId="7536"/>
    <cellStyle name="Millares 54 2 5 3" xfId="12880"/>
    <cellStyle name="Millares 54 2 5 4" xfId="10137"/>
    <cellStyle name="Millares 54 2 5 5" xfId="15372"/>
    <cellStyle name="Millares 54 2 5 6" xfId="17500"/>
    <cellStyle name="Millares 54 2 5 7" xfId="7535"/>
    <cellStyle name="Millares 54 2 6" xfId="4668"/>
    <cellStyle name="Millares 54 2 6 2" xfId="12882"/>
    <cellStyle name="Millares 54 2 6 3" xfId="10139"/>
    <cellStyle name="Millares 54 2 6 4" xfId="15374"/>
    <cellStyle name="Millares 54 2 6 5" xfId="17502"/>
    <cellStyle name="Millares 54 2 6 6" xfId="7537"/>
    <cellStyle name="Millares 54 2 7" xfId="4669"/>
    <cellStyle name="Millares 54 2 7 2" xfId="12883"/>
    <cellStyle name="Millares 54 2 7 3" xfId="10140"/>
    <cellStyle name="Millares 54 2 7 4" xfId="15375"/>
    <cellStyle name="Millares 54 2 7 5" xfId="17503"/>
    <cellStyle name="Millares 54 2 7 6" xfId="7538"/>
    <cellStyle name="Millares 54 2 8" xfId="4670"/>
    <cellStyle name="Millares 54 2 8 2" xfId="12884"/>
    <cellStyle name="Millares 54 2 8 3" xfId="10141"/>
    <cellStyle name="Millares 54 2 8 4" xfId="15376"/>
    <cellStyle name="Millares 54 2 8 5" xfId="17504"/>
    <cellStyle name="Millares 54 2 8 6" xfId="7539"/>
    <cellStyle name="Millares 54 2 9" xfId="4671"/>
    <cellStyle name="Millares 54 2 9 2" xfId="12885"/>
    <cellStyle name="Millares 54 2 9 3" xfId="11646"/>
    <cellStyle name="Millares 54 2 9 4" xfId="17505"/>
    <cellStyle name="Millares 54 2 9 5" xfId="7540"/>
    <cellStyle name="Millares 54 20" xfId="10105"/>
    <cellStyle name="Millares 54 21" xfId="15340"/>
    <cellStyle name="Millares 54 22" xfId="17467"/>
    <cellStyle name="Millares 54 23" xfId="7498"/>
    <cellStyle name="Millares 54 3" xfId="4672"/>
    <cellStyle name="Millares 54 3 10" xfId="7541"/>
    <cellStyle name="Millares 54 3 2" xfId="4673"/>
    <cellStyle name="Millares 54 3 2 2" xfId="4674"/>
    <cellStyle name="Millares 54 3 2 2 2" xfId="12888"/>
    <cellStyle name="Millares 54 3 2 2 3" xfId="10144"/>
    <cellStyle name="Millares 54 3 2 2 4" xfId="15379"/>
    <cellStyle name="Millares 54 3 2 2 5" xfId="17508"/>
    <cellStyle name="Millares 54 3 2 2 6" xfId="7543"/>
    <cellStyle name="Millares 54 3 2 3" xfId="12887"/>
    <cellStyle name="Millares 54 3 2 4" xfId="10143"/>
    <cellStyle name="Millares 54 3 2 5" xfId="15378"/>
    <cellStyle name="Millares 54 3 2 6" xfId="17507"/>
    <cellStyle name="Millares 54 3 2 7" xfId="7542"/>
    <cellStyle name="Millares 54 3 3" xfId="4675"/>
    <cellStyle name="Millares 54 3 3 2" xfId="4676"/>
    <cellStyle name="Millares 54 3 3 2 2" xfId="12890"/>
    <cellStyle name="Millares 54 3 3 2 3" xfId="10146"/>
    <cellStyle name="Millares 54 3 3 2 4" xfId="15381"/>
    <cellStyle name="Millares 54 3 3 2 5" xfId="17510"/>
    <cellStyle name="Millares 54 3 3 2 6" xfId="7545"/>
    <cellStyle name="Millares 54 3 3 3" xfId="12889"/>
    <cellStyle name="Millares 54 3 3 4" xfId="10145"/>
    <cellStyle name="Millares 54 3 3 5" xfId="15380"/>
    <cellStyle name="Millares 54 3 3 6" xfId="17509"/>
    <cellStyle name="Millares 54 3 3 7" xfId="7544"/>
    <cellStyle name="Millares 54 3 4" xfId="4677"/>
    <cellStyle name="Millares 54 3 4 2" xfId="4678"/>
    <cellStyle name="Millares 54 3 4 2 2" xfId="12892"/>
    <cellStyle name="Millares 54 3 4 2 3" xfId="10148"/>
    <cellStyle name="Millares 54 3 4 2 4" xfId="15383"/>
    <cellStyle name="Millares 54 3 4 2 5" xfId="17512"/>
    <cellStyle name="Millares 54 3 4 2 6" xfId="7547"/>
    <cellStyle name="Millares 54 3 4 3" xfId="12891"/>
    <cellStyle name="Millares 54 3 4 4" xfId="10147"/>
    <cellStyle name="Millares 54 3 4 5" xfId="15382"/>
    <cellStyle name="Millares 54 3 4 6" xfId="17511"/>
    <cellStyle name="Millares 54 3 4 7" xfId="7546"/>
    <cellStyle name="Millares 54 3 5" xfId="4679"/>
    <cellStyle name="Millares 54 3 5 2" xfId="12893"/>
    <cellStyle name="Millares 54 3 5 3" xfId="10149"/>
    <cellStyle name="Millares 54 3 5 4" xfId="15384"/>
    <cellStyle name="Millares 54 3 5 5" xfId="17513"/>
    <cellStyle name="Millares 54 3 5 6" xfId="7548"/>
    <cellStyle name="Millares 54 3 6" xfId="12886"/>
    <cellStyle name="Millares 54 3 7" xfId="10142"/>
    <cellStyle name="Millares 54 3 8" xfId="15377"/>
    <cellStyle name="Millares 54 3 9" xfId="17506"/>
    <cellStyle name="Millares 54 4" xfId="4680"/>
    <cellStyle name="Millares 54 4 10" xfId="7549"/>
    <cellStyle name="Millares 54 4 2" xfId="4681"/>
    <cellStyle name="Millares 54 4 2 2" xfId="4682"/>
    <cellStyle name="Millares 54 4 2 2 2" xfId="12896"/>
    <cellStyle name="Millares 54 4 2 2 3" xfId="10152"/>
    <cellStyle name="Millares 54 4 2 2 4" xfId="15387"/>
    <cellStyle name="Millares 54 4 2 2 5" xfId="17516"/>
    <cellStyle name="Millares 54 4 2 2 6" xfId="7551"/>
    <cellStyle name="Millares 54 4 2 3" xfId="12895"/>
    <cellStyle name="Millares 54 4 2 4" xfId="10151"/>
    <cellStyle name="Millares 54 4 2 5" xfId="15386"/>
    <cellStyle name="Millares 54 4 2 6" xfId="17515"/>
    <cellStyle name="Millares 54 4 2 7" xfId="7550"/>
    <cellStyle name="Millares 54 4 3" xfId="4683"/>
    <cellStyle name="Millares 54 4 3 2" xfId="4684"/>
    <cellStyle name="Millares 54 4 3 2 2" xfId="12898"/>
    <cellStyle name="Millares 54 4 3 2 3" xfId="10154"/>
    <cellStyle name="Millares 54 4 3 2 4" xfId="15389"/>
    <cellStyle name="Millares 54 4 3 2 5" xfId="17518"/>
    <cellStyle name="Millares 54 4 3 2 6" xfId="7553"/>
    <cellStyle name="Millares 54 4 3 3" xfId="12897"/>
    <cellStyle name="Millares 54 4 3 4" xfId="10153"/>
    <cellStyle name="Millares 54 4 3 5" xfId="15388"/>
    <cellStyle name="Millares 54 4 3 6" xfId="17517"/>
    <cellStyle name="Millares 54 4 3 7" xfId="7552"/>
    <cellStyle name="Millares 54 4 4" xfId="4685"/>
    <cellStyle name="Millares 54 4 4 2" xfId="4686"/>
    <cellStyle name="Millares 54 4 4 2 2" xfId="12900"/>
    <cellStyle name="Millares 54 4 4 2 3" xfId="10156"/>
    <cellStyle name="Millares 54 4 4 2 4" xfId="15391"/>
    <cellStyle name="Millares 54 4 4 2 5" xfId="17520"/>
    <cellStyle name="Millares 54 4 4 2 6" xfId="7555"/>
    <cellStyle name="Millares 54 4 4 3" xfId="12899"/>
    <cellStyle name="Millares 54 4 4 4" xfId="10155"/>
    <cellStyle name="Millares 54 4 4 5" xfId="15390"/>
    <cellStyle name="Millares 54 4 4 6" xfId="17519"/>
    <cellStyle name="Millares 54 4 4 7" xfId="7554"/>
    <cellStyle name="Millares 54 4 5" xfId="4687"/>
    <cellStyle name="Millares 54 4 5 2" xfId="12901"/>
    <cellStyle name="Millares 54 4 5 3" xfId="10157"/>
    <cellStyle name="Millares 54 4 5 4" xfId="15392"/>
    <cellStyle name="Millares 54 4 5 5" xfId="17521"/>
    <cellStyle name="Millares 54 4 5 6" xfId="7556"/>
    <cellStyle name="Millares 54 4 6" xfId="12894"/>
    <cellStyle name="Millares 54 4 7" xfId="10150"/>
    <cellStyle name="Millares 54 4 8" xfId="15385"/>
    <cellStyle name="Millares 54 4 9" xfId="17514"/>
    <cellStyle name="Millares 54 5" xfId="4688"/>
    <cellStyle name="Millares 54 5 10" xfId="7557"/>
    <cellStyle name="Millares 54 5 2" xfId="4689"/>
    <cellStyle name="Millares 54 5 2 2" xfId="4690"/>
    <cellStyle name="Millares 54 5 2 2 2" xfId="12904"/>
    <cellStyle name="Millares 54 5 2 2 3" xfId="10160"/>
    <cellStyle name="Millares 54 5 2 2 4" xfId="15395"/>
    <cellStyle name="Millares 54 5 2 2 5" xfId="17524"/>
    <cellStyle name="Millares 54 5 2 2 6" xfId="7559"/>
    <cellStyle name="Millares 54 5 2 3" xfId="12903"/>
    <cellStyle name="Millares 54 5 2 4" xfId="10159"/>
    <cellStyle name="Millares 54 5 2 5" xfId="15394"/>
    <cellStyle name="Millares 54 5 2 6" xfId="17523"/>
    <cellStyle name="Millares 54 5 2 7" xfId="7558"/>
    <cellStyle name="Millares 54 5 3" xfId="4691"/>
    <cellStyle name="Millares 54 5 3 2" xfId="4692"/>
    <cellStyle name="Millares 54 5 3 2 2" xfId="12906"/>
    <cellStyle name="Millares 54 5 3 2 3" xfId="10162"/>
    <cellStyle name="Millares 54 5 3 2 4" xfId="15397"/>
    <cellStyle name="Millares 54 5 3 2 5" xfId="17526"/>
    <cellStyle name="Millares 54 5 3 2 6" xfId="7561"/>
    <cellStyle name="Millares 54 5 3 3" xfId="12905"/>
    <cellStyle name="Millares 54 5 3 4" xfId="10161"/>
    <cellStyle name="Millares 54 5 3 5" xfId="15396"/>
    <cellStyle name="Millares 54 5 3 6" xfId="17525"/>
    <cellStyle name="Millares 54 5 3 7" xfId="7560"/>
    <cellStyle name="Millares 54 5 4" xfId="4693"/>
    <cellStyle name="Millares 54 5 4 2" xfId="4694"/>
    <cellStyle name="Millares 54 5 4 2 2" xfId="12908"/>
    <cellStyle name="Millares 54 5 4 2 3" xfId="10164"/>
    <cellStyle name="Millares 54 5 4 2 4" xfId="15399"/>
    <cellStyle name="Millares 54 5 4 2 5" xfId="17528"/>
    <cellStyle name="Millares 54 5 4 2 6" xfId="7563"/>
    <cellStyle name="Millares 54 5 4 3" xfId="12907"/>
    <cellStyle name="Millares 54 5 4 4" xfId="10163"/>
    <cellStyle name="Millares 54 5 4 5" xfId="15398"/>
    <cellStyle name="Millares 54 5 4 6" xfId="17527"/>
    <cellStyle name="Millares 54 5 4 7" xfId="7562"/>
    <cellStyle name="Millares 54 5 5" xfId="4695"/>
    <cellStyle name="Millares 54 5 5 2" xfId="12909"/>
    <cellStyle name="Millares 54 5 5 3" xfId="10165"/>
    <cellStyle name="Millares 54 5 5 4" xfId="15400"/>
    <cellStyle name="Millares 54 5 5 5" xfId="17529"/>
    <cellStyle name="Millares 54 5 5 6" xfId="7564"/>
    <cellStyle name="Millares 54 5 6" xfId="12902"/>
    <cellStyle name="Millares 54 5 7" xfId="10158"/>
    <cellStyle name="Millares 54 5 8" xfId="15393"/>
    <cellStyle name="Millares 54 5 9" xfId="17522"/>
    <cellStyle name="Millares 54 6" xfId="4696"/>
    <cellStyle name="Millares 54 6 10" xfId="7565"/>
    <cellStyle name="Millares 54 6 2" xfId="4697"/>
    <cellStyle name="Millares 54 6 2 2" xfId="4698"/>
    <cellStyle name="Millares 54 6 2 2 2" xfId="12912"/>
    <cellStyle name="Millares 54 6 2 2 3" xfId="10168"/>
    <cellStyle name="Millares 54 6 2 2 4" xfId="15403"/>
    <cellStyle name="Millares 54 6 2 2 5" xfId="17532"/>
    <cellStyle name="Millares 54 6 2 2 6" xfId="7567"/>
    <cellStyle name="Millares 54 6 2 3" xfId="12911"/>
    <cellStyle name="Millares 54 6 2 4" xfId="10167"/>
    <cellStyle name="Millares 54 6 2 5" xfId="15402"/>
    <cellStyle name="Millares 54 6 2 6" xfId="17531"/>
    <cellStyle name="Millares 54 6 2 7" xfId="7566"/>
    <cellStyle name="Millares 54 6 3" xfId="4699"/>
    <cellStyle name="Millares 54 6 3 2" xfId="4700"/>
    <cellStyle name="Millares 54 6 3 2 2" xfId="12914"/>
    <cellStyle name="Millares 54 6 3 2 3" xfId="10170"/>
    <cellStyle name="Millares 54 6 3 2 4" xfId="15405"/>
    <cellStyle name="Millares 54 6 3 2 5" xfId="17534"/>
    <cellStyle name="Millares 54 6 3 2 6" xfId="7569"/>
    <cellStyle name="Millares 54 6 3 3" xfId="12913"/>
    <cellStyle name="Millares 54 6 3 4" xfId="10169"/>
    <cellStyle name="Millares 54 6 3 5" xfId="15404"/>
    <cellStyle name="Millares 54 6 3 6" xfId="17533"/>
    <cellStyle name="Millares 54 6 3 7" xfId="7568"/>
    <cellStyle name="Millares 54 6 4" xfId="4701"/>
    <cellStyle name="Millares 54 6 4 2" xfId="4702"/>
    <cellStyle name="Millares 54 6 4 2 2" xfId="12916"/>
    <cellStyle name="Millares 54 6 4 2 3" xfId="10172"/>
    <cellStyle name="Millares 54 6 4 2 4" xfId="15407"/>
    <cellStyle name="Millares 54 6 4 2 5" xfId="17536"/>
    <cellStyle name="Millares 54 6 4 2 6" xfId="7571"/>
    <cellStyle name="Millares 54 6 4 3" xfId="12915"/>
    <cellStyle name="Millares 54 6 4 4" xfId="10171"/>
    <cellStyle name="Millares 54 6 4 5" xfId="15406"/>
    <cellStyle name="Millares 54 6 4 6" xfId="17535"/>
    <cellStyle name="Millares 54 6 4 7" xfId="7570"/>
    <cellStyle name="Millares 54 6 5" xfId="4703"/>
    <cellStyle name="Millares 54 6 5 2" xfId="12917"/>
    <cellStyle name="Millares 54 6 5 3" xfId="10173"/>
    <cellStyle name="Millares 54 6 5 4" xfId="15408"/>
    <cellStyle name="Millares 54 6 5 5" xfId="17537"/>
    <cellStyle name="Millares 54 6 5 6" xfId="7572"/>
    <cellStyle name="Millares 54 6 6" xfId="12910"/>
    <cellStyle name="Millares 54 6 7" xfId="10166"/>
    <cellStyle name="Millares 54 6 8" xfId="15401"/>
    <cellStyle name="Millares 54 6 9" xfId="17530"/>
    <cellStyle name="Millares 54 7" xfId="4704"/>
    <cellStyle name="Millares 54 7 10" xfId="7573"/>
    <cellStyle name="Millares 54 7 2" xfId="4705"/>
    <cellStyle name="Millares 54 7 2 2" xfId="4706"/>
    <cellStyle name="Millares 54 7 2 2 2" xfId="12920"/>
    <cellStyle name="Millares 54 7 2 2 3" xfId="10176"/>
    <cellStyle name="Millares 54 7 2 2 4" xfId="15411"/>
    <cellStyle name="Millares 54 7 2 2 5" xfId="17540"/>
    <cellStyle name="Millares 54 7 2 2 6" xfId="7575"/>
    <cellStyle name="Millares 54 7 2 3" xfId="12919"/>
    <cellStyle name="Millares 54 7 2 4" xfId="10175"/>
    <cellStyle name="Millares 54 7 2 5" xfId="15410"/>
    <cellStyle name="Millares 54 7 2 6" xfId="17539"/>
    <cellStyle name="Millares 54 7 2 7" xfId="7574"/>
    <cellStyle name="Millares 54 7 3" xfId="4707"/>
    <cellStyle name="Millares 54 7 3 2" xfId="4708"/>
    <cellStyle name="Millares 54 7 3 2 2" xfId="12922"/>
    <cellStyle name="Millares 54 7 3 2 3" xfId="10178"/>
    <cellStyle name="Millares 54 7 3 2 4" xfId="15413"/>
    <cellStyle name="Millares 54 7 3 2 5" xfId="17542"/>
    <cellStyle name="Millares 54 7 3 2 6" xfId="7577"/>
    <cellStyle name="Millares 54 7 3 3" xfId="12921"/>
    <cellStyle name="Millares 54 7 3 4" xfId="10177"/>
    <cellStyle name="Millares 54 7 3 5" xfId="15412"/>
    <cellStyle name="Millares 54 7 3 6" xfId="17541"/>
    <cellStyle name="Millares 54 7 3 7" xfId="7576"/>
    <cellStyle name="Millares 54 7 4" xfId="4709"/>
    <cellStyle name="Millares 54 7 4 2" xfId="4710"/>
    <cellStyle name="Millares 54 7 4 2 2" xfId="12924"/>
    <cellStyle name="Millares 54 7 4 2 3" xfId="10180"/>
    <cellStyle name="Millares 54 7 4 2 4" xfId="15415"/>
    <cellStyle name="Millares 54 7 4 2 5" xfId="17544"/>
    <cellStyle name="Millares 54 7 4 2 6" xfId="7579"/>
    <cellStyle name="Millares 54 7 4 3" xfId="12923"/>
    <cellStyle name="Millares 54 7 4 4" xfId="10179"/>
    <cellStyle name="Millares 54 7 4 5" xfId="15414"/>
    <cellStyle name="Millares 54 7 4 6" xfId="17543"/>
    <cellStyle name="Millares 54 7 4 7" xfId="7578"/>
    <cellStyle name="Millares 54 7 5" xfId="4711"/>
    <cellStyle name="Millares 54 7 5 2" xfId="12925"/>
    <cellStyle name="Millares 54 7 5 3" xfId="10181"/>
    <cellStyle name="Millares 54 7 5 4" xfId="15416"/>
    <cellStyle name="Millares 54 7 5 5" xfId="17545"/>
    <cellStyle name="Millares 54 7 5 6" xfId="7580"/>
    <cellStyle name="Millares 54 7 6" xfId="12918"/>
    <cellStyle name="Millares 54 7 7" xfId="10174"/>
    <cellStyle name="Millares 54 7 8" xfId="15409"/>
    <cellStyle name="Millares 54 7 9" xfId="17538"/>
    <cellStyle name="Millares 54 8" xfId="4712"/>
    <cellStyle name="Millares 54 8 10" xfId="7581"/>
    <cellStyle name="Millares 54 8 2" xfId="4713"/>
    <cellStyle name="Millares 54 8 2 2" xfId="4714"/>
    <cellStyle name="Millares 54 8 2 2 2" xfId="12928"/>
    <cellStyle name="Millares 54 8 2 2 3" xfId="10184"/>
    <cellStyle name="Millares 54 8 2 2 4" xfId="15419"/>
    <cellStyle name="Millares 54 8 2 2 5" xfId="17548"/>
    <cellStyle name="Millares 54 8 2 2 6" xfId="7583"/>
    <cellStyle name="Millares 54 8 2 3" xfId="12927"/>
    <cellStyle name="Millares 54 8 2 4" xfId="10183"/>
    <cellStyle name="Millares 54 8 2 5" xfId="15418"/>
    <cellStyle name="Millares 54 8 2 6" xfId="17547"/>
    <cellStyle name="Millares 54 8 2 7" xfId="7582"/>
    <cellStyle name="Millares 54 8 3" xfId="4715"/>
    <cellStyle name="Millares 54 8 3 2" xfId="4716"/>
    <cellStyle name="Millares 54 8 3 2 2" xfId="12930"/>
    <cellStyle name="Millares 54 8 3 2 3" xfId="10186"/>
    <cellStyle name="Millares 54 8 3 2 4" xfId="15421"/>
    <cellStyle name="Millares 54 8 3 2 5" xfId="17550"/>
    <cellStyle name="Millares 54 8 3 2 6" xfId="7585"/>
    <cellStyle name="Millares 54 8 3 3" xfId="12929"/>
    <cellStyle name="Millares 54 8 3 4" xfId="10185"/>
    <cellStyle name="Millares 54 8 3 5" xfId="15420"/>
    <cellStyle name="Millares 54 8 3 6" xfId="17549"/>
    <cellStyle name="Millares 54 8 3 7" xfId="7584"/>
    <cellStyle name="Millares 54 8 4" xfId="4717"/>
    <cellStyle name="Millares 54 8 4 2" xfId="4718"/>
    <cellStyle name="Millares 54 8 4 2 2" xfId="12932"/>
    <cellStyle name="Millares 54 8 4 2 3" xfId="10188"/>
    <cellStyle name="Millares 54 8 4 2 4" xfId="15423"/>
    <cellStyle name="Millares 54 8 4 2 5" xfId="17552"/>
    <cellStyle name="Millares 54 8 4 2 6" xfId="7587"/>
    <cellStyle name="Millares 54 8 4 3" xfId="12931"/>
    <cellStyle name="Millares 54 8 4 4" xfId="10187"/>
    <cellStyle name="Millares 54 8 4 5" xfId="15422"/>
    <cellStyle name="Millares 54 8 4 6" xfId="17551"/>
    <cellStyle name="Millares 54 8 4 7" xfId="7586"/>
    <cellStyle name="Millares 54 8 5" xfId="4719"/>
    <cellStyle name="Millares 54 8 5 2" xfId="12933"/>
    <cellStyle name="Millares 54 8 5 3" xfId="10189"/>
    <cellStyle name="Millares 54 8 5 4" xfId="15424"/>
    <cellStyle name="Millares 54 8 5 5" xfId="17553"/>
    <cellStyle name="Millares 54 8 5 6" xfId="7588"/>
    <cellStyle name="Millares 54 8 6" xfId="12926"/>
    <cellStyle name="Millares 54 8 7" xfId="10182"/>
    <cellStyle name="Millares 54 8 8" xfId="15417"/>
    <cellStyle name="Millares 54 8 9" xfId="17546"/>
    <cellStyle name="Millares 54 9" xfId="4720"/>
    <cellStyle name="Millares 54 9 10" xfId="7589"/>
    <cellStyle name="Millares 54 9 2" xfId="4721"/>
    <cellStyle name="Millares 54 9 2 2" xfId="4722"/>
    <cellStyle name="Millares 54 9 2 2 2" xfId="12936"/>
    <cellStyle name="Millares 54 9 2 2 3" xfId="10192"/>
    <cellStyle name="Millares 54 9 2 2 4" xfId="15427"/>
    <cellStyle name="Millares 54 9 2 2 5" xfId="17556"/>
    <cellStyle name="Millares 54 9 2 2 6" xfId="7591"/>
    <cellStyle name="Millares 54 9 2 3" xfId="12935"/>
    <cellStyle name="Millares 54 9 2 4" xfId="10191"/>
    <cellStyle name="Millares 54 9 2 5" xfId="15426"/>
    <cellStyle name="Millares 54 9 2 6" xfId="17555"/>
    <cellStyle name="Millares 54 9 2 7" xfId="7590"/>
    <cellStyle name="Millares 54 9 3" xfId="4723"/>
    <cellStyle name="Millares 54 9 3 2" xfId="4724"/>
    <cellStyle name="Millares 54 9 3 2 2" xfId="12938"/>
    <cellStyle name="Millares 54 9 3 2 3" xfId="10194"/>
    <cellStyle name="Millares 54 9 3 2 4" xfId="15429"/>
    <cellStyle name="Millares 54 9 3 2 5" xfId="17558"/>
    <cellStyle name="Millares 54 9 3 2 6" xfId="7593"/>
    <cellStyle name="Millares 54 9 3 3" xfId="12937"/>
    <cellStyle name="Millares 54 9 3 4" xfId="10193"/>
    <cellStyle name="Millares 54 9 3 5" xfId="15428"/>
    <cellStyle name="Millares 54 9 3 6" xfId="17557"/>
    <cellStyle name="Millares 54 9 3 7" xfId="7592"/>
    <cellStyle name="Millares 54 9 4" xfId="4725"/>
    <cellStyle name="Millares 54 9 4 2" xfId="4726"/>
    <cellStyle name="Millares 54 9 4 2 2" xfId="12940"/>
    <cellStyle name="Millares 54 9 4 2 3" xfId="10196"/>
    <cellStyle name="Millares 54 9 4 2 4" xfId="15431"/>
    <cellStyle name="Millares 54 9 4 2 5" xfId="17560"/>
    <cellStyle name="Millares 54 9 4 2 6" xfId="7595"/>
    <cellStyle name="Millares 54 9 4 3" xfId="12939"/>
    <cellStyle name="Millares 54 9 4 4" xfId="10195"/>
    <cellStyle name="Millares 54 9 4 5" xfId="15430"/>
    <cellStyle name="Millares 54 9 4 6" xfId="17559"/>
    <cellStyle name="Millares 54 9 4 7" xfId="7594"/>
    <cellStyle name="Millares 54 9 5" xfId="4727"/>
    <cellStyle name="Millares 54 9 5 2" xfId="12941"/>
    <cellStyle name="Millares 54 9 5 3" xfId="10197"/>
    <cellStyle name="Millares 54 9 5 4" xfId="15432"/>
    <cellStyle name="Millares 54 9 5 5" xfId="17561"/>
    <cellStyle name="Millares 54 9 5 6" xfId="7596"/>
    <cellStyle name="Millares 54 9 6" xfId="12934"/>
    <cellStyle name="Millares 54 9 7" xfId="10190"/>
    <cellStyle name="Millares 54 9 8" xfId="15425"/>
    <cellStyle name="Millares 54 9 9" xfId="17554"/>
    <cellStyle name="Millares 55" xfId="4728"/>
    <cellStyle name="Millares 55 10" xfId="4729"/>
    <cellStyle name="Millares 55 10 2" xfId="12943"/>
    <cellStyle name="Millares 55 10 3" xfId="11647"/>
    <cellStyle name="Millares 55 10 4" xfId="17563"/>
    <cellStyle name="Millares 55 10 5" xfId="7598"/>
    <cellStyle name="Millares 55 11" xfId="6319"/>
    <cellStyle name="Millares 55 11 2" xfId="12944"/>
    <cellStyle name="Millares 55 11 3" xfId="19129"/>
    <cellStyle name="Millares 55 11 4" xfId="7599"/>
    <cellStyle name="Millares 55 12" xfId="7600"/>
    <cellStyle name="Millares 55 12 2" xfId="12945"/>
    <cellStyle name="Millares 55 13" xfId="12942"/>
    <cellStyle name="Millares 55 14" xfId="10198"/>
    <cellStyle name="Millares 55 15" xfId="15433"/>
    <cellStyle name="Millares 55 16" xfId="17562"/>
    <cellStyle name="Millares 55 17" xfId="7597"/>
    <cellStyle name="Millares 55 2" xfId="4730"/>
    <cellStyle name="Millares 55 2 10" xfId="6449"/>
    <cellStyle name="Millares 55 2 10 2" xfId="12947"/>
    <cellStyle name="Millares 55 2 10 3" xfId="19231"/>
    <cellStyle name="Millares 55 2 10 4" xfId="7602"/>
    <cellStyle name="Millares 55 2 11" xfId="7603"/>
    <cellStyle name="Millares 55 2 11 2" xfId="12948"/>
    <cellStyle name="Millares 55 2 12" xfId="12946"/>
    <cellStyle name="Millares 55 2 13" xfId="10199"/>
    <cellStyle name="Millares 55 2 14" xfId="15434"/>
    <cellStyle name="Millares 55 2 15" xfId="17564"/>
    <cellStyle name="Millares 55 2 16" xfId="7601"/>
    <cellStyle name="Millares 55 2 2" xfId="4731"/>
    <cellStyle name="Millares 55 2 2 2" xfId="4732"/>
    <cellStyle name="Millares 55 2 2 2 2" xfId="12950"/>
    <cellStyle name="Millares 55 2 2 2 3" xfId="10201"/>
    <cellStyle name="Millares 55 2 2 2 4" xfId="15436"/>
    <cellStyle name="Millares 55 2 2 2 5" xfId="17566"/>
    <cellStyle name="Millares 55 2 2 2 6" xfId="7605"/>
    <cellStyle name="Millares 55 2 2 3" xfId="12949"/>
    <cellStyle name="Millares 55 2 2 4" xfId="10200"/>
    <cellStyle name="Millares 55 2 2 5" xfId="15435"/>
    <cellStyle name="Millares 55 2 2 6" xfId="17565"/>
    <cellStyle name="Millares 55 2 2 7" xfId="7604"/>
    <cellStyle name="Millares 55 2 3" xfId="4733"/>
    <cellStyle name="Millares 55 2 3 2" xfId="4734"/>
    <cellStyle name="Millares 55 2 3 2 2" xfId="4735"/>
    <cellStyle name="Millares 55 2 3 2 2 2" xfId="12953"/>
    <cellStyle name="Millares 55 2 3 2 2 3" xfId="10204"/>
    <cellStyle name="Millares 55 2 3 2 2 4" xfId="15439"/>
    <cellStyle name="Millares 55 2 3 2 2 5" xfId="17569"/>
    <cellStyle name="Millares 55 2 3 2 2 6" xfId="7608"/>
    <cellStyle name="Millares 55 2 3 2 3" xfId="12952"/>
    <cellStyle name="Millares 55 2 3 2 4" xfId="10203"/>
    <cellStyle name="Millares 55 2 3 2 5" xfId="15438"/>
    <cellStyle name="Millares 55 2 3 2 6" xfId="17568"/>
    <cellStyle name="Millares 55 2 3 2 7" xfId="7607"/>
    <cellStyle name="Millares 55 2 3 3" xfId="4736"/>
    <cellStyle name="Millares 55 2 3 3 2" xfId="12954"/>
    <cellStyle name="Millares 55 2 3 3 3" xfId="10205"/>
    <cellStyle name="Millares 55 2 3 3 4" xfId="15440"/>
    <cellStyle name="Millares 55 2 3 3 5" xfId="17570"/>
    <cellStyle name="Millares 55 2 3 3 6" xfId="7609"/>
    <cellStyle name="Millares 55 2 3 4" xfId="12951"/>
    <cellStyle name="Millares 55 2 3 5" xfId="10202"/>
    <cellStyle name="Millares 55 2 3 6" xfId="15437"/>
    <cellStyle name="Millares 55 2 3 7" xfId="17567"/>
    <cellStyle name="Millares 55 2 3 8" xfId="7606"/>
    <cellStyle name="Millares 55 2 4" xfId="4737"/>
    <cellStyle name="Millares 55 2 4 2" xfId="4738"/>
    <cellStyle name="Millares 55 2 4 2 2" xfId="12956"/>
    <cellStyle name="Millares 55 2 4 2 3" xfId="10207"/>
    <cellStyle name="Millares 55 2 4 2 4" xfId="15442"/>
    <cellStyle name="Millares 55 2 4 2 5" xfId="17572"/>
    <cellStyle name="Millares 55 2 4 2 6" xfId="7611"/>
    <cellStyle name="Millares 55 2 4 3" xfId="12955"/>
    <cellStyle name="Millares 55 2 4 4" xfId="10206"/>
    <cellStyle name="Millares 55 2 4 5" xfId="15441"/>
    <cellStyle name="Millares 55 2 4 6" xfId="17571"/>
    <cellStyle name="Millares 55 2 4 7" xfId="7610"/>
    <cellStyle name="Millares 55 2 5" xfId="4739"/>
    <cellStyle name="Millares 55 2 5 2" xfId="4740"/>
    <cellStyle name="Millares 55 2 5 2 2" xfId="12958"/>
    <cellStyle name="Millares 55 2 5 2 3" xfId="10209"/>
    <cellStyle name="Millares 55 2 5 2 4" xfId="15444"/>
    <cellStyle name="Millares 55 2 5 2 5" xfId="17574"/>
    <cellStyle name="Millares 55 2 5 2 6" xfId="7613"/>
    <cellStyle name="Millares 55 2 5 3" xfId="12957"/>
    <cellStyle name="Millares 55 2 5 4" xfId="10208"/>
    <cellStyle name="Millares 55 2 5 5" xfId="15443"/>
    <cellStyle name="Millares 55 2 5 6" xfId="17573"/>
    <cellStyle name="Millares 55 2 5 7" xfId="7612"/>
    <cellStyle name="Millares 55 2 6" xfId="4741"/>
    <cellStyle name="Millares 55 2 6 2" xfId="12959"/>
    <cellStyle name="Millares 55 2 6 3" xfId="10210"/>
    <cellStyle name="Millares 55 2 6 4" xfId="15445"/>
    <cellStyle name="Millares 55 2 6 5" xfId="17575"/>
    <cellStyle name="Millares 55 2 6 6" xfId="7614"/>
    <cellStyle name="Millares 55 2 7" xfId="4742"/>
    <cellStyle name="Millares 55 2 7 2" xfId="12960"/>
    <cellStyle name="Millares 55 2 7 3" xfId="10211"/>
    <cellStyle name="Millares 55 2 7 4" xfId="15446"/>
    <cellStyle name="Millares 55 2 7 5" xfId="17576"/>
    <cellStyle name="Millares 55 2 7 6" xfId="7615"/>
    <cellStyle name="Millares 55 2 8" xfId="4743"/>
    <cellStyle name="Millares 55 2 8 2" xfId="12961"/>
    <cellStyle name="Millares 55 2 8 3" xfId="10212"/>
    <cellStyle name="Millares 55 2 8 4" xfId="15447"/>
    <cellStyle name="Millares 55 2 8 5" xfId="17577"/>
    <cellStyle name="Millares 55 2 8 6" xfId="7616"/>
    <cellStyle name="Millares 55 2 9" xfId="4744"/>
    <cellStyle name="Millares 55 2 9 2" xfId="12962"/>
    <cellStyle name="Millares 55 2 9 3" xfId="11648"/>
    <cellStyle name="Millares 55 2 9 4" xfId="17578"/>
    <cellStyle name="Millares 55 2 9 5" xfId="7617"/>
    <cellStyle name="Millares 55 3" xfId="4745"/>
    <cellStyle name="Millares 55 3 10" xfId="7618"/>
    <cellStyle name="Millares 55 3 2" xfId="4746"/>
    <cellStyle name="Millares 55 3 2 2" xfId="4747"/>
    <cellStyle name="Millares 55 3 2 2 2" xfId="12965"/>
    <cellStyle name="Millares 55 3 2 2 3" xfId="10215"/>
    <cellStyle name="Millares 55 3 2 2 4" xfId="15450"/>
    <cellStyle name="Millares 55 3 2 2 5" xfId="17581"/>
    <cellStyle name="Millares 55 3 2 2 6" xfId="7620"/>
    <cellStyle name="Millares 55 3 2 3" xfId="12964"/>
    <cellStyle name="Millares 55 3 2 4" xfId="10214"/>
    <cellStyle name="Millares 55 3 2 5" xfId="15449"/>
    <cellStyle name="Millares 55 3 2 6" xfId="17580"/>
    <cellStyle name="Millares 55 3 2 7" xfId="7619"/>
    <cellStyle name="Millares 55 3 3" xfId="4748"/>
    <cellStyle name="Millares 55 3 3 2" xfId="4749"/>
    <cellStyle name="Millares 55 3 3 2 2" xfId="12967"/>
    <cellStyle name="Millares 55 3 3 2 3" xfId="10217"/>
    <cellStyle name="Millares 55 3 3 2 4" xfId="15452"/>
    <cellStyle name="Millares 55 3 3 2 5" xfId="17583"/>
    <cellStyle name="Millares 55 3 3 2 6" xfId="7622"/>
    <cellStyle name="Millares 55 3 3 3" xfId="12966"/>
    <cellStyle name="Millares 55 3 3 4" xfId="10216"/>
    <cellStyle name="Millares 55 3 3 5" xfId="15451"/>
    <cellStyle name="Millares 55 3 3 6" xfId="17582"/>
    <cellStyle name="Millares 55 3 3 7" xfId="7621"/>
    <cellStyle name="Millares 55 3 4" xfId="4750"/>
    <cellStyle name="Millares 55 3 4 2" xfId="4751"/>
    <cellStyle name="Millares 55 3 4 2 2" xfId="12969"/>
    <cellStyle name="Millares 55 3 4 2 3" xfId="10219"/>
    <cellStyle name="Millares 55 3 4 2 4" xfId="15454"/>
    <cellStyle name="Millares 55 3 4 2 5" xfId="17585"/>
    <cellStyle name="Millares 55 3 4 2 6" xfId="7624"/>
    <cellStyle name="Millares 55 3 4 3" xfId="12968"/>
    <cellStyle name="Millares 55 3 4 4" xfId="10218"/>
    <cellStyle name="Millares 55 3 4 5" xfId="15453"/>
    <cellStyle name="Millares 55 3 4 6" xfId="17584"/>
    <cellStyle name="Millares 55 3 4 7" xfId="7623"/>
    <cellStyle name="Millares 55 3 5" xfId="4752"/>
    <cellStyle name="Millares 55 3 5 2" xfId="12970"/>
    <cellStyle name="Millares 55 3 5 3" xfId="10220"/>
    <cellStyle name="Millares 55 3 5 4" xfId="15455"/>
    <cellStyle name="Millares 55 3 5 5" xfId="17586"/>
    <cellStyle name="Millares 55 3 5 6" xfId="7625"/>
    <cellStyle name="Millares 55 3 6" xfId="12963"/>
    <cellStyle name="Millares 55 3 7" xfId="10213"/>
    <cellStyle name="Millares 55 3 8" xfId="15448"/>
    <cellStyle name="Millares 55 3 9" xfId="17579"/>
    <cellStyle name="Millares 55 4" xfId="4753"/>
    <cellStyle name="Millares 55 4 10" xfId="7626"/>
    <cellStyle name="Millares 55 4 2" xfId="4754"/>
    <cellStyle name="Millares 55 4 2 2" xfId="4755"/>
    <cellStyle name="Millares 55 4 2 2 2" xfId="12973"/>
    <cellStyle name="Millares 55 4 2 2 3" xfId="10223"/>
    <cellStyle name="Millares 55 4 2 2 4" xfId="15458"/>
    <cellStyle name="Millares 55 4 2 2 5" xfId="17589"/>
    <cellStyle name="Millares 55 4 2 2 6" xfId="7628"/>
    <cellStyle name="Millares 55 4 2 3" xfId="12972"/>
    <cellStyle name="Millares 55 4 2 4" xfId="10222"/>
    <cellStyle name="Millares 55 4 2 5" xfId="15457"/>
    <cellStyle name="Millares 55 4 2 6" xfId="17588"/>
    <cellStyle name="Millares 55 4 2 7" xfId="7627"/>
    <cellStyle name="Millares 55 4 3" xfId="4756"/>
    <cellStyle name="Millares 55 4 3 2" xfId="4757"/>
    <cellStyle name="Millares 55 4 3 2 2" xfId="12975"/>
    <cellStyle name="Millares 55 4 3 2 3" xfId="10225"/>
    <cellStyle name="Millares 55 4 3 2 4" xfId="15460"/>
    <cellStyle name="Millares 55 4 3 2 5" xfId="17591"/>
    <cellStyle name="Millares 55 4 3 2 6" xfId="7630"/>
    <cellStyle name="Millares 55 4 3 3" xfId="12974"/>
    <cellStyle name="Millares 55 4 3 4" xfId="10224"/>
    <cellStyle name="Millares 55 4 3 5" xfId="15459"/>
    <cellStyle name="Millares 55 4 3 6" xfId="17590"/>
    <cellStyle name="Millares 55 4 3 7" xfId="7629"/>
    <cellStyle name="Millares 55 4 4" xfId="4758"/>
    <cellStyle name="Millares 55 4 4 2" xfId="4759"/>
    <cellStyle name="Millares 55 4 4 2 2" xfId="12977"/>
    <cellStyle name="Millares 55 4 4 2 3" xfId="10227"/>
    <cellStyle name="Millares 55 4 4 2 4" xfId="15462"/>
    <cellStyle name="Millares 55 4 4 2 5" xfId="17593"/>
    <cellStyle name="Millares 55 4 4 2 6" xfId="7632"/>
    <cellStyle name="Millares 55 4 4 3" xfId="12976"/>
    <cellStyle name="Millares 55 4 4 4" xfId="10226"/>
    <cellStyle name="Millares 55 4 4 5" xfId="15461"/>
    <cellStyle name="Millares 55 4 4 6" xfId="17592"/>
    <cellStyle name="Millares 55 4 4 7" xfId="7631"/>
    <cellStyle name="Millares 55 4 5" xfId="4760"/>
    <cellStyle name="Millares 55 4 5 2" xfId="12978"/>
    <cellStyle name="Millares 55 4 5 3" xfId="10228"/>
    <cellStyle name="Millares 55 4 5 4" xfId="15463"/>
    <cellStyle name="Millares 55 4 5 5" xfId="17594"/>
    <cellStyle name="Millares 55 4 5 6" xfId="7633"/>
    <cellStyle name="Millares 55 4 6" xfId="12971"/>
    <cellStyle name="Millares 55 4 7" xfId="10221"/>
    <cellStyle name="Millares 55 4 8" xfId="15456"/>
    <cellStyle name="Millares 55 4 9" xfId="17587"/>
    <cellStyle name="Millares 55 5" xfId="4761"/>
    <cellStyle name="Millares 55 5 10" xfId="7634"/>
    <cellStyle name="Millares 55 5 2" xfId="4762"/>
    <cellStyle name="Millares 55 5 2 2" xfId="4763"/>
    <cellStyle name="Millares 55 5 2 2 2" xfId="12981"/>
    <cellStyle name="Millares 55 5 2 2 3" xfId="10231"/>
    <cellStyle name="Millares 55 5 2 2 4" xfId="15466"/>
    <cellStyle name="Millares 55 5 2 2 5" xfId="17597"/>
    <cellStyle name="Millares 55 5 2 2 6" xfId="7636"/>
    <cellStyle name="Millares 55 5 2 3" xfId="12980"/>
    <cellStyle name="Millares 55 5 2 4" xfId="10230"/>
    <cellStyle name="Millares 55 5 2 5" xfId="15465"/>
    <cellStyle name="Millares 55 5 2 6" xfId="17596"/>
    <cellStyle name="Millares 55 5 2 7" xfId="7635"/>
    <cellStyle name="Millares 55 5 3" xfId="4764"/>
    <cellStyle name="Millares 55 5 3 2" xfId="4765"/>
    <cellStyle name="Millares 55 5 3 2 2" xfId="12983"/>
    <cellStyle name="Millares 55 5 3 2 3" xfId="10233"/>
    <cellStyle name="Millares 55 5 3 2 4" xfId="15468"/>
    <cellStyle name="Millares 55 5 3 2 5" xfId="17599"/>
    <cellStyle name="Millares 55 5 3 2 6" xfId="7638"/>
    <cellStyle name="Millares 55 5 3 3" xfId="12982"/>
    <cellStyle name="Millares 55 5 3 4" xfId="10232"/>
    <cellStyle name="Millares 55 5 3 5" xfId="15467"/>
    <cellStyle name="Millares 55 5 3 6" xfId="17598"/>
    <cellStyle name="Millares 55 5 3 7" xfId="7637"/>
    <cellStyle name="Millares 55 5 4" xfId="4766"/>
    <cellStyle name="Millares 55 5 4 2" xfId="4767"/>
    <cellStyle name="Millares 55 5 4 2 2" xfId="12985"/>
    <cellStyle name="Millares 55 5 4 2 3" xfId="10235"/>
    <cellStyle name="Millares 55 5 4 2 4" xfId="15470"/>
    <cellStyle name="Millares 55 5 4 2 5" xfId="17601"/>
    <cellStyle name="Millares 55 5 4 2 6" xfId="7640"/>
    <cellStyle name="Millares 55 5 4 3" xfId="12984"/>
    <cellStyle name="Millares 55 5 4 4" xfId="10234"/>
    <cellStyle name="Millares 55 5 4 5" xfId="15469"/>
    <cellStyle name="Millares 55 5 4 6" xfId="17600"/>
    <cellStyle name="Millares 55 5 4 7" xfId="7639"/>
    <cellStyle name="Millares 55 5 5" xfId="4768"/>
    <cellStyle name="Millares 55 5 5 2" xfId="12986"/>
    <cellStyle name="Millares 55 5 5 3" xfId="10236"/>
    <cellStyle name="Millares 55 5 5 4" xfId="15471"/>
    <cellStyle name="Millares 55 5 5 5" xfId="17602"/>
    <cellStyle name="Millares 55 5 5 6" xfId="7641"/>
    <cellStyle name="Millares 55 5 6" xfId="12979"/>
    <cellStyle name="Millares 55 5 7" xfId="10229"/>
    <cellStyle name="Millares 55 5 8" xfId="15464"/>
    <cellStyle name="Millares 55 5 9" xfId="17595"/>
    <cellStyle name="Millares 55 6" xfId="4769"/>
    <cellStyle name="Millares 55 6 2" xfId="4770"/>
    <cellStyle name="Millares 55 6 2 2" xfId="12988"/>
    <cellStyle name="Millares 55 6 2 3" xfId="10238"/>
    <cellStyle name="Millares 55 6 2 4" xfId="15473"/>
    <cellStyle name="Millares 55 6 2 5" xfId="17604"/>
    <cellStyle name="Millares 55 6 2 6" xfId="7643"/>
    <cellStyle name="Millares 55 6 3" xfId="12987"/>
    <cellStyle name="Millares 55 6 4" xfId="10237"/>
    <cellStyle name="Millares 55 6 5" xfId="15472"/>
    <cellStyle name="Millares 55 6 6" xfId="17603"/>
    <cellStyle name="Millares 55 6 7" xfId="7642"/>
    <cellStyle name="Millares 55 7" xfId="4771"/>
    <cellStyle name="Millares 55 7 2" xfId="4772"/>
    <cellStyle name="Millares 55 7 2 2" xfId="12990"/>
    <cellStyle name="Millares 55 7 2 3" xfId="10240"/>
    <cellStyle name="Millares 55 7 2 4" xfId="15475"/>
    <cellStyle name="Millares 55 7 2 5" xfId="17606"/>
    <cellStyle name="Millares 55 7 2 6" xfId="7645"/>
    <cellStyle name="Millares 55 7 3" xfId="12989"/>
    <cellStyle name="Millares 55 7 4" xfId="10239"/>
    <cellStyle name="Millares 55 7 5" xfId="15474"/>
    <cellStyle name="Millares 55 7 6" xfId="17605"/>
    <cellStyle name="Millares 55 7 7" xfId="7644"/>
    <cellStyle name="Millares 55 8" xfId="4773"/>
    <cellStyle name="Millares 55 8 2" xfId="4774"/>
    <cellStyle name="Millares 55 8 2 2" xfId="12992"/>
    <cellStyle name="Millares 55 8 2 3" xfId="10242"/>
    <cellStyle name="Millares 55 8 2 4" xfId="15477"/>
    <cellStyle name="Millares 55 8 2 5" xfId="17608"/>
    <cellStyle name="Millares 55 8 2 6" xfId="7647"/>
    <cellStyle name="Millares 55 8 3" xfId="12991"/>
    <cellStyle name="Millares 55 8 4" xfId="10241"/>
    <cellStyle name="Millares 55 8 5" xfId="15476"/>
    <cellStyle name="Millares 55 8 6" xfId="17607"/>
    <cellStyle name="Millares 55 8 7" xfId="7646"/>
    <cellStyle name="Millares 55 9" xfId="4775"/>
    <cellStyle name="Millares 55 9 2" xfId="12993"/>
    <cellStyle name="Millares 55 9 3" xfId="10243"/>
    <cellStyle name="Millares 55 9 4" xfId="15478"/>
    <cellStyle name="Millares 55 9 5" xfId="17609"/>
    <cellStyle name="Millares 55 9 6" xfId="7648"/>
    <cellStyle name="Millares 56" xfId="4776"/>
    <cellStyle name="Millares 56 10" xfId="15479"/>
    <cellStyle name="Millares 56 11" xfId="17610"/>
    <cellStyle name="Millares 56 12" xfId="7649"/>
    <cellStyle name="Millares 56 2" xfId="4777"/>
    <cellStyle name="Millares 56 2 10" xfId="17611"/>
    <cellStyle name="Millares 56 2 11" xfId="7650"/>
    <cellStyle name="Millares 56 2 2" xfId="4778"/>
    <cellStyle name="Millares 56 2 2 2" xfId="12996"/>
    <cellStyle name="Millares 56 2 2 3" xfId="10246"/>
    <cellStyle name="Millares 56 2 2 4" xfId="15481"/>
    <cellStyle name="Millares 56 2 2 5" xfId="17612"/>
    <cellStyle name="Millares 56 2 2 6" xfId="7651"/>
    <cellStyle name="Millares 56 2 3" xfId="4779"/>
    <cellStyle name="Millares 56 2 3 2" xfId="12997"/>
    <cellStyle name="Millares 56 2 3 3" xfId="10247"/>
    <cellStyle name="Millares 56 2 3 4" xfId="15482"/>
    <cellStyle name="Millares 56 2 3 5" xfId="17613"/>
    <cellStyle name="Millares 56 2 3 6" xfId="7652"/>
    <cellStyle name="Millares 56 2 4" xfId="4780"/>
    <cellStyle name="Millares 56 2 4 2" xfId="12998"/>
    <cellStyle name="Millares 56 2 4 3" xfId="11650"/>
    <cellStyle name="Millares 56 2 4 4" xfId="17614"/>
    <cellStyle name="Millares 56 2 4 5" xfId="7653"/>
    <cellStyle name="Millares 56 2 5" xfId="6450"/>
    <cellStyle name="Millares 56 2 5 2" xfId="12999"/>
    <cellStyle name="Millares 56 2 5 3" xfId="19232"/>
    <cellStyle name="Millares 56 2 5 4" xfId="7654"/>
    <cellStyle name="Millares 56 2 6" xfId="7655"/>
    <cellStyle name="Millares 56 2 6 2" xfId="13000"/>
    <cellStyle name="Millares 56 2 7" xfId="12995"/>
    <cellStyle name="Millares 56 2 8" xfId="10245"/>
    <cellStyle name="Millares 56 2 9" xfId="15480"/>
    <cellStyle name="Millares 56 3" xfId="4781"/>
    <cellStyle name="Millares 56 3 2" xfId="13001"/>
    <cellStyle name="Millares 56 3 3" xfId="10248"/>
    <cellStyle name="Millares 56 3 4" xfId="15483"/>
    <cellStyle name="Millares 56 3 5" xfId="17615"/>
    <cellStyle name="Millares 56 3 6" xfId="7656"/>
    <cellStyle name="Millares 56 4" xfId="4782"/>
    <cellStyle name="Millares 56 4 2" xfId="13002"/>
    <cellStyle name="Millares 56 4 3" xfId="10249"/>
    <cellStyle name="Millares 56 4 4" xfId="15484"/>
    <cellStyle name="Millares 56 4 5" xfId="17616"/>
    <cellStyle name="Millares 56 4 6" xfId="7657"/>
    <cellStyle name="Millares 56 5" xfId="4783"/>
    <cellStyle name="Millares 56 5 2" xfId="13003"/>
    <cellStyle name="Millares 56 5 3" xfId="11649"/>
    <cellStyle name="Millares 56 5 4" xfId="17617"/>
    <cellStyle name="Millares 56 5 5" xfId="7658"/>
    <cellStyle name="Millares 56 6" xfId="6320"/>
    <cellStyle name="Millares 56 6 2" xfId="13004"/>
    <cellStyle name="Millares 56 6 3" xfId="19130"/>
    <cellStyle name="Millares 56 6 4" xfId="7659"/>
    <cellStyle name="Millares 56 7" xfId="7660"/>
    <cellStyle name="Millares 56 7 2" xfId="13005"/>
    <cellStyle name="Millares 56 8" xfId="12994"/>
    <cellStyle name="Millares 56 9" xfId="10244"/>
    <cellStyle name="Millares 57" xfId="4784"/>
    <cellStyle name="Millares 57 10" xfId="15485"/>
    <cellStyle name="Millares 57 11" xfId="17618"/>
    <cellStyle name="Millares 57 12" xfId="7661"/>
    <cellStyle name="Millares 57 2" xfId="4785"/>
    <cellStyle name="Millares 57 2 10" xfId="17619"/>
    <cellStyle name="Millares 57 2 11" xfId="7662"/>
    <cellStyle name="Millares 57 2 2" xfId="4786"/>
    <cellStyle name="Millares 57 2 2 2" xfId="13008"/>
    <cellStyle name="Millares 57 2 2 3" xfId="10252"/>
    <cellStyle name="Millares 57 2 2 4" xfId="15487"/>
    <cellStyle name="Millares 57 2 2 5" xfId="17620"/>
    <cellStyle name="Millares 57 2 2 6" xfId="7663"/>
    <cellStyle name="Millares 57 2 3" xfId="4787"/>
    <cellStyle name="Millares 57 2 3 2" xfId="13009"/>
    <cellStyle name="Millares 57 2 3 3" xfId="10253"/>
    <cellStyle name="Millares 57 2 3 4" xfId="15488"/>
    <cellStyle name="Millares 57 2 3 5" xfId="17621"/>
    <cellStyle name="Millares 57 2 3 6" xfId="7664"/>
    <cellStyle name="Millares 57 2 4" xfId="4788"/>
    <cellStyle name="Millares 57 2 4 2" xfId="13010"/>
    <cellStyle name="Millares 57 2 4 3" xfId="11652"/>
    <cellStyle name="Millares 57 2 4 4" xfId="17622"/>
    <cellStyle name="Millares 57 2 4 5" xfId="7665"/>
    <cellStyle name="Millares 57 2 5" xfId="6451"/>
    <cellStyle name="Millares 57 2 5 2" xfId="13011"/>
    <cellStyle name="Millares 57 2 5 3" xfId="19233"/>
    <cellStyle name="Millares 57 2 5 4" xfId="7666"/>
    <cellStyle name="Millares 57 2 6" xfId="7667"/>
    <cellStyle name="Millares 57 2 6 2" xfId="13012"/>
    <cellStyle name="Millares 57 2 7" xfId="13007"/>
    <cellStyle name="Millares 57 2 8" xfId="10251"/>
    <cellStyle name="Millares 57 2 9" xfId="15486"/>
    <cellStyle name="Millares 57 3" xfId="4789"/>
    <cellStyle name="Millares 57 3 2" xfId="13013"/>
    <cellStyle name="Millares 57 3 3" xfId="10254"/>
    <cellStyle name="Millares 57 3 4" xfId="15489"/>
    <cellStyle name="Millares 57 3 5" xfId="17623"/>
    <cellStyle name="Millares 57 3 6" xfId="7668"/>
    <cellStyle name="Millares 57 4" xfId="4790"/>
    <cellStyle name="Millares 57 4 2" xfId="13014"/>
    <cellStyle name="Millares 57 4 3" xfId="10255"/>
    <cellStyle name="Millares 57 4 4" xfId="15490"/>
    <cellStyle name="Millares 57 4 5" xfId="17624"/>
    <cellStyle name="Millares 57 4 6" xfId="7669"/>
    <cellStyle name="Millares 57 5" xfId="4791"/>
    <cellStyle name="Millares 57 5 2" xfId="13015"/>
    <cellStyle name="Millares 57 5 3" xfId="11651"/>
    <cellStyle name="Millares 57 5 4" xfId="17625"/>
    <cellStyle name="Millares 57 5 5" xfId="7670"/>
    <cellStyle name="Millares 57 6" xfId="6321"/>
    <cellStyle name="Millares 57 6 2" xfId="13016"/>
    <cellStyle name="Millares 57 6 3" xfId="19131"/>
    <cellStyle name="Millares 57 6 4" xfId="7671"/>
    <cellStyle name="Millares 57 7" xfId="7672"/>
    <cellStyle name="Millares 57 7 2" xfId="13017"/>
    <cellStyle name="Millares 57 8" xfId="13006"/>
    <cellStyle name="Millares 57 9" xfId="10250"/>
    <cellStyle name="Millares 58" xfId="4792"/>
    <cellStyle name="Millares 58 10" xfId="4793"/>
    <cellStyle name="Millares 58 10 2" xfId="13019"/>
    <cellStyle name="Millares 58 10 3" xfId="11653"/>
    <cellStyle name="Millares 58 10 4" xfId="17627"/>
    <cellStyle name="Millares 58 10 5" xfId="7674"/>
    <cellStyle name="Millares 58 11" xfId="6322"/>
    <cellStyle name="Millares 58 11 2" xfId="13020"/>
    <cellStyle name="Millares 58 11 3" xfId="19132"/>
    <cellStyle name="Millares 58 11 4" xfId="7675"/>
    <cellStyle name="Millares 58 12" xfId="7676"/>
    <cellStyle name="Millares 58 12 2" xfId="13021"/>
    <cellStyle name="Millares 58 13" xfId="13018"/>
    <cellStyle name="Millares 58 14" xfId="10256"/>
    <cellStyle name="Millares 58 15" xfId="15491"/>
    <cellStyle name="Millares 58 16" xfId="17626"/>
    <cellStyle name="Millares 58 17" xfId="7673"/>
    <cellStyle name="Millares 58 2" xfId="4794"/>
    <cellStyle name="Millares 58 2 10" xfId="6452"/>
    <cellStyle name="Millares 58 2 10 2" xfId="13023"/>
    <cellStyle name="Millares 58 2 10 3" xfId="19234"/>
    <cellStyle name="Millares 58 2 10 4" xfId="7678"/>
    <cellStyle name="Millares 58 2 11" xfId="7679"/>
    <cellStyle name="Millares 58 2 11 2" xfId="13024"/>
    <cellStyle name="Millares 58 2 12" xfId="13022"/>
    <cellStyle name="Millares 58 2 13" xfId="10257"/>
    <cellStyle name="Millares 58 2 14" xfId="15492"/>
    <cellStyle name="Millares 58 2 15" xfId="17628"/>
    <cellStyle name="Millares 58 2 16" xfId="7677"/>
    <cellStyle name="Millares 58 2 2" xfId="4795"/>
    <cellStyle name="Millares 58 2 2 2" xfId="4796"/>
    <cellStyle name="Millares 58 2 2 2 2" xfId="13026"/>
    <cellStyle name="Millares 58 2 2 2 3" xfId="10259"/>
    <cellStyle name="Millares 58 2 2 2 4" xfId="15494"/>
    <cellStyle name="Millares 58 2 2 2 5" xfId="17630"/>
    <cellStyle name="Millares 58 2 2 2 6" xfId="7681"/>
    <cellStyle name="Millares 58 2 2 3" xfId="13025"/>
    <cellStyle name="Millares 58 2 2 4" xfId="10258"/>
    <cellStyle name="Millares 58 2 2 5" xfId="15493"/>
    <cellStyle name="Millares 58 2 2 6" xfId="17629"/>
    <cellStyle name="Millares 58 2 2 7" xfId="7680"/>
    <cellStyle name="Millares 58 2 3" xfId="4797"/>
    <cellStyle name="Millares 58 2 3 2" xfId="4798"/>
    <cellStyle name="Millares 58 2 3 2 2" xfId="4799"/>
    <cellStyle name="Millares 58 2 3 2 2 2" xfId="13029"/>
    <cellStyle name="Millares 58 2 3 2 2 3" xfId="10262"/>
    <cellStyle name="Millares 58 2 3 2 2 4" xfId="15497"/>
    <cellStyle name="Millares 58 2 3 2 2 5" xfId="17633"/>
    <cellStyle name="Millares 58 2 3 2 2 6" xfId="7684"/>
    <cellStyle name="Millares 58 2 3 2 3" xfId="13028"/>
    <cellStyle name="Millares 58 2 3 2 4" xfId="10261"/>
    <cellStyle name="Millares 58 2 3 2 5" xfId="15496"/>
    <cellStyle name="Millares 58 2 3 2 6" xfId="17632"/>
    <cellStyle name="Millares 58 2 3 2 7" xfId="7683"/>
    <cellStyle name="Millares 58 2 3 3" xfId="4800"/>
    <cellStyle name="Millares 58 2 3 3 2" xfId="13030"/>
    <cellStyle name="Millares 58 2 3 3 3" xfId="10263"/>
    <cellStyle name="Millares 58 2 3 3 4" xfId="15498"/>
    <cellStyle name="Millares 58 2 3 3 5" xfId="17634"/>
    <cellStyle name="Millares 58 2 3 3 6" xfId="7685"/>
    <cellStyle name="Millares 58 2 3 4" xfId="13027"/>
    <cellStyle name="Millares 58 2 3 5" xfId="10260"/>
    <cellStyle name="Millares 58 2 3 6" xfId="15495"/>
    <cellStyle name="Millares 58 2 3 7" xfId="17631"/>
    <cellStyle name="Millares 58 2 3 8" xfId="7682"/>
    <cellStyle name="Millares 58 2 4" xfId="4801"/>
    <cellStyle name="Millares 58 2 4 2" xfId="4802"/>
    <cellStyle name="Millares 58 2 4 2 2" xfId="13032"/>
    <cellStyle name="Millares 58 2 4 2 3" xfId="10265"/>
    <cellStyle name="Millares 58 2 4 2 4" xfId="15500"/>
    <cellStyle name="Millares 58 2 4 2 5" xfId="17636"/>
    <cellStyle name="Millares 58 2 4 2 6" xfId="7687"/>
    <cellStyle name="Millares 58 2 4 3" xfId="13031"/>
    <cellStyle name="Millares 58 2 4 4" xfId="10264"/>
    <cellStyle name="Millares 58 2 4 5" xfId="15499"/>
    <cellStyle name="Millares 58 2 4 6" xfId="17635"/>
    <cellStyle name="Millares 58 2 4 7" xfId="7686"/>
    <cellStyle name="Millares 58 2 5" xfId="4803"/>
    <cellStyle name="Millares 58 2 5 2" xfId="4804"/>
    <cellStyle name="Millares 58 2 5 2 2" xfId="13034"/>
    <cellStyle name="Millares 58 2 5 2 3" xfId="10267"/>
    <cellStyle name="Millares 58 2 5 2 4" xfId="15502"/>
    <cellStyle name="Millares 58 2 5 2 5" xfId="17638"/>
    <cellStyle name="Millares 58 2 5 2 6" xfId="7689"/>
    <cellStyle name="Millares 58 2 5 3" xfId="13033"/>
    <cellStyle name="Millares 58 2 5 4" xfId="10266"/>
    <cellStyle name="Millares 58 2 5 5" xfId="15501"/>
    <cellStyle name="Millares 58 2 5 6" xfId="17637"/>
    <cellStyle name="Millares 58 2 5 7" xfId="7688"/>
    <cellStyle name="Millares 58 2 6" xfId="4805"/>
    <cellStyle name="Millares 58 2 6 2" xfId="13035"/>
    <cellStyle name="Millares 58 2 6 3" xfId="10268"/>
    <cellStyle name="Millares 58 2 6 4" xfId="15503"/>
    <cellStyle name="Millares 58 2 6 5" xfId="17639"/>
    <cellStyle name="Millares 58 2 6 6" xfId="7690"/>
    <cellStyle name="Millares 58 2 7" xfId="4806"/>
    <cellStyle name="Millares 58 2 7 2" xfId="13036"/>
    <cellStyle name="Millares 58 2 7 3" xfId="10269"/>
    <cellStyle name="Millares 58 2 7 4" xfId="15504"/>
    <cellStyle name="Millares 58 2 7 5" xfId="17640"/>
    <cellStyle name="Millares 58 2 7 6" xfId="7691"/>
    <cellStyle name="Millares 58 2 8" xfId="4807"/>
    <cellStyle name="Millares 58 2 8 2" xfId="13037"/>
    <cellStyle name="Millares 58 2 8 3" xfId="10270"/>
    <cellStyle name="Millares 58 2 8 4" xfId="15505"/>
    <cellStyle name="Millares 58 2 8 5" xfId="17641"/>
    <cellStyle name="Millares 58 2 8 6" xfId="7692"/>
    <cellStyle name="Millares 58 2 9" xfId="4808"/>
    <cellStyle name="Millares 58 2 9 2" xfId="13038"/>
    <cellStyle name="Millares 58 2 9 3" xfId="11654"/>
    <cellStyle name="Millares 58 2 9 4" xfId="17642"/>
    <cellStyle name="Millares 58 2 9 5" xfId="7693"/>
    <cellStyle name="Millares 58 3" xfId="4809"/>
    <cellStyle name="Millares 58 3 10" xfId="7694"/>
    <cellStyle name="Millares 58 3 2" xfId="4810"/>
    <cellStyle name="Millares 58 3 2 2" xfId="4811"/>
    <cellStyle name="Millares 58 3 2 2 2" xfId="13041"/>
    <cellStyle name="Millares 58 3 2 2 3" xfId="10273"/>
    <cellStyle name="Millares 58 3 2 2 4" xfId="15508"/>
    <cellStyle name="Millares 58 3 2 2 5" xfId="17645"/>
    <cellStyle name="Millares 58 3 2 2 6" xfId="7696"/>
    <cellStyle name="Millares 58 3 2 3" xfId="13040"/>
    <cellStyle name="Millares 58 3 2 4" xfId="10272"/>
    <cellStyle name="Millares 58 3 2 5" xfId="15507"/>
    <cellStyle name="Millares 58 3 2 6" xfId="17644"/>
    <cellStyle name="Millares 58 3 2 7" xfId="7695"/>
    <cellStyle name="Millares 58 3 3" xfId="4812"/>
    <cellStyle name="Millares 58 3 3 2" xfId="4813"/>
    <cellStyle name="Millares 58 3 3 2 2" xfId="13043"/>
    <cellStyle name="Millares 58 3 3 2 3" xfId="10275"/>
    <cellStyle name="Millares 58 3 3 2 4" xfId="15510"/>
    <cellStyle name="Millares 58 3 3 2 5" xfId="17647"/>
    <cellStyle name="Millares 58 3 3 2 6" xfId="7698"/>
    <cellStyle name="Millares 58 3 3 3" xfId="13042"/>
    <cellStyle name="Millares 58 3 3 4" xfId="10274"/>
    <cellStyle name="Millares 58 3 3 5" xfId="15509"/>
    <cellStyle name="Millares 58 3 3 6" xfId="17646"/>
    <cellStyle name="Millares 58 3 3 7" xfId="7697"/>
    <cellStyle name="Millares 58 3 4" xfId="4814"/>
    <cellStyle name="Millares 58 3 4 2" xfId="4815"/>
    <cellStyle name="Millares 58 3 4 2 2" xfId="13045"/>
    <cellStyle name="Millares 58 3 4 2 3" xfId="10277"/>
    <cellStyle name="Millares 58 3 4 2 4" xfId="15512"/>
    <cellStyle name="Millares 58 3 4 2 5" xfId="17649"/>
    <cellStyle name="Millares 58 3 4 2 6" xfId="7700"/>
    <cellStyle name="Millares 58 3 4 3" xfId="13044"/>
    <cellStyle name="Millares 58 3 4 4" xfId="10276"/>
    <cellStyle name="Millares 58 3 4 5" xfId="15511"/>
    <cellStyle name="Millares 58 3 4 6" xfId="17648"/>
    <cellStyle name="Millares 58 3 4 7" xfId="7699"/>
    <cellStyle name="Millares 58 3 5" xfId="4816"/>
    <cellStyle name="Millares 58 3 5 2" xfId="13046"/>
    <cellStyle name="Millares 58 3 5 3" xfId="10278"/>
    <cellStyle name="Millares 58 3 5 4" xfId="15513"/>
    <cellStyle name="Millares 58 3 5 5" xfId="17650"/>
    <cellStyle name="Millares 58 3 5 6" xfId="7701"/>
    <cellStyle name="Millares 58 3 6" xfId="13039"/>
    <cellStyle name="Millares 58 3 7" xfId="10271"/>
    <cellStyle name="Millares 58 3 8" xfId="15506"/>
    <cellStyle name="Millares 58 3 9" xfId="17643"/>
    <cellStyle name="Millares 58 4" xfId="4817"/>
    <cellStyle name="Millares 58 4 10" xfId="7702"/>
    <cellStyle name="Millares 58 4 2" xfId="4818"/>
    <cellStyle name="Millares 58 4 2 2" xfId="4819"/>
    <cellStyle name="Millares 58 4 2 2 2" xfId="13049"/>
    <cellStyle name="Millares 58 4 2 2 3" xfId="10281"/>
    <cellStyle name="Millares 58 4 2 2 4" xfId="15516"/>
    <cellStyle name="Millares 58 4 2 2 5" xfId="17653"/>
    <cellStyle name="Millares 58 4 2 2 6" xfId="7704"/>
    <cellStyle name="Millares 58 4 2 3" xfId="13048"/>
    <cellStyle name="Millares 58 4 2 4" xfId="10280"/>
    <cellStyle name="Millares 58 4 2 5" xfId="15515"/>
    <cellStyle name="Millares 58 4 2 6" xfId="17652"/>
    <cellStyle name="Millares 58 4 2 7" xfId="7703"/>
    <cellStyle name="Millares 58 4 3" xfId="4820"/>
    <cellStyle name="Millares 58 4 3 2" xfId="4821"/>
    <cellStyle name="Millares 58 4 3 2 2" xfId="13051"/>
    <cellStyle name="Millares 58 4 3 2 3" xfId="10283"/>
    <cellStyle name="Millares 58 4 3 2 4" xfId="15518"/>
    <cellStyle name="Millares 58 4 3 2 5" xfId="17655"/>
    <cellStyle name="Millares 58 4 3 2 6" xfId="7706"/>
    <cellStyle name="Millares 58 4 3 3" xfId="13050"/>
    <cellStyle name="Millares 58 4 3 4" xfId="10282"/>
    <cellStyle name="Millares 58 4 3 5" xfId="15517"/>
    <cellStyle name="Millares 58 4 3 6" xfId="17654"/>
    <cellStyle name="Millares 58 4 3 7" xfId="7705"/>
    <cellStyle name="Millares 58 4 4" xfId="4822"/>
    <cellStyle name="Millares 58 4 4 2" xfId="4823"/>
    <cellStyle name="Millares 58 4 4 2 2" xfId="13053"/>
    <cellStyle name="Millares 58 4 4 2 3" xfId="10285"/>
    <cellStyle name="Millares 58 4 4 2 4" xfId="15520"/>
    <cellStyle name="Millares 58 4 4 2 5" xfId="17657"/>
    <cellStyle name="Millares 58 4 4 2 6" xfId="7708"/>
    <cellStyle name="Millares 58 4 4 3" xfId="13052"/>
    <cellStyle name="Millares 58 4 4 4" xfId="10284"/>
    <cellStyle name="Millares 58 4 4 5" xfId="15519"/>
    <cellStyle name="Millares 58 4 4 6" xfId="17656"/>
    <cellStyle name="Millares 58 4 4 7" xfId="7707"/>
    <cellStyle name="Millares 58 4 5" xfId="4824"/>
    <cellStyle name="Millares 58 4 5 2" xfId="13054"/>
    <cellStyle name="Millares 58 4 5 3" xfId="10286"/>
    <cellStyle name="Millares 58 4 5 4" xfId="15521"/>
    <cellStyle name="Millares 58 4 5 5" xfId="17658"/>
    <cellStyle name="Millares 58 4 5 6" xfId="7709"/>
    <cellStyle name="Millares 58 4 6" xfId="13047"/>
    <cellStyle name="Millares 58 4 7" xfId="10279"/>
    <cellStyle name="Millares 58 4 8" xfId="15514"/>
    <cellStyle name="Millares 58 4 9" xfId="17651"/>
    <cellStyle name="Millares 58 5" xfId="4825"/>
    <cellStyle name="Millares 58 5 10" xfId="7710"/>
    <cellStyle name="Millares 58 5 2" xfId="4826"/>
    <cellStyle name="Millares 58 5 2 2" xfId="4827"/>
    <cellStyle name="Millares 58 5 2 2 2" xfId="13057"/>
    <cellStyle name="Millares 58 5 2 2 3" xfId="10289"/>
    <cellStyle name="Millares 58 5 2 2 4" xfId="15524"/>
    <cellStyle name="Millares 58 5 2 2 5" xfId="17661"/>
    <cellStyle name="Millares 58 5 2 2 6" xfId="7712"/>
    <cellStyle name="Millares 58 5 2 3" xfId="13056"/>
    <cellStyle name="Millares 58 5 2 4" xfId="10288"/>
    <cellStyle name="Millares 58 5 2 5" xfId="15523"/>
    <cellStyle name="Millares 58 5 2 6" xfId="17660"/>
    <cellStyle name="Millares 58 5 2 7" xfId="7711"/>
    <cellStyle name="Millares 58 5 3" xfId="4828"/>
    <cellStyle name="Millares 58 5 3 2" xfId="4829"/>
    <cellStyle name="Millares 58 5 3 2 2" xfId="13059"/>
    <cellStyle name="Millares 58 5 3 2 3" xfId="10291"/>
    <cellStyle name="Millares 58 5 3 2 4" xfId="15526"/>
    <cellStyle name="Millares 58 5 3 2 5" xfId="17663"/>
    <cellStyle name="Millares 58 5 3 2 6" xfId="7714"/>
    <cellStyle name="Millares 58 5 3 3" xfId="13058"/>
    <cellStyle name="Millares 58 5 3 4" xfId="10290"/>
    <cellStyle name="Millares 58 5 3 5" xfId="15525"/>
    <cellStyle name="Millares 58 5 3 6" xfId="17662"/>
    <cellStyle name="Millares 58 5 3 7" xfId="7713"/>
    <cellStyle name="Millares 58 5 4" xfId="4830"/>
    <cellStyle name="Millares 58 5 4 2" xfId="4831"/>
    <cellStyle name="Millares 58 5 4 2 2" xfId="13061"/>
    <cellStyle name="Millares 58 5 4 2 3" xfId="10293"/>
    <cellStyle name="Millares 58 5 4 2 4" xfId="15528"/>
    <cellStyle name="Millares 58 5 4 2 5" xfId="17665"/>
    <cellStyle name="Millares 58 5 4 2 6" xfId="7716"/>
    <cellStyle name="Millares 58 5 4 3" xfId="13060"/>
    <cellStyle name="Millares 58 5 4 4" xfId="10292"/>
    <cellStyle name="Millares 58 5 4 5" xfId="15527"/>
    <cellStyle name="Millares 58 5 4 6" xfId="17664"/>
    <cellStyle name="Millares 58 5 4 7" xfId="7715"/>
    <cellStyle name="Millares 58 5 5" xfId="4832"/>
    <cellStyle name="Millares 58 5 5 2" xfId="13062"/>
    <cellStyle name="Millares 58 5 5 3" xfId="10294"/>
    <cellStyle name="Millares 58 5 5 4" xfId="15529"/>
    <cellStyle name="Millares 58 5 5 5" xfId="17666"/>
    <cellStyle name="Millares 58 5 5 6" xfId="7717"/>
    <cellStyle name="Millares 58 5 6" xfId="13055"/>
    <cellStyle name="Millares 58 5 7" xfId="10287"/>
    <cellStyle name="Millares 58 5 8" xfId="15522"/>
    <cellStyle name="Millares 58 5 9" xfId="17659"/>
    <cellStyle name="Millares 58 6" xfId="4833"/>
    <cellStyle name="Millares 58 6 2" xfId="4834"/>
    <cellStyle name="Millares 58 6 2 2" xfId="13064"/>
    <cellStyle name="Millares 58 6 2 3" xfId="10296"/>
    <cellStyle name="Millares 58 6 2 4" xfId="15531"/>
    <cellStyle name="Millares 58 6 2 5" xfId="17668"/>
    <cellStyle name="Millares 58 6 2 6" xfId="7719"/>
    <cellStyle name="Millares 58 6 3" xfId="13063"/>
    <cellStyle name="Millares 58 6 4" xfId="10295"/>
    <cellStyle name="Millares 58 6 5" xfId="15530"/>
    <cellStyle name="Millares 58 6 6" xfId="17667"/>
    <cellStyle name="Millares 58 6 7" xfId="7718"/>
    <cellStyle name="Millares 58 7" xfId="4835"/>
    <cellStyle name="Millares 58 7 2" xfId="4836"/>
    <cellStyle name="Millares 58 7 2 2" xfId="13066"/>
    <cellStyle name="Millares 58 7 2 3" xfId="10298"/>
    <cellStyle name="Millares 58 7 2 4" xfId="15533"/>
    <cellStyle name="Millares 58 7 2 5" xfId="17670"/>
    <cellStyle name="Millares 58 7 2 6" xfId="7721"/>
    <cellStyle name="Millares 58 7 3" xfId="13065"/>
    <cellStyle name="Millares 58 7 4" xfId="10297"/>
    <cellStyle name="Millares 58 7 5" xfId="15532"/>
    <cellStyle name="Millares 58 7 6" xfId="17669"/>
    <cellStyle name="Millares 58 7 7" xfId="7720"/>
    <cellStyle name="Millares 58 8" xfId="4837"/>
    <cellStyle name="Millares 58 8 2" xfId="13067"/>
    <cellStyle name="Millares 58 8 3" xfId="10299"/>
    <cellStyle name="Millares 58 8 4" xfId="15534"/>
    <cellStyle name="Millares 58 8 5" xfId="17671"/>
    <cellStyle name="Millares 58 8 6" xfId="7722"/>
    <cellStyle name="Millares 58 9" xfId="4838"/>
    <cellStyle name="Millares 58 9 2" xfId="13068"/>
    <cellStyle name="Millares 58 9 3" xfId="10300"/>
    <cellStyle name="Millares 58 9 4" xfId="15535"/>
    <cellStyle name="Millares 58 9 5" xfId="17672"/>
    <cellStyle name="Millares 58 9 6" xfId="7723"/>
    <cellStyle name="Millares 59" xfId="4839"/>
    <cellStyle name="Millares 59 10" xfId="15536"/>
    <cellStyle name="Millares 59 11" xfId="17673"/>
    <cellStyle name="Millares 59 12" xfId="7724"/>
    <cellStyle name="Millares 59 2" xfId="4840"/>
    <cellStyle name="Millares 59 2 10" xfId="17674"/>
    <cellStyle name="Millares 59 2 11" xfId="7725"/>
    <cellStyle name="Millares 59 2 2" xfId="4841"/>
    <cellStyle name="Millares 59 2 2 2" xfId="13071"/>
    <cellStyle name="Millares 59 2 2 3" xfId="10303"/>
    <cellStyle name="Millares 59 2 2 4" xfId="15538"/>
    <cellStyle name="Millares 59 2 2 5" xfId="17675"/>
    <cellStyle name="Millares 59 2 2 6" xfId="7726"/>
    <cellStyle name="Millares 59 2 3" xfId="4842"/>
    <cellStyle name="Millares 59 2 3 2" xfId="13072"/>
    <cellStyle name="Millares 59 2 3 3" xfId="10304"/>
    <cellStyle name="Millares 59 2 3 4" xfId="15539"/>
    <cellStyle name="Millares 59 2 3 5" xfId="17676"/>
    <cellStyle name="Millares 59 2 3 6" xfId="7727"/>
    <cellStyle name="Millares 59 2 4" xfId="4843"/>
    <cellStyle name="Millares 59 2 4 2" xfId="13073"/>
    <cellStyle name="Millares 59 2 4 3" xfId="11656"/>
    <cellStyle name="Millares 59 2 4 4" xfId="17677"/>
    <cellStyle name="Millares 59 2 4 5" xfId="7728"/>
    <cellStyle name="Millares 59 2 5" xfId="6453"/>
    <cellStyle name="Millares 59 2 5 2" xfId="13074"/>
    <cellStyle name="Millares 59 2 5 3" xfId="19235"/>
    <cellStyle name="Millares 59 2 5 4" xfId="7729"/>
    <cellStyle name="Millares 59 2 6" xfId="7730"/>
    <cellStyle name="Millares 59 2 6 2" xfId="13075"/>
    <cellStyle name="Millares 59 2 7" xfId="13070"/>
    <cellStyle name="Millares 59 2 8" xfId="10302"/>
    <cellStyle name="Millares 59 2 9" xfId="15537"/>
    <cellStyle name="Millares 59 3" xfId="4844"/>
    <cellStyle name="Millares 59 3 2" xfId="4845"/>
    <cellStyle name="Millares 59 3 2 2" xfId="13077"/>
    <cellStyle name="Millares 59 3 2 3" xfId="10306"/>
    <cellStyle name="Millares 59 3 2 4" xfId="15541"/>
    <cellStyle name="Millares 59 3 2 5" xfId="17679"/>
    <cellStyle name="Millares 59 3 2 6" xfId="7732"/>
    <cellStyle name="Millares 59 3 3" xfId="13076"/>
    <cellStyle name="Millares 59 3 4" xfId="10305"/>
    <cellStyle name="Millares 59 3 5" xfId="15540"/>
    <cellStyle name="Millares 59 3 6" xfId="17678"/>
    <cellStyle name="Millares 59 3 7" xfId="7731"/>
    <cellStyle name="Millares 59 4" xfId="4846"/>
    <cellStyle name="Millares 59 4 2" xfId="13078"/>
    <cellStyle name="Millares 59 4 3" xfId="10307"/>
    <cellStyle name="Millares 59 4 4" xfId="15542"/>
    <cellStyle name="Millares 59 4 5" xfId="17680"/>
    <cellStyle name="Millares 59 4 6" xfId="7733"/>
    <cellStyle name="Millares 59 5" xfId="4847"/>
    <cellStyle name="Millares 59 5 2" xfId="13079"/>
    <cellStyle name="Millares 59 5 3" xfId="11655"/>
    <cellStyle name="Millares 59 5 4" xfId="17681"/>
    <cellStyle name="Millares 59 5 5" xfId="7734"/>
    <cellStyle name="Millares 59 6" xfId="6323"/>
    <cellStyle name="Millares 59 6 2" xfId="13080"/>
    <cellStyle name="Millares 59 6 3" xfId="19133"/>
    <cellStyle name="Millares 59 6 4" xfId="7735"/>
    <cellStyle name="Millares 59 7" xfId="7736"/>
    <cellStyle name="Millares 59 7 2" xfId="13081"/>
    <cellStyle name="Millares 59 8" xfId="13069"/>
    <cellStyle name="Millares 59 9" xfId="10301"/>
    <cellStyle name="Millares 6" xfId="4848"/>
    <cellStyle name="Millares 6 10" xfId="10308"/>
    <cellStyle name="Millares 6 11" xfId="15543"/>
    <cellStyle name="Millares 6 12" xfId="17682"/>
    <cellStyle name="Millares 6 13" xfId="7737"/>
    <cellStyle name="Millares 6 2" xfId="4849"/>
    <cellStyle name="Millares 6 2 10" xfId="17683"/>
    <cellStyle name="Millares 6 2 11" xfId="7738"/>
    <cellStyle name="Millares 6 2 2" xfId="4850"/>
    <cellStyle name="Millares 6 2 2 2" xfId="13084"/>
    <cellStyle name="Millares 6 2 2 3" xfId="10310"/>
    <cellStyle name="Millares 6 2 2 4" xfId="15545"/>
    <cellStyle name="Millares 6 2 2 5" xfId="17684"/>
    <cellStyle name="Millares 6 2 2 6" xfId="7739"/>
    <cellStyle name="Millares 6 2 3" xfId="4851"/>
    <cellStyle name="Millares 6 2 3 2" xfId="13085"/>
    <cellStyle name="Millares 6 2 3 3" xfId="10311"/>
    <cellStyle name="Millares 6 2 3 4" xfId="15546"/>
    <cellStyle name="Millares 6 2 3 5" xfId="17685"/>
    <cellStyle name="Millares 6 2 3 6" xfId="7740"/>
    <cellStyle name="Millares 6 2 4" xfId="4852"/>
    <cellStyle name="Millares 6 2 4 2" xfId="13086"/>
    <cellStyle name="Millares 6 2 4 3" xfId="11658"/>
    <cellStyle name="Millares 6 2 4 4" xfId="17686"/>
    <cellStyle name="Millares 6 2 4 5" xfId="7741"/>
    <cellStyle name="Millares 6 2 5" xfId="6325"/>
    <cellStyle name="Millares 6 2 5 2" xfId="13087"/>
    <cellStyle name="Millares 6 2 5 3" xfId="19135"/>
    <cellStyle name="Millares 6 2 5 4" xfId="7742"/>
    <cellStyle name="Millares 6 2 6" xfId="7743"/>
    <cellStyle name="Millares 6 2 6 2" xfId="13088"/>
    <cellStyle name="Millares 6 2 7" xfId="13083"/>
    <cellStyle name="Millares 6 2 8" xfId="10309"/>
    <cellStyle name="Millares 6 2 9" xfId="15544"/>
    <cellStyle name="Millares 6 3" xfId="4853"/>
    <cellStyle name="Millares 6 3 10" xfId="17687"/>
    <cellStyle name="Millares 6 3 11" xfId="7744"/>
    <cellStyle name="Millares 6 3 2" xfId="4854"/>
    <cellStyle name="Millares 6 3 2 2" xfId="13090"/>
    <cellStyle name="Millares 6 3 2 3" xfId="10313"/>
    <cellStyle name="Millares 6 3 2 4" xfId="15548"/>
    <cellStyle name="Millares 6 3 2 5" xfId="17688"/>
    <cellStyle name="Millares 6 3 2 6" xfId="7745"/>
    <cellStyle name="Millares 6 3 3" xfId="4855"/>
    <cellStyle name="Millares 6 3 3 2" xfId="13091"/>
    <cellStyle name="Millares 6 3 3 3" xfId="10314"/>
    <cellStyle name="Millares 6 3 3 4" xfId="15549"/>
    <cellStyle name="Millares 6 3 3 5" xfId="17689"/>
    <cellStyle name="Millares 6 3 3 6" xfId="7746"/>
    <cellStyle name="Millares 6 3 4" xfId="4856"/>
    <cellStyle name="Millares 6 3 4 2" xfId="13092"/>
    <cellStyle name="Millares 6 3 4 3" xfId="11659"/>
    <cellStyle name="Millares 6 3 4 4" xfId="17690"/>
    <cellStyle name="Millares 6 3 4 5" xfId="7747"/>
    <cellStyle name="Millares 6 3 5" xfId="6454"/>
    <cellStyle name="Millares 6 3 5 2" xfId="13093"/>
    <cellStyle name="Millares 6 3 5 3" xfId="19236"/>
    <cellStyle name="Millares 6 3 5 4" xfId="7748"/>
    <cellStyle name="Millares 6 3 6" xfId="7749"/>
    <cellStyle name="Millares 6 3 6 2" xfId="13094"/>
    <cellStyle name="Millares 6 3 7" xfId="13089"/>
    <cellStyle name="Millares 6 3 8" xfId="10312"/>
    <cellStyle name="Millares 6 3 9" xfId="15547"/>
    <cellStyle name="Millares 6 4" xfId="4857"/>
    <cellStyle name="Millares 6 4 2" xfId="4858"/>
    <cellStyle name="Millares 6 4 2 2" xfId="13096"/>
    <cellStyle name="Millares 6 4 2 3" xfId="10316"/>
    <cellStyle name="Millares 6 4 2 4" xfId="15551"/>
    <cellStyle name="Millares 6 4 2 5" xfId="17692"/>
    <cellStyle name="Millares 6 4 2 6" xfId="7751"/>
    <cellStyle name="Millares 6 4 3" xfId="13095"/>
    <cellStyle name="Millares 6 4 4" xfId="10315"/>
    <cellStyle name="Millares 6 4 5" xfId="15550"/>
    <cellStyle name="Millares 6 4 6" xfId="17691"/>
    <cellStyle name="Millares 6 4 7" xfId="7750"/>
    <cellStyle name="Millares 6 5" xfId="4859"/>
    <cellStyle name="Millares 6 5 2" xfId="13097"/>
    <cellStyle name="Millares 6 5 3" xfId="10317"/>
    <cellStyle name="Millares 6 5 4" xfId="15552"/>
    <cellStyle name="Millares 6 5 5" xfId="17693"/>
    <cellStyle name="Millares 6 5 6" xfId="7752"/>
    <cellStyle name="Millares 6 6" xfId="4860"/>
    <cellStyle name="Millares 6 6 2" xfId="13098"/>
    <cellStyle name="Millares 6 6 3" xfId="11657"/>
    <cellStyle name="Millares 6 6 4" xfId="17694"/>
    <cellStyle name="Millares 6 6 5" xfId="7753"/>
    <cellStyle name="Millares 6 7" xfId="6324"/>
    <cellStyle name="Millares 6 7 2" xfId="13099"/>
    <cellStyle name="Millares 6 7 3" xfId="19134"/>
    <cellStyle name="Millares 6 7 4" xfId="7754"/>
    <cellStyle name="Millares 6 8" xfId="7755"/>
    <cellStyle name="Millares 6 8 2" xfId="13100"/>
    <cellStyle name="Millares 6 9" xfId="13082"/>
    <cellStyle name="Millares 60" xfId="4861"/>
    <cellStyle name="Millares 60 10" xfId="15553"/>
    <cellStyle name="Millares 60 11" xfId="17695"/>
    <cellStyle name="Millares 60 12" xfId="7756"/>
    <cellStyle name="Millares 60 2" xfId="4862"/>
    <cellStyle name="Millares 60 2 10" xfId="17696"/>
    <cellStyle name="Millares 60 2 11" xfId="7757"/>
    <cellStyle name="Millares 60 2 2" xfId="4863"/>
    <cellStyle name="Millares 60 2 2 2" xfId="13103"/>
    <cellStyle name="Millares 60 2 2 3" xfId="10320"/>
    <cellStyle name="Millares 60 2 2 4" xfId="15555"/>
    <cellStyle name="Millares 60 2 2 5" xfId="17697"/>
    <cellStyle name="Millares 60 2 2 6" xfId="7758"/>
    <cellStyle name="Millares 60 2 3" xfId="4864"/>
    <cellStyle name="Millares 60 2 3 2" xfId="13104"/>
    <cellStyle name="Millares 60 2 3 3" xfId="10321"/>
    <cellStyle name="Millares 60 2 3 4" xfId="15556"/>
    <cellStyle name="Millares 60 2 3 5" xfId="17698"/>
    <cellStyle name="Millares 60 2 3 6" xfId="7759"/>
    <cellStyle name="Millares 60 2 4" xfId="4865"/>
    <cellStyle name="Millares 60 2 4 2" xfId="13105"/>
    <cellStyle name="Millares 60 2 4 3" xfId="11661"/>
    <cellStyle name="Millares 60 2 4 4" xfId="17699"/>
    <cellStyle name="Millares 60 2 4 5" xfId="7760"/>
    <cellStyle name="Millares 60 2 5" xfId="6455"/>
    <cellStyle name="Millares 60 2 5 2" xfId="13106"/>
    <cellStyle name="Millares 60 2 5 3" xfId="19237"/>
    <cellStyle name="Millares 60 2 5 4" xfId="7761"/>
    <cellStyle name="Millares 60 2 6" xfId="7762"/>
    <cellStyle name="Millares 60 2 6 2" xfId="13107"/>
    <cellStyle name="Millares 60 2 7" xfId="13102"/>
    <cellStyle name="Millares 60 2 8" xfId="10319"/>
    <cellStyle name="Millares 60 2 9" xfId="15554"/>
    <cellStyle name="Millares 60 3" xfId="4866"/>
    <cellStyle name="Millares 60 3 2" xfId="13108"/>
    <cellStyle name="Millares 60 3 3" xfId="10322"/>
    <cellStyle name="Millares 60 3 4" xfId="15557"/>
    <cellStyle name="Millares 60 3 5" xfId="17700"/>
    <cellStyle name="Millares 60 3 6" xfId="7763"/>
    <cellStyle name="Millares 60 4" xfId="4867"/>
    <cellStyle name="Millares 60 4 2" xfId="13109"/>
    <cellStyle name="Millares 60 4 3" xfId="10323"/>
    <cellStyle name="Millares 60 4 4" xfId="15558"/>
    <cellStyle name="Millares 60 4 5" xfId="17701"/>
    <cellStyle name="Millares 60 4 6" xfId="7764"/>
    <cellStyle name="Millares 60 5" xfId="4868"/>
    <cellStyle name="Millares 60 5 2" xfId="13110"/>
    <cellStyle name="Millares 60 5 3" xfId="11660"/>
    <cellStyle name="Millares 60 5 4" xfId="17702"/>
    <cellStyle name="Millares 60 5 5" xfId="7765"/>
    <cellStyle name="Millares 60 6" xfId="6326"/>
    <cellStyle name="Millares 60 6 2" xfId="13111"/>
    <cellStyle name="Millares 60 6 3" xfId="19136"/>
    <cellStyle name="Millares 60 6 4" xfId="7766"/>
    <cellStyle name="Millares 60 7" xfId="7767"/>
    <cellStyle name="Millares 60 7 2" xfId="13112"/>
    <cellStyle name="Millares 60 8" xfId="13101"/>
    <cellStyle name="Millares 60 9" xfId="10318"/>
    <cellStyle name="Millares 61" xfId="4869"/>
    <cellStyle name="Millares 61 10" xfId="13113"/>
    <cellStyle name="Millares 61 11" xfId="10324"/>
    <cellStyle name="Millares 61 12" xfId="15559"/>
    <cellStyle name="Millares 61 13" xfId="17703"/>
    <cellStyle name="Millares 61 14" xfId="7768"/>
    <cellStyle name="Millares 61 2" xfId="4870"/>
    <cellStyle name="Millares 61 2 10" xfId="6456"/>
    <cellStyle name="Millares 61 2 10 2" xfId="13115"/>
    <cellStyle name="Millares 61 2 10 3" xfId="19238"/>
    <cellStyle name="Millares 61 2 10 4" xfId="7770"/>
    <cellStyle name="Millares 61 2 11" xfId="7771"/>
    <cellStyle name="Millares 61 2 11 2" xfId="13116"/>
    <cellStyle name="Millares 61 2 12" xfId="13114"/>
    <cellStyle name="Millares 61 2 13" xfId="10325"/>
    <cellStyle name="Millares 61 2 14" xfId="15560"/>
    <cellStyle name="Millares 61 2 15" xfId="17704"/>
    <cellStyle name="Millares 61 2 16" xfId="7769"/>
    <cellStyle name="Millares 61 2 2" xfId="4871"/>
    <cellStyle name="Millares 61 2 2 2" xfId="4872"/>
    <cellStyle name="Millares 61 2 2 2 2" xfId="13118"/>
    <cellStyle name="Millares 61 2 2 2 3" xfId="10327"/>
    <cellStyle name="Millares 61 2 2 2 4" xfId="15562"/>
    <cellStyle name="Millares 61 2 2 2 5" xfId="17706"/>
    <cellStyle name="Millares 61 2 2 2 6" xfId="7773"/>
    <cellStyle name="Millares 61 2 2 3" xfId="13117"/>
    <cellStyle name="Millares 61 2 2 4" xfId="10326"/>
    <cellStyle name="Millares 61 2 2 5" xfId="15561"/>
    <cellStyle name="Millares 61 2 2 6" xfId="17705"/>
    <cellStyle name="Millares 61 2 2 7" xfId="7772"/>
    <cellStyle name="Millares 61 2 3" xfId="4873"/>
    <cellStyle name="Millares 61 2 3 2" xfId="4874"/>
    <cellStyle name="Millares 61 2 3 2 2" xfId="4875"/>
    <cellStyle name="Millares 61 2 3 2 2 2" xfId="13121"/>
    <cellStyle name="Millares 61 2 3 2 2 3" xfId="10330"/>
    <cellStyle name="Millares 61 2 3 2 2 4" xfId="15565"/>
    <cellStyle name="Millares 61 2 3 2 2 5" xfId="17709"/>
    <cellStyle name="Millares 61 2 3 2 2 6" xfId="7776"/>
    <cellStyle name="Millares 61 2 3 2 3" xfId="13120"/>
    <cellStyle name="Millares 61 2 3 2 4" xfId="10329"/>
    <cellStyle name="Millares 61 2 3 2 5" xfId="15564"/>
    <cellStyle name="Millares 61 2 3 2 6" xfId="17708"/>
    <cellStyle name="Millares 61 2 3 2 7" xfId="7775"/>
    <cellStyle name="Millares 61 2 3 3" xfId="4876"/>
    <cellStyle name="Millares 61 2 3 3 2" xfId="13122"/>
    <cellStyle name="Millares 61 2 3 3 3" xfId="10331"/>
    <cellStyle name="Millares 61 2 3 3 4" xfId="15566"/>
    <cellStyle name="Millares 61 2 3 3 5" xfId="17710"/>
    <cellStyle name="Millares 61 2 3 3 6" xfId="7777"/>
    <cellStyle name="Millares 61 2 3 4" xfId="13119"/>
    <cellStyle name="Millares 61 2 3 5" xfId="10328"/>
    <cellStyle name="Millares 61 2 3 6" xfId="15563"/>
    <cellStyle name="Millares 61 2 3 7" xfId="17707"/>
    <cellStyle name="Millares 61 2 3 8" xfId="7774"/>
    <cellStyle name="Millares 61 2 4" xfId="4877"/>
    <cellStyle name="Millares 61 2 4 2" xfId="4878"/>
    <cellStyle name="Millares 61 2 4 2 2" xfId="13124"/>
    <cellStyle name="Millares 61 2 4 2 3" xfId="10333"/>
    <cellStyle name="Millares 61 2 4 2 4" xfId="15568"/>
    <cellStyle name="Millares 61 2 4 2 5" xfId="17712"/>
    <cellStyle name="Millares 61 2 4 2 6" xfId="7779"/>
    <cellStyle name="Millares 61 2 4 3" xfId="13123"/>
    <cellStyle name="Millares 61 2 4 4" xfId="10332"/>
    <cellStyle name="Millares 61 2 4 5" xfId="15567"/>
    <cellStyle name="Millares 61 2 4 6" xfId="17711"/>
    <cellStyle name="Millares 61 2 4 7" xfId="7778"/>
    <cellStyle name="Millares 61 2 5" xfId="4879"/>
    <cellStyle name="Millares 61 2 5 2" xfId="4880"/>
    <cellStyle name="Millares 61 2 5 2 2" xfId="13126"/>
    <cellStyle name="Millares 61 2 5 2 3" xfId="10335"/>
    <cellStyle name="Millares 61 2 5 2 4" xfId="15570"/>
    <cellStyle name="Millares 61 2 5 2 5" xfId="17714"/>
    <cellStyle name="Millares 61 2 5 2 6" xfId="7781"/>
    <cellStyle name="Millares 61 2 5 3" xfId="13125"/>
    <cellStyle name="Millares 61 2 5 4" xfId="10334"/>
    <cellStyle name="Millares 61 2 5 5" xfId="15569"/>
    <cellStyle name="Millares 61 2 5 6" xfId="17713"/>
    <cellStyle name="Millares 61 2 5 7" xfId="7780"/>
    <cellStyle name="Millares 61 2 6" xfId="4881"/>
    <cellStyle name="Millares 61 2 6 2" xfId="13127"/>
    <cellStyle name="Millares 61 2 6 3" xfId="10336"/>
    <cellStyle name="Millares 61 2 6 4" xfId="15571"/>
    <cellStyle name="Millares 61 2 6 5" xfId="17715"/>
    <cellStyle name="Millares 61 2 6 6" xfId="7782"/>
    <cellStyle name="Millares 61 2 7" xfId="4882"/>
    <cellStyle name="Millares 61 2 7 2" xfId="13128"/>
    <cellStyle name="Millares 61 2 7 3" xfId="10337"/>
    <cellStyle name="Millares 61 2 7 4" xfId="15572"/>
    <cellStyle name="Millares 61 2 7 5" xfId="17716"/>
    <cellStyle name="Millares 61 2 7 6" xfId="7783"/>
    <cellStyle name="Millares 61 2 8" xfId="4883"/>
    <cellStyle name="Millares 61 2 8 2" xfId="13129"/>
    <cellStyle name="Millares 61 2 8 3" xfId="10338"/>
    <cellStyle name="Millares 61 2 8 4" xfId="15573"/>
    <cellStyle name="Millares 61 2 8 5" xfId="17717"/>
    <cellStyle name="Millares 61 2 8 6" xfId="7784"/>
    <cellStyle name="Millares 61 2 9" xfId="4884"/>
    <cellStyle name="Millares 61 2 9 2" xfId="13130"/>
    <cellStyle name="Millares 61 2 9 3" xfId="11663"/>
    <cellStyle name="Millares 61 2 9 4" xfId="17718"/>
    <cellStyle name="Millares 61 2 9 5" xfId="7785"/>
    <cellStyle name="Millares 61 3" xfId="4885"/>
    <cellStyle name="Millares 61 3 2" xfId="4886"/>
    <cellStyle name="Millares 61 3 2 2" xfId="13132"/>
    <cellStyle name="Millares 61 3 2 3" xfId="10340"/>
    <cellStyle name="Millares 61 3 2 4" xfId="15575"/>
    <cellStyle name="Millares 61 3 2 5" xfId="17720"/>
    <cellStyle name="Millares 61 3 2 6" xfId="7787"/>
    <cellStyle name="Millares 61 3 3" xfId="13131"/>
    <cellStyle name="Millares 61 3 4" xfId="10339"/>
    <cellStyle name="Millares 61 3 5" xfId="15574"/>
    <cellStyle name="Millares 61 3 6" xfId="17719"/>
    <cellStyle name="Millares 61 3 7" xfId="7786"/>
    <cellStyle name="Millares 61 4" xfId="4887"/>
    <cellStyle name="Millares 61 4 2" xfId="4888"/>
    <cellStyle name="Millares 61 4 2 2" xfId="13134"/>
    <cellStyle name="Millares 61 4 2 3" xfId="10342"/>
    <cellStyle name="Millares 61 4 2 4" xfId="15577"/>
    <cellStyle name="Millares 61 4 2 5" xfId="17722"/>
    <cellStyle name="Millares 61 4 2 6" xfId="7789"/>
    <cellStyle name="Millares 61 4 3" xfId="13133"/>
    <cellStyle name="Millares 61 4 4" xfId="10341"/>
    <cellStyle name="Millares 61 4 5" xfId="15576"/>
    <cellStyle name="Millares 61 4 6" xfId="17721"/>
    <cellStyle name="Millares 61 4 7" xfId="7788"/>
    <cellStyle name="Millares 61 5" xfId="4889"/>
    <cellStyle name="Millares 61 5 2" xfId="13135"/>
    <cellStyle name="Millares 61 5 3" xfId="10343"/>
    <cellStyle name="Millares 61 5 4" xfId="15578"/>
    <cellStyle name="Millares 61 5 5" xfId="17723"/>
    <cellStyle name="Millares 61 5 6" xfId="7790"/>
    <cellStyle name="Millares 61 6" xfId="4890"/>
    <cellStyle name="Millares 61 6 2" xfId="13136"/>
    <cellStyle name="Millares 61 6 3" xfId="10344"/>
    <cellStyle name="Millares 61 6 4" xfId="15579"/>
    <cellStyle name="Millares 61 6 5" xfId="17724"/>
    <cellStyle name="Millares 61 6 6" xfId="7791"/>
    <cellStyle name="Millares 61 7" xfId="4891"/>
    <cellStyle name="Millares 61 7 2" xfId="13137"/>
    <cellStyle name="Millares 61 7 3" xfId="11662"/>
    <cellStyle name="Millares 61 7 4" xfId="17725"/>
    <cellStyle name="Millares 61 7 5" xfId="7792"/>
    <cellStyle name="Millares 61 8" xfId="6327"/>
    <cellStyle name="Millares 61 8 2" xfId="13138"/>
    <cellStyle name="Millares 61 8 3" xfId="19137"/>
    <cellStyle name="Millares 61 8 4" xfId="7793"/>
    <cellStyle name="Millares 61 9" xfId="7794"/>
    <cellStyle name="Millares 61 9 2" xfId="13139"/>
    <cellStyle name="Millares 62" xfId="4892"/>
    <cellStyle name="Millares 62 10" xfId="15580"/>
    <cellStyle name="Millares 62 11" xfId="17726"/>
    <cellStyle name="Millares 62 12" xfId="7795"/>
    <cellStyle name="Millares 62 2" xfId="4893"/>
    <cellStyle name="Millares 62 2 10" xfId="17727"/>
    <cellStyle name="Millares 62 2 11" xfId="7796"/>
    <cellStyle name="Millares 62 2 2" xfId="4894"/>
    <cellStyle name="Millares 62 2 2 2" xfId="13142"/>
    <cellStyle name="Millares 62 2 2 3" xfId="10347"/>
    <cellStyle name="Millares 62 2 2 4" xfId="15582"/>
    <cellStyle name="Millares 62 2 2 5" xfId="17728"/>
    <cellStyle name="Millares 62 2 2 6" xfId="7797"/>
    <cellStyle name="Millares 62 2 3" xfId="4895"/>
    <cellStyle name="Millares 62 2 3 2" xfId="13143"/>
    <cellStyle name="Millares 62 2 3 3" xfId="10348"/>
    <cellStyle name="Millares 62 2 3 4" xfId="15583"/>
    <cellStyle name="Millares 62 2 3 5" xfId="17729"/>
    <cellStyle name="Millares 62 2 3 6" xfId="7798"/>
    <cellStyle name="Millares 62 2 4" xfId="4896"/>
    <cellStyle name="Millares 62 2 4 2" xfId="13144"/>
    <cellStyle name="Millares 62 2 4 3" xfId="11665"/>
    <cellStyle name="Millares 62 2 4 4" xfId="17730"/>
    <cellStyle name="Millares 62 2 4 5" xfId="7799"/>
    <cellStyle name="Millares 62 2 5" xfId="6457"/>
    <cellStyle name="Millares 62 2 5 2" xfId="13145"/>
    <cellStyle name="Millares 62 2 5 3" xfId="19239"/>
    <cellStyle name="Millares 62 2 5 4" xfId="7800"/>
    <cellStyle name="Millares 62 2 6" xfId="7801"/>
    <cellStyle name="Millares 62 2 6 2" xfId="13146"/>
    <cellStyle name="Millares 62 2 7" xfId="13141"/>
    <cellStyle name="Millares 62 2 8" xfId="10346"/>
    <cellStyle name="Millares 62 2 9" xfId="15581"/>
    <cellStyle name="Millares 62 3" xfId="4897"/>
    <cellStyle name="Millares 62 3 2" xfId="13147"/>
    <cellStyle name="Millares 62 3 3" xfId="10349"/>
    <cellStyle name="Millares 62 3 4" xfId="15584"/>
    <cellStyle name="Millares 62 3 5" xfId="17731"/>
    <cellStyle name="Millares 62 3 6" xfId="7802"/>
    <cellStyle name="Millares 62 4" xfId="4898"/>
    <cellStyle name="Millares 62 4 2" xfId="13148"/>
    <cellStyle name="Millares 62 4 3" xfId="10350"/>
    <cellStyle name="Millares 62 4 4" xfId="15585"/>
    <cellStyle name="Millares 62 4 5" xfId="17732"/>
    <cellStyle name="Millares 62 4 6" xfId="7803"/>
    <cellStyle name="Millares 62 5" xfId="4899"/>
    <cellStyle name="Millares 62 5 2" xfId="13149"/>
    <cellStyle name="Millares 62 5 3" xfId="11664"/>
    <cellStyle name="Millares 62 5 4" xfId="17733"/>
    <cellStyle name="Millares 62 5 5" xfId="7804"/>
    <cellStyle name="Millares 62 6" xfId="6328"/>
    <cellStyle name="Millares 62 6 2" xfId="13150"/>
    <cellStyle name="Millares 62 6 3" xfId="19138"/>
    <cellStyle name="Millares 62 6 4" xfId="7805"/>
    <cellStyle name="Millares 62 7" xfId="7806"/>
    <cellStyle name="Millares 62 7 2" xfId="13151"/>
    <cellStyle name="Millares 62 8" xfId="13140"/>
    <cellStyle name="Millares 62 9" xfId="10345"/>
    <cellStyle name="Millares 63" xfId="4900"/>
    <cellStyle name="Millares 63 10" xfId="15586"/>
    <cellStyle name="Millares 63 11" xfId="17734"/>
    <cellStyle name="Millares 63 12" xfId="7807"/>
    <cellStyle name="Millares 63 2" xfId="4901"/>
    <cellStyle name="Millares 63 2 10" xfId="17735"/>
    <cellStyle name="Millares 63 2 11" xfId="7808"/>
    <cellStyle name="Millares 63 2 2" xfId="4902"/>
    <cellStyle name="Millares 63 2 2 2" xfId="13154"/>
    <cellStyle name="Millares 63 2 2 3" xfId="10353"/>
    <cellStyle name="Millares 63 2 2 4" xfId="15588"/>
    <cellStyle name="Millares 63 2 2 5" xfId="17736"/>
    <cellStyle name="Millares 63 2 2 6" xfId="7809"/>
    <cellStyle name="Millares 63 2 3" xfId="4903"/>
    <cellStyle name="Millares 63 2 3 2" xfId="13155"/>
    <cellStyle name="Millares 63 2 3 3" xfId="10354"/>
    <cellStyle name="Millares 63 2 3 4" xfId="15589"/>
    <cellStyle name="Millares 63 2 3 5" xfId="17737"/>
    <cellStyle name="Millares 63 2 3 6" xfId="7810"/>
    <cellStyle name="Millares 63 2 4" xfId="4904"/>
    <cellStyle name="Millares 63 2 4 2" xfId="13156"/>
    <cellStyle name="Millares 63 2 4 3" xfId="11667"/>
    <cellStyle name="Millares 63 2 4 4" xfId="17738"/>
    <cellStyle name="Millares 63 2 4 5" xfId="7811"/>
    <cellStyle name="Millares 63 2 5" xfId="6458"/>
    <cellStyle name="Millares 63 2 5 2" xfId="13157"/>
    <cellStyle name="Millares 63 2 5 3" xfId="19240"/>
    <cellStyle name="Millares 63 2 5 4" xfId="7812"/>
    <cellStyle name="Millares 63 2 6" xfId="7813"/>
    <cellStyle name="Millares 63 2 6 2" xfId="13158"/>
    <cellStyle name="Millares 63 2 7" xfId="13153"/>
    <cellStyle name="Millares 63 2 8" xfId="10352"/>
    <cellStyle name="Millares 63 2 9" xfId="15587"/>
    <cellStyle name="Millares 63 3" xfId="4905"/>
    <cellStyle name="Millares 63 3 2" xfId="13159"/>
    <cellStyle name="Millares 63 3 3" xfId="10355"/>
    <cellStyle name="Millares 63 3 4" xfId="15590"/>
    <cellStyle name="Millares 63 3 5" xfId="17739"/>
    <cellStyle name="Millares 63 3 6" xfId="7814"/>
    <cellStyle name="Millares 63 4" xfId="4906"/>
    <cellStyle name="Millares 63 4 2" xfId="13160"/>
    <cellStyle name="Millares 63 4 3" xfId="10356"/>
    <cellStyle name="Millares 63 4 4" xfId="15591"/>
    <cellStyle name="Millares 63 4 5" xfId="17740"/>
    <cellStyle name="Millares 63 4 6" xfId="7815"/>
    <cellStyle name="Millares 63 5" xfId="4907"/>
    <cellStyle name="Millares 63 5 2" xfId="13161"/>
    <cellStyle name="Millares 63 5 3" xfId="11666"/>
    <cellStyle name="Millares 63 5 4" xfId="17741"/>
    <cellStyle name="Millares 63 5 5" xfId="7816"/>
    <cellStyle name="Millares 63 6" xfId="6329"/>
    <cellStyle name="Millares 63 6 2" xfId="13162"/>
    <cellStyle name="Millares 63 6 3" xfId="19139"/>
    <cellStyle name="Millares 63 6 4" xfId="7817"/>
    <cellStyle name="Millares 63 7" xfId="7818"/>
    <cellStyle name="Millares 63 7 2" xfId="13163"/>
    <cellStyle name="Millares 63 8" xfId="13152"/>
    <cellStyle name="Millares 63 9" xfId="10351"/>
    <cellStyle name="Millares 64" xfId="4908"/>
    <cellStyle name="Millares 64 10" xfId="15592"/>
    <cellStyle name="Millares 64 11" xfId="17742"/>
    <cellStyle name="Millares 64 12" xfId="7819"/>
    <cellStyle name="Millares 64 2" xfId="4909"/>
    <cellStyle name="Millares 64 2 10" xfId="17743"/>
    <cellStyle name="Millares 64 2 11" xfId="7820"/>
    <cellStyle name="Millares 64 2 2" xfId="4910"/>
    <cellStyle name="Millares 64 2 2 2" xfId="13166"/>
    <cellStyle name="Millares 64 2 2 3" xfId="10359"/>
    <cellStyle name="Millares 64 2 2 4" xfId="15594"/>
    <cellStyle name="Millares 64 2 2 5" xfId="17744"/>
    <cellStyle name="Millares 64 2 2 6" xfId="7821"/>
    <cellStyle name="Millares 64 2 3" xfId="4911"/>
    <cellStyle name="Millares 64 2 3 2" xfId="13167"/>
    <cellStyle name="Millares 64 2 3 3" xfId="10360"/>
    <cellStyle name="Millares 64 2 3 4" xfId="15595"/>
    <cellStyle name="Millares 64 2 3 5" xfId="17745"/>
    <cellStyle name="Millares 64 2 3 6" xfId="7822"/>
    <cellStyle name="Millares 64 2 4" xfId="4912"/>
    <cellStyle name="Millares 64 2 4 2" xfId="13168"/>
    <cellStyle name="Millares 64 2 4 3" xfId="11669"/>
    <cellStyle name="Millares 64 2 4 4" xfId="17746"/>
    <cellStyle name="Millares 64 2 4 5" xfId="7823"/>
    <cellStyle name="Millares 64 2 5" xfId="6459"/>
    <cellStyle name="Millares 64 2 5 2" xfId="13169"/>
    <cellStyle name="Millares 64 2 5 3" xfId="19241"/>
    <cellStyle name="Millares 64 2 5 4" xfId="7824"/>
    <cellStyle name="Millares 64 2 6" xfId="7825"/>
    <cellStyle name="Millares 64 2 6 2" xfId="13170"/>
    <cellStyle name="Millares 64 2 7" xfId="13165"/>
    <cellStyle name="Millares 64 2 8" xfId="10358"/>
    <cellStyle name="Millares 64 2 9" xfId="15593"/>
    <cellStyle name="Millares 64 3" xfId="4913"/>
    <cellStyle name="Millares 64 3 2" xfId="13171"/>
    <cellStyle name="Millares 64 3 3" xfId="10361"/>
    <cellStyle name="Millares 64 3 4" xfId="15596"/>
    <cellStyle name="Millares 64 3 5" xfId="17747"/>
    <cellStyle name="Millares 64 3 6" xfId="7826"/>
    <cellStyle name="Millares 64 4" xfId="4914"/>
    <cellStyle name="Millares 64 4 2" xfId="13172"/>
    <cellStyle name="Millares 64 4 3" xfId="10362"/>
    <cellStyle name="Millares 64 4 4" xfId="15597"/>
    <cellStyle name="Millares 64 4 5" xfId="17748"/>
    <cellStyle name="Millares 64 4 6" xfId="7827"/>
    <cellStyle name="Millares 64 5" xfId="4915"/>
    <cellStyle name="Millares 64 5 2" xfId="13173"/>
    <cellStyle name="Millares 64 5 3" xfId="11668"/>
    <cellStyle name="Millares 64 5 4" xfId="17749"/>
    <cellStyle name="Millares 64 5 5" xfId="7828"/>
    <cellStyle name="Millares 64 6" xfId="6330"/>
    <cellStyle name="Millares 64 6 2" xfId="13174"/>
    <cellStyle name="Millares 64 6 3" xfId="19140"/>
    <cellStyle name="Millares 64 6 4" xfId="7829"/>
    <cellStyle name="Millares 64 7" xfId="7830"/>
    <cellStyle name="Millares 64 7 2" xfId="13175"/>
    <cellStyle name="Millares 64 8" xfId="13164"/>
    <cellStyle name="Millares 64 9" xfId="10357"/>
    <cellStyle name="Millares 65" xfId="4916"/>
    <cellStyle name="Millares 65 10" xfId="15598"/>
    <cellStyle name="Millares 65 11" xfId="17750"/>
    <cellStyle name="Millares 65 12" xfId="7831"/>
    <cellStyle name="Millares 65 2" xfId="4917"/>
    <cellStyle name="Millares 65 2 10" xfId="17751"/>
    <cellStyle name="Millares 65 2 11" xfId="7832"/>
    <cellStyle name="Millares 65 2 2" xfId="4918"/>
    <cellStyle name="Millares 65 2 2 2" xfId="13178"/>
    <cellStyle name="Millares 65 2 2 3" xfId="10365"/>
    <cellStyle name="Millares 65 2 2 4" xfId="15600"/>
    <cellStyle name="Millares 65 2 2 5" xfId="17752"/>
    <cellStyle name="Millares 65 2 2 6" xfId="7833"/>
    <cellStyle name="Millares 65 2 3" xfId="4919"/>
    <cellStyle name="Millares 65 2 3 2" xfId="13179"/>
    <cellStyle name="Millares 65 2 3 3" xfId="10366"/>
    <cellStyle name="Millares 65 2 3 4" xfId="15601"/>
    <cellStyle name="Millares 65 2 3 5" xfId="17753"/>
    <cellStyle name="Millares 65 2 3 6" xfId="7834"/>
    <cellStyle name="Millares 65 2 4" xfId="4920"/>
    <cellStyle name="Millares 65 2 4 2" xfId="13180"/>
    <cellStyle name="Millares 65 2 4 3" xfId="11671"/>
    <cellStyle name="Millares 65 2 4 4" xfId="17754"/>
    <cellStyle name="Millares 65 2 4 5" xfId="7835"/>
    <cellStyle name="Millares 65 2 5" xfId="6460"/>
    <cellStyle name="Millares 65 2 5 2" xfId="13181"/>
    <cellStyle name="Millares 65 2 5 3" xfId="19242"/>
    <cellStyle name="Millares 65 2 5 4" xfId="7836"/>
    <cellStyle name="Millares 65 2 6" xfId="7837"/>
    <cellStyle name="Millares 65 2 6 2" xfId="13182"/>
    <cellStyle name="Millares 65 2 7" xfId="13177"/>
    <cellStyle name="Millares 65 2 8" xfId="10364"/>
    <cellStyle name="Millares 65 2 9" xfId="15599"/>
    <cellStyle name="Millares 65 3" xfId="4921"/>
    <cellStyle name="Millares 65 3 2" xfId="13183"/>
    <cellStyle name="Millares 65 3 3" xfId="10367"/>
    <cellStyle name="Millares 65 3 4" xfId="15602"/>
    <cellStyle name="Millares 65 3 5" xfId="17755"/>
    <cellStyle name="Millares 65 3 6" xfId="7838"/>
    <cellStyle name="Millares 65 4" xfId="4922"/>
    <cellStyle name="Millares 65 4 2" xfId="13184"/>
    <cellStyle name="Millares 65 4 3" xfId="10368"/>
    <cellStyle name="Millares 65 4 4" xfId="15603"/>
    <cellStyle name="Millares 65 4 5" xfId="17756"/>
    <cellStyle name="Millares 65 4 6" xfId="7839"/>
    <cellStyle name="Millares 65 5" xfId="4923"/>
    <cellStyle name="Millares 65 5 2" xfId="13185"/>
    <cellStyle name="Millares 65 5 3" xfId="11670"/>
    <cellStyle name="Millares 65 5 4" xfId="17757"/>
    <cellStyle name="Millares 65 5 5" xfId="7840"/>
    <cellStyle name="Millares 65 6" xfId="6331"/>
    <cellStyle name="Millares 65 6 2" xfId="13186"/>
    <cellStyle name="Millares 65 6 3" xfId="19141"/>
    <cellStyle name="Millares 65 6 4" xfId="7841"/>
    <cellStyle name="Millares 65 7" xfId="7842"/>
    <cellStyle name="Millares 65 7 2" xfId="13187"/>
    <cellStyle name="Millares 65 8" xfId="13176"/>
    <cellStyle name="Millares 65 9" xfId="10363"/>
    <cellStyle name="Millares 66" xfId="4924"/>
    <cellStyle name="Millares 66 10" xfId="15604"/>
    <cellStyle name="Millares 66 11" xfId="17758"/>
    <cellStyle name="Millares 66 12" xfId="7843"/>
    <cellStyle name="Millares 66 2" xfId="4925"/>
    <cellStyle name="Millares 66 2 10" xfId="17759"/>
    <cellStyle name="Millares 66 2 11" xfId="7844"/>
    <cellStyle name="Millares 66 2 2" xfId="4926"/>
    <cellStyle name="Millares 66 2 2 2" xfId="13190"/>
    <cellStyle name="Millares 66 2 2 3" xfId="10371"/>
    <cellStyle name="Millares 66 2 2 4" xfId="15606"/>
    <cellStyle name="Millares 66 2 2 5" xfId="17760"/>
    <cellStyle name="Millares 66 2 2 6" xfId="7845"/>
    <cellStyle name="Millares 66 2 3" xfId="4927"/>
    <cellStyle name="Millares 66 2 3 2" xfId="13191"/>
    <cellStyle name="Millares 66 2 3 3" xfId="10372"/>
    <cellStyle name="Millares 66 2 3 4" xfId="15607"/>
    <cellStyle name="Millares 66 2 3 5" xfId="17761"/>
    <cellStyle name="Millares 66 2 3 6" xfId="7846"/>
    <cellStyle name="Millares 66 2 4" xfId="4928"/>
    <cellStyle name="Millares 66 2 4 2" xfId="13192"/>
    <cellStyle name="Millares 66 2 4 3" xfId="11673"/>
    <cellStyle name="Millares 66 2 4 4" xfId="17762"/>
    <cellStyle name="Millares 66 2 4 5" xfId="7847"/>
    <cellStyle name="Millares 66 2 5" xfId="6461"/>
    <cellStyle name="Millares 66 2 5 2" xfId="13193"/>
    <cellStyle name="Millares 66 2 5 3" xfId="19243"/>
    <cellStyle name="Millares 66 2 5 4" xfId="7848"/>
    <cellStyle name="Millares 66 2 6" xfId="7849"/>
    <cellStyle name="Millares 66 2 6 2" xfId="13194"/>
    <cellStyle name="Millares 66 2 7" xfId="13189"/>
    <cellStyle name="Millares 66 2 8" xfId="10370"/>
    <cellStyle name="Millares 66 2 9" xfId="15605"/>
    <cellStyle name="Millares 66 3" xfId="4929"/>
    <cellStyle name="Millares 66 3 2" xfId="13195"/>
    <cellStyle name="Millares 66 3 3" xfId="10373"/>
    <cellStyle name="Millares 66 3 4" xfId="15608"/>
    <cellStyle name="Millares 66 3 5" xfId="17763"/>
    <cellStyle name="Millares 66 3 6" xfId="7850"/>
    <cellStyle name="Millares 66 4" xfId="4930"/>
    <cellStyle name="Millares 66 4 2" xfId="13196"/>
    <cellStyle name="Millares 66 4 3" xfId="10374"/>
    <cellStyle name="Millares 66 4 4" xfId="15609"/>
    <cellStyle name="Millares 66 4 5" xfId="17764"/>
    <cellStyle name="Millares 66 4 6" xfId="7851"/>
    <cellStyle name="Millares 66 5" xfId="4931"/>
    <cellStyle name="Millares 66 5 2" xfId="13197"/>
    <cellStyle name="Millares 66 5 3" xfId="11672"/>
    <cellStyle name="Millares 66 5 4" xfId="17765"/>
    <cellStyle name="Millares 66 5 5" xfId="7852"/>
    <cellStyle name="Millares 66 6" xfId="6332"/>
    <cellStyle name="Millares 66 6 2" xfId="13198"/>
    <cellStyle name="Millares 66 6 3" xfId="19142"/>
    <cellStyle name="Millares 66 6 4" xfId="7853"/>
    <cellStyle name="Millares 66 7" xfId="7854"/>
    <cellStyle name="Millares 66 7 2" xfId="13199"/>
    <cellStyle name="Millares 66 8" xfId="13188"/>
    <cellStyle name="Millares 66 9" xfId="10369"/>
    <cellStyle name="Millares 67" xfId="4932"/>
    <cellStyle name="Millares 67 10" xfId="15610"/>
    <cellStyle name="Millares 67 11" xfId="17766"/>
    <cellStyle name="Millares 67 12" xfId="7855"/>
    <cellStyle name="Millares 67 2" xfId="4933"/>
    <cellStyle name="Millares 67 2 10" xfId="17767"/>
    <cellStyle name="Millares 67 2 11" xfId="7856"/>
    <cellStyle name="Millares 67 2 2" xfId="4934"/>
    <cellStyle name="Millares 67 2 2 2" xfId="13202"/>
    <cellStyle name="Millares 67 2 2 3" xfId="10377"/>
    <cellStyle name="Millares 67 2 2 4" xfId="15612"/>
    <cellStyle name="Millares 67 2 2 5" xfId="17768"/>
    <cellStyle name="Millares 67 2 2 6" xfId="7857"/>
    <cellStyle name="Millares 67 2 3" xfId="4935"/>
    <cellStyle name="Millares 67 2 3 2" xfId="13203"/>
    <cellStyle name="Millares 67 2 3 3" xfId="10378"/>
    <cellStyle name="Millares 67 2 3 4" xfId="15613"/>
    <cellStyle name="Millares 67 2 3 5" xfId="17769"/>
    <cellStyle name="Millares 67 2 3 6" xfId="7858"/>
    <cellStyle name="Millares 67 2 4" xfId="4936"/>
    <cellStyle name="Millares 67 2 4 2" xfId="13204"/>
    <cellStyle name="Millares 67 2 4 3" xfId="11675"/>
    <cellStyle name="Millares 67 2 4 4" xfId="17770"/>
    <cellStyle name="Millares 67 2 4 5" xfId="7859"/>
    <cellStyle name="Millares 67 2 5" xfId="6462"/>
    <cellStyle name="Millares 67 2 5 2" xfId="13205"/>
    <cellStyle name="Millares 67 2 5 3" xfId="19244"/>
    <cellStyle name="Millares 67 2 5 4" xfId="7860"/>
    <cellStyle name="Millares 67 2 6" xfId="7861"/>
    <cellStyle name="Millares 67 2 6 2" xfId="13206"/>
    <cellStyle name="Millares 67 2 7" xfId="13201"/>
    <cellStyle name="Millares 67 2 8" xfId="10376"/>
    <cellStyle name="Millares 67 2 9" xfId="15611"/>
    <cellStyle name="Millares 67 3" xfId="4937"/>
    <cellStyle name="Millares 67 3 2" xfId="13207"/>
    <cellStyle name="Millares 67 3 3" xfId="10379"/>
    <cellStyle name="Millares 67 3 4" xfId="15614"/>
    <cellStyle name="Millares 67 3 5" xfId="17771"/>
    <cellStyle name="Millares 67 3 6" xfId="7862"/>
    <cellStyle name="Millares 67 4" xfId="4938"/>
    <cellStyle name="Millares 67 4 2" xfId="13208"/>
    <cellStyle name="Millares 67 4 3" xfId="10380"/>
    <cellStyle name="Millares 67 4 4" xfId="15615"/>
    <cellStyle name="Millares 67 4 5" xfId="17772"/>
    <cellStyle name="Millares 67 4 6" xfId="7863"/>
    <cellStyle name="Millares 67 5" xfId="4939"/>
    <cellStyle name="Millares 67 5 2" xfId="13209"/>
    <cellStyle name="Millares 67 5 3" xfId="11674"/>
    <cellStyle name="Millares 67 5 4" xfId="17773"/>
    <cellStyle name="Millares 67 5 5" xfId="7864"/>
    <cellStyle name="Millares 67 6" xfId="6333"/>
    <cellStyle name="Millares 67 6 2" xfId="13210"/>
    <cellStyle name="Millares 67 6 3" xfId="19143"/>
    <cellStyle name="Millares 67 6 4" xfId="7865"/>
    <cellStyle name="Millares 67 7" xfId="7866"/>
    <cellStyle name="Millares 67 7 2" xfId="13211"/>
    <cellStyle name="Millares 67 8" xfId="13200"/>
    <cellStyle name="Millares 67 9" xfId="10375"/>
    <cellStyle name="Millares 68" xfId="4940"/>
    <cellStyle name="Millares 68 10" xfId="15616"/>
    <cellStyle name="Millares 68 11" xfId="17774"/>
    <cellStyle name="Millares 68 12" xfId="7867"/>
    <cellStyle name="Millares 68 2" xfId="4941"/>
    <cellStyle name="Millares 68 2 10" xfId="17775"/>
    <cellStyle name="Millares 68 2 11" xfId="7868"/>
    <cellStyle name="Millares 68 2 2" xfId="4942"/>
    <cellStyle name="Millares 68 2 2 2" xfId="13214"/>
    <cellStyle name="Millares 68 2 2 3" xfId="10383"/>
    <cellStyle name="Millares 68 2 2 4" xfId="15618"/>
    <cellStyle name="Millares 68 2 2 5" xfId="17776"/>
    <cellStyle name="Millares 68 2 2 6" xfId="7869"/>
    <cellStyle name="Millares 68 2 3" xfId="4943"/>
    <cellStyle name="Millares 68 2 3 2" xfId="13215"/>
    <cellStyle name="Millares 68 2 3 3" xfId="10384"/>
    <cellStyle name="Millares 68 2 3 4" xfId="15619"/>
    <cellStyle name="Millares 68 2 3 5" xfId="17777"/>
    <cellStyle name="Millares 68 2 3 6" xfId="7870"/>
    <cellStyle name="Millares 68 2 4" xfId="4944"/>
    <cellStyle name="Millares 68 2 4 2" xfId="13216"/>
    <cellStyle name="Millares 68 2 4 3" xfId="11677"/>
    <cellStyle name="Millares 68 2 4 4" xfId="17778"/>
    <cellStyle name="Millares 68 2 4 5" xfId="7871"/>
    <cellStyle name="Millares 68 2 5" xfId="6463"/>
    <cellStyle name="Millares 68 2 5 2" xfId="13217"/>
    <cellStyle name="Millares 68 2 5 3" xfId="19245"/>
    <cellStyle name="Millares 68 2 5 4" xfId="7872"/>
    <cellStyle name="Millares 68 2 6" xfId="7873"/>
    <cellStyle name="Millares 68 2 6 2" xfId="13218"/>
    <cellStyle name="Millares 68 2 7" xfId="13213"/>
    <cellStyle name="Millares 68 2 8" xfId="10382"/>
    <cellStyle name="Millares 68 2 9" xfId="15617"/>
    <cellStyle name="Millares 68 3" xfId="4945"/>
    <cellStyle name="Millares 68 3 2" xfId="13219"/>
    <cellStyle name="Millares 68 3 3" xfId="10385"/>
    <cellStyle name="Millares 68 3 4" xfId="15620"/>
    <cellStyle name="Millares 68 3 5" xfId="17779"/>
    <cellStyle name="Millares 68 3 6" xfId="7874"/>
    <cellStyle name="Millares 68 4" xfId="4946"/>
    <cellStyle name="Millares 68 4 2" xfId="13220"/>
    <cellStyle name="Millares 68 4 3" xfId="10386"/>
    <cellStyle name="Millares 68 4 4" xfId="15621"/>
    <cellStyle name="Millares 68 4 5" xfId="17780"/>
    <cellStyle name="Millares 68 4 6" xfId="7875"/>
    <cellStyle name="Millares 68 5" xfId="4947"/>
    <cellStyle name="Millares 68 5 2" xfId="13221"/>
    <cellStyle name="Millares 68 5 3" xfId="11676"/>
    <cellStyle name="Millares 68 5 4" xfId="17781"/>
    <cellStyle name="Millares 68 5 5" xfId="7876"/>
    <cellStyle name="Millares 68 6" xfId="6334"/>
    <cellStyle name="Millares 68 6 2" xfId="13222"/>
    <cellStyle name="Millares 68 6 3" xfId="19144"/>
    <cellStyle name="Millares 68 6 4" xfId="7877"/>
    <cellStyle name="Millares 68 7" xfId="7878"/>
    <cellStyle name="Millares 68 7 2" xfId="13223"/>
    <cellStyle name="Millares 68 8" xfId="13212"/>
    <cellStyle name="Millares 68 9" xfId="10381"/>
    <cellStyle name="Millares 69" xfId="4948"/>
    <cellStyle name="Millares 69 10" xfId="15622"/>
    <cellStyle name="Millares 69 11" xfId="17782"/>
    <cellStyle name="Millares 69 12" xfId="7879"/>
    <cellStyle name="Millares 69 2" xfId="4949"/>
    <cellStyle name="Millares 69 2 10" xfId="17783"/>
    <cellStyle name="Millares 69 2 11" xfId="7880"/>
    <cellStyle name="Millares 69 2 2" xfId="4950"/>
    <cellStyle name="Millares 69 2 2 2" xfId="13226"/>
    <cellStyle name="Millares 69 2 2 3" xfId="10389"/>
    <cellStyle name="Millares 69 2 2 4" xfId="15624"/>
    <cellStyle name="Millares 69 2 2 5" xfId="17784"/>
    <cellStyle name="Millares 69 2 2 6" xfId="7881"/>
    <cellStyle name="Millares 69 2 3" xfId="4951"/>
    <cellStyle name="Millares 69 2 3 2" xfId="13227"/>
    <cellStyle name="Millares 69 2 3 3" xfId="10390"/>
    <cellStyle name="Millares 69 2 3 4" xfId="15625"/>
    <cellStyle name="Millares 69 2 3 5" xfId="17785"/>
    <cellStyle name="Millares 69 2 3 6" xfId="7882"/>
    <cellStyle name="Millares 69 2 4" xfId="4952"/>
    <cellStyle name="Millares 69 2 4 2" xfId="13228"/>
    <cellStyle name="Millares 69 2 4 3" xfId="11679"/>
    <cellStyle name="Millares 69 2 4 4" xfId="17786"/>
    <cellStyle name="Millares 69 2 4 5" xfId="7883"/>
    <cellStyle name="Millares 69 2 5" xfId="6464"/>
    <cellStyle name="Millares 69 2 5 2" xfId="13229"/>
    <cellStyle name="Millares 69 2 5 3" xfId="19246"/>
    <cellStyle name="Millares 69 2 5 4" xfId="7884"/>
    <cellStyle name="Millares 69 2 6" xfId="7885"/>
    <cellStyle name="Millares 69 2 6 2" xfId="13230"/>
    <cellStyle name="Millares 69 2 7" xfId="13225"/>
    <cellStyle name="Millares 69 2 8" xfId="10388"/>
    <cellStyle name="Millares 69 2 9" xfId="15623"/>
    <cellStyle name="Millares 69 3" xfId="4953"/>
    <cellStyle name="Millares 69 3 2" xfId="13231"/>
    <cellStyle name="Millares 69 3 3" xfId="10391"/>
    <cellStyle name="Millares 69 3 4" xfId="15626"/>
    <cellStyle name="Millares 69 3 5" xfId="17787"/>
    <cellStyle name="Millares 69 3 6" xfId="7886"/>
    <cellStyle name="Millares 69 4" xfId="4954"/>
    <cellStyle name="Millares 69 4 2" xfId="13232"/>
    <cellStyle name="Millares 69 4 3" xfId="10392"/>
    <cellStyle name="Millares 69 4 4" xfId="15627"/>
    <cellStyle name="Millares 69 4 5" xfId="17788"/>
    <cellStyle name="Millares 69 4 6" xfId="7887"/>
    <cellStyle name="Millares 69 5" xfId="4955"/>
    <cellStyle name="Millares 69 5 2" xfId="13233"/>
    <cellStyle name="Millares 69 5 3" xfId="11678"/>
    <cellStyle name="Millares 69 5 4" xfId="17789"/>
    <cellStyle name="Millares 69 5 5" xfId="7888"/>
    <cellStyle name="Millares 69 6" xfId="6335"/>
    <cellStyle name="Millares 69 6 2" xfId="13234"/>
    <cellStyle name="Millares 69 6 3" xfId="19145"/>
    <cellStyle name="Millares 69 6 4" xfId="7889"/>
    <cellStyle name="Millares 69 7" xfId="7890"/>
    <cellStyle name="Millares 69 7 2" xfId="13235"/>
    <cellStyle name="Millares 69 8" xfId="13224"/>
    <cellStyle name="Millares 69 9" xfId="10387"/>
    <cellStyle name="Millares 7" xfId="4956"/>
    <cellStyle name="Millares 7 10" xfId="10393"/>
    <cellStyle name="Millares 7 11" xfId="15628"/>
    <cellStyle name="Millares 7 12" xfId="17790"/>
    <cellStyle name="Millares 7 13" xfId="7891"/>
    <cellStyle name="Millares 7 2" xfId="4957"/>
    <cellStyle name="Millares 7 2 10" xfId="7892"/>
    <cellStyle name="Millares 7 2 2" xfId="4958"/>
    <cellStyle name="Millares 7 2 2 2" xfId="13238"/>
    <cellStyle name="Millares 7 2 2 3" xfId="10395"/>
    <cellStyle name="Millares 7 2 2 4" xfId="15630"/>
    <cellStyle name="Millares 7 2 2 5" xfId="17792"/>
    <cellStyle name="Millares 7 2 2 6" xfId="7893"/>
    <cellStyle name="Millares 7 2 3" xfId="4959"/>
    <cellStyle name="Millares 7 2 3 2" xfId="13239"/>
    <cellStyle name="Millares 7 2 3 3" xfId="11681"/>
    <cellStyle name="Millares 7 2 3 4" xfId="17793"/>
    <cellStyle name="Millares 7 2 3 5" xfId="7894"/>
    <cellStyle name="Millares 7 2 4" xfId="6337"/>
    <cellStyle name="Millares 7 2 4 2" xfId="13240"/>
    <cellStyle name="Millares 7 2 4 3" xfId="19147"/>
    <cellStyle name="Millares 7 2 4 4" xfId="7895"/>
    <cellStyle name="Millares 7 2 5" xfId="7896"/>
    <cellStyle name="Millares 7 2 5 2" xfId="13241"/>
    <cellStyle name="Millares 7 2 6" xfId="13237"/>
    <cellStyle name="Millares 7 2 7" xfId="10394"/>
    <cellStyle name="Millares 7 2 8" xfId="15629"/>
    <cellStyle name="Millares 7 2 9" xfId="17791"/>
    <cellStyle name="Millares 7 3" xfId="4960"/>
    <cellStyle name="Millares 7 3 10" xfId="7897"/>
    <cellStyle name="Millares 7 3 2" xfId="4961"/>
    <cellStyle name="Millares 7 3 2 2" xfId="13243"/>
    <cellStyle name="Millares 7 3 2 3" xfId="10397"/>
    <cellStyle name="Millares 7 3 2 4" xfId="15632"/>
    <cellStyle name="Millares 7 3 2 5" xfId="17795"/>
    <cellStyle name="Millares 7 3 2 6" xfId="7898"/>
    <cellStyle name="Millares 7 3 3" xfId="4962"/>
    <cellStyle name="Millares 7 3 3 2" xfId="13244"/>
    <cellStyle name="Millares 7 3 3 3" xfId="11682"/>
    <cellStyle name="Millares 7 3 3 4" xfId="17796"/>
    <cellStyle name="Millares 7 3 3 5" xfId="7899"/>
    <cellStyle name="Millares 7 3 4" xfId="6465"/>
    <cellStyle name="Millares 7 3 4 2" xfId="13245"/>
    <cellStyle name="Millares 7 3 4 3" xfId="19247"/>
    <cellStyle name="Millares 7 3 4 4" xfId="7900"/>
    <cellStyle name="Millares 7 3 5" xfId="7901"/>
    <cellStyle name="Millares 7 3 5 2" xfId="13246"/>
    <cellStyle name="Millares 7 3 6" xfId="13242"/>
    <cellStyle name="Millares 7 3 7" xfId="10396"/>
    <cellStyle name="Millares 7 3 8" xfId="15631"/>
    <cellStyle name="Millares 7 3 9" xfId="17794"/>
    <cellStyle name="Millares 7 4" xfId="4963"/>
    <cellStyle name="Millares 7 4 10" xfId="10398"/>
    <cellStyle name="Millares 7 4 11" xfId="15633"/>
    <cellStyle name="Millares 7 4 12" xfId="17797"/>
    <cellStyle name="Millares 7 4 13" xfId="7902"/>
    <cellStyle name="Millares 7 4 14" xfId="22082"/>
    <cellStyle name="Millares 7 4 14 2" xfId="27628"/>
    <cellStyle name="Millares 7 4 2" xfId="4964"/>
    <cellStyle name="Millares 7 4 2 2" xfId="4965"/>
    <cellStyle name="Millares 7 4 2 2 2" xfId="13249"/>
    <cellStyle name="Millares 7 4 2 2 3" xfId="10400"/>
    <cellStyle name="Millares 7 4 2 2 4" xfId="15635"/>
    <cellStyle name="Millares 7 4 2 2 5" xfId="17799"/>
    <cellStyle name="Millares 7 4 2 2 6" xfId="7904"/>
    <cellStyle name="Millares 7 4 2 3" xfId="4966"/>
    <cellStyle name="Millares 7 4 2 3 2" xfId="13250"/>
    <cellStyle name="Millares 7 4 2 3 3" xfId="17800"/>
    <cellStyle name="Millares 7 4 2 3 4" xfId="7905"/>
    <cellStyle name="Millares 7 4 2 4" xfId="13248"/>
    <cellStyle name="Millares 7 4 2 5" xfId="10399"/>
    <cellStyle name="Millares 7 4 2 6" xfId="15634"/>
    <cellStyle name="Millares 7 4 2 7" xfId="17798"/>
    <cellStyle name="Millares 7 4 2 8" xfId="7903"/>
    <cellStyle name="Millares 7 4 3" xfId="4967"/>
    <cellStyle name="Millares 7 4 3 2" xfId="13251"/>
    <cellStyle name="Millares 7 4 3 3" xfId="10401"/>
    <cellStyle name="Millares 7 4 3 4" xfId="15636"/>
    <cellStyle name="Millares 7 4 3 5" xfId="17801"/>
    <cellStyle name="Millares 7 4 3 6" xfId="7906"/>
    <cellStyle name="Millares 7 4 4" xfId="4968"/>
    <cellStyle name="Millares 7 4 4 2" xfId="13252"/>
    <cellStyle name="Millares 7 4 4 3" xfId="10402"/>
    <cellStyle name="Millares 7 4 4 4" xfId="15637"/>
    <cellStyle name="Millares 7 4 4 5" xfId="17802"/>
    <cellStyle name="Millares 7 4 4 6" xfId="7907"/>
    <cellStyle name="Millares 7 4 5" xfId="4969"/>
    <cellStyle name="Millares 7 4 5 2" xfId="13253"/>
    <cellStyle name="Millares 7 4 5 3" xfId="10403"/>
    <cellStyle name="Millares 7 4 5 4" xfId="15638"/>
    <cellStyle name="Millares 7 4 5 5" xfId="17803"/>
    <cellStyle name="Millares 7 4 5 6" xfId="7908"/>
    <cellStyle name="Millares 7 4 6" xfId="4970"/>
    <cellStyle name="Millares 7 4 6 2" xfId="13254"/>
    <cellStyle name="Millares 7 4 6 3" xfId="11683"/>
    <cellStyle name="Millares 7 4 6 4" xfId="16827"/>
    <cellStyle name="Millares 7 4 6 5" xfId="17804"/>
    <cellStyle name="Millares 7 4 6 6" xfId="7909"/>
    <cellStyle name="Millares 7 4 7" xfId="6466"/>
    <cellStyle name="Millares 7 4 7 2" xfId="13255"/>
    <cellStyle name="Millares 7 4 7 3" xfId="9577"/>
    <cellStyle name="Millares 7 4 7 4" xfId="7910"/>
    <cellStyle name="Millares 7 4 8" xfId="7911"/>
    <cellStyle name="Millares 7 4 8 2" xfId="13256"/>
    <cellStyle name="Millares 7 4 9" xfId="13247"/>
    <cellStyle name="Millares 7 5" xfId="4971"/>
    <cellStyle name="Millares 7 5 2" xfId="13257"/>
    <cellStyle name="Millares 7 5 3" xfId="10404"/>
    <cellStyle name="Millares 7 5 4" xfId="15639"/>
    <cellStyle name="Millares 7 5 5" xfId="17805"/>
    <cellStyle name="Millares 7 5 6" xfId="7912"/>
    <cellStyle name="Millares 7 6" xfId="4972"/>
    <cellStyle name="Millares 7 6 2" xfId="13258"/>
    <cellStyle name="Millares 7 6 3" xfId="11680"/>
    <cellStyle name="Millares 7 6 4" xfId="16826"/>
    <cellStyle name="Millares 7 6 5" xfId="17806"/>
    <cellStyle name="Millares 7 6 6" xfId="7913"/>
    <cellStyle name="Millares 7 7" xfId="6336"/>
    <cellStyle name="Millares 7 7 2" xfId="13259"/>
    <cellStyle name="Millares 7 7 3" xfId="19146"/>
    <cellStyle name="Millares 7 7 4" xfId="7914"/>
    <cellStyle name="Millares 7 8" xfId="7915"/>
    <cellStyle name="Millares 7 8 2" xfId="13260"/>
    <cellStyle name="Millares 7 9" xfId="13236"/>
    <cellStyle name="Millares 70" xfId="4973"/>
    <cellStyle name="Millares 70 10" xfId="15640"/>
    <cellStyle name="Millares 70 11" xfId="17807"/>
    <cellStyle name="Millares 70 12" xfId="7916"/>
    <cellStyle name="Millares 70 2" xfId="4974"/>
    <cellStyle name="Millares 70 2 10" xfId="17808"/>
    <cellStyle name="Millares 70 2 11" xfId="7917"/>
    <cellStyle name="Millares 70 2 2" xfId="4975"/>
    <cellStyle name="Millares 70 2 2 2" xfId="13263"/>
    <cellStyle name="Millares 70 2 2 3" xfId="10407"/>
    <cellStyle name="Millares 70 2 2 4" xfId="15642"/>
    <cellStyle name="Millares 70 2 2 5" xfId="17809"/>
    <cellStyle name="Millares 70 2 2 6" xfId="7918"/>
    <cellStyle name="Millares 70 2 3" xfId="4976"/>
    <cellStyle name="Millares 70 2 3 2" xfId="13264"/>
    <cellStyle name="Millares 70 2 3 3" xfId="10408"/>
    <cellStyle name="Millares 70 2 3 4" xfId="15643"/>
    <cellStyle name="Millares 70 2 3 5" xfId="17810"/>
    <cellStyle name="Millares 70 2 3 6" xfId="7919"/>
    <cellStyle name="Millares 70 2 4" xfId="4977"/>
    <cellStyle name="Millares 70 2 4 2" xfId="13265"/>
    <cellStyle name="Millares 70 2 4 3" xfId="11685"/>
    <cellStyle name="Millares 70 2 4 4" xfId="17811"/>
    <cellStyle name="Millares 70 2 4 5" xfId="7920"/>
    <cellStyle name="Millares 70 2 5" xfId="6467"/>
    <cellStyle name="Millares 70 2 5 2" xfId="13266"/>
    <cellStyle name="Millares 70 2 5 3" xfId="19248"/>
    <cellStyle name="Millares 70 2 5 4" xfId="7921"/>
    <cellStyle name="Millares 70 2 6" xfId="7922"/>
    <cellStyle name="Millares 70 2 6 2" xfId="13267"/>
    <cellStyle name="Millares 70 2 7" xfId="13262"/>
    <cellStyle name="Millares 70 2 8" xfId="10406"/>
    <cellStyle name="Millares 70 2 9" xfId="15641"/>
    <cellStyle name="Millares 70 3" xfId="4978"/>
    <cellStyle name="Millares 70 3 2" xfId="13268"/>
    <cellStyle name="Millares 70 3 3" xfId="10409"/>
    <cellStyle name="Millares 70 3 4" xfId="15644"/>
    <cellStyle name="Millares 70 3 5" xfId="17812"/>
    <cellStyle name="Millares 70 3 6" xfId="7923"/>
    <cellStyle name="Millares 70 4" xfId="4979"/>
    <cellStyle name="Millares 70 4 2" xfId="13269"/>
    <cellStyle name="Millares 70 4 3" xfId="10410"/>
    <cellStyle name="Millares 70 4 4" xfId="15645"/>
    <cellStyle name="Millares 70 4 5" xfId="17813"/>
    <cellStyle name="Millares 70 4 6" xfId="7924"/>
    <cellStyle name="Millares 70 5" xfId="4980"/>
    <cellStyle name="Millares 70 5 2" xfId="13270"/>
    <cellStyle name="Millares 70 5 3" xfId="11684"/>
    <cellStyle name="Millares 70 5 4" xfId="17814"/>
    <cellStyle name="Millares 70 5 5" xfId="7925"/>
    <cellStyle name="Millares 70 6" xfId="6338"/>
    <cellStyle name="Millares 70 6 2" xfId="13271"/>
    <cellStyle name="Millares 70 6 3" xfId="19148"/>
    <cellStyle name="Millares 70 6 4" xfId="7926"/>
    <cellStyle name="Millares 70 7" xfId="7927"/>
    <cellStyle name="Millares 70 7 2" xfId="13272"/>
    <cellStyle name="Millares 70 8" xfId="13261"/>
    <cellStyle name="Millares 70 9" xfId="10405"/>
    <cellStyle name="Millares 71" xfId="4981"/>
    <cellStyle name="Millares 71 10" xfId="15646"/>
    <cellStyle name="Millares 71 11" xfId="17815"/>
    <cellStyle name="Millares 71 12" xfId="7928"/>
    <cellStyle name="Millares 71 2" xfId="4982"/>
    <cellStyle name="Millares 71 2 10" xfId="17816"/>
    <cellStyle name="Millares 71 2 11" xfId="7929"/>
    <cellStyle name="Millares 71 2 2" xfId="4983"/>
    <cellStyle name="Millares 71 2 2 2" xfId="13275"/>
    <cellStyle name="Millares 71 2 2 3" xfId="10413"/>
    <cellStyle name="Millares 71 2 2 4" xfId="15648"/>
    <cellStyle name="Millares 71 2 2 5" xfId="17817"/>
    <cellStyle name="Millares 71 2 2 6" xfId="7930"/>
    <cellStyle name="Millares 71 2 3" xfId="4984"/>
    <cellStyle name="Millares 71 2 3 2" xfId="13276"/>
    <cellStyle name="Millares 71 2 3 3" xfId="10414"/>
    <cellStyle name="Millares 71 2 3 4" xfId="15649"/>
    <cellStyle name="Millares 71 2 3 5" xfId="17818"/>
    <cellStyle name="Millares 71 2 3 6" xfId="7931"/>
    <cellStyle name="Millares 71 2 4" xfId="4985"/>
    <cellStyle name="Millares 71 2 4 2" xfId="13277"/>
    <cellStyle name="Millares 71 2 4 3" xfId="11687"/>
    <cellStyle name="Millares 71 2 4 4" xfId="17819"/>
    <cellStyle name="Millares 71 2 4 5" xfId="7932"/>
    <cellStyle name="Millares 71 2 5" xfId="6468"/>
    <cellStyle name="Millares 71 2 5 2" xfId="13278"/>
    <cellStyle name="Millares 71 2 5 3" xfId="19249"/>
    <cellStyle name="Millares 71 2 5 4" xfId="7933"/>
    <cellStyle name="Millares 71 2 6" xfId="7934"/>
    <cellStyle name="Millares 71 2 6 2" xfId="13279"/>
    <cellStyle name="Millares 71 2 7" xfId="13274"/>
    <cellStyle name="Millares 71 2 8" xfId="10412"/>
    <cellStyle name="Millares 71 2 9" xfId="15647"/>
    <cellStyle name="Millares 71 3" xfId="4986"/>
    <cellStyle name="Millares 71 3 2" xfId="13280"/>
    <cellStyle name="Millares 71 3 3" xfId="10415"/>
    <cellStyle name="Millares 71 3 4" xfId="15650"/>
    <cellStyle name="Millares 71 3 5" xfId="17820"/>
    <cellStyle name="Millares 71 3 6" xfId="7935"/>
    <cellStyle name="Millares 71 4" xfId="4987"/>
    <cellStyle name="Millares 71 4 2" xfId="13281"/>
    <cellStyle name="Millares 71 4 3" xfId="10416"/>
    <cellStyle name="Millares 71 4 4" xfId="15651"/>
    <cellStyle name="Millares 71 4 5" xfId="17821"/>
    <cellStyle name="Millares 71 4 6" xfId="7936"/>
    <cellStyle name="Millares 71 5" xfId="4988"/>
    <cellStyle name="Millares 71 5 2" xfId="13282"/>
    <cellStyle name="Millares 71 5 3" xfId="11686"/>
    <cellStyle name="Millares 71 5 4" xfId="17822"/>
    <cellStyle name="Millares 71 5 5" xfId="7937"/>
    <cellStyle name="Millares 71 6" xfId="6339"/>
    <cellStyle name="Millares 71 6 2" xfId="13283"/>
    <cellStyle name="Millares 71 6 3" xfId="19149"/>
    <cellStyle name="Millares 71 6 4" xfId="7938"/>
    <cellStyle name="Millares 71 7" xfId="7939"/>
    <cellStyle name="Millares 71 7 2" xfId="13284"/>
    <cellStyle name="Millares 71 8" xfId="13273"/>
    <cellStyle name="Millares 71 9" xfId="10411"/>
    <cellStyle name="Millares 72" xfId="4989"/>
    <cellStyle name="Millares 72 10" xfId="15652"/>
    <cellStyle name="Millares 72 11" xfId="17823"/>
    <cellStyle name="Millares 72 12" xfId="7940"/>
    <cellStyle name="Millares 72 2" xfId="4990"/>
    <cellStyle name="Millares 72 2 10" xfId="17824"/>
    <cellStyle name="Millares 72 2 11" xfId="7941"/>
    <cellStyle name="Millares 72 2 2" xfId="4991"/>
    <cellStyle name="Millares 72 2 2 2" xfId="13287"/>
    <cellStyle name="Millares 72 2 2 3" xfId="10419"/>
    <cellStyle name="Millares 72 2 2 4" xfId="15654"/>
    <cellStyle name="Millares 72 2 2 5" xfId="17825"/>
    <cellStyle name="Millares 72 2 2 6" xfId="7942"/>
    <cellStyle name="Millares 72 2 3" xfId="4992"/>
    <cellStyle name="Millares 72 2 3 2" xfId="13288"/>
    <cellStyle name="Millares 72 2 3 3" xfId="10420"/>
    <cellStyle name="Millares 72 2 3 4" xfId="15655"/>
    <cellStyle name="Millares 72 2 3 5" xfId="17826"/>
    <cellStyle name="Millares 72 2 3 6" xfId="7943"/>
    <cellStyle name="Millares 72 2 4" xfId="4993"/>
    <cellStyle name="Millares 72 2 4 2" xfId="13289"/>
    <cellStyle name="Millares 72 2 4 3" xfId="11689"/>
    <cellStyle name="Millares 72 2 4 4" xfId="17827"/>
    <cellStyle name="Millares 72 2 4 5" xfId="7944"/>
    <cellStyle name="Millares 72 2 5" xfId="6469"/>
    <cellStyle name="Millares 72 2 5 2" xfId="13290"/>
    <cellStyle name="Millares 72 2 5 3" xfId="19250"/>
    <cellStyle name="Millares 72 2 5 4" xfId="7945"/>
    <cellStyle name="Millares 72 2 6" xfId="7946"/>
    <cellStyle name="Millares 72 2 6 2" xfId="13291"/>
    <cellStyle name="Millares 72 2 7" xfId="13286"/>
    <cellStyle name="Millares 72 2 8" xfId="10418"/>
    <cellStyle name="Millares 72 2 9" xfId="15653"/>
    <cellStyle name="Millares 72 3" xfId="4994"/>
    <cellStyle name="Millares 72 3 2" xfId="13292"/>
    <cellStyle name="Millares 72 3 3" xfId="10421"/>
    <cellStyle name="Millares 72 3 4" xfId="15656"/>
    <cellStyle name="Millares 72 3 5" xfId="17828"/>
    <cellStyle name="Millares 72 3 6" xfId="7947"/>
    <cellStyle name="Millares 72 4" xfId="4995"/>
    <cellStyle name="Millares 72 4 2" xfId="13293"/>
    <cellStyle name="Millares 72 4 3" xfId="10422"/>
    <cellStyle name="Millares 72 4 4" xfId="15657"/>
    <cellStyle name="Millares 72 4 5" xfId="17829"/>
    <cellStyle name="Millares 72 4 6" xfId="7948"/>
    <cellStyle name="Millares 72 5" xfId="4996"/>
    <cellStyle name="Millares 72 5 2" xfId="13294"/>
    <cellStyle name="Millares 72 5 3" xfId="11688"/>
    <cellStyle name="Millares 72 5 4" xfId="17830"/>
    <cellStyle name="Millares 72 5 5" xfId="7949"/>
    <cellStyle name="Millares 72 6" xfId="6340"/>
    <cellStyle name="Millares 72 6 2" xfId="13295"/>
    <cellStyle name="Millares 72 6 3" xfId="19150"/>
    <cellStyle name="Millares 72 6 4" xfId="7950"/>
    <cellStyle name="Millares 72 7" xfId="7951"/>
    <cellStyle name="Millares 72 7 2" xfId="13296"/>
    <cellStyle name="Millares 72 8" xfId="13285"/>
    <cellStyle name="Millares 72 9" xfId="10417"/>
    <cellStyle name="Millares 73" xfId="4997"/>
    <cellStyle name="Millares 73 10" xfId="15658"/>
    <cellStyle name="Millares 73 11" xfId="17831"/>
    <cellStyle name="Millares 73 12" xfId="7952"/>
    <cellStyle name="Millares 73 2" xfId="4998"/>
    <cellStyle name="Millares 73 2 10" xfId="17832"/>
    <cellStyle name="Millares 73 2 11" xfId="7953"/>
    <cellStyle name="Millares 73 2 2" xfId="4999"/>
    <cellStyle name="Millares 73 2 2 2" xfId="13299"/>
    <cellStyle name="Millares 73 2 2 3" xfId="10425"/>
    <cellStyle name="Millares 73 2 2 4" xfId="15660"/>
    <cellStyle name="Millares 73 2 2 5" xfId="17833"/>
    <cellStyle name="Millares 73 2 2 6" xfId="7954"/>
    <cellStyle name="Millares 73 2 3" xfId="5000"/>
    <cellStyle name="Millares 73 2 3 2" xfId="13300"/>
    <cellStyle name="Millares 73 2 3 3" xfId="10426"/>
    <cellStyle name="Millares 73 2 3 4" xfId="15661"/>
    <cellStyle name="Millares 73 2 3 5" xfId="17834"/>
    <cellStyle name="Millares 73 2 3 6" xfId="7955"/>
    <cellStyle name="Millares 73 2 4" xfId="5001"/>
    <cellStyle name="Millares 73 2 4 2" xfId="13301"/>
    <cellStyle name="Millares 73 2 4 3" xfId="11691"/>
    <cellStyle name="Millares 73 2 4 4" xfId="17835"/>
    <cellStyle name="Millares 73 2 4 5" xfId="7956"/>
    <cellStyle name="Millares 73 2 5" xfId="6470"/>
    <cellStyle name="Millares 73 2 5 2" xfId="13302"/>
    <cellStyle name="Millares 73 2 5 3" xfId="19251"/>
    <cellStyle name="Millares 73 2 5 4" xfId="7957"/>
    <cellStyle name="Millares 73 2 6" xfId="7958"/>
    <cellStyle name="Millares 73 2 6 2" xfId="13303"/>
    <cellStyle name="Millares 73 2 7" xfId="13298"/>
    <cellStyle name="Millares 73 2 8" xfId="10424"/>
    <cellStyle name="Millares 73 2 9" xfId="15659"/>
    <cellStyle name="Millares 73 3" xfId="5002"/>
    <cellStyle name="Millares 73 3 2" xfId="13304"/>
    <cellStyle name="Millares 73 3 3" xfId="10427"/>
    <cellStyle name="Millares 73 3 4" xfId="15662"/>
    <cellStyle name="Millares 73 3 5" xfId="17836"/>
    <cellStyle name="Millares 73 3 6" xfId="7959"/>
    <cellStyle name="Millares 73 4" xfId="5003"/>
    <cellStyle name="Millares 73 4 2" xfId="13305"/>
    <cellStyle name="Millares 73 4 3" xfId="10428"/>
    <cellStyle name="Millares 73 4 4" xfId="15663"/>
    <cellStyle name="Millares 73 4 5" xfId="17837"/>
    <cellStyle name="Millares 73 4 6" xfId="7960"/>
    <cellStyle name="Millares 73 5" xfId="5004"/>
    <cellStyle name="Millares 73 5 2" xfId="13306"/>
    <cellStyle name="Millares 73 5 3" xfId="11690"/>
    <cellStyle name="Millares 73 5 4" xfId="17838"/>
    <cellStyle name="Millares 73 5 5" xfId="7961"/>
    <cellStyle name="Millares 73 6" xfId="6341"/>
    <cellStyle name="Millares 73 6 2" xfId="13307"/>
    <cellStyle name="Millares 73 6 3" xfId="19151"/>
    <cellStyle name="Millares 73 6 4" xfId="7962"/>
    <cellStyle name="Millares 73 7" xfId="7963"/>
    <cellStyle name="Millares 73 7 2" xfId="13308"/>
    <cellStyle name="Millares 73 8" xfId="13297"/>
    <cellStyle name="Millares 73 9" xfId="10423"/>
    <cellStyle name="Millares 74" xfId="5005"/>
    <cellStyle name="Millares 74 10" xfId="15664"/>
    <cellStyle name="Millares 74 11" xfId="17839"/>
    <cellStyle name="Millares 74 12" xfId="7964"/>
    <cellStyle name="Millares 74 2" xfId="5006"/>
    <cellStyle name="Millares 74 2 10" xfId="17840"/>
    <cellStyle name="Millares 74 2 11" xfId="7965"/>
    <cellStyle name="Millares 74 2 2" xfId="5007"/>
    <cellStyle name="Millares 74 2 2 2" xfId="13311"/>
    <cellStyle name="Millares 74 2 2 3" xfId="10431"/>
    <cellStyle name="Millares 74 2 2 4" xfId="15666"/>
    <cellStyle name="Millares 74 2 2 5" xfId="17841"/>
    <cellStyle name="Millares 74 2 2 6" xfId="7966"/>
    <cellStyle name="Millares 74 2 3" xfId="5008"/>
    <cellStyle name="Millares 74 2 3 2" xfId="13312"/>
    <cellStyle name="Millares 74 2 3 3" xfId="10432"/>
    <cellStyle name="Millares 74 2 3 4" xfId="15667"/>
    <cellStyle name="Millares 74 2 3 5" xfId="17842"/>
    <cellStyle name="Millares 74 2 3 6" xfId="7967"/>
    <cellStyle name="Millares 74 2 4" xfId="5009"/>
    <cellStyle name="Millares 74 2 4 2" xfId="13313"/>
    <cellStyle name="Millares 74 2 4 3" xfId="11693"/>
    <cellStyle name="Millares 74 2 4 4" xfId="17843"/>
    <cellStyle name="Millares 74 2 4 5" xfId="7968"/>
    <cellStyle name="Millares 74 2 5" xfId="6471"/>
    <cellStyle name="Millares 74 2 5 2" xfId="13314"/>
    <cellStyle name="Millares 74 2 5 3" xfId="19252"/>
    <cellStyle name="Millares 74 2 5 4" xfId="7969"/>
    <cellStyle name="Millares 74 2 6" xfId="7970"/>
    <cellStyle name="Millares 74 2 6 2" xfId="13315"/>
    <cellStyle name="Millares 74 2 7" xfId="13310"/>
    <cellStyle name="Millares 74 2 8" xfId="10430"/>
    <cellStyle name="Millares 74 2 9" xfId="15665"/>
    <cellStyle name="Millares 74 3" xfId="5010"/>
    <cellStyle name="Millares 74 3 2" xfId="13316"/>
    <cellStyle name="Millares 74 3 3" xfId="10433"/>
    <cellStyle name="Millares 74 3 4" xfId="15668"/>
    <cellStyle name="Millares 74 3 5" xfId="17844"/>
    <cellStyle name="Millares 74 3 6" xfId="7971"/>
    <cellStyle name="Millares 74 4" xfId="5011"/>
    <cellStyle name="Millares 74 4 2" xfId="13317"/>
    <cellStyle name="Millares 74 4 3" xfId="10434"/>
    <cellStyle name="Millares 74 4 4" xfId="15669"/>
    <cellStyle name="Millares 74 4 5" xfId="17845"/>
    <cellStyle name="Millares 74 4 6" xfId="7972"/>
    <cellStyle name="Millares 74 5" xfId="5012"/>
    <cellStyle name="Millares 74 5 2" xfId="13318"/>
    <cellStyle name="Millares 74 5 3" xfId="11692"/>
    <cellStyle name="Millares 74 5 4" xfId="17846"/>
    <cellStyle name="Millares 74 5 5" xfId="7973"/>
    <cellStyle name="Millares 74 6" xfId="6342"/>
    <cellStyle name="Millares 74 6 2" xfId="13319"/>
    <cellStyle name="Millares 74 6 3" xfId="19152"/>
    <cellStyle name="Millares 74 6 4" xfId="7974"/>
    <cellStyle name="Millares 74 7" xfId="7975"/>
    <cellStyle name="Millares 74 7 2" xfId="13320"/>
    <cellStyle name="Millares 74 8" xfId="13309"/>
    <cellStyle name="Millares 74 9" xfId="10429"/>
    <cellStyle name="Millares 75" xfId="5013"/>
    <cellStyle name="Millares 75 10" xfId="15670"/>
    <cellStyle name="Millares 75 11" xfId="17847"/>
    <cellStyle name="Millares 75 12" xfId="7976"/>
    <cellStyle name="Millares 75 2" xfId="5014"/>
    <cellStyle name="Millares 75 2 10" xfId="17848"/>
    <cellStyle name="Millares 75 2 11" xfId="7977"/>
    <cellStyle name="Millares 75 2 2" xfId="5015"/>
    <cellStyle name="Millares 75 2 2 2" xfId="13323"/>
    <cellStyle name="Millares 75 2 2 3" xfId="10437"/>
    <cellStyle name="Millares 75 2 2 4" xfId="15672"/>
    <cellStyle name="Millares 75 2 2 5" xfId="17849"/>
    <cellStyle name="Millares 75 2 2 6" xfId="7978"/>
    <cellStyle name="Millares 75 2 3" xfId="5016"/>
    <cellStyle name="Millares 75 2 3 2" xfId="13324"/>
    <cellStyle name="Millares 75 2 3 3" xfId="10438"/>
    <cellStyle name="Millares 75 2 3 4" xfId="15673"/>
    <cellStyle name="Millares 75 2 3 5" xfId="17850"/>
    <cellStyle name="Millares 75 2 3 6" xfId="7979"/>
    <cellStyle name="Millares 75 2 4" xfId="5017"/>
    <cellStyle name="Millares 75 2 4 2" xfId="13325"/>
    <cellStyle name="Millares 75 2 4 3" xfId="11695"/>
    <cellStyle name="Millares 75 2 4 4" xfId="17851"/>
    <cellStyle name="Millares 75 2 4 5" xfId="7980"/>
    <cellStyle name="Millares 75 2 5" xfId="6472"/>
    <cellStyle name="Millares 75 2 5 2" xfId="13326"/>
    <cellStyle name="Millares 75 2 5 3" xfId="19253"/>
    <cellStyle name="Millares 75 2 5 4" xfId="7981"/>
    <cellStyle name="Millares 75 2 6" xfId="7982"/>
    <cellStyle name="Millares 75 2 6 2" xfId="13327"/>
    <cellStyle name="Millares 75 2 7" xfId="13322"/>
    <cellStyle name="Millares 75 2 8" xfId="10436"/>
    <cellStyle name="Millares 75 2 9" xfId="15671"/>
    <cellStyle name="Millares 75 3" xfId="5018"/>
    <cellStyle name="Millares 75 3 2" xfId="13328"/>
    <cellStyle name="Millares 75 3 3" xfId="10439"/>
    <cellStyle name="Millares 75 3 4" xfId="15674"/>
    <cellStyle name="Millares 75 3 5" xfId="17852"/>
    <cellStyle name="Millares 75 3 6" xfId="7983"/>
    <cellStyle name="Millares 75 4" xfId="5019"/>
    <cellStyle name="Millares 75 4 2" xfId="13329"/>
    <cellStyle name="Millares 75 4 3" xfId="10440"/>
    <cellStyle name="Millares 75 4 4" xfId="15675"/>
    <cellStyle name="Millares 75 4 5" xfId="17853"/>
    <cellStyle name="Millares 75 4 6" xfId="7984"/>
    <cellStyle name="Millares 75 5" xfId="5020"/>
    <cellStyle name="Millares 75 5 2" xfId="13330"/>
    <cellStyle name="Millares 75 5 3" xfId="11694"/>
    <cellStyle name="Millares 75 5 4" xfId="17854"/>
    <cellStyle name="Millares 75 5 5" xfId="7985"/>
    <cellStyle name="Millares 75 6" xfId="6343"/>
    <cellStyle name="Millares 75 6 2" xfId="13331"/>
    <cellStyle name="Millares 75 6 3" xfId="19153"/>
    <cellStyle name="Millares 75 6 4" xfId="7986"/>
    <cellStyle name="Millares 75 7" xfId="7987"/>
    <cellStyle name="Millares 75 7 2" xfId="13332"/>
    <cellStyle name="Millares 75 8" xfId="13321"/>
    <cellStyle name="Millares 75 9" xfId="10435"/>
    <cellStyle name="Millares 76" xfId="5021"/>
    <cellStyle name="Millares 76 10" xfId="15676"/>
    <cellStyle name="Millares 76 11" xfId="17855"/>
    <cellStyle name="Millares 76 12" xfId="7988"/>
    <cellStyle name="Millares 76 2" xfId="5022"/>
    <cellStyle name="Millares 76 2 10" xfId="17856"/>
    <cellStyle name="Millares 76 2 11" xfId="7989"/>
    <cellStyle name="Millares 76 2 2" xfId="5023"/>
    <cellStyle name="Millares 76 2 2 2" xfId="13335"/>
    <cellStyle name="Millares 76 2 2 3" xfId="10443"/>
    <cellStyle name="Millares 76 2 2 4" xfId="15678"/>
    <cellStyle name="Millares 76 2 2 5" xfId="17857"/>
    <cellStyle name="Millares 76 2 2 6" xfId="7990"/>
    <cellStyle name="Millares 76 2 3" xfId="5024"/>
    <cellStyle name="Millares 76 2 3 2" xfId="13336"/>
    <cellStyle name="Millares 76 2 3 3" xfId="10444"/>
    <cellStyle name="Millares 76 2 3 4" xfId="15679"/>
    <cellStyle name="Millares 76 2 3 5" xfId="17858"/>
    <cellStyle name="Millares 76 2 3 6" xfId="7991"/>
    <cellStyle name="Millares 76 2 4" xfId="5025"/>
    <cellStyle name="Millares 76 2 4 2" xfId="13337"/>
    <cellStyle name="Millares 76 2 4 3" xfId="11697"/>
    <cellStyle name="Millares 76 2 4 4" xfId="17859"/>
    <cellStyle name="Millares 76 2 4 5" xfId="7992"/>
    <cellStyle name="Millares 76 2 5" xfId="6473"/>
    <cellStyle name="Millares 76 2 5 2" xfId="13338"/>
    <cellStyle name="Millares 76 2 5 3" xfId="19254"/>
    <cellStyle name="Millares 76 2 5 4" xfId="7993"/>
    <cellStyle name="Millares 76 2 6" xfId="7994"/>
    <cellStyle name="Millares 76 2 6 2" xfId="13339"/>
    <cellStyle name="Millares 76 2 7" xfId="13334"/>
    <cellStyle name="Millares 76 2 8" xfId="10442"/>
    <cellStyle name="Millares 76 2 9" xfId="15677"/>
    <cellStyle name="Millares 76 3" xfId="5026"/>
    <cellStyle name="Millares 76 3 2" xfId="13340"/>
    <cellStyle name="Millares 76 3 3" xfId="10445"/>
    <cellStyle name="Millares 76 3 4" xfId="15680"/>
    <cellStyle name="Millares 76 3 5" xfId="17860"/>
    <cellStyle name="Millares 76 3 6" xfId="7995"/>
    <cellStyle name="Millares 76 4" xfId="5027"/>
    <cellStyle name="Millares 76 4 2" xfId="13341"/>
    <cellStyle name="Millares 76 4 3" xfId="10446"/>
    <cellStyle name="Millares 76 4 4" xfId="15681"/>
    <cellStyle name="Millares 76 4 5" xfId="17861"/>
    <cellStyle name="Millares 76 4 6" xfId="7996"/>
    <cellStyle name="Millares 76 5" xfId="5028"/>
    <cellStyle name="Millares 76 5 2" xfId="13342"/>
    <cellStyle name="Millares 76 5 3" xfId="11696"/>
    <cellStyle name="Millares 76 5 4" xfId="17862"/>
    <cellStyle name="Millares 76 5 5" xfId="7997"/>
    <cellStyle name="Millares 76 6" xfId="6344"/>
    <cellStyle name="Millares 76 6 2" xfId="13343"/>
    <cellStyle name="Millares 76 6 3" xfId="19154"/>
    <cellStyle name="Millares 76 6 4" xfId="7998"/>
    <cellStyle name="Millares 76 7" xfId="7999"/>
    <cellStyle name="Millares 76 7 2" xfId="13344"/>
    <cellStyle name="Millares 76 8" xfId="13333"/>
    <cellStyle name="Millares 76 9" xfId="10441"/>
    <cellStyle name="Millares 77" xfId="5029"/>
    <cellStyle name="Millares 77 10" xfId="15682"/>
    <cellStyle name="Millares 77 11" xfId="17863"/>
    <cellStyle name="Millares 77 12" xfId="8000"/>
    <cellStyle name="Millares 77 2" xfId="5030"/>
    <cellStyle name="Millares 77 2 10" xfId="17864"/>
    <cellStyle name="Millares 77 2 11" xfId="8001"/>
    <cellStyle name="Millares 77 2 2" xfId="5031"/>
    <cellStyle name="Millares 77 2 2 2" xfId="13347"/>
    <cellStyle name="Millares 77 2 2 3" xfId="10449"/>
    <cellStyle name="Millares 77 2 2 4" xfId="15684"/>
    <cellStyle name="Millares 77 2 2 5" xfId="17865"/>
    <cellStyle name="Millares 77 2 2 6" xfId="8002"/>
    <cellStyle name="Millares 77 2 3" xfId="5032"/>
    <cellStyle name="Millares 77 2 3 2" xfId="13348"/>
    <cellStyle name="Millares 77 2 3 3" xfId="10450"/>
    <cellStyle name="Millares 77 2 3 4" xfId="15685"/>
    <cellStyle name="Millares 77 2 3 5" xfId="17866"/>
    <cellStyle name="Millares 77 2 3 6" xfId="8003"/>
    <cellStyle name="Millares 77 2 4" xfId="5033"/>
    <cellStyle name="Millares 77 2 4 2" xfId="13349"/>
    <cellStyle name="Millares 77 2 4 3" xfId="11699"/>
    <cellStyle name="Millares 77 2 4 4" xfId="17867"/>
    <cellStyle name="Millares 77 2 4 5" xfId="8004"/>
    <cellStyle name="Millares 77 2 5" xfId="6474"/>
    <cellStyle name="Millares 77 2 5 2" xfId="13350"/>
    <cellStyle name="Millares 77 2 5 3" xfId="19255"/>
    <cellStyle name="Millares 77 2 5 4" xfId="8005"/>
    <cellStyle name="Millares 77 2 6" xfId="8006"/>
    <cellStyle name="Millares 77 2 6 2" xfId="13351"/>
    <cellStyle name="Millares 77 2 7" xfId="13346"/>
    <cellStyle name="Millares 77 2 8" xfId="10448"/>
    <cellStyle name="Millares 77 2 9" xfId="15683"/>
    <cellStyle name="Millares 77 3" xfId="5034"/>
    <cellStyle name="Millares 77 3 2" xfId="13352"/>
    <cellStyle name="Millares 77 3 3" xfId="10451"/>
    <cellStyle name="Millares 77 3 4" xfId="15686"/>
    <cellStyle name="Millares 77 3 5" xfId="17868"/>
    <cellStyle name="Millares 77 3 6" xfId="8007"/>
    <cellStyle name="Millares 77 4" xfId="5035"/>
    <cellStyle name="Millares 77 4 2" xfId="13353"/>
    <cellStyle name="Millares 77 4 3" xfId="10452"/>
    <cellStyle name="Millares 77 4 4" xfId="15687"/>
    <cellStyle name="Millares 77 4 5" xfId="17869"/>
    <cellStyle name="Millares 77 4 6" xfId="8008"/>
    <cellStyle name="Millares 77 5" xfId="5036"/>
    <cellStyle name="Millares 77 5 2" xfId="13354"/>
    <cellStyle name="Millares 77 5 3" xfId="11698"/>
    <cellStyle name="Millares 77 5 4" xfId="17870"/>
    <cellStyle name="Millares 77 5 5" xfId="8009"/>
    <cellStyle name="Millares 77 6" xfId="6345"/>
    <cellStyle name="Millares 77 6 2" xfId="13355"/>
    <cellStyle name="Millares 77 6 3" xfId="19155"/>
    <cellStyle name="Millares 77 6 4" xfId="8010"/>
    <cellStyle name="Millares 77 7" xfId="8011"/>
    <cellStyle name="Millares 77 7 2" xfId="13356"/>
    <cellStyle name="Millares 77 8" xfId="13345"/>
    <cellStyle name="Millares 77 9" xfId="10447"/>
    <cellStyle name="Millares 78" xfId="5037"/>
    <cellStyle name="Millares 78 10" xfId="15688"/>
    <cellStyle name="Millares 78 11" xfId="17871"/>
    <cellStyle name="Millares 78 12" xfId="8012"/>
    <cellStyle name="Millares 78 2" xfId="5038"/>
    <cellStyle name="Millares 78 2 10" xfId="17872"/>
    <cellStyle name="Millares 78 2 11" xfId="8013"/>
    <cellStyle name="Millares 78 2 2" xfId="5039"/>
    <cellStyle name="Millares 78 2 2 2" xfId="13359"/>
    <cellStyle name="Millares 78 2 2 3" xfId="10455"/>
    <cellStyle name="Millares 78 2 2 4" xfId="15690"/>
    <cellStyle name="Millares 78 2 2 5" xfId="17873"/>
    <cellStyle name="Millares 78 2 2 6" xfId="8014"/>
    <cellStyle name="Millares 78 2 3" xfId="5040"/>
    <cellStyle name="Millares 78 2 3 2" xfId="13360"/>
    <cellStyle name="Millares 78 2 3 3" xfId="10456"/>
    <cellStyle name="Millares 78 2 3 4" xfId="15691"/>
    <cellStyle name="Millares 78 2 3 5" xfId="17874"/>
    <cellStyle name="Millares 78 2 3 6" xfId="8015"/>
    <cellStyle name="Millares 78 2 4" xfId="5041"/>
    <cellStyle name="Millares 78 2 4 2" xfId="13361"/>
    <cellStyle name="Millares 78 2 4 3" xfId="11701"/>
    <cellStyle name="Millares 78 2 4 4" xfId="17875"/>
    <cellStyle name="Millares 78 2 4 5" xfId="8016"/>
    <cellStyle name="Millares 78 2 5" xfId="6475"/>
    <cellStyle name="Millares 78 2 5 2" xfId="13362"/>
    <cellStyle name="Millares 78 2 5 3" xfId="19256"/>
    <cellStyle name="Millares 78 2 5 4" xfId="8017"/>
    <cellStyle name="Millares 78 2 6" xfId="8018"/>
    <cellStyle name="Millares 78 2 6 2" xfId="13363"/>
    <cellStyle name="Millares 78 2 7" xfId="13358"/>
    <cellStyle name="Millares 78 2 8" xfId="10454"/>
    <cellStyle name="Millares 78 2 9" xfId="15689"/>
    <cellStyle name="Millares 78 3" xfId="5042"/>
    <cellStyle name="Millares 78 3 2" xfId="13364"/>
    <cellStyle name="Millares 78 3 3" xfId="10457"/>
    <cellStyle name="Millares 78 3 4" xfId="15692"/>
    <cellStyle name="Millares 78 3 5" xfId="17876"/>
    <cellStyle name="Millares 78 3 6" xfId="8019"/>
    <cellStyle name="Millares 78 4" xfId="5043"/>
    <cellStyle name="Millares 78 4 2" xfId="13365"/>
    <cellStyle name="Millares 78 4 3" xfId="10458"/>
    <cellStyle name="Millares 78 4 4" xfId="15693"/>
    <cellStyle name="Millares 78 4 5" xfId="17877"/>
    <cellStyle name="Millares 78 4 6" xfId="8020"/>
    <cellStyle name="Millares 78 5" xfId="5044"/>
    <cellStyle name="Millares 78 5 2" xfId="13366"/>
    <cellStyle name="Millares 78 5 3" xfId="11700"/>
    <cellStyle name="Millares 78 5 4" xfId="17878"/>
    <cellStyle name="Millares 78 5 5" xfId="8021"/>
    <cellStyle name="Millares 78 6" xfId="6346"/>
    <cellStyle name="Millares 78 6 2" xfId="13367"/>
    <cellStyle name="Millares 78 6 3" xfId="19156"/>
    <cellStyle name="Millares 78 6 4" xfId="8022"/>
    <cellStyle name="Millares 78 7" xfId="8023"/>
    <cellStyle name="Millares 78 7 2" xfId="13368"/>
    <cellStyle name="Millares 78 8" xfId="13357"/>
    <cellStyle name="Millares 78 9" xfId="10453"/>
    <cellStyle name="Millares 79" xfId="5045"/>
    <cellStyle name="Millares 79 10" xfId="8024"/>
    <cellStyle name="Millares 79 2" xfId="5046"/>
    <cellStyle name="Millares 79 2 2" xfId="13370"/>
    <cellStyle name="Millares 79 2 3" xfId="10460"/>
    <cellStyle name="Millares 79 2 4" xfId="15695"/>
    <cellStyle name="Millares 79 2 5" xfId="17880"/>
    <cellStyle name="Millares 79 2 6" xfId="8025"/>
    <cellStyle name="Millares 79 3" xfId="5047"/>
    <cellStyle name="Millares 79 3 2" xfId="13371"/>
    <cellStyle name="Millares 79 3 3" xfId="11702"/>
    <cellStyle name="Millares 79 3 4" xfId="17881"/>
    <cellStyle name="Millares 79 3 5" xfId="8026"/>
    <cellStyle name="Millares 79 4" xfId="6347"/>
    <cellStyle name="Millares 79 4 2" xfId="13372"/>
    <cellStyle name="Millares 79 4 3" xfId="19157"/>
    <cellStyle name="Millares 79 4 4" xfId="8027"/>
    <cellStyle name="Millares 79 5" xfId="8028"/>
    <cellStyle name="Millares 79 5 2" xfId="13373"/>
    <cellStyle name="Millares 79 6" xfId="13369"/>
    <cellStyle name="Millares 79 7" xfId="10459"/>
    <cellStyle name="Millares 79 8" xfId="15694"/>
    <cellStyle name="Millares 79 9" xfId="17879"/>
    <cellStyle name="Millares 8" xfId="5048"/>
    <cellStyle name="Millares 8 10" xfId="8030"/>
    <cellStyle name="Millares 8 10 2" xfId="13375"/>
    <cellStyle name="Millares 8 11" xfId="13374"/>
    <cellStyle name="Millares 8 12" xfId="10461"/>
    <cellStyle name="Millares 8 13" xfId="15696"/>
    <cellStyle name="Millares 8 14" xfId="17882"/>
    <cellStyle name="Millares 8 15" xfId="8029"/>
    <cellStyle name="Millares 8 2" xfId="5049"/>
    <cellStyle name="Millares 8 2 10" xfId="17883"/>
    <cellStyle name="Millares 8 2 11" xfId="8031"/>
    <cellStyle name="Millares 8 2 2" xfId="5050"/>
    <cellStyle name="Millares 8 2 2 2" xfId="13377"/>
    <cellStyle name="Millares 8 2 2 3" xfId="10463"/>
    <cellStyle name="Millares 8 2 2 4" xfId="15698"/>
    <cellStyle name="Millares 8 2 2 5" xfId="17884"/>
    <cellStyle name="Millares 8 2 2 6" xfId="8032"/>
    <cellStyle name="Millares 8 2 3" xfId="5051"/>
    <cellStyle name="Millares 8 2 3 2" xfId="13378"/>
    <cellStyle name="Millares 8 2 3 3" xfId="10464"/>
    <cellStyle name="Millares 8 2 3 4" xfId="15699"/>
    <cellStyle name="Millares 8 2 3 5" xfId="17885"/>
    <cellStyle name="Millares 8 2 3 6" xfId="8033"/>
    <cellStyle name="Millares 8 2 4" xfId="5052"/>
    <cellStyle name="Millares 8 2 4 2" xfId="13379"/>
    <cellStyle name="Millares 8 2 4 3" xfId="11704"/>
    <cellStyle name="Millares 8 2 4 4" xfId="17886"/>
    <cellStyle name="Millares 8 2 4 5" xfId="8034"/>
    <cellStyle name="Millares 8 2 5" xfId="6349"/>
    <cellStyle name="Millares 8 2 5 2" xfId="13380"/>
    <cellStyle name="Millares 8 2 5 3" xfId="19159"/>
    <cellStyle name="Millares 8 2 5 4" xfId="8035"/>
    <cellStyle name="Millares 8 2 6" xfId="8036"/>
    <cellStyle name="Millares 8 2 6 2" xfId="13381"/>
    <cellStyle name="Millares 8 2 7" xfId="13376"/>
    <cellStyle name="Millares 8 2 8" xfId="10462"/>
    <cellStyle name="Millares 8 2 9" xfId="15697"/>
    <cellStyle name="Millares 8 3" xfId="5053"/>
    <cellStyle name="Millares 8 3 10" xfId="10465"/>
    <cellStyle name="Millares 8 3 11" xfId="15700"/>
    <cellStyle name="Millares 8 3 12" xfId="17887"/>
    <cellStyle name="Millares 8 3 13" xfId="8037"/>
    <cellStyle name="Millares 8 3 2" xfId="5054"/>
    <cellStyle name="Millares 8 3 2 2" xfId="13383"/>
    <cellStyle name="Millares 8 3 2 3" xfId="10466"/>
    <cellStyle name="Millares 8 3 2 4" xfId="15701"/>
    <cellStyle name="Millares 8 3 2 5" xfId="17888"/>
    <cellStyle name="Millares 8 3 2 6" xfId="8038"/>
    <cellStyle name="Millares 8 3 3" xfId="5055"/>
    <cellStyle name="Millares 8 3 3 2" xfId="13384"/>
    <cellStyle name="Millares 8 3 3 3" xfId="10467"/>
    <cellStyle name="Millares 8 3 3 4" xfId="15702"/>
    <cellStyle name="Millares 8 3 3 5" xfId="17889"/>
    <cellStyle name="Millares 8 3 3 6" xfId="8039"/>
    <cellStyle name="Millares 8 3 4" xfId="5056"/>
    <cellStyle name="Millares 8 3 4 2" xfId="13385"/>
    <cellStyle name="Millares 8 3 4 3" xfId="10468"/>
    <cellStyle name="Millares 8 3 4 4" xfId="15703"/>
    <cellStyle name="Millares 8 3 4 5" xfId="17890"/>
    <cellStyle name="Millares 8 3 4 6" xfId="8040"/>
    <cellStyle name="Millares 8 3 5" xfId="5057"/>
    <cellStyle name="Millares 8 3 5 2" xfId="13386"/>
    <cellStyle name="Millares 8 3 5 3" xfId="10469"/>
    <cellStyle name="Millares 8 3 5 4" xfId="15704"/>
    <cellStyle name="Millares 8 3 5 5" xfId="17891"/>
    <cellStyle name="Millares 8 3 5 6" xfId="8041"/>
    <cellStyle name="Millares 8 3 6" xfId="5058"/>
    <cellStyle name="Millares 8 3 6 2" xfId="13387"/>
    <cellStyle name="Millares 8 3 6 3" xfId="11705"/>
    <cellStyle name="Millares 8 3 6 4" xfId="17892"/>
    <cellStyle name="Millares 8 3 6 5" xfId="8042"/>
    <cellStyle name="Millares 8 3 7" xfId="6350"/>
    <cellStyle name="Millares 8 3 7 2" xfId="13388"/>
    <cellStyle name="Millares 8 3 7 3" xfId="19160"/>
    <cellStyle name="Millares 8 3 7 4" xfId="8043"/>
    <cellStyle name="Millares 8 3 8" xfId="8044"/>
    <cellStyle name="Millares 8 3 8 2" xfId="13389"/>
    <cellStyle name="Millares 8 3 9" xfId="13382"/>
    <cellStyle name="Millares 8 4" xfId="5059"/>
    <cellStyle name="Millares 8 4 10" xfId="17893"/>
    <cellStyle name="Millares 8 4 11" xfId="8045"/>
    <cellStyle name="Millares 8 4 2" xfId="5060"/>
    <cellStyle name="Millares 8 4 2 2" xfId="13391"/>
    <cellStyle name="Millares 8 4 2 3" xfId="10471"/>
    <cellStyle name="Millares 8 4 2 4" xfId="15706"/>
    <cellStyle name="Millares 8 4 2 5" xfId="17894"/>
    <cellStyle name="Millares 8 4 2 6" xfId="8046"/>
    <cellStyle name="Millares 8 4 3" xfId="5061"/>
    <cellStyle name="Millares 8 4 3 2" xfId="13392"/>
    <cellStyle name="Millares 8 4 3 3" xfId="10472"/>
    <cellStyle name="Millares 8 4 3 4" xfId="15707"/>
    <cellStyle name="Millares 8 4 3 5" xfId="17895"/>
    <cellStyle name="Millares 8 4 3 6" xfId="8047"/>
    <cellStyle name="Millares 8 4 4" xfId="5062"/>
    <cellStyle name="Millares 8 4 4 2" xfId="13393"/>
    <cellStyle name="Millares 8 4 4 3" xfId="11706"/>
    <cellStyle name="Millares 8 4 4 4" xfId="17896"/>
    <cellStyle name="Millares 8 4 4 5" xfId="8048"/>
    <cellStyle name="Millares 8 4 5" xfId="6476"/>
    <cellStyle name="Millares 8 4 5 2" xfId="13394"/>
    <cellStyle name="Millares 8 4 5 3" xfId="19257"/>
    <cellStyle name="Millares 8 4 5 4" xfId="8049"/>
    <cellStyle name="Millares 8 4 6" xfId="8050"/>
    <cellStyle name="Millares 8 4 6 2" xfId="13395"/>
    <cellStyle name="Millares 8 4 7" xfId="13390"/>
    <cellStyle name="Millares 8 4 8" xfId="10470"/>
    <cellStyle name="Millares 8 4 9" xfId="15705"/>
    <cellStyle name="Millares 8 5" xfId="5063"/>
    <cellStyle name="Millares 8 5 10" xfId="10473"/>
    <cellStyle name="Millares 8 5 11" xfId="15708"/>
    <cellStyle name="Millares 8 5 12" xfId="17897"/>
    <cellStyle name="Millares 8 5 13" xfId="8051"/>
    <cellStyle name="Millares 8 5 14" xfId="22083"/>
    <cellStyle name="Millares 8 5 14 2" xfId="27629"/>
    <cellStyle name="Millares 8 5 2" xfId="5064"/>
    <cellStyle name="Millares 8 5 2 2" xfId="5065"/>
    <cellStyle name="Millares 8 5 2 2 2" xfId="13398"/>
    <cellStyle name="Millares 8 5 2 2 3" xfId="10475"/>
    <cellStyle name="Millares 8 5 2 2 4" xfId="15710"/>
    <cellStyle name="Millares 8 5 2 2 5" xfId="17899"/>
    <cellStyle name="Millares 8 5 2 2 6" xfId="8053"/>
    <cellStyle name="Millares 8 5 2 3" xfId="5066"/>
    <cellStyle name="Millares 8 5 2 3 2" xfId="13399"/>
    <cellStyle name="Millares 8 5 2 3 3" xfId="17900"/>
    <cellStyle name="Millares 8 5 2 3 4" xfId="8054"/>
    <cellStyle name="Millares 8 5 2 4" xfId="13397"/>
    <cellStyle name="Millares 8 5 2 5" xfId="10474"/>
    <cellStyle name="Millares 8 5 2 6" xfId="15709"/>
    <cellStyle name="Millares 8 5 2 7" xfId="17898"/>
    <cellStyle name="Millares 8 5 2 8" xfId="8052"/>
    <cellStyle name="Millares 8 5 3" xfId="5067"/>
    <cellStyle name="Millares 8 5 3 2" xfId="13400"/>
    <cellStyle name="Millares 8 5 3 3" xfId="10476"/>
    <cellStyle name="Millares 8 5 3 4" xfId="15711"/>
    <cellStyle name="Millares 8 5 3 5" xfId="17901"/>
    <cellStyle name="Millares 8 5 3 6" xfId="8055"/>
    <cellStyle name="Millares 8 5 4" xfId="5068"/>
    <cellStyle name="Millares 8 5 4 2" xfId="13401"/>
    <cellStyle name="Millares 8 5 4 3" xfId="10477"/>
    <cellStyle name="Millares 8 5 4 4" xfId="15712"/>
    <cellStyle name="Millares 8 5 4 5" xfId="17902"/>
    <cellStyle name="Millares 8 5 4 6" xfId="8056"/>
    <cellStyle name="Millares 8 5 5" xfId="5069"/>
    <cellStyle name="Millares 8 5 5 2" xfId="13402"/>
    <cellStyle name="Millares 8 5 5 3" xfId="10478"/>
    <cellStyle name="Millares 8 5 5 4" xfId="15713"/>
    <cellStyle name="Millares 8 5 5 5" xfId="17903"/>
    <cellStyle name="Millares 8 5 5 6" xfId="8057"/>
    <cellStyle name="Millares 8 5 6" xfId="5070"/>
    <cellStyle name="Millares 8 5 6 2" xfId="13403"/>
    <cellStyle name="Millares 8 5 6 3" xfId="11707"/>
    <cellStyle name="Millares 8 5 6 4" xfId="16829"/>
    <cellStyle name="Millares 8 5 6 5" xfId="17904"/>
    <cellStyle name="Millares 8 5 6 6" xfId="8058"/>
    <cellStyle name="Millares 8 5 7" xfId="6477"/>
    <cellStyle name="Millares 8 5 7 2" xfId="13404"/>
    <cellStyle name="Millares 8 5 7 3" xfId="9576"/>
    <cellStyle name="Millares 8 5 7 4" xfId="8059"/>
    <cellStyle name="Millares 8 5 8" xfId="8060"/>
    <cellStyle name="Millares 8 5 8 2" xfId="13405"/>
    <cellStyle name="Millares 8 5 9" xfId="13396"/>
    <cellStyle name="Millares 8 6" xfId="5071"/>
    <cellStyle name="Millares 8 6 2" xfId="13406"/>
    <cellStyle name="Millares 8 6 3" xfId="10479"/>
    <cellStyle name="Millares 8 6 4" xfId="15714"/>
    <cellStyle name="Millares 8 6 5" xfId="17905"/>
    <cellStyle name="Millares 8 6 6" xfId="8061"/>
    <cellStyle name="Millares 8 7" xfId="5072"/>
    <cellStyle name="Millares 8 7 2" xfId="13407"/>
    <cellStyle name="Millares 8 7 3" xfId="10480"/>
    <cellStyle name="Millares 8 7 4" xfId="15715"/>
    <cellStyle name="Millares 8 7 5" xfId="17906"/>
    <cellStyle name="Millares 8 7 6" xfId="8062"/>
    <cellStyle name="Millares 8 8" xfId="5073"/>
    <cellStyle name="Millares 8 8 2" xfId="13408"/>
    <cellStyle name="Millares 8 8 3" xfId="11703"/>
    <cellStyle name="Millares 8 8 4" xfId="16828"/>
    <cellStyle name="Millares 8 8 5" xfId="17907"/>
    <cellStyle name="Millares 8 8 6" xfId="8063"/>
    <cellStyle name="Millares 8 9" xfId="6348"/>
    <cellStyle name="Millares 8 9 2" xfId="13409"/>
    <cellStyle name="Millares 8 9 3" xfId="19158"/>
    <cellStyle name="Millares 8 9 4" xfId="8064"/>
    <cellStyle name="Millares 80" xfId="5074"/>
    <cellStyle name="Millares 80 10" xfId="8065"/>
    <cellStyle name="Millares 80 2" xfId="5075"/>
    <cellStyle name="Millares 80 2 2" xfId="13411"/>
    <cellStyle name="Millares 80 2 3" xfId="10482"/>
    <cellStyle name="Millares 80 2 4" xfId="15717"/>
    <cellStyle name="Millares 80 2 5" xfId="17909"/>
    <cellStyle name="Millares 80 2 6" xfId="8066"/>
    <cellStyle name="Millares 80 3" xfId="5076"/>
    <cellStyle name="Millares 80 3 2" xfId="13412"/>
    <cellStyle name="Millares 80 3 3" xfId="11708"/>
    <cellStyle name="Millares 80 3 4" xfId="17910"/>
    <cellStyle name="Millares 80 3 5" xfId="8067"/>
    <cellStyle name="Millares 80 4" xfId="6351"/>
    <cellStyle name="Millares 80 4 2" xfId="13413"/>
    <cellStyle name="Millares 80 4 3" xfId="19161"/>
    <cellStyle name="Millares 80 4 4" xfId="8068"/>
    <cellStyle name="Millares 80 5" xfId="8069"/>
    <cellStyle name="Millares 80 5 2" xfId="13414"/>
    <cellStyle name="Millares 80 6" xfId="13410"/>
    <cellStyle name="Millares 80 7" xfId="10481"/>
    <cellStyle name="Millares 80 8" xfId="15716"/>
    <cellStyle name="Millares 80 9" xfId="17908"/>
    <cellStyle name="Millares 81" xfId="5077"/>
    <cellStyle name="Millares 81 10" xfId="8070"/>
    <cellStyle name="Millares 81 2" xfId="5078"/>
    <cellStyle name="Millares 81 2 2" xfId="13416"/>
    <cellStyle name="Millares 81 2 3" xfId="10484"/>
    <cellStyle name="Millares 81 2 4" xfId="15719"/>
    <cellStyle name="Millares 81 2 5" xfId="17912"/>
    <cellStyle name="Millares 81 2 6" xfId="8071"/>
    <cellStyle name="Millares 81 3" xfId="5079"/>
    <cellStyle name="Millares 81 3 2" xfId="13417"/>
    <cellStyle name="Millares 81 3 3" xfId="11709"/>
    <cellStyle name="Millares 81 3 4" xfId="17913"/>
    <cellStyle name="Millares 81 3 5" xfId="8072"/>
    <cellStyle name="Millares 81 4" xfId="6352"/>
    <cellStyle name="Millares 81 4 2" xfId="13418"/>
    <cellStyle name="Millares 81 4 3" xfId="19162"/>
    <cellStyle name="Millares 81 4 4" xfId="8073"/>
    <cellStyle name="Millares 81 5" xfId="8074"/>
    <cellStyle name="Millares 81 5 2" xfId="13419"/>
    <cellStyle name="Millares 81 6" xfId="13415"/>
    <cellStyle name="Millares 81 7" xfId="10483"/>
    <cellStyle name="Millares 81 8" xfId="15718"/>
    <cellStyle name="Millares 81 9" xfId="17911"/>
    <cellStyle name="Millares 82" xfId="5080"/>
    <cellStyle name="Millares 82 10" xfId="8075"/>
    <cellStyle name="Millares 82 2" xfId="5081"/>
    <cellStyle name="Millares 82 2 2" xfId="13421"/>
    <cellStyle name="Millares 82 2 3" xfId="10486"/>
    <cellStyle name="Millares 82 2 4" xfId="15721"/>
    <cellStyle name="Millares 82 2 5" xfId="17915"/>
    <cellStyle name="Millares 82 2 6" xfId="8076"/>
    <cellStyle name="Millares 82 3" xfId="5082"/>
    <cellStyle name="Millares 82 3 2" xfId="13422"/>
    <cellStyle name="Millares 82 3 3" xfId="11710"/>
    <cellStyle name="Millares 82 3 4" xfId="17916"/>
    <cellStyle name="Millares 82 3 5" xfId="8077"/>
    <cellStyle name="Millares 82 4" xfId="6353"/>
    <cellStyle name="Millares 82 4 2" xfId="13423"/>
    <cellStyle name="Millares 82 4 3" xfId="19163"/>
    <cellStyle name="Millares 82 4 4" xfId="8078"/>
    <cellStyle name="Millares 82 5" xfId="8079"/>
    <cellStyle name="Millares 82 5 2" xfId="13424"/>
    <cellStyle name="Millares 82 6" xfId="13420"/>
    <cellStyle name="Millares 82 7" xfId="10485"/>
    <cellStyle name="Millares 82 8" xfId="15720"/>
    <cellStyle name="Millares 82 9" xfId="17914"/>
    <cellStyle name="Millares 83" xfId="5083"/>
    <cellStyle name="Millares 83 10" xfId="8080"/>
    <cellStyle name="Millares 83 2" xfId="5084"/>
    <cellStyle name="Millares 83 2 2" xfId="13426"/>
    <cellStyle name="Millares 83 2 3" xfId="10488"/>
    <cellStyle name="Millares 83 2 4" xfId="15723"/>
    <cellStyle name="Millares 83 2 5" xfId="17918"/>
    <cellStyle name="Millares 83 2 6" xfId="8081"/>
    <cellStyle name="Millares 83 3" xfId="5085"/>
    <cellStyle name="Millares 83 3 2" xfId="13427"/>
    <cellStyle name="Millares 83 3 3" xfId="11711"/>
    <cellStyle name="Millares 83 3 4" xfId="17919"/>
    <cellStyle name="Millares 83 3 5" xfId="8082"/>
    <cellStyle name="Millares 83 4" xfId="6354"/>
    <cellStyle name="Millares 83 4 2" xfId="13428"/>
    <cellStyle name="Millares 83 4 3" xfId="19164"/>
    <cellStyle name="Millares 83 4 4" xfId="8083"/>
    <cellStyle name="Millares 83 5" xfId="8084"/>
    <cellStyle name="Millares 83 5 2" xfId="13429"/>
    <cellStyle name="Millares 83 6" xfId="13425"/>
    <cellStyle name="Millares 83 7" xfId="10487"/>
    <cellStyle name="Millares 83 8" xfId="15722"/>
    <cellStyle name="Millares 83 9" xfId="17917"/>
    <cellStyle name="Millares 84" xfId="5086"/>
    <cellStyle name="Millares 84 10" xfId="8085"/>
    <cellStyle name="Millares 84 2" xfId="5087"/>
    <cellStyle name="Millares 84 2 2" xfId="13431"/>
    <cellStyle name="Millares 84 2 3" xfId="10490"/>
    <cellStyle name="Millares 84 2 4" xfId="15725"/>
    <cellStyle name="Millares 84 2 5" xfId="17921"/>
    <cellStyle name="Millares 84 2 6" xfId="8086"/>
    <cellStyle name="Millares 84 3" xfId="5088"/>
    <cellStyle name="Millares 84 3 2" xfId="13432"/>
    <cellStyle name="Millares 84 3 3" xfId="11712"/>
    <cellStyle name="Millares 84 3 4" xfId="17922"/>
    <cellStyle name="Millares 84 3 5" xfId="8087"/>
    <cellStyle name="Millares 84 4" xfId="6355"/>
    <cellStyle name="Millares 84 4 2" xfId="13433"/>
    <cellStyle name="Millares 84 4 3" xfId="19165"/>
    <cellStyle name="Millares 84 4 4" xfId="8088"/>
    <cellStyle name="Millares 84 5" xfId="8089"/>
    <cellStyle name="Millares 84 5 2" xfId="13434"/>
    <cellStyle name="Millares 84 6" xfId="13430"/>
    <cellStyle name="Millares 84 7" xfId="10489"/>
    <cellStyle name="Millares 84 8" xfId="15724"/>
    <cellStyle name="Millares 84 9" xfId="17920"/>
    <cellStyle name="Millares 85" xfId="5089"/>
    <cellStyle name="Millares 85 10" xfId="8090"/>
    <cellStyle name="Millares 85 2" xfId="5090"/>
    <cellStyle name="Millares 85 2 2" xfId="13436"/>
    <cellStyle name="Millares 85 2 3" xfId="10492"/>
    <cellStyle name="Millares 85 2 4" xfId="15727"/>
    <cellStyle name="Millares 85 2 5" xfId="17924"/>
    <cellStyle name="Millares 85 2 6" xfId="8091"/>
    <cellStyle name="Millares 85 3" xfId="5091"/>
    <cellStyle name="Millares 85 3 2" xfId="13437"/>
    <cellStyle name="Millares 85 3 3" xfId="11713"/>
    <cellStyle name="Millares 85 3 4" xfId="17925"/>
    <cellStyle name="Millares 85 3 5" xfId="8092"/>
    <cellStyle name="Millares 85 4" xfId="6356"/>
    <cellStyle name="Millares 85 4 2" xfId="13438"/>
    <cellStyle name="Millares 85 4 3" xfId="19166"/>
    <cellStyle name="Millares 85 4 4" xfId="8093"/>
    <cellStyle name="Millares 85 5" xfId="8094"/>
    <cellStyle name="Millares 85 5 2" xfId="13439"/>
    <cellStyle name="Millares 85 6" xfId="13435"/>
    <cellStyle name="Millares 85 7" xfId="10491"/>
    <cellStyle name="Millares 85 8" xfId="15726"/>
    <cellStyle name="Millares 85 9" xfId="17923"/>
    <cellStyle name="Millares 86" xfId="5092"/>
    <cellStyle name="Millares 86 10" xfId="8095"/>
    <cellStyle name="Millares 86 2" xfId="5093"/>
    <cellStyle name="Millares 86 2 2" xfId="13441"/>
    <cellStyle name="Millares 86 2 3" xfId="10494"/>
    <cellStyle name="Millares 86 2 4" xfId="15729"/>
    <cellStyle name="Millares 86 2 5" xfId="17927"/>
    <cellStyle name="Millares 86 2 6" xfId="8096"/>
    <cellStyle name="Millares 86 3" xfId="5094"/>
    <cellStyle name="Millares 86 3 2" xfId="13442"/>
    <cellStyle name="Millares 86 3 3" xfId="11714"/>
    <cellStyle name="Millares 86 3 4" xfId="17928"/>
    <cellStyle name="Millares 86 3 5" xfId="8097"/>
    <cellStyle name="Millares 86 4" xfId="6357"/>
    <cellStyle name="Millares 86 4 2" xfId="13443"/>
    <cellStyle name="Millares 86 4 3" xfId="19167"/>
    <cellStyle name="Millares 86 4 4" xfId="8098"/>
    <cellStyle name="Millares 86 5" xfId="8099"/>
    <cellStyle name="Millares 86 5 2" xfId="13444"/>
    <cellStyle name="Millares 86 6" xfId="13440"/>
    <cellStyle name="Millares 86 7" xfId="10493"/>
    <cellStyle name="Millares 86 8" xfId="15728"/>
    <cellStyle name="Millares 86 9" xfId="17926"/>
    <cellStyle name="Millares 87" xfId="5095"/>
    <cellStyle name="Millares 87 10" xfId="8100"/>
    <cellStyle name="Millares 87 2" xfId="5096"/>
    <cellStyle name="Millares 87 2 2" xfId="13446"/>
    <cellStyle name="Millares 87 2 3" xfId="10496"/>
    <cellStyle name="Millares 87 2 4" xfId="15731"/>
    <cellStyle name="Millares 87 2 5" xfId="17930"/>
    <cellStyle name="Millares 87 2 6" xfId="8101"/>
    <cellStyle name="Millares 87 3" xfId="5097"/>
    <cellStyle name="Millares 87 3 2" xfId="13447"/>
    <cellStyle name="Millares 87 3 3" xfId="11715"/>
    <cellStyle name="Millares 87 3 4" xfId="17931"/>
    <cellStyle name="Millares 87 3 5" xfId="8102"/>
    <cellStyle name="Millares 87 4" xfId="6358"/>
    <cellStyle name="Millares 87 4 2" xfId="13448"/>
    <cellStyle name="Millares 87 4 3" xfId="19168"/>
    <cellStyle name="Millares 87 4 4" xfId="8103"/>
    <cellStyle name="Millares 87 5" xfId="8104"/>
    <cellStyle name="Millares 87 5 2" xfId="13449"/>
    <cellStyle name="Millares 87 6" xfId="13445"/>
    <cellStyle name="Millares 87 7" xfId="10495"/>
    <cellStyle name="Millares 87 8" xfId="15730"/>
    <cellStyle name="Millares 87 9" xfId="17929"/>
    <cellStyle name="Millares 88" xfId="5098"/>
    <cellStyle name="Millares 88 10" xfId="8105"/>
    <cellStyle name="Millares 88 2" xfId="5099"/>
    <cellStyle name="Millares 88 2 2" xfId="13451"/>
    <cellStyle name="Millares 88 2 3" xfId="10498"/>
    <cellStyle name="Millares 88 2 4" xfId="15733"/>
    <cellStyle name="Millares 88 2 5" xfId="17933"/>
    <cellStyle name="Millares 88 2 6" xfId="8106"/>
    <cellStyle name="Millares 88 3" xfId="5100"/>
    <cellStyle name="Millares 88 3 2" xfId="13452"/>
    <cellStyle name="Millares 88 3 3" xfId="11716"/>
    <cellStyle name="Millares 88 3 4" xfId="17934"/>
    <cellStyle name="Millares 88 3 5" xfId="8107"/>
    <cellStyle name="Millares 88 4" xfId="6359"/>
    <cellStyle name="Millares 88 4 2" xfId="13453"/>
    <cellStyle name="Millares 88 4 3" xfId="19169"/>
    <cellStyle name="Millares 88 4 4" xfId="8108"/>
    <cellStyle name="Millares 88 5" xfId="8109"/>
    <cellStyle name="Millares 88 5 2" xfId="13454"/>
    <cellStyle name="Millares 88 6" xfId="13450"/>
    <cellStyle name="Millares 88 7" xfId="10497"/>
    <cellStyle name="Millares 88 8" xfId="15732"/>
    <cellStyle name="Millares 88 9" xfId="17932"/>
    <cellStyle name="Millares 89" xfId="5101"/>
    <cellStyle name="Millares 89 10" xfId="8110"/>
    <cellStyle name="Millares 89 2" xfId="5102"/>
    <cellStyle name="Millares 89 2 2" xfId="13456"/>
    <cellStyle name="Millares 89 2 3" xfId="10500"/>
    <cellStyle name="Millares 89 2 4" xfId="15735"/>
    <cellStyle name="Millares 89 2 5" xfId="17936"/>
    <cellStyle name="Millares 89 2 6" xfId="8111"/>
    <cellStyle name="Millares 89 3" xfId="5103"/>
    <cellStyle name="Millares 89 3 2" xfId="13457"/>
    <cellStyle name="Millares 89 3 3" xfId="11717"/>
    <cellStyle name="Millares 89 3 4" xfId="17937"/>
    <cellStyle name="Millares 89 3 5" xfId="8112"/>
    <cellStyle name="Millares 89 4" xfId="6360"/>
    <cellStyle name="Millares 89 4 2" xfId="13458"/>
    <cellStyle name="Millares 89 4 3" xfId="19170"/>
    <cellStyle name="Millares 89 4 4" xfId="8113"/>
    <cellStyle name="Millares 89 5" xfId="8114"/>
    <cellStyle name="Millares 89 5 2" xfId="13459"/>
    <cellStyle name="Millares 89 6" xfId="13455"/>
    <cellStyle name="Millares 89 7" xfId="10499"/>
    <cellStyle name="Millares 89 8" xfId="15734"/>
    <cellStyle name="Millares 89 9" xfId="17935"/>
    <cellStyle name="Millares 9" xfId="5104"/>
    <cellStyle name="Millares 9 10" xfId="5105"/>
    <cellStyle name="Millares 9 10 2" xfId="13461"/>
    <cellStyle name="Millares 9 10 3" xfId="11718"/>
    <cellStyle name="Millares 9 10 4" xfId="17939"/>
    <cellStyle name="Millares 9 10 5" xfId="8116"/>
    <cellStyle name="Millares 9 11" xfId="6361"/>
    <cellStyle name="Millares 9 11 2" xfId="13462"/>
    <cellStyle name="Millares 9 11 3" xfId="19171"/>
    <cellStyle name="Millares 9 11 4" xfId="8117"/>
    <cellStyle name="Millares 9 12" xfId="8118"/>
    <cellStyle name="Millares 9 12 2" xfId="13463"/>
    <cellStyle name="Millares 9 13" xfId="13460"/>
    <cellStyle name="Millares 9 14" xfId="10501"/>
    <cellStyle name="Millares 9 15" xfId="15736"/>
    <cellStyle name="Millares 9 16" xfId="17938"/>
    <cellStyle name="Millares 9 17" xfId="8115"/>
    <cellStyle name="Millares 9 2" xfId="5106"/>
    <cellStyle name="Millares 9 2 10" xfId="13464"/>
    <cellStyle name="Millares 9 2 11" xfId="10502"/>
    <cellStyle name="Millares 9 2 12" xfId="15737"/>
    <cellStyle name="Millares 9 2 13" xfId="17940"/>
    <cellStyle name="Millares 9 2 14" xfId="8119"/>
    <cellStyle name="Millares 9 2 2" xfId="5107"/>
    <cellStyle name="Millares 9 2 2 2" xfId="13465"/>
    <cellStyle name="Millares 9 2 2 3" xfId="10503"/>
    <cellStyle name="Millares 9 2 2 4" xfId="15738"/>
    <cellStyle name="Millares 9 2 2 5" xfId="17941"/>
    <cellStyle name="Millares 9 2 2 6" xfId="8120"/>
    <cellStyle name="Millares 9 2 3" xfId="5108"/>
    <cellStyle name="Millares 9 2 3 2" xfId="13466"/>
    <cellStyle name="Millares 9 2 3 3" xfId="10504"/>
    <cellStyle name="Millares 9 2 3 4" xfId="15739"/>
    <cellStyle name="Millares 9 2 3 5" xfId="17942"/>
    <cellStyle name="Millares 9 2 3 6" xfId="8121"/>
    <cellStyle name="Millares 9 2 4" xfId="5109"/>
    <cellStyle name="Millares 9 2 4 2" xfId="13467"/>
    <cellStyle name="Millares 9 2 4 3" xfId="10505"/>
    <cellStyle name="Millares 9 2 4 4" xfId="15740"/>
    <cellStyle name="Millares 9 2 4 5" xfId="17943"/>
    <cellStyle name="Millares 9 2 4 6" xfId="8122"/>
    <cellStyle name="Millares 9 2 5" xfId="5110"/>
    <cellStyle name="Millares 9 2 5 2" xfId="13468"/>
    <cellStyle name="Millares 9 2 5 3" xfId="10506"/>
    <cellStyle name="Millares 9 2 5 4" xfId="15741"/>
    <cellStyle name="Millares 9 2 5 5" xfId="17944"/>
    <cellStyle name="Millares 9 2 5 6" xfId="8123"/>
    <cellStyle name="Millares 9 2 6" xfId="5111"/>
    <cellStyle name="Millares 9 2 6 2" xfId="13469"/>
    <cellStyle name="Millares 9 2 6 3" xfId="10507"/>
    <cellStyle name="Millares 9 2 6 4" xfId="15742"/>
    <cellStyle name="Millares 9 2 6 5" xfId="17945"/>
    <cellStyle name="Millares 9 2 6 6" xfId="8124"/>
    <cellStyle name="Millares 9 2 7" xfId="5112"/>
    <cellStyle name="Millares 9 2 7 2" xfId="13470"/>
    <cellStyle name="Millares 9 2 7 3" xfId="11719"/>
    <cellStyle name="Millares 9 2 7 4" xfId="17946"/>
    <cellStyle name="Millares 9 2 7 5" xfId="8125"/>
    <cellStyle name="Millares 9 2 8" xfId="6478"/>
    <cellStyle name="Millares 9 2 8 2" xfId="13471"/>
    <cellStyle name="Millares 9 2 8 3" xfId="19258"/>
    <cellStyle name="Millares 9 2 8 4" xfId="8126"/>
    <cellStyle name="Millares 9 2 9" xfId="8127"/>
    <cellStyle name="Millares 9 2 9 2" xfId="13472"/>
    <cellStyle name="Millares 9 3" xfId="5113"/>
    <cellStyle name="Millares 9 3 10" xfId="8129"/>
    <cellStyle name="Millares 9 3 10 2" xfId="13474"/>
    <cellStyle name="Millares 9 3 11" xfId="13473"/>
    <cellStyle name="Millares 9 3 12" xfId="10508"/>
    <cellStyle name="Millares 9 3 13" xfId="15743"/>
    <cellStyle name="Millares 9 3 14" xfId="17947"/>
    <cellStyle name="Millares 9 3 15" xfId="8128"/>
    <cellStyle name="Millares 9 3 2" xfId="5114"/>
    <cellStyle name="Millares 9 3 2 10" xfId="8130"/>
    <cellStyle name="Millares 9 3 2 2" xfId="5115"/>
    <cellStyle name="Millares 9 3 2 2 2" xfId="5116"/>
    <cellStyle name="Millares 9 3 2 2 2 2" xfId="13477"/>
    <cellStyle name="Millares 9 3 2 2 2 3" xfId="10511"/>
    <cellStyle name="Millares 9 3 2 2 2 4" xfId="15746"/>
    <cellStyle name="Millares 9 3 2 2 2 5" xfId="17950"/>
    <cellStyle name="Millares 9 3 2 2 2 6" xfId="8132"/>
    <cellStyle name="Millares 9 3 2 2 3" xfId="13476"/>
    <cellStyle name="Millares 9 3 2 2 4" xfId="10510"/>
    <cellStyle name="Millares 9 3 2 2 5" xfId="15745"/>
    <cellStyle name="Millares 9 3 2 2 6" xfId="17949"/>
    <cellStyle name="Millares 9 3 2 2 7" xfId="8131"/>
    <cellStyle name="Millares 9 3 2 3" xfId="5117"/>
    <cellStyle name="Millares 9 3 2 3 2" xfId="13478"/>
    <cellStyle name="Millares 9 3 2 3 3" xfId="10512"/>
    <cellStyle name="Millares 9 3 2 3 4" xfId="15747"/>
    <cellStyle name="Millares 9 3 2 3 5" xfId="17951"/>
    <cellStyle name="Millares 9 3 2 3 6" xfId="8133"/>
    <cellStyle name="Millares 9 3 2 4" xfId="5118"/>
    <cellStyle name="Millares 9 3 2 4 2" xfId="13479"/>
    <cellStyle name="Millares 9 3 2 4 3" xfId="10513"/>
    <cellStyle name="Millares 9 3 2 4 4" xfId="15748"/>
    <cellStyle name="Millares 9 3 2 4 5" xfId="17952"/>
    <cellStyle name="Millares 9 3 2 4 6" xfId="8134"/>
    <cellStyle name="Millares 9 3 2 5" xfId="5119"/>
    <cellStyle name="Millares 9 3 2 5 2" xfId="13480"/>
    <cellStyle name="Millares 9 3 2 5 3" xfId="17953"/>
    <cellStyle name="Millares 9 3 2 5 4" xfId="8135"/>
    <cellStyle name="Millares 9 3 2 6" xfId="13475"/>
    <cellStyle name="Millares 9 3 2 7" xfId="10509"/>
    <cellStyle name="Millares 9 3 2 8" xfId="15744"/>
    <cellStyle name="Millares 9 3 2 9" xfId="17948"/>
    <cellStyle name="Millares 9 3 3" xfId="5120"/>
    <cellStyle name="Millares 9 3 3 2" xfId="5121"/>
    <cellStyle name="Millares 9 3 3 2 2" xfId="13482"/>
    <cellStyle name="Millares 9 3 3 2 3" xfId="10515"/>
    <cellStyle name="Millares 9 3 3 2 4" xfId="15750"/>
    <cellStyle name="Millares 9 3 3 2 5" xfId="17955"/>
    <cellStyle name="Millares 9 3 3 2 6" xfId="8137"/>
    <cellStyle name="Millares 9 3 3 3" xfId="13481"/>
    <cellStyle name="Millares 9 3 3 4" xfId="10514"/>
    <cellStyle name="Millares 9 3 3 5" xfId="15749"/>
    <cellStyle name="Millares 9 3 3 6" xfId="17954"/>
    <cellStyle name="Millares 9 3 3 7" xfId="8136"/>
    <cellStyle name="Millares 9 3 4" xfId="5122"/>
    <cellStyle name="Millares 9 3 4 2" xfId="5123"/>
    <cellStyle name="Millares 9 3 4 2 2" xfId="13484"/>
    <cellStyle name="Millares 9 3 4 2 3" xfId="10517"/>
    <cellStyle name="Millares 9 3 4 2 4" xfId="15752"/>
    <cellStyle name="Millares 9 3 4 2 5" xfId="17957"/>
    <cellStyle name="Millares 9 3 4 2 6" xfId="8139"/>
    <cellStyle name="Millares 9 3 4 3" xfId="13483"/>
    <cellStyle name="Millares 9 3 4 4" xfId="10516"/>
    <cellStyle name="Millares 9 3 4 5" xfId="15751"/>
    <cellStyle name="Millares 9 3 4 6" xfId="17956"/>
    <cellStyle name="Millares 9 3 4 7" xfId="8138"/>
    <cellStyle name="Millares 9 3 5" xfId="5124"/>
    <cellStyle name="Millares 9 3 5 2" xfId="13485"/>
    <cellStyle name="Millares 9 3 5 3" xfId="10518"/>
    <cellStyle name="Millares 9 3 5 4" xfId="15753"/>
    <cellStyle name="Millares 9 3 5 5" xfId="17958"/>
    <cellStyle name="Millares 9 3 5 6" xfId="8140"/>
    <cellStyle name="Millares 9 3 6" xfId="5125"/>
    <cellStyle name="Millares 9 3 6 2" xfId="13486"/>
    <cellStyle name="Millares 9 3 6 3" xfId="10519"/>
    <cellStyle name="Millares 9 3 6 4" xfId="15754"/>
    <cellStyle name="Millares 9 3 6 5" xfId="17959"/>
    <cellStyle name="Millares 9 3 6 6" xfId="8141"/>
    <cellStyle name="Millares 9 3 7" xfId="5126"/>
    <cellStyle name="Millares 9 3 7 2" xfId="13487"/>
    <cellStyle name="Millares 9 3 7 3" xfId="10520"/>
    <cellStyle name="Millares 9 3 7 4" xfId="15755"/>
    <cellStyle name="Millares 9 3 7 5" xfId="17960"/>
    <cellStyle name="Millares 9 3 7 6" xfId="8142"/>
    <cellStyle name="Millares 9 3 8" xfId="5127"/>
    <cellStyle name="Millares 9 3 8 2" xfId="13488"/>
    <cellStyle name="Millares 9 3 8 3" xfId="11720"/>
    <cellStyle name="Millares 9 3 8 4" xfId="17961"/>
    <cellStyle name="Millares 9 3 8 5" xfId="8143"/>
    <cellStyle name="Millares 9 3 9" xfId="6479"/>
    <cellStyle name="Millares 9 3 9 2" xfId="13489"/>
    <cellStyle name="Millares 9 3 9 3" xfId="19259"/>
    <cellStyle name="Millares 9 3 9 4" xfId="8144"/>
    <cellStyle name="Millares 9 4" xfId="5128"/>
    <cellStyle name="Millares 9 4 2" xfId="5129"/>
    <cellStyle name="Millares 9 4 2 2" xfId="5130"/>
    <cellStyle name="Millares 9 4 2 2 2" xfId="13492"/>
    <cellStyle name="Millares 9 4 2 2 3" xfId="10523"/>
    <cellStyle name="Millares 9 4 2 2 4" xfId="15758"/>
    <cellStyle name="Millares 9 4 2 2 5" xfId="17964"/>
    <cellStyle name="Millares 9 4 2 2 6" xfId="8147"/>
    <cellStyle name="Millares 9 4 2 3" xfId="13491"/>
    <cellStyle name="Millares 9 4 2 4" xfId="10522"/>
    <cellStyle name="Millares 9 4 2 5" xfId="15757"/>
    <cellStyle name="Millares 9 4 2 6" xfId="17963"/>
    <cellStyle name="Millares 9 4 2 7" xfId="8146"/>
    <cellStyle name="Millares 9 4 3" xfId="5131"/>
    <cellStyle name="Millares 9 4 3 2" xfId="13493"/>
    <cellStyle name="Millares 9 4 3 3" xfId="10524"/>
    <cellStyle name="Millares 9 4 3 4" xfId="15759"/>
    <cellStyle name="Millares 9 4 3 5" xfId="17965"/>
    <cellStyle name="Millares 9 4 3 6" xfId="8148"/>
    <cellStyle name="Millares 9 4 4" xfId="13490"/>
    <cellStyle name="Millares 9 4 5" xfId="10521"/>
    <cellStyle name="Millares 9 4 6" xfId="15756"/>
    <cellStyle name="Millares 9 4 7" xfId="17962"/>
    <cellStyle name="Millares 9 4 8" xfId="8145"/>
    <cellStyle name="Millares 9 5" xfId="5132"/>
    <cellStyle name="Millares 9 5 2" xfId="5133"/>
    <cellStyle name="Millares 9 5 2 2" xfId="13495"/>
    <cellStyle name="Millares 9 5 2 3" xfId="10526"/>
    <cellStyle name="Millares 9 5 2 4" xfId="15761"/>
    <cellStyle name="Millares 9 5 2 5" xfId="17967"/>
    <cellStyle name="Millares 9 5 2 6" xfId="8150"/>
    <cellStyle name="Millares 9 5 3" xfId="13494"/>
    <cellStyle name="Millares 9 5 4" xfId="10525"/>
    <cellStyle name="Millares 9 5 5" xfId="15760"/>
    <cellStyle name="Millares 9 5 6" xfId="17966"/>
    <cellStyle name="Millares 9 5 7" xfId="8149"/>
    <cellStyle name="Millares 9 6" xfId="5134"/>
    <cellStyle name="Millares 9 6 2" xfId="5135"/>
    <cellStyle name="Millares 9 6 2 2" xfId="13497"/>
    <cellStyle name="Millares 9 6 2 3" xfId="10528"/>
    <cellStyle name="Millares 9 6 2 4" xfId="15763"/>
    <cellStyle name="Millares 9 6 2 5" xfId="17969"/>
    <cellStyle name="Millares 9 6 2 6" xfId="8152"/>
    <cellStyle name="Millares 9 6 3" xfId="13496"/>
    <cellStyle name="Millares 9 6 4" xfId="10527"/>
    <cellStyle name="Millares 9 6 5" xfId="15762"/>
    <cellStyle name="Millares 9 6 6" xfId="17968"/>
    <cellStyle name="Millares 9 6 7" xfId="8151"/>
    <cellStyle name="Millares 9 7" xfId="5136"/>
    <cellStyle name="Millares 9 7 2" xfId="5137"/>
    <cellStyle name="Millares 9 7 2 2" xfId="13499"/>
    <cellStyle name="Millares 9 7 2 3" xfId="10530"/>
    <cellStyle name="Millares 9 7 2 4" xfId="15765"/>
    <cellStyle name="Millares 9 7 2 5" xfId="17971"/>
    <cellStyle name="Millares 9 7 2 6" xfId="8154"/>
    <cellStyle name="Millares 9 7 3" xfId="13498"/>
    <cellStyle name="Millares 9 7 4" xfId="10529"/>
    <cellStyle name="Millares 9 7 5" xfId="15764"/>
    <cellStyle name="Millares 9 7 6" xfId="17970"/>
    <cellStyle name="Millares 9 7 7" xfId="8153"/>
    <cellStyle name="Millares 9 8" xfId="5138"/>
    <cellStyle name="Millares 9 8 2" xfId="13500"/>
    <cellStyle name="Millares 9 8 3" xfId="10531"/>
    <cellStyle name="Millares 9 8 4" xfId="15766"/>
    <cellStyle name="Millares 9 8 5" xfId="17972"/>
    <cellStyle name="Millares 9 8 6" xfId="8155"/>
    <cellStyle name="Millares 9 9" xfId="5139"/>
    <cellStyle name="Millares 9 9 2" xfId="13501"/>
    <cellStyle name="Millares 9 9 3" xfId="10532"/>
    <cellStyle name="Millares 9 9 4" xfId="15767"/>
    <cellStyle name="Millares 9 9 5" xfId="17973"/>
    <cellStyle name="Millares 9 9 6" xfId="8156"/>
    <cellStyle name="Millares 90" xfId="5140"/>
    <cellStyle name="Millares 90 10" xfId="8157"/>
    <cellStyle name="Millares 90 2" xfId="5141"/>
    <cellStyle name="Millares 90 2 2" xfId="13503"/>
    <cellStyle name="Millares 90 2 3" xfId="10534"/>
    <cellStyle name="Millares 90 2 4" xfId="15769"/>
    <cellStyle name="Millares 90 2 5" xfId="17975"/>
    <cellStyle name="Millares 90 2 6" xfId="8158"/>
    <cellStyle name="Millares 90 3" xfId="5142"/>
    <cellStyle name="Millares 90 3 2" xfId="13504"/>
    <cellStyle name="Millares 90 3 3" xfId="11721"/>
    <cellStyle name="Millares 90 3 4" xfId="17976"/>
    <cellStyle name="Millares 90 3 5" xfId="8159"/>
    <cellStyle name="Millares 90 4" xfId="6362"/>
    <cellStyle name="Millares 90 4 2" xfId="13505"/>
    <cellStyle name="Millares 90 4 3" xfId="19172"/>
    <cellStyle name="Millares 90 4 4" xfId="8160"/>
    <cellStyle name="Millares 90 5" xfId="8161"/>
    <cellStyle name="Millares 90 5 2" xfId="13506"/>
    <cellStyle name="Millares 90 6" xfId="13502"/>
    <cellStyle name="Millares 90 7" xfId="10533"/>
    <cellStyle name="Millares 90 8" xfId="15768"/>
    <cellStyle name="Millares 90 9" xfId="17974"/>
    <cellStyle name="Millares 91" xfId="5143"/>
    <cellStyle name="Millares 91 10" xfId="8162"/>
    <cellStyle name="Millares 91 2" xfId="5144"/>
    <cellStyle name="Millares 91 2 2" xfId="13508"/>
    <cellStyle name="Millares 91 2 3" xfId="10536"/>
    <cellStyle name="Millares 91 2 4" xfId="15771"/>
    <cellStyle name="Millares 91 2 5" xfId="17978"/>
    <cellStyle name="Millares 91 2 6" xfId="8163"/>
    <cellStyle name="Millares 91 3" xfId="5145"/>
    <cellStyle name="Millares 91 3 2" xfId="13509"/>
    <cellStyle name="Millares 91 3 3" xfId="11722"/>
    <cellStyle name="Millares 91 3 4" xfId="17979"/>
    <cellStyle name="Millares 91 3 5" xfId="8164"/>
    <cellStyle name="Millares 91 4" xfId="6363"/>
    <cellStyle name="Millares 91 4 2" xfId="13510"/>
    <cellStyle name="Millares 91 4 3" xfId="19173"/>
    <cellStyle name="Millares 91 4 4" xfId="8165"/>
    <cellStyle name="Millares 91 5" xfId="8166"/>
    <cellStyle name="Millares 91 5 2" xfId="13511"/>
    <cellStyle name="Millares 91 6" xfId="13507"/>
    <cellStyle name="Millares 91 7" xfId="10535"/>
    <cellStyle name="Millares 91 8" xfId="15770"/>
    <cellStyle name="Millares 91 9" xfId="17977"/>
    <cellStyle name="Millares 92" xfId="5146"/>
    <cellStyle name="Millares 92 10" xfId="8167"/>
    <cellStyle name="Millares 92 2" xfId="5147"/>
    <cellStyle name="Millares 92 2 2" xfId="13513"/>
    <cellStyle name="Millares 92 2 3" xfId="10538"/>
    <cellStyle name="Millares 92 2 4" xfId="15773"/>
    <cellStyle name="Millares 92 2 5" xfId="17981"/>
    <cellStyle name="Millares 92 2 6" xfId="8168"/>
    <cellStyle name="Millares 92 3" xfId="5148"/>
    <cellStyle name="Millares 92 3 2" xfId="13514"/>
    <cellStyle name="Millares 92 3 3" xfId="11723"/>
    <cellStyle name="Millares 92 3 4" xfId="17982"/>
    <cellStyle name="Millares 92 3 5" xfId="8169"/>
    <cellStyle name="Millares 92 4" xfId="6364"/>
    <cellStyle name="Millares 92 4 2" xfId="13515"/>
    <cellStyle name="Millares 92 4 3" xfId="19174"/>
    <cellStyle name="Millares 92 4 4" xfId="8170"/>
    <cellStyle name="Millares 92 5" xfId="8171"/>
    <cellStyle name="Millares 92 5 2" xfId="13516"/>
    <cellStyle name="Millares 92 6" xfId="13512"/>
    <cellStyle name="Millares 92 7" xfId="10537"/>
    <cellStyle name="Millares 92 8" xfId="15772"/>
    <cellStyle name="Millares 92 9" xfId="17980"/>
    <cellStyle name="Millares 93" xfId="5149"/>
    <cellStyle name="Millares 93 10" xfId="15774"/>
    <cellStyle name="Millares 93 11" xfId="17983"/>
    <cellStyle name="Millares 93 12" xfId="8172"/>
    <cellStyle name="Millares 93 2" xfId="5150"/>
    <cellStyle name="Millares 93 2 2" xfId="13518"/>
    <cellStyle name="Millares 93 2 3" xfId="10540"/>
    <cellStyle name="Millares 93 2 4" xfId="15775"/>
    <cellStyle name="Millares 93 2 5" xfId="17984"/>
    <cellStyle name="Millares 93 2 6" xfId="8173"/>
    <cellStyle name="Millares 93 3" xfId="5151"/>
    <cellStyle name="Millares 93 3 2" xfId="13519"/>
    <cellStyle name="Millares 93 3 3" xfId="10541"/>
    <cellStyle name="Millares 93 3 4" xfId="15776"/>
    <cellStyle name="Millares 93 3 5" xfId="17985"/>
    <cellStyle name="Millares 93 3 6" xfId="8174"/>
    <cellStyle name="Millares 93 4" xfId="5152"/>
    <cellStyle name="Millares 93 4 2" xfId="13520"/>
    <cellStyle name="Millares 93 4 3" xfId="10542"/>
    <cellStyle name="Millares 93 4 4" xfId="15777"/>
    <cellStyle name="Millares 93 4 5" xfId="17986"/>
    <cellStyle name="Millares 93 4 6" xfId="8175"/>
    <cellStyle name="Millares 93 5" xfId="5153"/>
    <cellStyle name="Millares 93 5 2" xfId="13521"/>
    <cellStyle name="Millares 93 5 3" xfId="11724"/>
    <cellStyle name="Millares 93 5 4" xfId="17987"/>
    <cellStyle name="Millares 93 5 5" xfId="8176"/>
    <cellStyle name="Millares 93 6" xfId="6365"/>
    <cellStyle name="Millares 93 6 2" xfId="13522"/>
    <cellStyle name="Millares 93 6 3" xfId="19175"/>
    <cellStyle name="Millares 93 6 4" xfId="8177"/>
    <cellStyle name="Millares 93 7" xfId="8178"/>
    <cellStyle name="Millares 93 7 2" xfId="13523"/>
    <cellStyle name="Millares 93 8" xfId="13517"/>
    <cellStyle name="Millares 93 9" xfId="10539"/>
    <cellStyle name="Millares 94" xfId="5154"/>
    <cellStyle name="Millares 94 10" xfId="8179"/>
    <cellStyle name="Millares 94 2" xfId="5155"/>
    <cellStyle name="Millares 94 2 2" xfId="13525"/>
    <cellStyle name="Millares 94 2 3" xfId="10544"/>
    <cellStyle name="Millares 94 2 4" xfId="15779"/>
    <cellStyle name="Millares 94 2 5" xfId="17989"/>
    <cellStyle name="Millares 94 2 6" xfId="8180"/>
    <cellStyle name="Millares 94 3" xfId="5156"/>
    <cellStyle name="Millares 94 3 2" xfId="13526"/>
    <cellStyle name="Millares 94 3 3" xfId="11725"/>
    <cellStyle name="Millares 94 3 4" xfId="17990"/>
    <cellStyle name="Millares 94 3 5" xfId="8181"/>
    <cellStyle name="Millares 94 4" xfId="6366"/>
    <cellStyle name="Millares 94 4 2" xfId="13527"/>
    <cellStyle name="Millares 94 4 3" xfId="19176"/>
    <cellStyle name="Millares 94 4 4" xfId="8182"/>
    <cellStyle name="Millares 94 5" xfId="8183"/>
    <cellStyle name="Millares 94 5 2" xfId="13528"/>
    <cellStyle name="Millares 94 6" xfId="13524"/>
    <cellStyle name="Millares 94 7" xfId="10543"/>
    <cellStyle name="Millares 94 8" xfId="15778"/>
    <cellStyle name="Millares 94 9" xfId="17988"/>
    <cellStyle name="Millares 95" xfId="5157"/>
    <cellStyle name="Millares 95 10" xfId="8184"/>
    <cellStyle name="Millares 95 2" xfId="5158"/>
    <cellStyle name="Millares 95 2 2" xfId="13530"/>
    <cellStyle name="Millares 95 2 3" xfId="10546"/>
    <cellStyle name="Millares 95 2 4" xfId="15781"/>
    <cellStyle name="Millares 95 2 5" xfId="17992"/>
    <cellStyle name="Millares 95 2 6" xfId="8185"/>
    <cellStyle name="Millares 95 3" xfId="5159"/>
    <cellStyle name="Millares 95 3 2" xfId="13531"/>
    <cellStyle name="Millares 95 3 3" xfId="11726"/>
    <cellStyle name="Millares 95 3 4" xfId="17993"/>
    <cellStyle name="Millares 95 3 5" xfId="8186"/>
    <cellStyle name="Millares 95 4" xfId="6367"/>
    <cellStyle name="Millares 95 4 2" xfId="13532"/>
    <cellStyle name="Millares 95 4 3" xfId="19177"/>
    <cellStyle name="Millares 95 4 4" xfId="8187"/>
    <cellStyle name="Millares 95 5" xfId="8188"/>
    <cellStyle name="Millares 95 5 2" xfId="13533"/>
    <cellStyle name="Millares 95 6" xfId="13529"/>
    <cellStyle name="Millares 95 7" xfId="10545"/>
    <cellStyle name="Millares 95 8" xfId="15780"/>
    <cellStyle name="Millares 95 9" xfId="17991"/>
    <cellStyle name="Millares 96" xfId="5160"/>
    <cellStyle name="Millares 96 10" xfId="8189"/>
    <cellStyle name="Millares 96 2" xfId="5161"/>
    <cellStyle name="Millares 96 2 2" xfId="13535"/>
    <cellStyle name="Millares 96 2 3" xfId="10548"/>
    <cellStyle name="Millares 96 2 4" xfId="15783"/>
    <cellStyle name="Millares 96 2 5" xfId="17995"/>
    <cellStyle name="Millares 96 2 6" xfId="8190"/>
    <cellStyle name="Millares 96 3" xfId="5162"/>
    <cellStyle name="Millares 96 3 2" xfId="13536"/>
    <cellStyle name="Millares 96 3 3" xfId="11727"/>
    <cellStyle name="Millares 96 3 4" xfId="17996"/>
    <cellStyle name="Millares 96 3 5" xfId="8191"/>
    <cellStyle name="Millares 96 4" xfId="6368"/>
    <cellStyle name="Millares 96 4 2" xfId="13537"/>
    <cellStyle name="Millares 96 4 3" xfId="19178"/>
    <cellStyle name="Millares 96 4 4" xfId="8192"/>
    <cellStyle name="Millares 96 5" xfId="8193"/>
    <cellStyle name="Millares 96 5 2" xfId="13538"/>
    <cellStyle name="Millares 96 6" xfId="13534"/>
    <cellStyle name="Millares 96 7" xfId="10547"/>
    <cellStyle name="Millares 96 8" xfId="15782"/>
    <cellStyle name="Millares 96 9" xfId="17994"/>
    <cellStyle name="Millares 97" xfId="5163"/>
    <cellStyle name="Millares 97 10" xfId="8194"/>
    <cellStyle name="Millares 97 2" xfId="5164"/>
    <cellStyle name="Millares 97 2 2" xfId="13540"/>
    <cellStyle name="Millares 97 2 3" xfId="10550"/>
    <cellStyle name="Millares 97 2 4" xfId="15785"/>
    <cellStyle name="Millares 97 2 5" xfId="17998"/>
    <cellStyle name="Millares 97 2 6" xfId="8195"/>
    <cellStyle name="Millares 97 3" xfId="5165"/>
    <cellStyle name="Millares 97 3 2" xfId="13541"/>
    <cellStyle name="Millares 97 3 3" xfId="11728"/>
    <cellStyle name="Millares 97 3 4" xfId="17999"/>
    <cellStyle name="Millares 97 3 5" xfId="8196"/>
    <cellStyle name="Millares 97 4" xfId="6480"/>
    <cellStyle name="Millares 97 4 2" xfId="13542"/>
    <cellStyle name="Millares 97 4 3" xfId="19260"/>
    <cellStyle name="Millares 97 4 4" xfId="8197"/>
    <cellStyle name="Millares 97 5" xfId="8198"/>
    <cellStyle name="Millares 97 5 2" xfId="13543"/>
    <cellStyle name="Millares 97 6" xfId="13539"/>
    <cellStyle name="Millares 97 7" xfId="10549"/>
    <cellStyle name="Millares 97 8" xfId="15784"/>
    <cellStyle name="Millares 97 9" xfId="17997"/>
    <cellStyle name="Millares 98" xfId="5166"/>
    <cellStyle name="Millares 98 10" xfId="8200"/>
    <cellStyle name="Millares 98 10 2" xfId="13545"/>
    <cellStyle name="Millares 98 11" xfId="13544"/>
    <cellStyle name="Millares 98 12" xfId="10551"/>
    <cellStyle name="Millares 98 13" xfId="15786"/>
    <cellStyle name="Millares 98 14" xfId="18000"/>
    <cellStyle name="Millares 98 15" xfId="8199"/>
    <cellStyle name="Millares 98 2" xfId="5167"/>
    <cellStyle name="Millares 98 2 10" xfId="8201"/>
    <cellStyle name="Millares 98 2 2" xfId="5168"/>
    <cellStyle name="Millares 98 2 2 2" xfId="13547"/>
    <cellStyle name="Millares 98 2 2 3" xfId="10553"/>
    <cellStyle name="Millares 98 2 2 4" xfId="15788"/>
    <cellStyle name="Millares 98 2 2 5" xfId="18002"/>
    <cellStyle name="Millares 98 2 2 6" xfId="8202"/>
    <cellStyle name="Millares 98 2 3" xfId="5169"/>
    <cellStyle name="Millares 98 2 3 2" xfId="13548"/>
    <cellStyle name="Millares 98 2 3 3" xfId="11730"/>
    <cellStyle name="Millares 98 2 3 4" xfId="18003"/>
    <cellStyle name="Millares 98 2 3 5" xfId="8203"/>
    <cellStyle name="Millares 98 2 4" xfId="6482"/>
    <cellStyle name="Millares 98 2 4 2" xfId="13549"/>
    <cellStyle name="Millares 98 2 4 3" xfId="19262"/>
    <cellStyle name="Millares 98 2 4 4" xfId="8204"/>
    <cellStyle name="Millares 98 2 5" xfId="8205"/>
    <cellStyle name="Millares 98 2 5 2" xfId="13550"/>
    <cellStyle name="Millares 98 2 6" xfId="13546"/>
    <cellStyle name="Millares 98 2 7" xfId="10552"/>
    <cellStyle name="Millares 98 2 8" xfId="15787"/>
    <cellStyle name="Millares 98 2 9" xfId="18001"/>
    <cellStyle name="Millares 98 3" xfId="5170"/>
    <cellStyle name="Millares 98 3 10" xfId="10554"/>
    <cellStyle name="Millares 98 3 11" xfId="15789"/>
    <cellStyle name="Millares 98 3 12" xfId="18004"/>
    <cellStyle name="Millares 98 3 13" xfId="8206"/>
    <cellStyle name="Millares 98 3 2" xfId="5171"/>
    <cellStyle name="Millares 98 3 2 10" xfId="8207"/>
    <cellStyle name="Millares 98 3 2 2" xfId="5172"/>
    <cellStyle name="Millares 98 3 2 2 2" xfId="13553"/>
    <cellStyle name="Millares 98 3 2 2 3" xfId="10556"/>
    <cellStyle name="Millares 98 3 2 2 4" xfId="15791"/>
    <cellStyle name="Millares 98 3 2 2 5" xfId="18006"/>
    <cellStyle name="Millares 98 3 2 2 6" xfId="8208"/>
    <cellStyle name="Millares 98 3 2 3" xfId="5173"/>
    <cellStyle name="Millares 98 3 2 3 2" xfId="13554"/>
    <cellStyle name="Millares 98 3 2 3 3" xfId="11732"/>
    <cellStyle name="Millares 98 3 2 3 4" xfId="18007"/>
    <cellStyle name="Millares 98 3 2 3 5" xfId="8209"/>
    <cellStyle name="Millares 98 3 2 4" xfId="6484"/>
    <cellStyle name="Millares 98 3 2 4 2" xfId="13555"/>
    <cellStyle name="Millares 98 3 2 4 3" xfId="19264"/>
    <cellStyle name="Millares 98 3 2 4 4" xfId="8210"/>
    <cellStyle name="Millares 98 3 2 5" xfId="8211"/>
    <cellStyle name="Millares 98 3 2 5 2" xfId="13556"/>
    <cellStyle name="Millares 98 3 2 6" xfId="13552"/>
    <cellStyle name="Millares 98 3 2 7" xfId="10555"/>
    <cellStyle name="Millares 98 3 2 8" xfId="15790"/>
    <cellStyle name="Millares 98 3 2 9" xfId="18005"/>
    <cellStyle name="Millares 98 3 3" xfId="5174"/>
    <cellStyle name="Millares 98 3 3 2" xfId="5175"/>
    <cellStyle name="Millares 98 3 3 2 2" xfId="13558"/>
    <cellStyle name="Millares 98 3 3 2 3" xfId="18009"/>
    <cellStyle name="Millares 98 3 3 2 4" xfId="8213"/>
    <cellStyle name="Millares 98 3 3 3" xfId="13557"/>
    <cellStyle name="Millares 98 3 3 4" xfId="10557"/>
    <cellStyle name="Millares 98 3 3 5" xfId="15792"/>
    <cellStyle name="Millares 98 3 3 6" xfId="18008"/>
    <cellStyle name="Millares 98 3 3 7" xfId="8212"/>
    <cellStyle name="Millares 98 3 4" xfId="5176"/>
    <cellStyle name="Millares 98 3 4 2" xfId="5177"/>
    <cellStyle name="Millares 98 3 4 2 2" xfId="13560"/>
    <cellStyle name="Millares 98 3 4 2 3" xfId="18011"/>
    <cellStyle name="Millares 98 3 4 2 4" xfId="8215"/>
    <cellStyle name="Millares 98 3 4 3" xfId="13559"/>
    <cellStyle name="Millares 98 3 4 4" xfId="10558"/>
    <cellStyle name="Millares 98 3 4 5" xfId="15793"/>
    <cellStyle name="Millares 98 3 4 6" xfId="18010"/>
    <cellStyle name="Millares 98 3 4 7" xfId="8214"/>
    <cellStyle name="Millares 98 3 5" xfId="5178"/>
    <cellStyle name="Millares 98 3 5 2" xfId="13561"/>
    <cellStyle name="Millares 98 3 5 3" xfId="10559"/>
    <cellStyle name="Millares 98 3 5 4" xfId="15794"/>
    <cellStyle name="Millares 98 3 5 5" xfId="18012"/>
    <cellStyle name="Millares 98 3 5 6" xfId="8216"/>
    <cellStyle name="Millares 98 3 6" xfId="5179"/>
    <cellStyle name="Millares 98 3 6 2" xfId="13562"/>
    <cellStyle name="Millares 98 3 6 3" xfId="11731"/>
    <cellStyle name="Millares 98 3 6 4" xfId="18013"/>
    <cellStyle name="Millares 98 3 6 5" xfId="8217"/>
    <cellStyle name="Millares 98 3 7" xfId="6483"/>
    <cellStyle name="Millares 98 3 7 2" xfId="13563"/>
    <cellStyle name="Millares 98 3 7 3" xfId="19263"/>
    <cellStyle name="Millares 98 3 7 4" xfId="8218"/>
    <cellStyle name="Millares 98 3 8" xfId="8219"/>
    <cellStyle name="Millares 98 3 8 2" xfId="13564"/>
    <cellStyle name="Millares 98 3 9" xfId="13551"/>
    <cellStyle name="Millares 98 4" xfId="5180"/>
    <cellStyle name="Millares 98 4 2" xfId="5181"/>
    <cellStyle name="Millares 98 4 2 2" xfId="13566"/>
    <cellStyle name="Millares 98 4 2 3" xfId="10561"/>
    <cellStyle name="Millares 98 4 2 4" xfId="15796"/>
    <cellStyle name="Millares 98 4 2 5" xfId="18015"/>
    <cellStyle name="Millares 98 4 2 6" xfId="8221"/>
    <cellStyle name="Millares 98 4 3" xfId="5182"/>
    <cellStyle name="Millares 98 4 3 2" xfId="13567"/>
    <cellStyle name="Millares 98 4 3 3" xfId="10562"/>
    <cellStyle name="Millares 98 4 3 4" xfId="15797"/>
    <cellStyle name="Millares 98 4 3 5" xfId="18016"/>
    <cellStyle name="Millares 98 4 3 6" xfId="8222"/>
    <cellStyle name="Millares 98 4 4" xfId="13565"/>
    <cellStyle name="Millares 98 4 5" xfId="10560"/>
    <cellStyle name="Millares 98 4 6" xfId="15795"/>
    <cellStyle name="Millares 98 4 7" xfId="18014"/>
    <cellStyle name="Millares 98 4 8" xfId="8220"/>
    <cellStyle name="Millares 98 5" xfId="5183"/>
    <cellStyle name="Millares 98 5 2" xfId="5184"/>
    <cellStyle name="Millares 98 5 2 2" xfId="13569"/>
    <cellStyle name="Millares 98 5 2 3" xfId="10564"/>
    <cellStyle name="Millares 98 5 2 4" xfId="15799"/>
    <cellStyle name="Millares 98 5 2 5" xfId="18018"/>
    <cellStyle name="Millares 98 5 2 6" xfId="8224"/>
    <cellStyle name="Millares 98 5 3" xfId="13568"/>
    <cellStyle name="Millares 98 5 4" xfId="10563"/>
    <cellStyle name="Millares 98 5 5" xfId="15798"/>
    <cellStyle name="Millares 98 5 6" xfId="18017"/>
    <cellStyle name="Millares 98 5 7" xfId="8223"/>
    <cellStyle name="Millares 98 6" xfId="5185"/>
    <cellStyle name="Millares 98 6 2" xfId="13570"/>
    <cellStyle name="Millares 98 6 3" xfId="10565"/>
    <cellStyle name="Millares 98 6 4" xfId="15800"/>
    <cellStyle name="Millares 98 6 5" xfId="18019"/>
    <cellStyle name="Millares 98 6 6" xfId="8225"/>
    <cellStyle name="Millares 98 7" xfId="5186"/>
    <cellStyle name="Millares 98 7 2" xfId="13571"/>
    <cellStyle name="Millares 98 7 3" xfId="10566"/>
    <cellStyle name="Millares 98 7 4" xfId="15801"/>
    <cellStyle name="Millares 98 7 5" xfId="18020"/>
    <cellStyle name="Millares 98 7 6" xfId="8226"/>
    <cellStyle name="Millares 98 8" xfId="5187"/>
    <cellStyle name="Millares 98 8 2" xfId="13572"/>
    <cellStyle name="Millares 98 8 3" xfId="11729"/>
    <cellStyle name="Millares 98 8 4" xfId="18021"/>
    <cellStyle name="Millares 98 8 5" xfId="8227"/>
    <cellStyle name="Millares 98 9" xfId="6481"/>
    <cellStyle name="Millares 98 9 2" xfId="13573"/>
    <cellStyle name="Millares 98 9 3" xfId="19261"/>
    <cellStyle name="Millares 98 9 4" xfId="8228"/>
    <cellStyle name="Millares 99" xfId="5188"/>
    <cellStyle name="Millares 99 10" xfId="13574"/>
    <cellStyle name="Millares 99 11" xfId="10567"/>
    <cellStyle name="Millares 99 12" xfId="15802"/>
    <cellStyle name="Millares 99 13" xfId="18022"/>
    <cellStyle name="Millares 99 14" xfId="8229"/>
    <cellStyle name="Millares 99 2" xfId="5189"/>
    <cellStyle name="Millares 99 2 10" xfId="15803"/>
    <cellStyle name="Millares 99 2 11" xfId="18023"/>
    <cellStyle name="Millares 99 2 12" xfId="8230"/>
    <cellStyle name="Millares 99 2 2" xfId="5190"/>
    <cellStyle name="Millares 99 2 2 2" xfId="5191"/>
    <cellStyle name="Millares 99 2 2 2 2" xfId="13577"/>
    <cellStyle name="Millares 99 2 2 2 3" xfId="18025"/>
    <cellStyle name="Millares 99 2 2 2 4" xfId="8232"/>
    <cellStyle name="Millares 99 2 2 3" xfId="13576"/>
    <cellStyle name="Millares 99 2 2 4" xfId="10569"/>
    <cellStyle name="Millares 99 2 2 5" xfId="15804"/>
    <cellStyle name="Millares 99 2 2 6" xfId="18024"/>
    <cellStyle name="Millares 99 2 2 7" xfId="8231"/>
    <cellStyle name="Millares 99 2 3" xfId="5192"/>
    <cellStyle name="Millares 99 2 3 2" xfId="13578"/>
    <cellStyle name="Millares 99 2 3 3" xfId="10570"/>
    <cellStyle name="Millares 99 2 3 4" xfId="15805"/>
    <cellStyle name="Millares 99 2 3 5" xfId="18026"/>
    <cellStyle name="Millares 99 2 3 6" xfId="8233"/>
    <cellStyle name="Millares 99 2 4" xfId="5193"/>
    <cellStyle name="Millares 99 2 4 2" xfId="13579"/>
    <cellStyle name="Millares 99 2 4 3" xfId="10571"/>
    <cellStyle name="Millares 99 2 4 4" xfId="15806"/>
    <cellStyle name="Millares 99 2 4 5" xfId="18027"/>
    <cellStyle name="Millares 99 2 4 6" xfId="8234"/>
    <cellStyle name="Millares 99 2 5" xfId="5194"/>
    <cellStyle name="Millares 99 2 5 2" xfId="13580"/>
    <cellStyle name="Millares 99 2 5 3" xfId="11734"/>
    <cellStyle name="Millares 99 2 5 4" xfId="18028"/>
    <cellStyle name="Millares 99 2 5 5" xfId="8235"/>
    <cellStyle name="Millares 99 2 6" xfId="6486"/>
    <cellStyle name="Millares 99 2 6 2" xfId="13581"/>
    <cellStyle name="Millares 99 2 6 3" xfId="19266"/>
    <cellStyle name="Millares 99 2 6 4" xfId="8236"/>
    <cellStyle name="Millares 99 2 7" xfId="8237"/>
    <cellStyle name="Millares 99 2 7 2" xfId="13582"/>
    <cellStyle name="Millares 99 2 8" xfId="13575"/>
    <cellStyle name="Millares 99 2 9" xfId="10568"/>
    <cellStyle name="Millares 99 3" xfId="5195"/>
    <cellStyle name="Millares 99 3 2" xfId="5196"/>
    <cellStyle name="Millares 99 3 2 2" xfId="13584"/>
    <cellStyle name="Millares 99 3 2 3" xfId="10573"/>
    <cellStyle name="Millares 99 3 2 4" xfId="15808"/>
    <cellStyle name="Millares 99 3 2 5" xfId="18030"/>
    <cellStyle name="Millares 99 3 2 6" xfId="8239"/>
    <cellStyle name="Millares 99 3 3" xfId="5197"/>
    <cellStyle name="Millares 99 3 3 2" xfId="13585"/>
    <cellStyle name="Millares 99 3 3 3" xfId="10574"/>
    <cellStyle name="Millares 99 3 3 4" xfId="15809"/>
    <cellStyle name="Millares 99 3 3 5" xfId="18031"/>
    <cellStyle name="Millares 99 3 3 6" xfId="8240"/>
    <cellStyle name="Millares 99 3 4" xfId="13583"/>
    <cellStyle name="Millares 99 3 5" xfId="10572"/>
    <cellStyle name="Millares 99 3 6" xfId="15807"/>
    <cellStyle name="Millares 99 3 7" xfId="18029"/>
    <cellStyle name="Millares 99 3 8" xfId="8238"/>
    <cellStyle name="Millares 99 4" xfId="5198"/>
    <cellStyle name="Millares 99 4 2" xfId="5199"/>
    <cellStyle name="Millares 99 4 2 2" xfId="13587"/>
    <cellStyle name="Millares 99 4 2 3" xfId="10576"/>
    <cellStyle name="Millares 99 4 2 4" xfId="15811"/>
    <cellStyle name="Millares 99 4 2 5" xfId="18033"/>
    <cellStyle name="Millares 99 4 2 6" xfId="8242"/>
    <cellStyle name="Millares 99 4 3" xfId="13586"/>
    <cellStyle name="Millares 99 4 4" xfId="10575"/>
    <cellStyle name="Millares 99 4 5" xfId="15810"/>
    <cellStyle name="Millares 99 4 6" xfId="18032"/>
    <cellStyle name="Millares 99 4 7" xfId="8241"/>
    <cellStyle name="Millares 99 5" xfId="5200"/>
    <cellStyle name="Millares 99 5 2" xfId="13588"/>
    <cellStyle name="Millares 99 5 3" xfId="10577"/>
    <cellStyle name="Millares 99 5 4" xfId="15812"/>
    <cellStyle name="Millares 99 5 5" xfId="18034"/>
    <cellStyle name="Millares 99 5 6" xfId="8243"/>
    <cellStyle name="Millares 99 6" xfId="5201"/>
    <cellStyle name="Millares 99 6 2" xfId="13589"/>
    <cellStyle name="Millares 99 6 3" xfId="10578"/>
    <cellStyle name="Millares 99 6 4" xfId="15813"/>
    <cellStyle name="Millares 99 6 5" xfId="18035"/>
    <cellStyle name="Millares 99 6 6" xfId="8244"/>
    <cellStyle name="Millares 99 7" xfId="5202"/>
    <cellStyle name="Millares 99 7 2" xfId="13590"/>
    <cellStyle name="Millares 99 7 3" xfId="11733"/>
    <cellStyle name="Millares 99 7 4" xfId="18036"/>
    <cellStyle name="Millares 99 7 5" xfId="8245"/>
    <cellStyle name="Millares 99 8" xfId="6485"/>
    <cellStyle name="Millares 99 8 2" xfId="13591"/>
    <cellStyle name="Millares 99 8 3" xfId="19265"/>
    <cellStyle name="Millares 99 8 4" xfId="8246"/>
    <cellStyle name="Millares 99 9" xfId="8247"/>
    <cellStyle name="Millares 99 9 2" xfId="13592"/>
    <cellStyle name="Neutral 2" xfId="5203"/>
    <cellStyle name="Neutral 2 10" xfId="18037"/>
    <cellStyle name="Neutral 2 11" xfId="8248"/>
    <cellStyle name="Neutral 2 2" xfId="5204"/>
    <cellStyle name="Neutral 2 2 2" xfId="5205"/>
    <cellStyle name="Neutral 2 2 2 2" xfId="13595"/>
    <cellStyle name="Neutral 2 2 2 3" xfId="10582"/>
    <cellStyle name="Neutral 2 2 2 4" xfId="15817"/>
    <cellStyle name="Neutral 2 2 2 5" xfId="18039"/>
    <cellStyle name="Neutral 2 2 2 6" xfId="8250"/>
    <cellStyle name="Neutral 2 2 3" xfId="13594"/>
    <cellStyle name="Neutral 2 2 4" xfId="10581"/>
    <cellStyle name="Neutral 2 2 5" xfId="15816"/>
    <cellStyle name="Neutral 2 2 6" xfId="18038"/>
    <cellStyle name="Neutral 2 2 7" xfId="8249"/>
    <cellStyle name="Neutral 2 3" xfId="5206"/>
    <cellStyle name="Neutral 2 3 2" xfId="13596"/>
    <cellStyle name="Neutral 2 3 3" xfId="10583"/>
    <cellStyle name="Neutral 2 3 4" xfId="15818"/>
    <cellStyle name="Neutral 2 3 5" xfId="18040"/>
    <cellStyle name="Neutral 2 3 6" xfId="8251"/>
    <cellStyle name="Neutral 2 4" xfId="5207"/>
    <cellStyle name="Neutral 2 4 2" xfId="13597"/>
    <cellStyle name="Neutral 2 4 3" xfId="11735"/>
    <cellStyle name="Neutral 2 4 4" xfId="18041"/>
    <cellStyle name="Neutral 2 4 5" xfId="8252"/>
    <cellStyle name="Neutral 2 5" xfId="6369"/>
    <cellStyle name="Neutral 2 5 2" xfId="13598"/>
    <cellStyle name="Neutral 2 5 3" xfId="19179"/>
    <cellStyle name="Neutral 2 5 4" xfId="8253"/>
    <cellStyle name="Neutral 2 6" xfId="8254"/>
    <cellStyle name="Neutral 2 6 2" xfId="13599"/>
    <cellStyle name="Neutral 2 7" xfId="13593"/>
    <cellStyle name="Neutral 2 8" xfId="10580"/>
    <cellStyle name="Neutral 2 9" xfId="15815"/>
    <cellStyle name="Neutral 3" xfId="5208"/>
    <cellStyle name="Neutral 3 10" xfId="8255"/>
    <cellStyle name="Neutral 3 2" xfId="5209"/>
    <cellStyle name="Neutral 3 2 2" xfId="13601"/>
    <cellStyle name="Neutral 3 2 3" xfId="10585"/>
    <cellStyle name="Neutral 3 2 4" xfId="15820"/>
    <cellStyle name="Neutral 3 2 5" xfId="18043"/>
    <cellStyle name="Neutral 3 2 6" xfId="8256"/>
    <cellStyle name="Neutral 3 3" xfId="5210"/>
    <cellStyle name="Neutral 3 3 2" xfId="13602"/>
    <cellStyle name="Neutral 3 3 3" xfId="11736"/>
    <cellStyle name="Neutral 3 3 4" xfId="18044"/>
    <cellStyle name="Neutral 3 3 5" xfId="8257"/>
    <cellStyle name="Neutral 3 4" xfId="6370"/>
    <cellStyle name="Neutral 3 4 2" xfId="13603"/>
    <cellStyle name="Neutral 3 4 3" xfId="19180"/>
    <cellStyle name="Neutral 3 4 4" xfId="8258"/>
    <cellStyle name="Neutral 3 5" xfId="8259"/>
    <cellStyle name="Neutral 3 5 2" xfId="13604"/>
    <cellStyle name="Neutral 3 6" xfId="13600"/>
    <cellStyle name="Neutral 3 7" xfId="10584"/>
    <cellStyle name="Neutral 3 8" xfId="15819"/>
    <cellStyle name="Neutral 3 9" xfId="18042"/>
    <cellStyle name="Neutral 4" xfId="5211"/>
    <cellStyle name="Neutral 4 2" xfId="5212"/>
    <cellStyle name="Neutral 4 2 2" xfId="13606"/>
    <cellStyle name="Neutral 4 2 3" xfId="10587"/>
    <cellStyle name="Neutral 4 2 4" xfId="15822"/>
    <cellStyle name="Neutral 4 2 5" xfId="18046"/>
    <cellStyle name="Neutral 4 2 6" xfId="8261"/>
    <cellStyle name="Neutral 4 3" xfId="5213"/>
    <cellStyle name="Neutral 4 3 2" xfId="13607"/>
    <cellStyle name="Neutral 4 3 3" xfId="10588"/>
    <cellStyle name="Neutral 4 3 4" xfId="15823"/>
    <cellStyle name="Neutral 4 3 5" xfId="18047"/>
    <cellStyle name="Neutral 4 3 6" xfId="8262"/>
    <cellStyle name="Neutral 4 4" xfId="13605"/>
    <cellStyle name="Neutral 4 5" xfId="10586"/>
    <cellStyle name="Neutral 4 6" xfId="15821"/>
    <cellStyle name="Neutral 4 7" xfId="18045"/>
    <cellStyle name="Neutral 4 8" xfId="8260"/>
    <cellStyle name="Neutral 5" xfId="5214"/>
    <cellStyle name="Neutral 5 2" xfId="5215"/>
    <cellStyle name="Neutral 5 2 2" xfId="13609"/>
    <cellStyle name="Neutral 5 2 3" xfId="10590"/>
    <cellStyle name="Neutral 5 2 4" xfId="15825"/>
    <cellStyle name="Neutral 5 2 5" xfId="18049"/>
    <cellStyle name="Neutral 5 2 6" xfId="8264"/>
    <cellStyle name="Neutral 5 3" xfId="13608"/>
    <cellStyle name="Neutral 5 4" xfId="10589"/>
    <cellStyle name="Neutral 5 5" xfId="15824"/>
    <cellStyle name="Neutral 5 6" xfId="18048"/>
    <cellStyle name="Neutral 5 7" xfId="8263"/>
    <cellStyle name="Neutral 6" xfId="5216"/>
    <cellStyle name="Neutral 6 2" xfId="13610"/>
    <cellStyle name="Neutral 6 3" xfId="18050"/>
    <cellStyle name="Neutral 6 4" xfId="8265"/>
    <cellStyle name="Neutral 7" xfId="10579"/>
    <cellStyle name="Neutral 8" xfId="15814"/>
    <cellStyle name="Normal" xfId="0" builtinId="0"/>
    <cellStyle name="Normal 10" xfId="5217"/>
    <cellStyle name="Normal 10 10" xfId="5218"/>
    <cellStyle name="Normal 10 10 2" xfId="13612"/>
    <cellStyle name="Normal 10 10 2 2" xfId="20899"/>
    <cellStyle name="Normal 10 10 2 2 2" xfId="26455"/>
    <cellStyle name="Normal 10 10 2 2 3" xfId="31949"/>
    <cellStyle name="Normal 10 10 2 2 4" xfId="37433"/>
    <cellStyle name="Normal 10 10 2 3" xfId="23726"/>
    <cellStyle name="Normal 10 10 2 4" xfId="29220"/>
    <cellStyle name="Normal 10 10 2 5" xfId="34704"/>
    <cellStyle name="Normal 10 10 3" xfId="10592"/>
    <cellStyle name="Normal 10 10 4" xfId="15827"/>
    <cellStyle name="Normal 10 10 5" xfId="18051"/>
    <cellStyle name="Normal 10 10 6" xfId="8266"/>
    <cellStyle name="Normal 10 10 6 2" xfId="19587"/>
    <cellStyle name="Normal 10 10 6 2 2" xfId="25143"/>
    <cellStyle name="Normal 10 10 6 2 3" xfId="30637"/>
    <cellStyle name="Normal 10 10 6 2 4" xfId="36121"/>
    <cellStyle name="Normal 10 10 6 3" xfId="22414"/>
    <cellStyle name="Normal 10 10 6 4" xfId="27908"/>
    <cellStyle name="Normal 10 10 6 5" xfId="33392"/>
    <cellStyle name="Normal 10 11" xfId="5219"/>
    <cellStyle name="Normal 10 11 2" xfId="13613"/>
    <cellStyle name="Normal 10 11 2 2" xfId="20900"/>
    <cellStyle name="Normal 10 11 2 2 2" xfId="26456"/>
    <cellStyle name="Normal 10 11 2 2 3" xfId="31950"/>
    <cellStyle name="Normal 10 11 2 2 4" xfId="37434"/>
    <cellStyle name="Normal 10 11 2 3" xfId="23727"/>
    <cellStyle name="Normal 10 11 2 4" xfId="29221"/>
    <cellStyle name="Normal 10 11 2 5" xfId="34705"/>
    <cellStyle name="Normal 10 11 3" xfId="10593"/>
    <cellStyle name="Normal 10 11 4" xfId="15828"/>
    <cellStyle name="Normal 10 11 5" xfId="18052"/>
    <cellStyle name="Normal 10 11 6" xfId="8267"/>
    <cellStyle name="Normal 10 11 6 2" xfId="19588"/>
    <cellStyle name="Normal 10 11 6 2 2" xfId="25144"/>
    <cellStyle name="Normal 10 11 6 2 3" xfId="30638"/>
    <cellStyle name="Normal 10 11 6 2 4" xfId="36122"/>
    <cellStyle name="Normal 10 11 6 3" xfId="22415"/>
    <cellStyle name="Normal 10 11 6 4" xfId="27909"/>
    <cellStyle name="Normal 10 11 6 5" xfId="33393"/>
    <cellStyle name="Normal 10 12" xfId="5220"/>
    <cellStyle name="Normal 10 12 2" xfId="13614"/>
    <cellStyle name="Normal 10 12 2 2" xfId="20901"/>
    <cellStyle name="Normal 10 12 2 2 2" xfId="26457"/>
    <cellStyle name="Normal 10 12 2 2 3" xfId="31951"/>
    <cellStyle name="Normal 10 12 2 2 4" xfId="37435"/>
    <cellStyle name="Normal 10 12 2 3" xfId="23728"/>
    <cellStyle name="Normal 10 12 2 4" xfId="29222"/>
    <cellStyle name="Normal 10 12 2 5" xfId="34706"/>
    <cellStyle name="Normal 10 12 3" xfId="10594"/>
    <cellStyle name="Normal 10 12 4" xfId="15829"/>
    <cellStyle name="Normal 10 12 5" xfId="18053"/>
    <cellStyle name="Normal 10 12 6" xfId="8268"/>
    <cellStyle name="Normal 10 12 6 2" xfId="19589"/>
    <cellStyle name="Normal 10 12 6 2 2" xfId="25145"/>
    <cellStyle name="Normal 10 12 6 2 3" xfId="30639"/>
    <cellStyle name="Normal 10 12 6 2 4" xfId="36123"/>
    <cellStyle name="Normal 10 12 6 3" xfId="22416"/>
    <cellStyle name="Normal 10 12 6 4" xfId="27910"/>
    <cellStyle name="Normal 10 12 6 5" xfId="33394"/>
    <cellStyle name="Normal 10 13" xfId="5221"/>
    <cellStyle name="Normal 10 13 2" xfId="13615"/>
    <cellStyle name="Normal 10 13 2 2" xfId="20902"/>
    <cellStyle name="Normal 10 13 2 2 2" xfId="26458"/>
    <cellStyle name="Normal 10 13 2 2 3" xfId="31952"/>
    <cellStyle name="Normal 10 13 2 2 4" xfId="37436"/>
    <cellStyle name="Normal 10 13 2 3" xfId="23729"/>
    <cellStyle name="Normal 10 13 2 4" xfId="29223"/>
    <cellStyle name="Normal 10 13 2 5" xfId="34707"/>
    <cellStyle name="Normal 10 13 3" xfId="10595"/>
    <cellStyle name="Normal 10 13 4" xfId="15830"/>
    <cellStyle name="Normal 10 13 5" xfId="18054"/>
    <cellStyle name="Normal 10 13 6" xfId="8269"/>
    <cellStyle name="Normal 10 13 6 2" xfId="19590"/>
    <cellStyle name="Normal 10 13 6 2 2" xfId="25146"/>
    <cellStyle name="Normal 10 13 6 2 3" xfId="30640"/>
    <cellStyle name="Normal 10 13 6 2 4" xfId="36124"/>
    <cellStyle name="Normal 10 13 6 3" xfId="22417"/>
    <cellStyle name="Normal 10 13 6 4" xfId="27911"/>
    <cellStyle name="Normal 10 13 6 5" xfId="33395"/>
    <cellStyle name="Normal 10 14" xfId="5222"/>
    <cellStyle name="Normal 10 14 2" xfId="13616"/>
    <cellStyle name="Normal 10 14 2 2" xfId="20903"/>
    <cellStyle name="Normal 10 14 2 2 2" xfId="26459"/>
    <cellStyle name="Normal 10 14 2 2 3" xfId="31953"/>
    <cellStyle name="Normal 10 14 2 2 4" xfId="37437"/>
    <cellStyle name="Normal 10 14 2 3" xfId="23730"/>
    <cellStyle name="Normal 10 14 2 4" xfId="29224"/>
    <cellStyle name="Normal 10 14 2 5" xfId="34708"/>
    <cellStyle name="Normal 10 14 3" xfId="10596"/>
    <cellStyle name="Normal 10 14 4" xfId="15831"/>
    <cellStyle name="Normal 10 14 5" xfId="18055"/>
    <cellStyle name="Normal 10 14 6" xfId="8270"/>
    <cellStyle name="Normal 10 14 6 2" xfId="19591"/>
    <cellStyle name="Normal 10 14 6 2 2" xfId="25147"/>
    <cellStyle name="Normal 10 14 6 2 3" xfId="30641"/>
    <cellStyle name="Normal 10 14 6 2 4" xfId="36125"/>
    <cellStyle name="Normal 10 14 6 3" xfId="22418"/>
    <cellStyle name="Normal 10 14 6 4" xfId="27912"/>
    <cellStyle name="Normal 10 14 6 5" xfId="33396"/>
    <cellStyle name="Normal 10 15" xfId="5223"/>
    <cellStyle name="Normal 10 15 2" xfId="13617"/>
    <cellStyle name="Normal 10 15 2 2" xfId="20904"/>
    <cellStyle name="Normal 10 15 2 2 2" xfId="26460"/>
    <cellStyle name="Normal 10 15 2 2 3" xfId="31954"/>
    <cellStyle name="Normal 10 15 2 2 4" xfId="37438"/>
    <cellStyle name="Normal 10 15 2 3" xfId="23731"/>
    <cellStyle name="Normal 10 15 2 4" xfId="29225"/>
    <cellStyle name="Normal 10 15 2 5" xfId="34709"/>
    <cellStyle name="Normal 10 15 3" xfId="10597"/>
    <cellStyle name="Normal 10 15 4" xfId="15832"/>
    <cellStyle name="Normal 10 15 5" xfId="18056"/>
    <cellStyle name="Normal 10 15 6" xfId="8271"/>
    <cellStyle name="Normal 10 15 6 2" xfId="19592"/>
    <cellStyle name="Normal 10 15 6 2 2" xfId="25148"/>
    <cellStyle name="Normal 10 15 6 2 3" xfId="30642"/>
    <cellStyle name="Normal 10 15 6 2 4" xfId="36126"/>
    <cellStyle name="Normal 10 15 6 3" xfId="22419"/>
    <cellStyle name="Normal 10 15 6 4" xfId="27913"/>
    <cellStyle name="Normal 10 15 6 5" xfId="33397"/>
    <cellStyle name="Normal 10 16" xfId="5224"/>
    <cellStyle name="Normal 10 16 2" xfId="13618"/>
    <cellStyle name="Normal 10 16 2 2" xfId="20905"/>
    <cellStyle name="Normal 10 16 2 2 2" xfId="26461"/>
    <cellStyle name="Normal 10 16 2 2 3" xfId="31955"/>
    <cellStyle name="Normal 10 16 2 2 4" xfId="37439"/>
    <cellStyle name="Normal 10 16 2 3" xfId="23732"/>
    <cellStyle name="Normal 10 16 2 4" xfId="29226"/>
    <cellStyle name="Normal 10 16 2 5" xfId="34710"/>
    <cellStyle name="Normal 10 16 3" xfId="10598"/>
    <cellStyle name="Normal 10 16 4" xfId="15833"/>
    <cellStyle name="Normal 10 16 5" xfId="18057"/>
    <cellStyle name="Normal 10 16 6" xfId="8272"/>
    <cellStyle name="Normal 10 16 6 2" xfId="19593"/>
    <cellStyle name="Normal 10 16 6 2 2" xfId="25149"/>
    <cellStyle name="Normal 10 16 6 2 3" xfId="30643"/>
    <cellStyle name="Normal 10 16 6 2 4" xfId="36127"/>
    <cellStyle name="Normal 10 16 6 3" xfId="22420"/>
    <cellStyle name="Normal 10 16 6 4" xfId="27914"/>
    <cellStyle name="Normal 10 16 6 5" xfId="33398"/>
    <cellStyle name="Normal 10 17" xfId="5225"/>
    <cellStyle name="Normal 10 17 2" xfId="13619"/>
    <cellStyle name="Normal 10 17 2 2" xfId="20906"/>
    <cellStyle name="Normal 10 17 2 2 2" xfId="26462"/>
    <cellStyle name="Normal 10 17 2 2 3" xfId="31956"/>
    <cellStyle name="Normal 10 17 2 2 4" xfId="37440"/>
    <cellStyle name="Normal 10 17 2 3" xfId="23733"/>
    <cellStyle name="Normal 10 17 2 4" xfId="29227"/>
    <cellStyle name="Normal 10 17 2 5" xfId="34711"/>
    <cellStyle name="Normal 10 17 3" xfId="10599"/>
    <cellStyle name="Normal 10 17 4" xfId="15834"/>
    <cellStyle name="Normal 10 17 5" xfId="18058"/>
    <cellStyle name="Normal 10 17 6" xfId="8273"/>
    <cellStyle name="Normal 10 17 6 2" xfId="19594"/>
    <cellStyle name="Normal 10 17 6 2 2" xfId="25150"/>
    <cellStyle name="Normal 10 17 6 2 3" xfId="30644"/>
    <cellStyle name="Normal 10 17 6 2 4" xfId="36128"/>
    <cellStyle name="Normal 10 17 6 3" xfId="22421"/>
    <cellStyle name="Normal 10 17 6 4" xfId="27915"/>
    <cellStyle name="Normal 10 17 6 5" xfId="33399"/>
    <cellStyle name="Normal 10 18" xfId="5226"/>
    <cellStyle name="Normal 10 18 2" xfId="13620"/>
    <cellStyle name="Normal 10 18 2 2" xfId="20907"/>
    <cellStyle name="Normal 10 18 2 2 2" xfId="26463"/>
    <cellStyle name="Normal 10 18 2 2 3" xfId="31957"/>
    <cellStyle name="Normal 10 18 2 2 4" xfId="37441"/>
    <cellStyle name="Normal 10 18 2 3" xfId="23734"/>
    <cellStyle name="Normal 10 18 2 4" xfId="29228"/>
    <cellStyle name="Normal 10 18 2 5" xfId="34712"/>
    <cellStyle name="Normal 10 18 3" xfId="10600"/>
    <cellStyle name="Normal 10 18 4" xfId="15835"/>
    <cellStyle name="Normal 10 18 5" xfId="18059"/>
    <cellStyle name="Normal 10 18 6" xfId="8274"/>
    <cellStyle name="Normal 10 18 6 2" xfId="19595"/>
    <cellStyle name="Normal 10 18 6 2 2" xfId="25151"/>
    <cellStyle name="Normal 10 18 6 2 3" xfId="30645"/>
    <cellStyle name="Normal 10 18 6 2 4" xfId="36129"/>
    <cellStyle name="Normal 10 18 6 3" xfId="22422"/>
    <cellStyle name="Normal 10 18 6 4" xfId="27916"/>
    <cellStyle name="Normal 10 18 6 5" xfId="33400"/>
    <cellStyle name="Normal 10 19" xfId="5227"/>
    <cellStyle name="Normal 10 19 2" xfId="13621"/>
    <cellStyle name="Normal 10 19 2 2" xfId="20908"/>
    <cellStyle name="Normal 10 19 2 2 2" xfId="26464"/>
    <cellStyle name="Normal 10 19 2 2 3" xfId="31958"/>
    <cellStyle name="Normal 10 19 2 2 4" xfId="37442"/>
    <cellStyle name="Normal 10 19 2 3" xfId="23735"/>
    <cellStyle name="Normal 10 19 2 4" xfId="29229"/>
    <cellStyle name="Normal 10 19 2 5" xfId="34713"/>
    <cellStyle name="Normal 10 19 3" xfId="10601"/>
    <cellStyle name="Normal 10 19 4" xfId="15836"/>
    <cellStyle name="Normal 10 19 5" xfId="18060"/>
    <cellStyle name="Normal 10 19 6" xfId="8275"/>
    <cellStyle name="Normal 10 19 6 2" xfId="19596"/>
    <cellStyle name="Normal 10 19 6 2 2" xfId="25152"/>
    <cellStyle name="Normal 10 19 6 2 3" xfId="30646"/>
    <cellStyle name="Normal 10 19 6 2 4" xfId="36130"/>
    <cellStyle name="Normal 10 19 6 3" xfId="22423"/>
    <cellStyle name="Normal 10 19 6 4" xfId="27917"/>
    <cellStyle name="Normal 10 19 6 5" xfId="33401"/>
    <cellStyle name="Normal 10 2" xfId="5228"/>
    <cellStyle name="Normal 10 2 2" xfId="5229"/>
    <cellStyle name="Normal 10 2 2 2" xfId="13623"/>
    <cellStyle name="Normal 10 2 2 2 2" xfId="20910"/>
    <cellStyle name="Normal 10 2 2 2 2 2" xfId="26466"/>
    <cellStyle name="Normal 10 2 2 2 2 3" xfId="31960"/>
    <cellStyle name="Normal 10 2 2 2 2 4" xfId="37444"/>
    <cellStyle name="Normal 10 2 2 2 3" xfId="23737"/>
    <cellStyle name="Normal 10 2 2 2 4" xfId="29231"/>
    <cellStyle name="Normal 10 2 2 2 5" xfId="34715"/>
    <cellStyle name="Normal 10 2 2 3" xfId="10603"/>
    <cellStyle name="Normal 10 2 2 4" xfId="15838"/>
    <cellStyle name="Normal 10 2 2 5" xfId="18061"/>
    <cellStyle name="Normal 10 2 2 6" xfId="8277"/>
    <cellStyle name="Normal 10 2 2 6 2" xfId="19598"/>
    <cellStyle name="Normal 10 2 2 6 2 2" xfId="25154"/>
    <cellStyle name="Normal 10 2 2 6 2 3" xfId="30648"/>
    <cellStyle name="Normal 10 2 2 6 2 4" xfId="36132"/>
    <cellStyle name="Normal 10 2 2 6 3" xfId="22425"/>
    <cellStyle name="Normal 10 2 2 6 4" xfId="27919"/>
    <cellStyle name="Normal 10 2 2 6 5" xfId="33403"/>
    <cellStyle name="Normal 10 2 3" xfId="5230"/>
    <cellStyle name="Normal 10 2 3 2" xfId="13624"/>
    <cellStyle name="Normal 10 2 3 2 2" xfId="20911"/>
    <cellStyle name="Normal 10 2 3 2 2 2" xfId="26467"/>
    <cellStyle name="Normal 10 2 3 2 2 3" xfId="31961"/>
    <cellStyle name="Normal 10 2 3 2 2 4" xfId="37445"/>
    <cellStyle name="Normal 10 2 3 2 3" xfId="23738"/>
    <cellStyle name="Normal 10 2 3 2 4" xfId="29232"/>
    <cellStyle name="Normal 10 2 3 2 5" xfId="34716"/>
    <cellStyle name="Normal 10 2 3 3" xfId="10604"/>
    <cellStyle name="Normal 10 2 3 4" xfId="15839"/>
    <cellStyle name="Normal 10 2 3 5" xfId="18062"/>
    <cellStyle name="Normal 10 2 3 6" xfId="8278"/>
    <cellStyle name="Normal 10 2 3 6 2" xfId="19599"/>
    <cellStyle name="Normal 10 2 3 6 2 2" xfId="25155"/>
    <cellStyle name="Normal 10 2 3 6 2 3" xfId="30649"/>
    <cellStyle name="Normal 10 2 3 6 2 4" xfId="36133"/>
    <cellStyle name="Normal 10 2 3 6 3" xfId="22426"/>
    <cellStyle name="Normal 10 2 3 6 4" xfId="27920"/>
    <cellStyle name="Normal 10 2 3 6 5" xfId="33404"/>
    <cellStyle name="Normal 10 2 4" xfId="5231"/>
    <cellStyle name="Normal 10 2 4 2" xfId="13625"/>
    <cellStyle name="Normal 10 2 4 2 2" xfId="20912"/>
    <cellStyle name="Normal 10 2 4 2 2 2" xfId="26468"/>
    <cellStyle name="Normal 10 2 4 2 2 3" xfId="31962"/>
    <cellStyle name="Normal 10 2 4 2 2 4" xfId="37446"/>
    <cellStyle name="Normal 10 2 4 2 3" xfId="23739"/>
    <cellStyle name="Normal 10 2 4 2 4" xfId="29233"/>
    <cellStyle name="Normal 10 2 4 2 5" xfId="34717"/>
    <cellStyle name="Normal 10 2 4 3" xfId="10605"/>
    <cellStyle name="Normal 10 2 4 4" xfId="15840"/>
    <cellStyle name="Normal 10 2 4 5" xfId="18063"/>
    <cellStyle name="Normal 10 2 4 6" xfId="8279"/>
    <cellStyle name="Normal 10 2 4 6 2" xfId="19600"/>
    <cellStyle name="Normal 10 2 4 6 2 2" xfId="25156"/>
    <cellStyle name="Normal 10 2 4 6 2 3" xfId="30650"/>
    <cellStyle name="Normal 10 2 4 6 2 4" xfId="36134"/>
    <cellStyle name="Normal 10 2 4 6 3" xfId="22427"/>
    <cellStyle name="Normal 10 2 4 6 4" xfId="27921"/>
    <cellStyle name="Normal 10 2 4 6 5" xfId="33405"/>
    <cellStyle name="Normal 10 2 5" xfId="5232"/>
    <cellStyle name="Normal 10 2 5 2" xfId="13626"/>
    <cellStyle name="Normal 10 2 5 2 2" xfId="20913"/>
    <cellStyle name="Normal 10 2 5 2 2 2" xfId="26469"/>
    <cellStyle name="Normal 10 2 5 2 2 3" xfId="31963"/>
    <cellStyle name="Normal 10 2 5 2 2 4" xfId="37447"/>
    <cellStyle name="Normal 10 2 5 2 3" xfId="23740"/>
    <cellStyle name="Normal 10 2 5 2 4" xfId="29234"/>
    <cellStyle name="Normal 10 2 5 2 5" xfId="34718"/>
    <cellStyle name="Normal 10 2 5 3" xfId="11738"/>
    <cellStyle name="Normal 10 2 5 4" xfId="8280"/>
    <cellStyle name="Normal 10 2 5 4 2" xfId="19601"/>
    <cellStyle name="Normal 10 2 5 4 2 2" xfId="25157"/>
    <cellStyle name="Normal 10 2 5 4 2 3" xfId="30651"/>
    <cellStyle name="Normal 10 2 5 4 2 4" xfId="36135"/>
    <cellStyle name="Normal 10 2 5 4 3" xfId="22428"/>
    <cellStyle name="Normal 10 2 5 4 4" xfId="27922"/>
    <cellStyle name="Normal 10 2 5 4 5" xfId="33406"/>
    <cellStyle name="Normal 10 2 6" xfId="13622"/>
    <cellStyle name="Normal 10 2 6 2" xfId="20909"/>
    <cellStyle name="Normal 10 2 6 2 2" xfId="26465"/>
    <cellStyle name="Normal 10 2 6 2 3" xfId="31959"/>
    <cellStyle name="Normal 10 2 6 2 4" xfId="37443"/>
    <cellStyle name="Normal 10 2 6 3" xfId="23736"/>
    <cellStyle name="Normal 10 2 6 4" xfId="29230"/>
    <cellStyle name="Normal 10 2 6 5" xfId="34714"/>
    <cellStyle name="Normal 10 2 7" xfId="10602"/>
    <cellStyle name="Normal 10 2 8" xfId="15837"/>
    <cellStyle name="Normal 10 2 9" xfId="8276"/>
    <cellStyle name="Normal 10 2 9 2" xfId="19597"/>
    <cellStyle name="Normal 10 2 9 2 2" xfId="25153"/>
    <cellStyle name="Normal 10 2 9 2 3" xfId="30647"/>
    <cellStyle name="Normal 10 2 9 2 4" xfId="36131"/>
    <cellStyle name="Normal 10 2 9 3" xfId="22424"/>
    <cellStyle name="Normal 10 2 9 4" xfId="27918"/>
    <cellStyle name="Normal 10 2 9 5" xfId="33402"/>
    <cellStyle name="Normal 10 20" xfId="5233"/>
    <cellStyle name="Normal 10 20 2" xfId="13627"/>
    <cellStyle name="Normal 10 20 2 2" xfId="20914"/>
    <cellStyle name="Normal 10 20 2 2 2" xfId="26470"/>
    <cellStyle name="Normal 10 20 2 2 3" xfId="31964"/>
    <cellStyle name="Normal 10 20 2 2 4" xfId="37448"/>
    <cellStyle name="Normal 10 20 2 3" xfId="23741"/>
    <cellStyle name="Normal 10 20 2 4" xfId="29235"/>
    <cellStyle name="Normal 10 20 2 5" xfId="34719"/>
    <cellStyle name="Normal 10 20 3" xfId="10606"/>
    <cellStyle name="Normal 10 20 4" xfId="15841"/>
    <cellStyle name="Normal 10 20 5" xfId="18064"/>
    <cellStyle name="Normal 10 20 6" xfId="8281"/>
    <cellStyle name="Normal 10 20 6 2" xfId="19602"/>
    <cellStyle name="Normal 10 20 6 2 2" xfId="25158"/>
    <cellStyle name="Normal 10 20 6 2 3" xfId="30652"/>
    <cellStyle name="Normal 10 20 6 2 4" xfId="36136"/>
    <cellStyle name="Normal 10 20 6 3" xfId="22429"/>
    <cellStyle name="Normal 10 20 6 4" xfId="27923"/>
    <cellStyle name="Normal 10 20 6 5" xfId="33407"/>
    <cellStyle name="Normal 10 21" xfId="5234"/>
    <cellStyle name="Normal 10 21 2" xfId="13628"/>
    <cellStyle name="Normal 10 21 2 2" xfId="20915"/>
    <cellStyle name="Normal 10 21 2 2 2" xfId="26471"/>
    <cellStyle name="Normal 10 21 2 2 3" xfId="31965"/>
    <cellStyle name="Normal 10 21 2 2 4" xfId="37449"/>
    <cellStyle name="Normal 10 21 2 3" xfId="23742"/>
    <cellStyle name="Normal 10 21 2 4" xfId="29236"/>
    <cellStyle name="Normal 10 21 2 5" xfId="34720"/>
    <cellStyle name="Normal 10 21 3" xfId="10607"/>
    <cellStyle name="Normal 10 21 4" xfId="15842"/>
    <cellStyle name="Normal 10 21 5" xfId="18065"/>
    <cellStyle name="Normal 10 21 6" xfId="8282"/>
    <cellStyle name="Normal 10 21 6 2" xfId="19603"/>
    <cellStyle name="Normal 10 21 6 2 2" xfId="25159"/>
    <cellStyle name="Normal 10 21 6 2 3" xfId="30653"/>
    <cellStyle name="Normal 10 21 6 2 4" xfId="36137"/>
    <cellStyle name="Normal 10 21 6 3" xfId="22430"/>
    <cellStyle name="Normal 10 21 6 4" xfId="27924"/>
    <cellStyle name="Normal 10 21 6 5" xfId="33408"/>
    <cellStyle name="Normal 10 22" xfId="5235"/>
    <cellStyle name="Normal 10 22 2" xfId="13629"/>
    <cellStyle name="Normal 10 22 2 2" xfId="20916"/>
    <cellStyle name="Normal 10 22 2 2 2" xfId="26472"/>
    <cellStyle name="Normal 10 22 2 2 3" xfId="31966"/>
    <cellStyle name="Normal 10 22 2 2 4" xfId="37450"/>
    <cellStyle name="Normal 10 22 2 3" xfId="23743"/>
    <cellStyle name="Normal 10 22 2 4" xfId="29237"/>
    <cellStyle name="Normal 10 22 2 5" xfId="34721"/>
    <cellStyle name="Normal 10 22 3" xfId="10608"/>
    <cellStyle name="Normal 10 22 4" xfId="15843"/>
    <cellStyle name="Normal 10 22 5" xfId="18066"/>
    <cellStyle name="Normal 10 22 6" xfId="8283"/>
    <cellStyle name="Normal 10 22 6 2" xfId="19604"/>
    <cellStyle name="Normal 10 22 6 2 2" xfId="25160"/>
    <cellStyle name="Normal 10 22 6 2 3" xfId="30654"/>
    <cellStyle name="Normal 10 22 6 2 4" xfId="36138"/>
    <cellStyle name="Normal 10 22 6 3" xfId="22431"/>
    <cellStyle name="Normal 10 22 6 4" xfId="27925"/>
    <cellStyle name="Normal 10 22 6 5" xfId="33409"/>
    <cellStyle name="Normal 10 23" xfId="5236"/>
    <cellStyle name="Normal 10 23 2" xfId="13630"/>
    <cellStyle name="Normal 10 23 2 2" xfId="20917"/>
    <cellStyle name="Normal 10 23 2 2 2" xfId="26473"/>
    <cellStyle name="Normal 10 23 2 2 3" xfId="31967"/>
    <cellStyle name="Normal 10 23 2 2 4" xfId="37451"/>
    <cellStyle name="Normal 10 23 2 3" xfId="23744"/>
    <cellStyle name="Normal 10 23 2 4" xfId="29238"/>
    <cellStyle name="Normal 10 23 2 5" xfId="34722"/>
    <cellStyle name="Normal 10 23 3" xfId="10609"/>
    <cellStyle name="Normal 10 23 4" xfId="15844"/>
    <cellStyle name="Normal 10 23 5" xfId="18067"/>
    <cellStyle name="Normal 10 23 6" xfId="8284"/>
    <cellStyle name="Normal 10 23 6 2" xfId="19605"/>
    <cellStyle name="Normal 10 23 6 2 2" xfId="25161"/>
    <cellStyle name="Normal 10 23 6 2 3" xfId="30655"/>
    <cellStyle name="Normal 10 23 6 2 4" xfId="36139"/>
    <cellStyle name="Normal 10 23 6 3" xfId="22432"/>
    <cellStyle name="Normal 10 23 6 4" xfId="27926"/>
    <cellStyle name="Normal 10 23 6 5" xfId="33410"/>
    <cellStyle name="Normal 10 24" xfId="5237"/>
    <cellStyle name="Normal 10 24 2" xfId="13631"/>
    <cellStyle name="Normal 10 24 2 2" xfId="20918"/>
    <cellStyle name="Normal 10 24 2 2 2" xfId="26474"/>
    <cellStyle name="Normal 10 24 2 2 3" xfId="31968"/>
    <cellStyle name="Normal 10 24 2 2 4" xfId="37452"/>
    <cellStyle name="Normal 10 24 2 3" xfId="23745"/>
    <cellStyle name="Normal 10 24 2 4" xfId="29239"/>
    <cellStyle name="Normal 10 24 2 5" xfId="34723"/>
    <cellStyle name="Normal 10 24 3" xfId="10610"/>
    <cellStyle name="Normal 10 24 4" xfId="15845"/>
    <cellStyle name="Normal 10 24 5" xfId="18068"/>
    <cellStyle name="Normal 10 24 6" xfId="8285"/>
    <cellStyle name="Normal 10 24 6 2" xfId="19606"/>
    <cellStyle name="Normal 10 24 6 2 2" xfId="25162"/>
    <cellStyle name="Normal 10 24 6 2 3" xfId="30656"/>
    <cellStyle name="Normal 10 24 6 2 4" xfId="36140"/>
    <cellStyle name="Normal 10 24 6 3" xfId="22433"/>
    <cellStyle name="Normal 10 24 6 4" xfId="27927"/>
    <cellStyle name="Normal 10 24 6 5" xfId="33411"/>
    <cellStyle name="Normal 10 25" xfId="5238"/>
    <cellStyle name="Normal 10 25 2" xfId="13632"/>
    <cellStyle name="Normal 10 25 2 2" xfId="20919"/>
    <cellStyle name="Normal 10 25 2 2 2" xfId="26475"/>
    <cellStyle name="Normal 10 25 2 2 3" xfId="31969"/>
    <cellStyle name="Normal 10 25 2 2 4" xfId="37453"/>
    <cellStyle name="Normal 10 25 2 3" xfId="23746"/>
    <cellStyle name="Normal 10 25 2 4" xfId="29240"/>
    <cellStyle name="Normal 10 25 2 5" xfId="34724"/>
    <cellStyle name="Normal 10 25 3" xfId="10611"/>
    <cellStyle name="Normal 10 25 4" xfId="15846"/>
    <cellStyle name="Normal 10 25 5" xfId="18069"/>
    <cellStyle name="Normal 10 25 6" xfId="8286"/>
    <cellStyle name="Normal 10 25 6 2" xfId="19607"/>
    <cellStyle name="Normal 10 25 6 2 2" xfId="25163"/>
    <cellStyle name="Normal 10 25 6 2 3" xfId="30657"/>
    <cellStyle name="Normal 10 25 6 2 4" xfId="36141"/>
    <cellStyle name="Normal 10 25 6 3" xfId="22434"/>
    <cellStyle name="Normal 10 25 6 4" xfId="27928"/>
    <cellStyle name="Normal 10 25 6 5" xfId="33412"/>
    <cellStyle name="Normal 10 26" xfId="5239"/>
    <cellStyle name="Normal 10 26 2" xfId="13633"/>
    <cellStyle name="Normal 10 26 2 2" xfId="20920"/>
    <cellStyle name="Normal 10 26 2 2 2" xfId="26476"/>
    <cellStyle name="Normal 10 26 2 2 3" xfId="31970"/>
    <cellStyle name="Normal 10 26 2 2 4" xfId="37454"/>
    <cellStyle name="Normal 10 26 2 3" xfId="23747"/>
    <cellStyle name="Normal 10 26 2 4" xfId="29241"/>
    <cellStyle name="Normal 10 26 2 5" xfId="34725"/>
    <cellStyle name="Normal 10 26 3" xfId="10612"/>
    <cellStyle name="Normal 10 26 4" xfId="15847"/>
    <cellStyle name="Normal 10 26 5" xfId="18070"/>
    <cellStyle name="Normal 10 26 6" xfId="8287"/>
    <cellStyle name="Normal 10 26 6 2" xfId="19608"/>
    <cellStyle name="Normal 10 26 6 2 2" xfId="25164"/>
    <cellStyle name="Normal 10 26 6 2 3" xfId="30658"/>
    <cellStyle name="Normal 10 26 6 2 4" xfId="36142"/>
    <cellStyle name="Normal 10 26 6 3" xfId="22435"/>
    <cellStyle name="Normal 10 26 6 4" xfId="27929"/>
    <cellStyle name="Normal 10 26 6 5" xfId="33413"/>
    <cellStyle name="Normal 10 27" xfId="5240"/>
    <cellStyle name="Normal 10 27 2" xfId="13634"/>
    <cellStyle name="Normal 10 27 2 2" xfId="20921"/>
    <cellStyle name="Normal 10 27 2 2 2" xfId="26477"/>
    <cellStyle name="Normal 10 27 2 2 3" xfId="31971"/>
    <cellStyle name="Normal 10 27 2 2 4" xfId="37455"/>
    <cellStyle name="Normal 10 27 2 3" xfId="23748"/>
    <cellStyle name="Normal 10 27 2 4" xfId="29242"/>
    <cellStyle name="Normal 10 27 2 5" xfId="34726"/>
    <cellStyle name="Normal 10 27 3" xfId="10613"/>
    <cellStyle name="Normal 10 27 4" xfId="15848"/>
    <cellStyle name="Normal 10 27 5" xfId="18071"/>
    <cellStyle name="Normal 10 27 6" xfId="8288"/>
    <cellStyle name="Normal 10 27 6 2" xfId="19609"/>
    <cellStyle name="Normal 10 27 6 2 2" xfId="25165"/>
    <cellStyle name="Normal 10 27 6 2 3" xfId="30659"/>
    <cellStyle name="Normal 10 27 6 2 4" xfId="36143"/>
    <cellStyle name="Normal 10 27 6 3" xfId="22436"/>
    <cellStyle name="Normal 10 27 6 4" xfId="27930"/>
    <cellStyle name="Normal 10 27 6 5" xfId="33414"/>
    <cellStyle name="Normal 10 28" xfId="5241"/>
    <cellStyle name="Normal 10 28 2" xfId="13635"/>
    <cellStyle name="Normal 10 28 2 2" xfId="20922"/>
    <cellStyle name="Normal 10 28 2 2 2" xfId="26478"/>
    <cellStyle name="Normal 10 28 2 2 3" xfId="31972"/>
    <cellStyle name="Normal 10 28 2 2 4" xfId="37456"/>
    <cellStyle name="Normal 10 28 2 3" xfId="23749"/>
    <cellStyle name="Normal 10 28 2 4" xfId="29243"/>
    <cellStyle name="Normal 10 28 2 5" xfId="34727"/>
    <cellStyle name="Normal 10 28 3" xfId="10614"/>
    <cellStyle name="Normal 10 28 4" xfId="15849"/>
    <cellStyle name="Normal 10 28 5" xfId="18072"/>
    <cellStyle name="Normal 10 28 6" xfId="8289"/>
    <cellStyle name="Normal 10 28 6 2" xfId="19610"/>
    <cellStyle name="Normal 10 28 6 2 2" xfId="25166"/>
    <cellStyle name="Normal 10 28 6 2 3" xfId="30660"/>
    <cellStyle name="Normal 10 28 6 2 4" xfId="36144"/>
    <cellStyle name="Normal 10 28 6 3" xfId="22437"/>
    <cellStyle name="Normal 10 28 6 4" xfId="27931"/>
    <cellStyle name="Normal 10 28 6 5" xfId="33415"/>
    <cellStyle name="Normal 10 29" xfId="5242"/>
    <cellStyle name="Normal 10 29 2" xfId="13636"/>
    <cellStyle name="Normal 10 29 2 2" xfId="20923"/>
    <cellStyle name="Normal 10 29 2 2 2" xfId="26479"/>
    <cellStyle name="Normal 10 29 2 2 3" xfId="31973"/>
    <cellStyle name="Normal 10 29 2 2 4" xfId="37457"/>
    <cellStyle name="Normal 10 29 2 3" xfId="23750"/>
    <cellStyle name="Normal 10 29 2 4" xfId="29244"/>
    <cellStyle name="Normal 10 29 2 5" xfId="34728"/>
    <cellStyle name="Normal 10 29 3" xfId="10615"/>
    <cellStyle name="Normal 10 29 4" xfId="15850"/>
    <cellStyle name="Normal 10 29 5" xfId="18073"/>
    <cellStyle name="Normal 10 29 6" xfId="8290"/>
    <cellStyle name="Normal 10 29 6 2" xfId="19611"/>
    <cellStyle name="Normal 10 29 6 2 2" xfId="25167"/>
    <cellStyle name="Normal 10 29 6 2 3" xfId="30661"/>
    <cellStyle name="Normal 10 29 6 2 4" xfId="36145"/>
    <cellStyle name="Normal 10 29 6 3" xfId="22438"/>
    <cellStyle name="Normal 10 29 6 4" xfId="27932"/>
    <cellStyle name="Normal 10 29 6 5" xfId="33416"/>
    <cellStyle name="Normal 10 3" xfId="5243"/>
    <cellStyle name="Normal 10 3 10" xfId="18074"/>
    <cellStyle name="Normal 10 3 11" xfId="22085"/>
    <cellStyle name="Normal 10 3 11 2" xfId="27631"/>
    <cellStyle name="Normal 10 3 11 3" xfId="33121"/>
    <cellStyle name="Normal 10 3 11 4" xfId="38605"/>
    <cellStyle name="Normal 10 3 2" xfId="5244"/>
    <cellStyle name="Normal 10 3 2 2" xfId="13637"/>
    <cellStyle name="Normal 10 3 2 2 2" xfId="20924"/>
    <cellStyle name="Normal 10 3 2 2 2 2" xfId="26480"/>
    <cellStyle name="Normal 10 3 2 2 2 3" xfId="31974"/>
    <cellStyle name="Normal 10 3 2 2 2 4" xfId="37458"/>
    <cellStyle name="Normal 10 3 2 2 3" xfId="23751"/>
    <cellStyle name="Normal 10 3 2 2 4" xfId="29245"/>
    <cellStyle name="Normal 10 3 2 2 5" xfId="34729"/>
    <cellStyle name="Normal 10 3 2 3" xfId="10617"/>
    <cellStyle name="Normal 10 3 2 4" xfId="15852"/>
    <cellStyle name="Normal 10 3 2 5" xfId="18075"/>
    <cellStyle name="Normal 10 3 2 6" xfId="8291"/>
    <cellStyle name="Normal 10 3 2 6 2" xfId="19612"/>
    <cellStyle name="Normal 10 3 2 6 2 2" xfId="25168"/>
    <cellStyle name="Normal 10 3 2 6 2 3" xfId="30662"/>
    <cellStyle name="Normal 10 3 2 6 2 4" xfId="36146"/>
    <cellStyle name="Normal 10 3 2 6 3" xfId="22439"/>
    <cellStyle name="Normal 10 3 2 6 4" xfId="27933"/>
    <cellStyle name="Normal 10 3 2 6 5" xfId="33417"/>
    <cellStyle name="Normal 10 3 3" xfId="5245"/>
    <cellStyle name="Normal 10 3 3 2" xfId="13638"/>
    <cellStyle name="Normal 10 3 3 2 2" xfId="20925"/>
    <cellStyle name="Normal 10 3 3 2 2 2" xfId="26481"/>
    <cellStyle name="Normal 10 3 3 2 2 3" xfId="31975"/>
    <cellStyle name="Normal 10 3 3 2 2 4" xfId="37459"/>
    <cellStyle name="Normal 10 3 3 2 3" xfId="23752"/>
    <cellStyle name="Normal 10 3 3 2 4" xfId="29246"/>
    <cellStyle name="Normal 10 3 3 2 5" xfId="34730"/>
    <cellStyle name="Normal 10 3 3 3" xfId="18076"/>
    <cellStyle name="Normal 10 3 3 4" xfId="8292"/>
    <cellStyle name="Normal 10 3 3 4 2" xfId="19613"/>
    <cellStyle name="Normal 10 3 3 4 2 2" xfId="25169"/>
    <cellStyle name="Normal 10 3 3 4 2 3" xfId="30663"/>
    <cellStyle name="Normal 10 3 3 4 2 4" xfId="36147"/>
    <cellStyle name="Normal 10 3 3 4 3" xfId="22440"/>
    <cellStyle name="Normal 10 3 3 4 4" xfId="27934"/>
    <cellStyle name="Normal 10 3 3 4 5" xfId="33418"/>
    <cellStyle name="Normal 10 3 4" xfId="6372"/>
    <cellStyle name="Normal 10 3 4 2" xfId="8293"/>
    <cellStyle name="Normal 10 3 4 2 2" xfId="19614"/>
    <cellStyle name="Normal 10 3 4 2 2 2" xfId="25170"/>
    <cellStyle name="Normal 10 3 4 2 2 3" xfId="30664"/>
    <cellStyle name="Normal 10 3 4 2 2 4" xfId="36148"/>
    <cellStyle name="Normal 10 3 4 2 3" xfId="22441"/>
    <cellStyle name="Normal 10 3 4 2 4" xfId="27935"/>
    <cellStyle name="Normal 10 3 4 2 5" xfId="33419"/>
    <cellStyle name="Normal 10 3 4 3" xfId="19391"/>
    <cellStyle name="Normal 10 3 4 3 2" xfId="24947"/>
    <cellStyle name="Normal 10 3 4 3 3" xfId="30441"/>
    <cellStyle name="Normal 10 3 4 3 4" xfId="35925"/>
    <cellStyle name="Normal 10 3 4 4" xfId="22218"/>
    <cellStyle name="Normal 10 3 4 5" xfId="27710"/>
    <cellStyle name="Normal 10 3 4 6" xfId="33194"/>
    <cellStyle name="Normal 10 3 5" xfId="6523"/>
    <cellStyle name="Normal 10 3 5 2" xfId="8294"/>
    <cellStyle name="Normal 10 3 5 2 2" xfId="19615"/>
    <cellStyle name="Normal 10 3 5 2 2 2" xfId="25171"/>
    <cellStyle name="Normal 10 3 5 2 2 3" xfId="30665"/>
    <cellStyle name="Normal 10 3 5 2 2 4" xfId="36149"/>
    <cellStyle name="Normal 10 3 5 2 3" xfId="22442"/>
    <cellStyle name="Normal 10 3 5 2 4" xfId="27936"/>
    <cellStyle name="Normal 10 3 5 2 5" xfId="33420"/>
    <cellStyle name="Normal 10 3 5 3" xfId="19412"/>
    <cellStyle name="Normal 10 3 5 3 2" xfId="24968"/>
    <cellStyle name="Normal 10 3 5 3 3" xfId="30462"/>
    <cellStyle name="Normal 10 3 5 3 4" xfId="35946"/>
    <cellStyle name="Normal 10 3 5 4" xfId="22239"/>
    <cellStyle name="Normal 10 3 5 5" xfId="27731"/>
    <cellStyle name="Normal 10 3 5 6" xfId="33215"/>
    <cellStyle name="Normal 10 3 6" xfId="6613"/>
    <cellStyle name="Normal 10 3 6 2" xfId="8295"/>
    <cellStyle name="Normal 10 3 6 2 2" xfId="19616"/>
    <cellStyle name="Normal 10 3 6 2 2 2" xfId="25172"/>
    <cellStyle name="Normal 10 3 6 2 2 3" xfId="30666"/>
    <cellStyle name="Normal 10 3 6 2 2 4" xfId="36150"/>
    <cellStyle name="Normal 10 3 6 2 3" xfId="22443"/>
    <cellStyle name="Normal 10 3 6 2 4" xfId="27937"/>
    <cellStyle name="Normal 10 3 6 2 5" xfId="33421"/>
    <cellStyle name="Normal 10 3 6 3" xfId="19498"/>
    <cellStyle name="Normal 10 3 6 3 2" xfId="25054"/>
    <cellStyle name="Normal 10 3 6 3 3" xfId="30548"/>
    <cellStyle name="Normal 10 3 6 3 4" xfId="36032"/>
    <cellStyle name="Normal 10 3 6 4" xfId="22325"/>
    <cellStyle name="Normal 10 3 6 5" xfId="27817"/>
    <cellStyle name="Normal 10 3 6 6" xfId="33301"/>
    <cellStyle name="Normal 10 3 7" xfId="6665"/>
    <cellStyle name="Normal 10 3 7 2" xfId="19550"/>
    <cellStyle name="Normal 10 3 7 2 2" xfId="25106"/>
    <cellStyle name="Normal 10 3 7 2 3" xfId="30600"/>
    <cellStyle name="Normal 10 3 7 2 4" xfId="36084"/>
    <cellStyle name="Normal 10 3 7 3" xfId="22377"/>
    <cellStyle name="Normal 10 3 7 4" xfId="27871"/>
    <cellStyle name="Normal 10 3 7 5" xfId="33355"/>
    <cellStyle name="Normal 10 3 8" xfId="10616"/>
    <cellStyle name="Normal 10 3 9" xfId="15851"/>
    <cellStyle name="Normal 10 30" xfId="5246"/>
    <cellStyle name="Normal 10 30 2" xfId="13639"/>
    <cellStyle name="Normal 10 30 2 2" xfId="20926"/>
    <cellStyle name="Normal 10 30 2 2 2" xfId="26482"/>
    <cellStyle name="Normal 10 30 2 2 3" xfId="31976"/>
    <cellStyle name="Normal 10 30 2 2 4" xfId="37460"/>
    <cellStyle name="Normal 10 30 2 3" xfId="23753"/>
    <cellStyle name="Normal 10 30 2 4" xfId="29247"/>
    <cellStyle name="Normal 10 30 2 5" xfId="34731"/>
    <cellStyle name="Normal 10 30 3" xfId="10618"/>
    <cellStyle name="Normal 10 30 4" xfId="15853"/>
    <cellStyle name="Normal 10 30 5" xfId="18077"/>
    <cellStyle name="Normal 10 30 6" xfId="8296"/>
    <cellStyle name="Normal 10 30 6 2" xfId="19617"/>
    <cellStyle name="Normal 10 30 6 2 2" xfId="25173"/>
    <cellStyle name="Normal 10 30 6 2 3" xfId="30667"/>
    <cellStyle name="Normal 10 30 6 2 4" xfId="36151"/>
    <cellStyle name="Normal 10 30 6 3" xfId="22444"/>
    <cellStyle name="Normal 10 30 6 4" xfId="27938"/>
    <cellStyle name="Normal 10 30 6 5" xfId="33422"/>
    <cellStyle name="Normal 10 31" xfId="5247"/>
    <cellStyle name="Normal 10 31 2" xfId="13640"/>
    <cellStyle name="Normal 10 31 2 2" xfId="20927"/>
    <cellStyle name="Normal 10 31 2 2 2" xfId="26483"/>
    <cellStyle name="Normal 10 31 2 2 3" xfId="31977"/>
    <cellStyle name="Normal 10 31 2 2 4" xfId="37461"/>
    <cellStyle name="Normal 10 31 2 3" xfId="23754"/>
    <cellStyle name="Normal 10 31 2 4" xfId="29248"/>
    <cellStyle name="Normal 10 31 2 5" xfId="34732"/>
    <cellStyle name="Normal 10 31 3" xfId="10619"/>
    <cellStyle name="Normal 10 31 4" xfId="15854"/>
    <cellStyle name="Normal 10 31 5" xfId="18078"/>
    <cellStyle name="Normal 10 31 6" xfId="8297"/>
    <cellStyle name="Normal 10 31 6 2" xfId="19618"/>
    <cellStyle name="Normal 10 31 6 2 2" xfId="25174"/>
    <cellStyle name="Normal 10 31 6 2 3" xfId="30668"/>
    <cellStyle name="Normal 10 31 6 2 4" xfId="36152"/>
    <cellStyle name="Normal 10 31 6 3" xfId="22445"/>
    <cellStyle name="Normal 10 31 6 4" xfId="27939"/>
    <cellStyle name="Normal 10 31 6 5" xfId="33423"/>
    <cellStyle name="Normal 10 32" xfId="5248"/>
    <cellStyle name="Normal 10 32 2" xfId="13641"/>
    <cellStyle name="Normal 10 32 2 2" xfId="20928"/>
    <cellStyle name="Normal 10 32 2 2 2" xfId="26484"/>
    <cellStyle name="Normal 10 32 2 2 3" xfId="31978"/>
    <cellStyle name="Normal 10 32 2 2 4" xfId="37462"/>
    <cellStyle name="Normal 10 32 2 3" xfId="23755"/>
    <cellStyle name="Normal 10 32 2 4" xfId="29249"/>
    <cellStyle name="Normal 10 32 2 5" xfId="34733"/>
    <cellStyle name="Normal 10 32 3" xfId="10620"/>
    <cellStyle name="Normal 10 32 4" xfId="15855"/>
    <cellStyle name="Normal 10 32 5" xfId="18079"/>
    <cellStyle name="Normal 10 32 6" xfId="8298"/>
    <cellStyle name="Normal 10 32 6 2" xfId="19619"/>
    <cellStyle name="Normal 10 32 6 2 2" xfId="25175"/>
    <cellStyle name="Normal 10 32 6 2 3" xfId="30669"/>
    <cellStyle name="Normal 10 32 6 2 4" xfId="36153"/>
    <cellStyle name="Normal 10 32 6 3" xfId="22446"/>
    <cellStyle name="Normal 10 32 6 4" xfId="27940"/>
    <cellStyle name="Normal 10 32 6 5" xfId="33424"/>
    <cellStyle name="Normal 10 33" xfId="5249"/>
    <cellStyle name="Normal 10 33 2" xfId="13642"/>
    <cellStyle name="Normal 10 33 2 2" xfId="20929"/>
    <cellStyle name="Normal 10 33 2 2 2" xfId="26485"/>
    <cellStyle name="Normal 10 33 2 2 3" xfId="31979"/>
    <cellStyle name="Normal 10 33 2 2 4" xfId="37463"/>
    <cellStyle name="Normal 10 33 2 3" xfId="23756"/>
    <cellStyle name="Normal 10 33 2 4" xfId="29250"/>
    <cellStyle name="Normal 10 33 2 5" xfId="34734"/>
    <cellStyle name="Normal 10 33 3" xfId="10621"/>
    <cellStyle name="Normal 10 33 4" xfId="15856"/>
    <cellStyle name="Normal 10 33 5" xfId="18080"/>
    <cellStyle name="Normal 10 33 6" xfId="8299"/>
    <cellStyle name="Normal 10 33 6 2" xfId="19620"/>
    <cellStyle name="Normal 10 33 6 2 2" xfId="25176"/>
    <cellStyle name="Normal 10 33 6 2 3" xfId="30670"/>
    <cellStyle name="Normal 10 33 6 2 4" xfId="36154"/>
    <cellStyle name="Normal 10 33 6 3" xfId="22447"/>
    <cellStyle name="Normal 10 33 6 4" xfId="27941"/>
    <cellStyle name="Normal 10 33 6 5" xfId="33425"/>
    <cellStyle name="Normal 10 34" xfId="5250"/>
    <cellStyle name="Normal 10 34 2" xfId="13643"/>
    <cellStyle name="Normal 10 34 2 2" xfId="20930"/>
    <cellStyle name="Normal 10 34 2 2 2" xfId="26486"/>
    <cellStyle name="Normal 10 34 2 2 3" xfId="31980"/>
    <cellStyle name="Normal 10 34 2 2 4" xfId="37464"/>
    <cellStyle name="Normal 10 34 2 3" xfId="23757"/>
    <cellStyle name="Normal 10 34 2 4" xfId="29251"/>
    <cellStyle name="Normal 10 34 2 5" xfId="34735"/>
    <cellStyle name="Normal 10 34 3" xfId="10622"/>
    <cellStyle name="Normal 10 34 4" xfId="15857"/>
    <cellStyle name="Normal 10 34 5" xfId="18081"/>
    <cellStyle name="Normal 10 34 6" xfId="8300"/>
    <cellStyle name="Normal 10 34 6 2" xfId="19621"/>
    <cellStyle name="Normal 10 34 6 2 2" xfId="25177"/>
    <cellStyle name="Normal 10 34 6 2 3" xfId="30671"/>
    <cellStyle name="Normal 10 34 6 2 4" xfId="36155"/>
    <cellStyle name="Normal 10 34 6 3" xfId="22448"/>
    <cellStyle name="Normal 10 34 6 4" xfId="27942"/>
    <cellStyle name="Normal 10 34 6 5" xfId="33426"/>
    <cellStyle name="Normal 10 35" xfId="5251"/>
    <cellStyle name="Normal 10 35 2" xfId="13644"/>
    <cellStyle name="Normal 10 35 2 2" xfId="20931"/>
    <cellStyle name="Normal 10 35 2 2 2" xfId="26487"/>
    <cellStyle name="Normal 10 35 2 2 3" xfId="31981"/>
    <cellStyle name="Normal 10 35 2 2 4" xfId="37465"/>
    <cellStyle name="Normal 10 35 2 3" xfId="23758"/>
    <cellStyle name="Normal 10 35 2 4" xfId="29252"/>
    <cellStyle name="Normal 10 35 2 5" xfId="34736"/>
    <cellStyle name="Normal 10 35 3" xfId="10623"/>
    <cellStyle name="Normal 10 35 4" xfId="15858"/>
    <cellStyle name="Normal 10 35 5" xfId="18082"/>
    <cellStyle name="Normal 10 35 6" xfId="8301"/>
    <cellStyle name="Normal 10 35 6 2" xfId="19622"/>
    <cellStyle name="Normal 10 35 6 2 2" xfId="25178"/>
    <cellStyle name="Normal 10 35 6 2 3" xfId="30672"/>
    <cellStyle name="Normal 10 35 6 2 4" xfId="36156"/>
    <cellStyle name="Normal 10 35 6 3" xfId="22449"/>
    <cellStyle name="Normal 10 35 6 4" xfId="27943"/>
    <cellStyle name="Normal 10 35 6 5" xfId="33427"/>
    <cellStyle name="Normal 10 36" xfId="5252"/>
    <cellStyle name="Normal 10 36 2" xfId="13645"/>
    <cellStyle name="Normal 10 36 2 2" xfId="20932"/>
    <cellStyle name="Normal 10 36 2 2 2" xfId="26488"/>
    <cellStyle name="Normal 10 36 2 2 3" xfId="31982"/>
    <cellStyle name="Normal 10 36 2 2 4" xfId="37466"/>
    <cellStyle name="Normal 10 36 2 3" xfId="23759"/>
    <cellStyle name="Normal 10 36 2 4" xfId="29253"/>
    <cellStyle name="Normal 10 36 2 5" xfId="34737"/>
    <cellStyle name="Normal 10 36 3" xfId="10624"/>
    <cellStyle name="Normal 10 36 4" xfId="15859"/>
    <cellStyle name="Normal 10 36 5" xfId="18083"/>
    <cellStyle name="Normal 10 36 6" xfId="8302"/>
    <cellStyle name="Normal 10 36 6 2" xfId="19623"/>
    <cellStyle name="Normal 10 36 6 2 2" xfId="25179"/>
    <cellStyle name="Normal 10 36 6 2 3" xfId="30673"/>
    <cellStyle name="Normal 10 36 6 2 4" xfId="36157"/>
    <cellStyle name="Normal 10 36 6 3" xfId="22450"/>
    <cellStyle name="Normal 10 36 6 4" xfId="27944"/>
    <cellStyle name="Normal 10 36 6 5" xfId="33428"/>
    <cellStyle name="Normal 10 37" xfId="5253"/>
    <cellStyle name="Normal 10 37 2" xfId="13646"/>
    <cellStyle name="Normal 10 37 2 2" xfId="20933"/>
    <cellStyle name="Normal 10 37 2 2 2" xfId="26489"/>
    <cellStyle name="Normal 10 37 2 2 3" xfId="31983"/>
    <cellStyle name="Normal 10 37 2 2 4" xfId="37467"/>
    <cellStyle name="Normal 10 37 2 3" xfId="23760"/>
    <cellStyle name="Normal 10 37 2 4" xfId="29254"/>
    <cellStyle name="Normal 10 37 2 5" xfId="34738"/>
    <cellStyle name="Normal 10 37 3" xfId="10625"/>
    <cellStyle name="Normal 10 37 4" xfId="15860"/>
    <cellStyle name="Normal 10 37 5" xfId="18084"/>
    <cellStyle name="Normal 10 37 6" xfId="8303"/>
    <cellStyle name="Normal 10 37 6 2" xfId="19624"/>
    <cellStyle name="Normal 10 37 6 2 2" xfId="25180"/>
    <cellStyle name="Normal 10 37 6 2 3" xfId="30674"/>
    <cellStyle name="Normal 10 37 6 2 4" xfId="36158"/>
    <cellStyle name="Normal 10 37 6 3" xfId="22451"/>
    <cellStyle name="Normal 10 37 6 4" xfId="27945"/>
    <cellStyle name="Normal 10 37 6 5" xfId="33429"/>
    <cellStyle name="Normal 10 38" xfId="5254"/>
    <cellStyle name="Normal 10 38 2" xfId="13647"/>
    <cellStyle name="Normal 10 38 2 2" xfId="20934"/>
    <cellStyle name="Normal 10 38 2 2 2" xfId="26490"/>
    <cellStyle name="Normal 10 38 2 2 3" xfId="31984"/>
    <cellStyle name="Normal 10 38 2 2 4" xfId="37468"/>
    <cellStyle name="Normal 10 38 2 3" xfId="23761"/>
    <cellStyle name="Normal 10 38 2 4" xfId="29255"/>
    <cellStyle name="Normal 10 38 2 5" xfId="34739"/>
    <cellStyle name="Normal 10 38 3" xfId="10626"/>
    <cellStyle name="Normal 10 38 4" xfId="15861"/>
    <cellStyle name="Normal 10 38 5" xfId="18085"/>
    <cellStyle name="Normal 10 38 6" xfId="8304"/>
    <cellStyle name="Normal 10 38 6 2" xfId="19625"/>
    <cellStyle name="Normal 10 38 6 2 2" xfId="25181"/>
    <cellStyle name="Normal 10 38 6 2 3" xfId="30675"/>
    <cellStyle name="Normal 10 38 6 2 4" xfId="36159"/>
    <cellStyle name="Normal 10 38 6 3" xfId="22452"/>
    <cellStyle name="Normal 10 38 6 4" xfId="27946"/>
    <cellStyle name="Normal 10 38 6 5" xfId="33430"/>
    <cellStyle name="Normal 10 39" xfId="5255"/>
    <cellStyle name="Normal 10 39 2" xfId="13648"/>
    <cellStyle name="Normal 10 39 2 2" xfId="20935"/>
    <cellStyle name="Normal 10 39 2 2 2" xfId="26491"/>
    <cellStyle name="Normal 10 39 2 2 3" xfId="31985"/>
    <cellStyle name="Normal 10 39 2 2 4" xfId="37469"/>
    <cellStyle name="Normal 10 39 2 3" xfId="23762"/>
    <cellStyle name="Normal 10 39 2 4" xfId="29256"/>
    <cellStyle name="Normal 10 39 2 5" xfId="34740"/>
    <cellStyle name="Normal 10 39 3" xfId="10627"/>
    <cellStyle name="Normal 10 39 4" xfId="15862"/>
    <cellStyle name="Normal 10 39 5" xfId="18086"/>
    <cellStyle name="Normal 10 39 6" xfId="8305"/>
    <cellStyle name="Normal 10 39 6 2" xfId="19626"/>
    <cellStyle name="Normal 10 39 6 2 2" xfId="25182"/>
    <cellStyle name="Normal 10 39 6 2 3" xfId="30676"/>
    <cellStyle name="Normal 10 39 6 2 4" xfId="36160"/>
    <cellStyle name="Normal 10 39 6 3" xfId="22453"/>
    <cellStyle name="Normal 10 39 6 4" xfId="27947"/>
    <cellStyle name="Normal 10 39 6 5" xfId="33431"/>
    <cellStyle name="Normal 10 4" xfId="5256"/>
    <cellStyle name="Normal 10 4 2" xfId="5257"/>
    <cellStyle name="Normal 10 4 2 2" xfId="13650"/>
    <cellStyle name="Normal 10 4 2 2 2" xfId="20937"/>
    <cellStyle name="Normal 10 4 2 2 2 2" xfId="26493"/>
    <cellStyle name="Normal 10 4 2 2 2 3" xfId="31987"/>
    <cellStyle name="Normal 10 4 2 2 2 4" xfId="37471"/>
    <cellStyle name="Normal 10 4 2 2 3" xfId="23764"/>
    <cellStyle name="Normal 10 4 2 2 4" xfId="29258"/>
    <cellStyle name="Normal 10 4 2 2 5" xfId="34742"/>
    <cellStyle name="Normal 10 4 2 3" xfId="10629"/>
    <cellStyle name="Normal 10 4 2 4" xfId="15864"/>
    <cellStyle name="Normal 10 4 2 5" xfId="18087"/>
    <cellStyle name="Normal 10 4 2 6" xfId="8307"/>
    <cellStyle name="Normal 10 4 2 6 2" xfId="19628"/>
    <cellStyle name="Normal 10 4 2 6 2 2" xfId="25184"/>
    <cellStyle name="Normal 10 4 2 6 2 3" xfId="30678"/>
    <cellStyle name="Normal 10 4 2 6 2 4" xfId="36162"/>
    <cellStyle name="Normal 10 4 2 6 3" xfId="22455"/>
    <cellStyle name="Normal 10 4 2 6 4" xfId="27949"/>
    <cellStyle name="Normal 10 4 2 6 5" xfId="33433"/>
    <cellStyle name="Normal 10 4 3" xfId="5258"/>
    <cellStyle name="Normal 10 4 3 2" xfId="13651"/>
    <cellStyle name="Normal 10 4 3 2 2" xfId="20938"/>
    <cellStyle name="Normal 10 4 3 2 2 2" xfId="26494"/>
    <cellStyle name="Normal 10 4 3 2 2 3" xfId="31988"/>
    <cellStyle name="Normal 10 4 3 2 2 4" xfId="37472"/>
    <cellStyle name="Normal 10 4 3 2 3" xfId="23765"/>
    <cellStyle name="Normal 10 4 3 2 4" xfId="29259"/>
    <cellStyle name="Normal 10 4 3 2 5" xfId="34743"/>
    <cellStyle name="Normal 10 4 3 3" xfId="10630"/>
    <cellStyle name="Normal 10 4 3 4" xfId="15865"/>
    <cellStyle name="Normal 10 4 3 5" xfId="18088"/>
    <cellStyle name="Normal 10 4 3 6" xfId="8308"/>
    <cellStyle name="Normal 10 4 3 6 2" xfId="19629"/>
    <cellStyle name="Normal 10 4 3 6 2 2" xfId="25185"/>
    <cellStyle name="Normal 10 4 3 6 2 3" xfId="30679"/>
    <cellStyle name="Normal 10 4 3 6 2 4" xfId="36163"/>
    <cellStyle name="Normal 10 4 3 6 3" xfId="22456"/>
    <cellStyle name="Normal 10 4 3 6 4" xfId="27950"/>
    <cellStyle name="Normal 10 4 3 6 5" xfId="33434"/>
    <cellStyle name="Normal 10 4 4" xfId="5259"/>
    <cellStyle name="Normal 10 4 4 2" xfId="13652"/>
    <cellStyle name="Normal 10 4 4 2 2" xfId="20939"/>
    <cellStyle name="Normal 10 4 4 2 2 2" xfId="26495"/>
    <cellStyle name="Normal 10 4 4 2 2 3" xfId="31989"/>
    <cellStyle name="Normal 10 4 4 2 2 4" xfId="37473"/>
    <cellStyle name="Normal 10 4 4 2 3" xfId="23766"/>
    <cellStyle name="Normal 10 4 4 2 4" xfId="29260"/>
    <cellStyle name="Normal 10 4 4 2 5" xfId="34744"/>
    <cellStyle name="Normal 10 4 4 3" xfId="10631"/>
    <cellStyle name="Normal 10 4 4 4" xfId="15866"/>
    <cellStyle name="Normal 10 4 4 5" xfId="18089"/>
    <cellStyle name="Normal 10 4 4 6" xfId="8309"/>
    <cellStyle name="Normal 10 4 4 6 2" xfId="19630"/>
    <cellStyle name="Normal 10 4 4 6 2 2" xfId="25186"/>
    <cellStyle name="Normal 10 4 4 6 2 3" xfId="30680"/>
    <cellStyle name="Normal 10 4 4 6 2 4" xfId="36164"/>
    <cellStyle name="Normal 10 4 4 6 3" xfId="22457"/>
    <cellStyle name="Normal 10 4 4 6 4" xfId="27951"/>
    <cellStyle name="Normal 10 4 4 6 5" xfId="33435"/>
    <cellStyle name="Normal 10 4 5" xfId="5260"/>
    <cellStyle name="Normal 10 4 5 2" xfId="13653"/>
    <cellStyle name="Normal 10 4 5 2 2" xfId="20940"/>
    <cellStyle name="Normal 10 4 5 2 2 2" xfId="26496"/>
    <cellStyle name="Normal 10 4 5 2 2 3" xfId="31990"/>
    <cellStyle name="Normal 10 4 5 2 2 4" xfId="37474"/>
    <cellStyle name="Normal 10 4 5 2 3" xfId="23767"/>
    <cellStyle name="Normal 10 4 5 2 4" xfId="29261"/>
    <cellStyle name="Normal 10 4 5 2 5" xfId="34745"/>
    <cellStyle name="Normal 10 4 5 3" xfId="11739"/>
    <cellStyle name="Normal 10 4 5 4" xfId="8310"/>
    <cellStyle name="Normal 10 4 5 4 2" xfId="19631"/>
    <cellStyle name="Normal 10 4 5 4 2 2" xfId="25187"/>
    <cellStyle name="Normal 10 4 5 4 2 3" xfId="30681"/>
    <cellStyle name="Normal 10 4 5 4 2 4" xfId="36165"/>
    <cellStyle name="Normal 10 4 5 4 3" xfId="22458"/>
    <cellStyle name="Normal 10 4 5 4 4" xfId="27952"/>
    <cellStyle name="Normal 10 4 5 4 5" xfId="33436"/>
    <cellStyle name="Normal 10 4 6" xfId="13649"/>
    <cellStyle name="Normal 10 4 6 2" xfId="20936"/>
    <cellStyle name="Normal 10 4 6 2 2" xfId="26492"/>
    <cellStyle name="Normal 10 4 6 2 3" xfId="31986"/>
    <cellStyle name="Normal 10 4 6 2 4" xfId="37470"/>
    <cellStyle name="Normal 10 4 6 3" xfId="23763"/>
    <cellStyle name="Normal 10 4 6 4" xfId="29257"/>
    <cellStyle name="Normal 10 4 6 5" xfId="34741"/>
    <cellStyle name="Normal 10 4 7" xfId="10628"/>
    <cellStyle name="Normal 10 4 8" xfId="15863"/>
    <cellStyle name="Normal 10 4 9" xfId="8306"/>
    <cellStyle name="Normal 10 4 9 2" xfId="19627"/>
    <cellStyle name="Normal 10 4 9 2 2" xfId="25183"/>
    <cellStyle name="Normal 10 4 9 2 3" xfId="30677"/>
    <cellStyle name="Normal 10 4 9 2 4" xfId="36161"/>
    <cellStyle name="Normal 10 4 9 3" xfId="22454"/>
    <cellStyle name="Normal 10 4 9 4" xfId="27948"/>
    <cellStyle name="Normal 10 4 9 5" xfId="33432"/>
    <cellStyle name="Normal 10 40" xfId="5261"/>
    <cellStyle name="Normal 10 40 2" xfId="13654"/>
    <cellStyle name="Normal 10 40 2 2" xfId="20941"/>
    <cellStyle name="Normal 10 40 2 2 2" xfId="26497"/>
    <cellStyle name="Normal 10 40 2 2 3" xfId="31991"/>
    <cellStyle name="Normal 10 40 2 2 4" xfId="37475"/>
    <cellStyle name="Normal 10 40 2 3" xfId="23768"/>
    <cellStyle name="Normal 10 40 2 4" xfId="29262"/>
    <cellStyle name="Normal 10 40 2 5" xfId="34746"/>
    <cellStyle name="Normal 10 40 3" xfId="10632"/>
    <cellStyle name="Normal 10 40 4" xfId="15867"/>
    <cellStyle name="Normal 10 40 5" xfId="18090"/>
    <cellStyle name="Normal 10 40 6" xfId="8311"/>
    <cellStyle name="Normal 10 40 6 2" xfId="19632"/>
    <cellStyle name="Normal 10 40 6 2 2" xfId="25188"/>
    <cellStyle name="Normal 10 40 6 2 3" xfId="30682"/>
    <cellStyle name="Normal 10 40 6 2 4" xfId="36166"/>
    <cellStyle name="Normal 10 40 6 3" xfId="22459"/>
    <cellStyle name="Normal 10 40 6 4" xfId="27953"/>
    <cellStyle name="Normal 10 40 6 5" xfId="33437"/>
    <cellStyle name="Normal 10 41" xfId="5262"/>
    <cellStyle name="Normal 10 41 2" xfId="13655"/>
    <cellStyle name="Normal 10 41 2 2" xfId="20942"/>
    <cellStyle name="Normal 10 41 2 2 2" xfId="26498"/>
    <cellStyle name="Normal 10 41 2 2 3" xfId="31992"/>
    <cellStyle name="Normal 10 41 2 2 4" xfId="37476"/>
    <cellStyle name="Normal 10 41 2 3" xfId="23769"/>
    <cellStyle name="Normal 10 41 2 4" xfId="29263"/>
    <cellStyle name="Normal 10 41 2 5" xfId="34747"/>
    <cellStyle name="Normal 10 41 3" xfId="11737"/>
    <cellStyle name="Normal 10 41 4" xfId="8312"/>
    <cellStyle name="Normal 10 41 4 2" xfId="19633"/>
    <cellStyle name="Normal 10 41 4 2 2" xfId="25189"/>
    <cellStyle name="Normal 10 41 4 2 3" xfId="30683"/>
    <cellStyle name="Normal 10 41 4 2 4" xfId="36167"/>
    <cellStyle name="Normal 10 41 4 3" xfId="22460"/>
    <cellStyle name="Normal 10 41 4 4" xfId="27954"/>
    <cellStyle name="Normal 10 41 4 5" xfId="33438"/>
    <cellStyle name="Normal 10 42" xfId="6371"/>
    <cellStyle name="Normal 10 42 2" xfId="8313"/>
    <cellStyle name="Normal 10 42 2 2" xfId="19634"/>
    <cellStyle name="Normal 10 42 2 2 2" xfId="25190"/>
    <cellStyle name="Normal 10 42 2 2 3" xfId="30684"/>
    <cellStyle name="Normal 10 42 2 2 4" xfId="36168"/>
    <cellStyle name="Normal 10 42 2 3" xfId="22461"/>
    <cellStyle name="Normal 10 42 2 4" xfId="27955"/>
    <cellStyle name="Normal 10 42 2 5" xfId="33439"/>
    <cellStyle name="Normal 10 42 3" xfId="19390"/>
    <cellStyle name="Normal 10 42 3 2" xfId="24946"/>
    <cellStyle name="Normal 10 42 3 3" xfId="30440"/>
    <cellStyle name="Normal 10 42 3 4" xfId="35924"/>
    <cellStyle name="Normal 10 42 4" xfId="22217"/>
    <cellStyle name="Normal 10 42 5" xfId="27709"/>
    <cellStyle name="Normal 10 42 6" xfId="33193"/>
    <cellStyle name="Normal 10 43" xfId="6522"/>
    <cellStyle name="Normal 10 43 2" xfId="8314"/>
    <cellStyle name="Normal 10 43 2 2" xfId="19635"/>
    <cellStyle name="Normal 10 43 2 2 2" xfId="25191"/>
    <cellStyle name="Normal 10 43 2 2 3" xfId="30685"/>
    <cellStyle name="Normal 10 43 2 2 4" xfId="36169"/>
    <cellStyle name="Normal 10 43 2 3" xfId="22462"/>
    <cellStyle name="Normal 10 43 2 4" xfId="27956"/>
    <cellStyle name="Normal 10 43 2 5" xfId="33440"/>
    <cellStyle name="Normal 10 43 3" xfId="19411"/>
    <cellStyle name="Normal 10 43 3 2" xfId="24967"/>
    <cellStyle name="Normal 10 43 3 3" xfId="30461"/>
    <cellStyle name="Normal 10 43 3 4" xfId="35945"/>
    <cellStyle name="Normal 10 43 4" xfId="22238"/>
    <cellStyle name="Normal 10 43 5" xfId="27730"/>
    <cellStyle name="Normal 10 43 6" xfId="33214"/>
    <cellStyle name="Normal 10 44" xfId="6612"/>
    <cellStyle name="Normal 10 44 2" xfId="13611"/>
    <cellStyle name="Normal 10 44 2 2" xfId="20898"/>
    <cellStyle name="Normal 10 44 2 2 2" xfId="26454"/>
    <cellStyle name="Normal 10 44 2 2 3" xfId="31948"/>
    <cellStyle name="Normal 10 44 2 2 4" xfId="37432"/>
    <cellStyle name="Normal 10 44 2 3" xfId="23725"/>
    <cellStyle name="Normal 10 44 2 4" xfId="29219"/>
    <cellStyle name="Normal 10 44 2 5" xfId="34703"/>
    <cellStyle name="Normal 10 44 3" xfId="19497"/>
    <cellStyle name="Normal 10 44 3 2" xfId="25053"/>
    <cellStyle name="Normal 10 44 3 3" xfId="30547"/>
    <cellStyle name="Normal 10 44 3 4" xfId="36031"/>
    <cellStyle name="Normal 10 44 4" xfId="22324"/>
    <cellStyle name="Normal 10 44 5" xfId="27816"/>
    <cellStyle name="Normal 10 44 6" xfId="33300"/>
    <cellStyle name="Normal 10 45" xfId="6664"/>
    <cellStyle name="Normal 10 45 2" xfId="19314"/>
    <cellStyle name="Normal 10 45 2 2" xfId="22048"/>
    <cellStyle name="Normal 10 45 2 2 2" xfId="27604"/>
    <cellStyle name="Normal 10 45 2 2 3" xfId="33098"/>
    <cellStyle name="Normal 10 45 2 2 4" xfId="38582"/>
    <cellStyle name="Normal 10 45 2 3" xfId="24875"/>
    <cellStyle name="Normal 10 45 2 4" xfId="30369"/>
    <cellStyle name="Normal 10 45 2 5" xfId="35853"/>
    <cellStyle name="Normal 10 45 3" xfId="10591"/>
    <cellStyle name="Normal 10 45 4" xfId="19549"/>
    <cellStyle name="Normal 10 45 4 2" xfId="25105"/>
    <cellStyle name="Normal 10 45 4 3" xfId="30599"/>
    <cellStyle name="Normal 10 45 4 4" xfId="36083"/>
    <cellStyle name="Normal 10 45 5" xfId="22376"/>
    <cellStyle name="Normal 10 45 6" xfId="27870"/>
    <cellStyle name="Normal 10 45 7" xfId="33354"/>
    <cellStyle name="Normal 10 46" xfId="15826"/>
    <cellStyle name="Normal 10 47" xfId="22084"/>
    <cellStyle name="Normal 10 47 2" xfId="27630"/>
    <cellStyle name="Normal 10 47 3" xfId="33120"/>
    <cellStyle name="Normal 10 47 4" xfId="38604"/>
    <cellStyle name="Normal 10 5" xfId="5263"/>
    <cellStyle name="Normal 10 5 10" xfId="18091"/>
    <cellStyle name="Normal 10 5 11" xfId="22086"/>
    <cellStyle name="Normal 10 5 11 2" xfId="27632"/>
    <cellStyle name="Normal 10 5 11 3" xfId="33122"/>
    <cellStyle name="Normal 10 5 11 4" xfId="38606"/>
    <cellStyle name="Normal 10 5 2" xfId="5264"/>
    <cellStyle name="Normal 10 5 2 2" xfId="13656"/>
    <cellStyle name="Normal 10 5 2 2 2" xfId="20943"/>
    <cellStyle name="Normal 10 5 2 2 2 2" xfId="26499"/>
    <cellStyle name="Normal 10 5 2 2 2 3" xfId="31993"/>
    <cellStyle name="Normal 10 5 2 2 2 4" xfId="37477"/>
    <cellStyle name="Normal 10 5 2 2 3" xfId="23770"/>
    <cellStyle name="Normal 10 5 2 2 4" xfId="29264"/>
    <cellStyle name="Normal 10 5 2 2 5" xfId="34748"/>
    <cellStyle name="Normal 10 5 2 3" xfId="10634"/>
    <cellStyle name="Normal 10 5 2 4" xfId="15869"/>
    <cellStyle name="Normal 10 5 2 5" xfId="18092"/>
    <cellStyle name="Normal 10 5 2 6" xfId="8315"/>
    <cellStyle name="Normal 10 5 2 6 2" xfId="19636"/>
    <cellStyle name="Normal 10 5 2 6 2 2" xfId="25192"/>
    <cellStyle name="Normal 10 5 2 6 2 3" xfId="30686"/>
    <cellStyle name="Normal 10 5 2 6 2 4" xfId="36170"/>
    <cellStyle name="Normal 10 5 2 6 3" xfId="22463"/>
    <cellStyle name="Normal 10 5 2 6 4" xfId="27957"/>
    <cellStyle name="Normal 10 5 2 6 5" xfId="33441"/>
    <cellStyle name="Normal 10 5 3" xfId="5265"/>
    <cellStyle name="Normal 10 5 3 2" xfId="13657"/>
    <cellStyle name="Normal 10 5 3 2 2" xfId="20944"/>
    <cellStyle name="Normal 10 5 3 2 2 2" xfId="26500"/>
    <cellStyle name="Normal 10 5 3 2 2 3" xfId="31994"/>
    <cellStyle name="Normal 10 5 3 2 2 4" xfId="37478"/>
    <cellStyle name="Normal 10 5 3 2 3" xfId="23771"/>
    <cellStyle name="Normal 10 5 3 2 4" xfId="29265"/>
    <cellStyle name="Normal 10 5 3 2 5" xfId="34749"/>
    <cellStyle name="Normal 10 5 3 3" xfId="18093"/>
    <cellStyle name="Normal 10 5 3 4" xfId="8316"/>
    <cellStyle name="Normal 10 5 3 4 2" xfId="19637"/>
    <cellStyle name="Normal 10 5 3 4 2 2" xfId="25193"/>
    <cellStyle name="Normal 10 5 3 4 2 3" xfId="30687"/>
    <cellStyle name="Normal 10 5 3 4 2 4" xfId="36171"/>
    <cellStyle name="Normal 10 5 3 4 3" xfId="22464"/>
    <cellStyle name="Normal 10 5 3 4 4" xfId="27958"/>
    <cellStyle name="Normal 10 5 3 4 5" xfId="33442"/>
    <cellStyle name="Normal 10 5 4" xfId="6487"/>
    <cellStyle name="Normal 10 5 4 2" xfId="8317"/>
    <cellStyle name="Normal 10 5 4 2 2" xfId="19638"/>
    <cellStyle name="Normal 10 5 4 2 2 2" xfId="25194"/>
    <cellStyle name="Normal 10 5 4 2 2 3" xfId="30688"/>
    <cellStyle name="Normal 10 5 4 2 2 4" xfId="36172"/>
    <cellStyle name="Normal 10 5 4 2 3" xfId="22465"/>
    <cellStyle name="Normal 10 5 4 2 4" xfId="27959"/>
    <cellStyle name="Normal 10 5 4 2 5" xfId="33443"/>
    <cellStyle name="Normal 10 5 4 3" xfId="19404"/>
    <cellStyle name="Normal 10 5 4 3 2" xfId="24960"/>
    <cellStyle name="Normal 10 5 4 3 3" xfId="30454"/>
    <cellStyle name="Normal 10 5 4 3 4" xfId="35938"/>
    <cellStyle name="Normal 10 5 4 4" xfId="22231"/>
    <cellStyle name="Normal 10 5 4 5" xfId="27723"/>
    <cellStyle name="Normal 10 5 4 6" xfId="33207"/>
    <cellStyle name="Normal 10 5 5" xfId="6524"/>
    <cellStyle name="Normal 10 5 5 2" xfId="8318"/>
    <cellStyle name="Normal 10 5 5 2 2" xfId="19639"/>
    <cellStyle name="Normal 10 5 5 2 2 2" xfId="25195"/>
    <cellStyle name="Normal 10 5 5 2 2 3" xfId="30689"/>
    <cellStyle name="Normal 10 5 5 2 2 4" xfId="36173"/>
    <cellStyle name="Normal 10 5 5 2 3" xfId="22466"/>
    <cellStyle name="Normal 10 5 5 2 4" xfId="27960"/>
    <cellStyle name="Normal 10 5 5 2 5" xfId="33444"/>
    <cellStyle name="Normal 10 5 5 3" xfId="19413"/>
    <cellStyle name="Normal 10 5 5 3 2" xfId="24969"/>
    <cellStyle name="Normal 10 5 5 3 3" xfId="30463"/>
    <cellStyle name="Normal 10 5 5 3 4" xfId="35947"/>
    <cellStyle name="Normal 10 5 5 4" xfId="22240"/>
    <cellStyle name="Normal 10 5 5 5" xfId="27732"/>
    <cellStyle name="Normal 10 5 5 6" xfId="33216"/>
    <cellStyle name="Normal 10 5 6" xfId="6614"/>
    <cellStyle name="Normal 10 5 6 2" xfId="8319"/>
    <cellStyle name="Normal 10 5 6 2 2" xfId="19640"/>
    <cellStyle name="Normal 10 5 6 2 2 2" xfId="25196"/>
    <cellStyle name="Normal 10 5 6 2 2 3" xfId="30690"/>
    <cellStyle name="Normal 10 5 6 2 2 4" xfId="36174"/>
    <cellStyle name="Normal 10 5 6 2 3" xfId="22467"/>
    <cellStyle name="Normal 10 5 6 2 4" xfId="27961"/>
    <cellStyle name="Normal 10 5 6 2 5" xfId="33445"/>
    <cellStyle name="Normal 10 5 6 3" xfId="19499"/>
    <cellStyle name="Normal 10 5 6 3 2" xfId="25055"/>
    <cellStyle name="Normal 10 5 6 3 3" xfId="30549"/>
    <cellStyle name="Normal 10 5 6 3 4" xfId="36033"/>
    <cellStyle name="Normal 10 5 6 4" xfId="22326"/>
    <cellStyle name="Normal 10 5 6 5" xfId="27818"/>
    <cellStyle name="Normal 10 5 6 6" xfId="33302"/>
    <cellStyle name="Normal 10 5 7" xfId="6666"/>
    <cellStyle name="Normal 10 5 7 2" xfId="19551"/>
    <cellStyle name="Normal 10 5 7 2 2" xfId="25107"/>
    <cellStyle name="Normal 10 5 7 2 3" xfId="30601"/>
    <cellStyle name="Normal 10 5 7 2 4" xfId="36085"/>
    <cellStyle name="Normal 10 5 7 3" xfId="22378"/>
    <cellStyle name="Normal 10 5 7 4" xfId="27872"/>
    <cellStyle name="Normal 10 5 7 5" xfId="33356"/>
    <cellStyle name="Normal 10 5 8" xfId="10633"/>
    <cellStyle name="Normal 10 5 9" xfId="15868"/>
    <cellStyle name="Normal 10 6" xfId="5266"/>
    <cellStyle name="Normal 10 6 2" xfId="13658"/>
    <cellStyle name="Normal 10 6 2 2" xfId="20945"/>
    <cellStyle name="Normal 10 6 2 2 2" xfId="26501"/>
    <cellStyle name="Normal 10 6 2 2 3" xfId="31995"/>
    <cellStyle name="Normal 10 6 2 2 4" xfId="37479"/>
    <cellStyle name="Normal 10 6 2 3" xfId="23772"/>
    <cellStyle name="Normal 10 6 2 4" xfId="29266"/>
    <cellStyle name="Normal 10 6 2 5" xfId="34750"/>
    <cellStyle name="Normal 10 6 3" xfId="10635"/>
    <cellStyle name="Normal 10 6 4" xfId="15870"/>
    <cellStyle name="Normal 10 6 5" xfId="18094"/>
    <cellStyle name="Normal 10 6 6" xfId="8320"/>
    <cellStyle name="Normal 10 6 6 2" xfId="19641"/>
    <cellStyle name="Normal 10 6 6 2 2" xfId="25197"/>
    <cellStyle name="Normal 10 6 6 2 3" xfId="30691"/>
    <cellStyle name="Normal 10 6 6 2 4" xfId="36175"/>
    <cellStyle name="Normal 10 6 6 3" xfId="22468"/>
    <cellStyle name="Normal 10 6 6 4" xfId="27962"/>
    <cellStyle name="Normal 10 6 6 5" xfId="33446"/>
    <cellStyle name="Normal 10 7" xfId="5267"/>
    <cellStyle name="Normal 10 7 2" xfId="13659"/>
    <cellStyle name="Normal 10 7 2 2" xfId="20946"/>
    <cellStyle name="Normal 10 7 2 2 2" xfId="26502"/>
    <cellStyle name="Normal 10 7 2 2 3" xfId="31996"/>
    <cellStyle name="Normal 10 7 2 2 4" xfId="37480"/>
    <cellStyle name="Normal 10 7 2 3" xfId="23773"/>
    <cellStyle name="Normal 10 7 2 4" xfId="29267"/>
    <cellStyle name="Normal 10 7 2 5" xfId="34751"/>
    <cellStyle name="Normal 10 7 3" xfId="10636"/>
    <cellStyle name="Normal 10 7 4" xfId="15871"/>
    <cellStyle name="Normal 10 7 5" xfId="18095"/>
    <cellStyle name="Normal 10 7 6" xfId="8321"/>
    <cellStyle name="Normal 10 7 6 2" xfId="19642"/>
    <cellStyle name="Normal 10 7 6 2 2" xfId="25198"/>
    <cellStyle name="Normal 10 7 6 2 3" xfId="30692"/>
    <cellStyle name="Normal 10 7 6 2 4" xfId="36176"/>
    <cellStyle name="Normal 10 7 6 3" xfId="22469"/>
    <cellStyle name="Normal 10 7 6 4" xfId="27963"/>
    <cellStyle name="Normal 10 7 6 5" xfId="33447"/>
    <cellStyle name="Normal 10 8" xfId="5268"/>
    <cellStyle name="Normal 10 8 2" xfId="13660"/>
    <cellStyle name="Normal 10 8 2 2" xfId="20947"/>
    <cellStyle name="Normal 10 8 2 2 2" xfId="26503"/>
    <cellStyle name="Normal 10 8 2 2 3" xfId="31997"/>
    <cellStyle name="Normal 10 8 2 2 4" xfId="37481"/>
    <cellStyle name="Normal 10 8 2 3" xfId="23774"/>
    <cellStyle name="Normal 10 8 2 4" xfId="29268"/>
    <cellStyle name="Normal 10 8 2 5" xfId="34752"/>
    <cellStyle name="Normal 10 8 3" xfId="10637"/>
    <cellStyle name="Normal 10 8 4" xfId="15872"/>
    <cellStyle name="Normal 10 8 5" xfId="18096"/>
    <cellStyle name="Normal 10 8 6" xfId="8322"/>
    <cellStyle name="Normal 10 8 6 2" xfId="19643"/>
    <cellStyle name="Normal 10 8 6 2 2" xfId="25199"/>
    <cellStyle name="Normal 10 8 6 2 3" xfId="30693"/>
    <cellStyle name="Normal 10 8 6 2 4" xfId="36177"/>
    <cellStyle name="Normal 10 8 6 3" xfId="22470"/>
    <cellStyle name="Normal 10 8 6 4" xfId="27964"/>
    <cellStyle name="Normal 10 8 6 5" xfId="33448"/>
    <cellStyle name="Normal 10 9" xfId="5269"/>
    <cellStyle name="Normal 10 9 2" xfId="13661"/>
    <cellStyle name="Normal 10 9 2 2" xfId="20948"/>
    <cellStyle name="Normal 10 9 2 2 2" xfId="26504"/>
    <cellStyle name="Normal 10 9 2 2 3" xfId="31998"/>
    <cellStyle name="Normal 10 9 2 2 4" xfId="37482"/>
    <cellStyle name="Normal 10 9 2 3" xfId="23775"/>
    <cellStyle name="Normal 10 9 2 4" xfId="29269"/>
    <cellStyle name="Normal 10 9 2 5" xfId="34753"/>
    <cellStyle name="Normal 10 9 3" xfId="10638"/>
    <cellStyle name="Normal 10 9 4" xfId="15873"/>
    <cellStyle name="Normal 10 9 5" xfId="18097"/>
    <cellStyle name="Normal 10 9 6" xfId="8323"/>
    <cellStyle name="Normal 10 9 6 2" xfId="19644"/>
    <cellStyle name="Normal 10 9 6 2 2" xfId="25200"/>
    <cellStyle name="Normal 10 9 6 2 3" xfId="30694"/>
    <cellStyle name="Normal 10 9 6 2 4" xfId="36178"/>
    <cellStyle name="Normal 10 9 6 3" xfId="22471"/>
    <cellStyle name="Normal 10 9 6 4" xfId="27965"/>
    <cellStyle name="Normal 10 9 6 5" xfId="33449"/>
    <cellStyle name="Normal 100" xfId="22072"/>
    <cellStyle name="Normal 1000" xfId="39527"/>
    <cellStyle name="Normal 1001" xfId="39528"/>
    <cellStyle name="Normal 1002" xfId="39530"/>
    <cellStyle name="Normal 1003" xfId="39531"/>
    <cellStyle name="Normal 1004" xfId="39532"/>
    <cellStyle name="Normal 1005" xfId="39533"/>
    <cellStyle name="Normal 1006" xfId="39534"/>
    <cellStyle name="Normal 1007" xfId="39535"/>
    <cellStyle name="Normal 1008" xfId="39536"/>
    <cellStyle name="Normal 1009" xfId="39537"/>
    <cellStyle name="Normal 101" xfId="22073"/>
    <cellStyle name="Normal 101 2" xfId="27619"/>
    <cellStyle name="Normal 101 3" xfId="33113"/>
    <cellStyle name="Normal 101 4" xfId="38597"/>
    <cellStyle name="Normal 1010" xfId="39538"/>
    <cellStyle name="Normal 1011" xfId="39539"/>
    <cellStyle name="Normal 1012" xfId="39540"/>
    <cellStyle name="Normal 1013" xfId="39541"/>
    <cellStyle name="Normal 1014" xfId="39542"/>
    <cellStyle name="Normal 1015" xfId="39543"/>
    <cellStyle name="Normal 1016" xfId="39545"/>
    <cellStyle name="Normal 1016 2" xfId="12"/>
    <cellStyle name="Normal 1017" xfId="39544"/>
    <cellStyle name="Normal 1018" xfId="39546"/>
    <cellStyle name="Normal 1018 2" xfId="39586"/>
    <cellStyle name="Normal 1019" xfId="3"/>
    <cellStyle name="Normal 1019 2" xfId="39644"/>
    <cellStyle name="Normal 1019 3" xfId="39635"/>
    <cellStyle name="Normal 102" xfId="22075"/>
    <cellStyle name="Normal 102 2" xfId="27621"/>
    <cellStyle name="Normal 102 3" xfId="33115"/>
    <cellStyle name="Normal 102 4" xfId="38599"/>
    <cellStyle name="Normal 1020" xfId="39548"/>
    <cellStyle name="Normal 1021" xfId="39626"/>
    <cellStyle name="Normal 1022" xfId="39610"/>
    <cellStyle name="Normal 1022 2" xfId="39641"/>
    <cellStyle name="Normal 1023" xfId="39621"/>
    <cellStyle name="Normal 1024" xfId="39563"/>
    <cellStyle name="Normal 1024 2" xfId="39622"/>
    <cellStyle name="Normal 1025" xfId="39613"/>
    <cellStyle name="Normal 1026" xfId="39612"/>
    <cellStyle name="Normal 1027" xfId="39614"/>
    <cellStyle name="Normal 1028" xfId="24"/>
    <cellStyle name="Normal 1028 2" xfId="39659"/>
    <cellStyle name="Normal 1029" xfId="13"/>
    <cellStyle name="Normal 103" xfId="22077"/>
    <cellStyle name="Normal 103 2" xfId="27623"/>
    <cellStyle name="Normal 103 3" xfId="33117"/>
    <cellStyle name="Normal 103 4" xfId="38601"/>
    <cellStyle name="Normal 104" xfId="22102"/>
    <cellStyle name="Normal 104 2" xfId="27648"/>
    <cellStyle name="Normal 105" xfId="22103"/>
    <cellStyle name="Normal 106" xfId="27649"/>
    <cellStyle name="Normal 107" xfId="27650"/>
    <cellStyle name="Normal 108" xfId="33134"/>
    <cellStyle name="Normal 109" xfId="38618"/>
    <cellStyle name="Normal 11" xfId="5270"/>
    <cellStyle name="Normal 11 2" xfId="5271"/>
    <cellStyle name="Normal 11 2 2" xfId="5272"/>
    <cellStyle name="Normal 11 2 2 2" xfId="13664"/>
    <cellStyle name="Normal 11 2 2 2 2" xfId="20951"/>
    <cellStyle name="Normal 11 2 2 2 2 2" xfId="26507"/>
    <cellStyle name="Normal 11 2 2 2 2 3" xfId="32001"/>
    <cellStyle name="Normal 11 2 2 2 2 4" xfId="37485"/>
    <cellStyle name="Normal 11 2 2 2 3" xfId="23778"/>
    <cellStyle name="Normal 11 2 2 2 4" xfId="29272"/>
    <cellStyle name="Normal 11 2 2 2 5" xfId="34756"/>
    <cellStyle name="Normal 11 2 2 3" xfId="10641"/>
    <cellStyle name="Normal 11 2 2 4" xfId="15876"/>
    <cellStyle name="Normal 11 2 2 5" xfId="18098"/>
    <cellStyle name="Normal 11 2 2 6" xfId="8325"/>
    <cellStyle name="Normal 11 2 2 6 2" xfId="19646"/>
    <cellStyle name="Normal 11 2 2 6 2 2" xfId="25202"/>
    <cellStyle name="Normal 11 2 2 6 2 3" xfId="30696"/>
    <cellStyle name="Normal 11 2 2 6 2 4" xfId="36180"/>
    <cellStyle name="Normal 11 2 2 6 3" xfId="22473"/>
    <cellStyle name="Normal 11 2 2 6 4" xfId="27967"/>
    <cellStyle name="Normal 11 2 2 6 5" xfId="33451"/>
    <cellStyle name="Normal 11 2 3" xfId="5273"/>
    <cellStyle name="Normal 11 2 3 2" xfId="13665"/>
    <cellStyle name="Normal 11 2 3 2 2" xfId="20952"/>
    <cellStyle name="Normal 11 2 3 2 2 2" xfId="26508"/>
    <cellStyle name="Normal 11 2 3 2 2 3" xfId="32002"/>
    <cellStyle name="Normal 11 2 3 2 2 4" xfId="37486"/>
    <cellStyle name="Normal 11 2 3 2 3" xfId="23779"/>
    <cellStyle name="Normal 11 2 3 2 4" xfId="29273"/>
    <cellStyle name="Normal 11 2 3 2 5" xfId="34757"/>
    <cellStyle name="Normal 11 2 3 3" xfId="10642"/>
    <cellStyle name="Normal 11 2 3 4" xfId="15877"/>
    <cellStyle name="Normal 11 2 3 5" xfId="18099"/>
    <cellStyle name="Normal 11 2 3 6" xfId="8326"/>
    <cellStyle name="Normal 11 2 3 6 2" xfId="19647"/>
    <cellStyle name="Normal 11 2 3 6 2 2" xfId="25203"/>
    <cellStyle name="Normal 11 2 3 6 2 3" xfId="30697"/>
    <cellStyle name="Normal 11 2 3 6 2 4" xfId="36181"/>
    <cellStyle name="Normal 11 2 3 6 3" xfId="22474"/>
    <cellStyle name="Normal 11 2 3 6 4" xfId="27968"/>
    <cellStyle name="Normal 11 2 3 6 5" xfId="33452"/>
    <cellStyle name="Normal 11 2 4" xfId="5274"/>
    <cellStyle name="Normal 11 2 4 2" xfId="13666"/>
    <cellStyle name="Normal 11 2 4 2 2" xfId="20953"/>
    <cellStyle name="Normal 11 2 4 2 2 2" xfId="26509"/>
    <cellStyle name="Normal 11 2 4 2 2 3" xfId="32003"/>
    <cellStyle name="Normal 11 2 4 2 2 4" xfId="37487"/>
    <cellStyle name="Normal 11 2 4 2 3" xfId="23780"/>
    <cellStyle name="Normal 11 2 4 2 4" xfId="29274"/>
    <cellStyle name="Normal 11 2 4 2 5" xfId="34758"/>
    <cellStyle name="Normal 11 2 4 3" xfId="11740"/>
    <cellStyle name="Normal 11 2 4 4" xfId="8327"/>
    <cellStyle name="Normal 11 2 4 4 2" xfId="19648"/>
    <cellStyle name="Normal 11 2 4 4 2 2" xfId="25204"/>
    <cellStyle name="Normal 11 2 4 4 2 3" xfId="30698"/>
    <cellStyle name="Normal 11 2 4 4 2 4" xfId="36182"/>
    <cellStyle name="Normal 11 2 4 4 3" xfId="22475"/>
    <cellStyle name="Normal 11 2 4 4 4" xfId="27969"/>
    <cellStyle name="Normal 11 2 4 4 5" xfId="33453"/>
    <cellStyle name="Normal 11 2 5" xfId="13663"/>
    <cellStyle name="Normal 11 2 5 2" xfId="20950"/>
    <cellStyle name="Normal 11 2 5 2 2" xfId="26506"/>
    <cellStyle name="Normal 11 2 5 2 3" xfId="32000"/>
    <cellStyle name="Normal 11 2 5 2 4" xfId="37484"/>
    <cellStyle name="Normal 11 2 5 3" xfId="23777"/>
    <cellStyle name="Normal 11 2 5 4" xfId="29271"/>
    <cellStyle name="Normal 11 2 5 5" xfId="34755"/>
    <cellStyle name="Normal 11 2 6" xfId="10640"/>
    <cellStyle name="Normal 11 2 7" xfId="15875"/>
    <cellStyle name="Normal 11 2 8" xfId="8324"/>
    <cellStyle name="Normal 11 2 8 2" xfId="19645"/>
    <cellStyle name="Normal 11 2 8 2 2" xfId="25201"/>
    <cellStyle name="Normal 11 2 8 2 3" xfId="30695"/>
    <cellStyle name="Normal 11 2 8 2 4" xfId="36179"/>
    <cellStyle name="Normal 11 2 8 3" xfId="22472"/>
    <cellStyle name="Normal 11 2 8 4" xfId="27966"/>
    <cellStyle name="Normal 11 2 8 5" xfId="33450"/>
    <cellStyle name="Normal 11 3" xfId="5275"/>
    <cellStyle name="Normal 11 3 10" xfId="18100"/>
    <cellStyle name="Normal 11 3 11" xfId="22087"/>
    <cellStyle name="Normal 11 3 11 2" xfId="27633"/>
    <cellStyle name="Normal 11 3 11 3" xfId="33123"/>
    <cellStyle name="Normal 11 3 11 4" xfId="38607"/>
    <cellStyle name="Normal 11 3 2" xfId="5276"/>
    <cellStyle name="Normal 11 3 2 2" xfId="13667"/>
    <cellStyle name="Normal 11 3 2 2 2" xfId="20954"/>
    <cellStyle name="Normal 11 3 2 2 2 2" xfId="26510"/>
    <cellStyle name="Normal 11 3 2 2 2 3" xfId="32004"/>
    <cellStyle name="Normal 11 3 2 2 2 4" xfId="37488"/>
    <cellStyle name="Normal 11 3 2 2 3" xfId="23781"/>
    <cellStyle name="Normal 11 3 2 2 4" xfId="29275"/>
    <cellStyle name="Normal 11 3 2 2 5" xfId="34759"/>
    <cellStyle name="Normal 11 3 2 3" xfId="10644"/>
    <cellStyle name="Normal 11 3 2 4" xfId="15879"/>
    <cellStyle name="Normal 11 3 2 5" xfId="18101"/>
    <cellStyle name="Normal 11 3 2 6" xfId="8328"/>
    <cellStyle name="Normal 11 3 2 6 2" xfId="19649"/>
    <cellStyle name="Normal 11 3 2 6 2 2" xfId="25205"/>
    <cellStyle name="Normal 11 3 2 6 2 3" xfId="30699"/>
    <cellStyle name="Normal 11 3 2 6 2 4" xfId="36183"/>
    <cellStyle name="Normal 11 3 2 6 3" xfId="22476"/>
    <cellStyle name="Normal 11 3 2 6 4" xfId="27970"/>
    <cellStyle name="Normal 11 3 2 6 5" xfId="33454"/>
    <cellStyle name="Normal 11 3 3" xfId="5277"/>
    <cellStyle name="Normal 11 3 3 2" xfId="13668"/>
    <cellStyle name="Normal 11 3 3 2 2" xfId="20955"/>
    <cellStyle name="Normal 11 3 3 2 2 2" xfId="26511"/>
    <cellStyle name="Normal 11 3 3 2 2 3" xfId="32005"/>
    <cellStyle name="Normal 11 3 3 2 2 4" xfId="37489"/>
    <cellStyle name="Normal 11 3 3 2 3" xfId="23782"/>
    <cellStyle name="Normal 11 3 3 2 4" xfId="29276"/>
    <cellStyle name="Normal 11 3 3 2 5" xfId="34760"/>
    <cellStyle name="Normal 11 3 3 3" xfId="18102"/>
    <cellStyle name="Normal 11 3 3 4" xfId="8329"/>
    <cellStyle name="Normal 11 3 3 4 2" xfId="19650"/>
    <cellStyle name="Normal 11 3 3 4 2 2" xfId="25206"/>
    <cellStyle name="Normal 11 3 3 4 2 3" xfId="30700"/>
    <cellStyle name="Normal 11 3 3 4 2 4" xfId="36184"/>
    <cellStyle name="Normal 11 3 3 4 3" xfId="22477"/>
    <cellStyle name="Normal 11 3 3 4 4" xfId="27971"/>
    <cellStyle name="Normal 11 3 3 4 5" xfId="33455"/>
    <cellStyle name="Normal 11 3 4" xfId="6374"/>
    <cellStyle name="Normal 11 3 4 2" xfId="8330"/>
    <cellStyle name="Normal 11 3 4 2 2" xfId="19651"/>
    <cellStyle name="Normal 11 3 4 2 2 2" xfId="25207"/>
    <cellStyle name="Normal 11 3 4 2 2 3" xfId="30701"/>
    <cellStyle name="Normal 11 3 4 2 2 4" xfId="36185"/>
    <cellStyle name="Normal 11 3 4 2 3" xfId="22478"/>
    <cellStyle name="Normal 11 3 4 2 4" xfId="27972"/>
    <cellStyle name="Normal 11 3 4 2 5" xfId="33456"/>
    <cellStyle name="Normal 11 3 4 3" xfId="19393"/>
    <cellStyle name="Normal 11 3 4 3 2" xfId="24949"/>
    <cellStyle name="Normal 11 3 4 3 3" xfId="30443"/>
    <cellStyle name="Normal 11 3 4 3 4" xfId="35927"/>
    <cellStyle name="Normal 11 3 4 4" xfId="22220"/>
    <cellStyle name="Normal 11 3 4 5" xfId="27712"/>
    <cellStyle name="Normal 11 3 4 6" xfId="33196"/>
    <cellStyle name="Normal 11 3 5" xfId="6525"/>
    <cellStyle name="Normal 11 3 5 2" xfId="8331"/>
    <cellStyle name="Normal 11 3 5 2 2" xfId="19652"/>
    <cellStyle name="Normal 11 3 5 2 2 2" xfId="25208"/>
    <cellStyle name="Normal 11 3 5 2 2 3" xfId="30702"/>
    <cellStyle name="Normal 11 3 5 2 2 4" xfId="36186"/>
    <cellStyle name="Normal 11 3 5 2 3" xfId="22479"/>
    <cellStyle name="Normal 11 3 5 2 4" xfId="27973"/>
    <cellStyle name="Normal 11 3 5 2 5" xfId="33457"/>
    <cellStyle name="Normal 11 3 5 3" xfId="19414"/>
    <cellStyle name="Normal 11 3 5 3 2" xfId="24970"/>
    <cellStyle name="Normal 11 3 5 3 3" xfId="30464"/>
    <cellStyle name="Normal 11 3 5 3 4" xfId="35948"/>
    <cellStyle name="Normal 11 3 5 4" xfId="22241"/>
    <cellStyle name="Normal 11 3 5 5" xfId="27733"/>
    <cellStyle name="Normal 11 3 5 6" xfId="33217"/>
    <cellStyle name="Normal 11 3 6" xfId="6615"/>
    <cellStyle name="Normal 11 3 6 2" xfId="8332"/>
    <cellStyle name="Normal 11 3 6 2 2" xfId="19653"/>
    <cellStyle name="Normal 11 3 6 2 2 2" xfId="25209"/>
    <cellStyle name="Normal 11 3 6 2 2 3" xfId="30703"/>
    <cellStyle name="Normal 11 3 6 2 2 4" xfId="36187"/>
    <cellStyle name="Normal 11 3 6 2 3" xfId="22480"/>
    <cellStyle name="Normal 11 3 6 2 4" xfId="27974"/>
    <cellStyle name="Normal 11 3 6 2 5" xfId="33458"/>
    <cellStyle name="Normal 11 3 6 3" xfId="19500"/>
    <cellStyle name="Normal 11 3 6 3 2" xfId="25056"/>
    <cellStyle name="Normal 11 3 6 3 3" xfId="30550"/>
    <cellStyle name="Normal 11 3 6 3 4" xfId="36034"/>
    <cellStyle name="Normal 11 3 6 4" xfId="22327"/>
    <cellStyle name="Normal 11 3 6 5" xfId="27819"/>
    <cellStyle name="Normal 11 3 6 6" xfId="33303"/>
    <cellStyle name="Normal 11 3 7" xfId="6667"/>
    <cellStyle name="Normal 11 3 7 2" xfId="19552"/>
    <cellStyle name="Normal 11 3 7 2 2" xfId="25108"/>
    <cellStyle name="Normal 11 3 7 2 3" xfId="30602"/>
    <cellStyle name="Normal 11 3 7 2 4" xfId="36086"/>
    <cellStyle name="Normal 11 3 7 3" xfId="22379"/>
    <cellStyle name="Normal 11 3 7 4" xfId="27873"/>
    <cellStyle name="Normal 11 3 7 5" xfId="33357"/>
    <cellStyle name="Normal 11 3 8" xfId="10643"/>
    <cellStyle name="Normal 11 3 9" xfId="15878"/>
    <cellStyle name="Normal 11 4" xfId="5278"/>
    <cellStyle name="Normal 11 4 2" xfId="5279"/>
    <cellStyle name="Normal 11 4 2 2" xfId="13670"/>
    <cellStyle name="Normal 11 4 2 2 2" xfId="20957"/>
    <cellStyle name="Normal 11 4 2 2 2 2" xfId="26513"/>
    <cellStyle name="Normal 11 4 2 2 2 3" xfId="32007"/>
    <cellStyle name="Normal 11 4 2 2 2 4" xfId="37491"/>
    <cellStyle name="Normal 11 4 2 2 3" xfId="23784"/>
    <cellStyle name="Normal 11 4 2 2 4" xfId="29278"/>
    <cellStyle name="Normal 11 4 2 2 5" xfId="34762"/>
    <cellStyle name="Normal 11 4 2 3" xfId="10646"/>
    <cellStyle name="Normal 11 4 2 4" xfId="15881"/>
    <cellStyle name="Normal 11 4 2 5" xfId="18103"/>
    <cellStyle name="Normal 11 4 2 6" xfId="8334"/>
    <cellStyle name="Normal 11 4 2 6 2" xfId="19655"/>
    <cellStyle name="Normal 11 4 2 6 2 2" xfId="25211"/>
    <cellStyle name="Normal 11 4 2 6 2 3" xfId="30705"/>
    <cellStyle name="Normal 11 4 2 6 2 4" xfId="36189"/>
    <cellStyle name="Normal 11 4 2 6 3" xfId="22482"/>
    <cellStyle name="Normal 11 4 2 6 4" xfId="27976"/>
    <cellStyle name="Normal 11 4 2 6 5" xfId="33460"/>
    <cellStyle name="Normal 11 4 3" xfId="5280"/>
    <cellStyle name="Normal 11 4 3 2" xfId="13671"/>
    <cellStyle name="Normal 11 4 3 2 2" xfId="20958"/>
    <cellStyle name="Normal 11 4 3 2 2 2" xfId="26514"/>
    <cellStyle name="Normal 11 4 3 2 2 3" xfId="32008"/>
    <cellStyle name="Normal 11 4 3 2 2 4" xfId="37492"/>
    <cellStyle name="Normal 11 4 3 2 3" xfId="23785"/>
    <cellStyle name="Normal 11 4 3 2 4" xfId="29279"/>
    <cellStyle name="Normal 11 4 3 2 5" xfId="34763"/>
    <cellStyle name="Normal 11 4 3 3" xfId="10647"/>
    <cellStyle name="Normal 11 4 3 4" xfId="15882"/>
    <cellStyle name="Normal 11 4 3 5" xfId="18104"/>
    <cellStyle name="Normal 11 4 3 6" xfId="8335"/>
    <cellStyle name="Normal 11 4 3 6 2" xfId="19656"/>
    <cellStyle name="Normal 11 4 3 6 2 2" xfId="25212"/>
    <cellStyle name="Normal 11 4 3 6 2 3" xfId="30706"/>
    <cellStyle name="Normal 11 4 3 6 2 4" xfId="36190"/>
    <cellStyle name="Normal 11 4 3 6 3" xfId="22483"/>
    <cellStyle name="Normal 11 4 3 6 4" xfId="27977"/>
    <cellStyle name="Normal 11 4 3 6 5" xfId="33461"/>
    <cellStyle name="Normal 11 4 4" xfId="5281"/>
    <cellStyle name="Normal 11 4 4 2" xfId="13672"/>
    <cellStyle name="Normal 11 4 4 2 2" xfId="20959"/>
    <cellStyle name="Normal 11 4 4 2 2 2" xfId="26515"/>
    <cellStyle name="Normal 11 4 4 2 2 3" xfId="32009"/>
    <cellStyle name="Normal 11 4 4 2 2 4" xfId="37493"/>
    <cellStyle name="Normal 11 4 4 2 3" xfId="23786"/>
    <cellStyle name="Normal 11 4 4 2 4" xfId="29280"/>
    <cellStyle name="Normal 11 4 4 2 5" xfId="34764"/>
    <cellStyle name="Normal 11 4 4 3" xfId="11741"/>
    <cellStyle name="Normal 11 4 4 4" xfId="8336"/>
    <cellStyle name="Normal 11 4 4 4 2" xfId="19657"/>
    <cellStyle name="Normal 11 4 4 4 2 2" xfId="25213"/>
    <cellStyle name="Normal 11 4 4 4 2 3" xfId="30707"/>
    <cellStyle name="Normal 11 4 4 4 2 4" xfId="36191"/>
    <cellStyle name="Normal 11 4 4 4 3" xfId="22484"/>
    <cellStyle name="Normal 11 4 4 4 4" xfId="27978"/>
    <cellStyle name="Normal 11 4 4 4 5" xfId="33462"/>
    <cellStyle name="Normal 11 4 5" xfId="13669"/>
    <cellStyle name="Normal 11 4 5 2" xfId="20956"/>
    <cellStyle name="Normal 11 4 5 2 2" xfId="26512"/>
    <cellStyle name="Normal 11 4 5 2 3" xfId="32006"/>
    <cellStyle name="Normal 11 4 5 2 4" xfId="37490"/>
    <cellStyle name="Normal 11 4 5 3" xfId="23783"/>
    <cellStyle name="Normal 11 4 5 4" xfId="29277"/>
    <cellStyle name="Normal 11 4 5 5" xfId="34761"/>
    <cellStyle name="Normal 11 4 6" xfId="10645"/>
    <cellStyle name="Normal 11 4 7" xfId="15880"/>
    <cellStyle name="Normal 11 4 8" xfId="8333"/>
    <cellStyle name="Normal 11 4 8 2" xfId="19654"/>
    <cellStyle name="Normal 11 4 8 2 2" xfId="25210"/>
    <cellStyle name="Normal 11 4 8 2 3" xfId="30704"/>
    <cellStyle name="Normal 11 4 8 2 4" xfId="36188"/>
    <cellStyle name="Normal 11 4 8 3" xfId="22481"/>
    <cellStyle name="Normal 11 4 8 4" xfId="27975"/>
    <cellStyle name="Normal 11 4 8 5" xfId="33459"/>
    <cellStyle name="Normal 11 5" xfId="5282"/>
    <cellStyle name="Normal 11 5 2" xfId="13673"/>
    <cellStyle name="Normal 11 5 2 2" xfId="20960"/>
    <cellStyle name="Normal 11 5 2 2 2" xfId="26516"/>
    <cellStyle name="Normal 11 5 2 2 3" xfId="32010"/>
    <cellStyle name="Normal 11 5 2 2 4" xfId="37494"/>
    <cellStyle name="Normal 11 5 2 3" xfId="23787"/>
    <cellStyle name="Normal 11 5 2 4" xfId="29281"/>
    <cellStyle name="Normal 11 5 2 5" xfId="34765"/>
    <cellStyle name="Normal 11 5 3" xfId="10648"/>
    <cellStyle name="Normal 11 5 4" xfId="15883"/>
    <cellStyle name="Normal 11 5 5" xfId="18105"/>
    <cellStyle name="Normal 11 5 6" xfId="8337"/>
    <cellStyle name="Normal 11 5 6 2" xfId="19658"/>
    <cellStyle name="Normal 11 5 6 2 2" xfId="25214"/>
    <cellStyle name="Normal 11 5 6 2 3" xfId="30708"/>
    <cellStyle name="Normal 11 5 6 2 4" xfId="36192"/>
    <cellStyle name="Normal 11 5 6 3" xfId="22485"/>
    <cellStyle name="Normal 11 5 6 4" xfId="27979"/>
    <cellStyle name="Normal 11 5 6 5" xfId="33463"/>
    <cellStyle name="Normal 11 6" xfId="5283"/>
    <cellStyle name="Normal 11 6 2" xfId="13674"/>
    <cellStyle name="Normal 11 6 2 2" xfId="20961"/>
    <cellStyle name="Normal 11 6 2 2 2" xfId="26517"/>
    <cellStyle name="Normal 11 6 2 2 3" xfId="32011"/>
    <cellStyle name="Normal 11 6 2 2 4" xfId="37495"/>
    <cellStyle name="Normal 11 6 2 3" xfId="23788"/>
    <cellStyle name="Normal 11 6 2 4" xfId="29282"/>
    <cellStyle name="Normal 11 6 2 5" xfId="34766"/>
    <cellStyle name="Normal 11 6 3" xfId="18106"/>
    <cellStyle name="Normal 11 6 4" xfId="8338"/>
    <cellStyle name="Normal 11 6 4 2" xfId="19659"/>
    <cellStyle name="Normal 11 6 4 2 2" xfId="25215"/>
    <cellStyle name="Normal 11 6 4 2 3" xfId="30709"/>
    <cellStyle name="Normal 11 6 4 2 4" xfId="36193"/>
    <cellStyle name="Normal 11 6 4 3" xfId="22486"/>
    <cellStyle name="Normal 11 6 4 4" xfId="27980"/>
    <cellStyle name="Normal 11 6 4 5" xfId="33464"/>
    <cellStyle name="Normal 11 7" xfId="13662"/>
    <cellStyle name="Normal 11 7 2" xfId="20949"/>
    <cellStyle name="Normal 11 7 2 2" xfId="26505"/>
    <cellStyle name="Normal 11 7 2 3" xfId="31999"/>
    <cellStyle name="Normal 11 7 2 4" xfId="37483"/>
    <cellStyle name="Normal 11 7 3" xfId="23776"/>
    <cellStyle name="Normal 11 7 4" xfId="29270"/>
    <cellStyle name="Normal 11 7 5" xfId="34754"/>
    <cellStyle name="Normal 11 8" xfId="10639"/>
    <cellStyle name="Normal 11 9" xfId="15874"/>
    <cellStyle name="Normal 110" xfId="38620"/>
    <cellStyle name="Normal 1101" xfId="39617"/>
    <cellStyle name="Normal 111" xfId="38621"/>
    <cellStyle name="Normal 112" xfId="38623"/>
    <cellStyle name="Normal 113" xfId="38625"/>
    <cellStyle name="Normal 114" xfId="38626"/>
    <cellStyle name="Normal 115" xfId="38627"/>
    <cellStyle name="Normal 116" xfId="38628"/>
    <cellStyle name="Normal 117" xfId="38629"/>
    <cellStyle name="Normal 118" xfId="38630"/>
    <cellStyle name="Normal 119" xfId="38631"/>
    <cellStyle name="Normal 12" xfId="5284"/>
    <cellStyle name="Normal 12 10" xfId="10649"/>
    <cellStyle name="Normal 12 11" xfId="15884"/>
    <cellStyle name="Normal 12 12" xfId="18107"/>
    <cellStyle name="Normal 12 13" xfId="8339"/>
    <cellStyle name="Normal 12 13 2" xfId="19660"/>
    <cellStyle name="Normal 12 13 2 2" xfId="25216"/>
    <cellStyle name="Normal 12 13 2 3" xfId="30710"/>
    <cellStyle name="Normal 12 13 2 4" xfId="36194"/>
    <cellStyle name="Normal 12 13 3" xfId="22487"/>
    <cellStyle name="Normal 12 13 4" xfId="27981"/>
    <cellStyle name="Normal 12 13 5" xfId="33465"/>
    <cellStyle name="Normal 12 14" xfId="22088"/>
    <cellStyle name="Normal 12 14 2" xfId="27634"/>
    <cellStyle name="Normal 12 2" xfId="5285"/>
    <cellStyle name="Normal 12 2 10" xfId="8"/>
    <cellStyle name="Normal 12 2 10 2" xfId="39436"/>
    <cellStyle name="Normal 12 2 11" xfId="18108"/>
    <cellStyle name="Normal 12 2 12" xfId="8340"/>
    <cellStyle name="Normal 12 2 12 2" xfId="19661"/>
    <cellStyle name="Normal 12 2 12 2 2" xfId="25217"/>
    <cellStyle name="Normal 12 2 12 2 3" xfId="30711"/>
    <cellStyle name="Normal 12 2 12 2 4" xfId="36195"/>
    <cellStyle name="Normal 12 2 12 3" xfId="22488"/>
    <cellStyle name="Normal 12 2 12 4" xfId="27982"/>
    <cellStyle name="Normal 12 2 12 5" xfId="33466"/>
    <cellStyle name="Normal 12 2 2" xfId="5286"/>
    <cellStyle name="Normal 12 2 2 2" xfId="5287"/>
    <cellStyle name="Normal 12 2 2 2 2" xfId="13678"/>
    <cellStyle name="Normal 12 2 2 2 2 2" xfId="20965"/>
    <cellStyle name="Normal 12 2 2 2 2 2 2" xfId="26521"/>
    <cellStyle name="Normal 12 2 2 2 2 2 3" xfId="32015"/>
    <cellStyle name="Normal 12 2 2 2 2 2 4" xfId="37499"/>
    <cellStyle name="Normal 12 2 2 2 2 3" xfId="23792"/>
    <cellStyle name="Normal 12 2 2 2 2 4" xfId="29286"/>
    <cellStyle name="Normal 12 2 2 2 2 5" xfId="34770"/>
    <cellStyle name="Normal 12 2 2 2 3" xfId="10652"/>
    <cellStyle name="Normal 12 2 2 2 4" xfId="15886"/>
    <cellStyle name="Normal 12 2 2 2 5" xfId="18110"/>
    <cellStyle name="Normal 12 2 2 2 6" xfId="8342"/>
    <cellStyle name="Normal 12 2 2 2 6 2" xfId="19663"/>
    <cellStyle name="Normal 12 2 2 2 6 2 2" xfId="25219"/>
    <cellStyle name="Normal 12 2 2 2 6 2 3" xfId="30713"/>
    <cellStyle name="Normal 12 2 2 2 6 2 4" xfId="36197"/>
    <cellStyle name="Normal 12 2 2 2 6 3" xfId="22490"/>
    <cellStyle name="Normal 12 2 2 2 6 4" xfId="27984"/>
    <cellStyle name="Normal 12 2 2 2 6 5" xfId="33468"/>
    <cellStyle name="Normal 12 2 2 3" xfId="6488"/>
    <cellStyle name="Normal 12 2 2 3 2" xfId="13679"/>
    <cellStyle name="Normal 12 2 2 3 2 2" xfId="20966"/>
    <cellStyle name="Normal 12 2 2 3 2 2 2" xfId="26522"/>
    <cellStyle name="Normal 12 2 2 3 2 2 3" xfId="32016"/>
    <cellStyle name="Normal 12 2 2 3 2 2 4" xfId="37500"/>
    <cellStyle name="Normal 12 2 2 3 2 3" xfId="23793"/>
    <cellStyle name="Normal 12 2 2 3 2 4" xfId="29287"/>
    <cellStyle name="Normal 12 2 2 3 2 5" xfId="34771"/>
    <cellStyle name="Normal 12 2 2 3 3" xfId="11743"/>
    <cellStyle name="Normal 12 2 2 3 4" xfId="8343"/>
    <cellStyle name="Normal 12 2 2 3 4 2" xfId="19664"/>
    <cellStyle name="Normal 12 2 2 3 4 2 2" xfId="25220"/>
    <cellStyle name="Normal 12 2 2 3 4 2 3" xfId="30714"/>
    <cellStyle name="Normal 12 2 2 3 4 2 4" xfId="36198"/>
    <cellStyle name="Normal 12 2 2 3 4 3" xfId="22491"/>
    <cellStyle name="Normal 12 2 2 3 4 4" xfId="27985"/>
    <cellStyle name="Normal 12 2 2 3 4 5" xfId="33469"/>
    <cellStyle name="Normal 12 2 2 4" xfId="8344"/>
    <cellStyle name="Normal 12 2 2 4 2" xfId="19665"/>
    <cellStyle name="Normal 12 2 2 4 2 2" xfId="25221"/>
    <cellStyle name="Normal 12 2 2 4 2 3" xfId="30715"/>
    <cellStyle name="Normal 12 2 2 4 2 4" xfId="36199"/>
    <cellStyle name="Normal 12 2 2 4 3" xfId="22492"/>
    <cellStyle name="Normal 12 2 2 4 4" xfId="27986"/>
    <cellStyle name="Normal 12 2 2 4 5" xfId="33470"/>
    <cellStyle name="Normal 12 2 2 4 6" xfId="9"/>
    <cellStyle name="Normal 12 2 2 4 6 2" xfId="39639"/>
    <cellStyle name="Normal 12 2 2 4 7" xfId="39555"/>
    <cellStyle name="Normal 12 2 2 5" xfId="13677"/>
    <cellStyle name="Normal 12 2 2 5 2" xfId="20964"/>
    <cellStyle name="Normal 12 2 2 5 2 2" xfId="26520"/>
    <cellStyle name="Normal 12 2 2 5 2 3" xfId="32014"/>
    <cellStyle name="Normal 12 2 2 5 2 4" xfId="37498"/>
    <cellStyle name="Normal 12 2 2 5 3" xfId="23791"/>
    <cellStyle name="Normal 12 2 2 5 4" xfId="29285"/>
    <cellStyle name="Normal 12 2 2 5 5" xfId="34769"/>
    <cellStyle name="Normal 12 2 2 6" xfId="10651"/>
    <cellStyle name="Normal 12 2 2 7" xfId="15885"/>
    <cellStyle name="Normal 12 2 2 8" xfId="18109"/>
    <cellStyle name="Normal 12 2 2 9" xfId="8341"/>
    <cellStyle name="Normal 12 2 2 9 2" xfId="19662"/>
    <cellStyle name="Normal 12 2 2 9 2 2" xfId="25218"/>
    <cellStyle name="Normal 12 2 2 9 2 3" xfId="30712"/>
    <cellStyle name="Normal 12 2 2 9 2 4" xfId="36196"/>
    <cellStyle name="Normal 12 2 2 9 3" xfId="22489"/>
    <cellStyle name="Normal 12 2 2 9 4" xfId="27983"/>
    <cellStyle name="Normal 12 2 2 9 5" xfId="33467"/>
    <cellStyle name="Normal 12 2 3" xfId="5288"/>
    <cellStyle name="Normal 12 2 3 10" xfId="8345"/>
    <cellStyle name="Normal 12 2 3 10 2" xfId="19666"/>
    <cellStyle name="Normal 12 2 3 10 2 2" xfId="25222"/>
    <cellStyle name="Normal 12 2 3 10 2 3" xfId="30716"/>
    <cellStyle name="Normal 12 2 3 10 2 4" xfId="36200"/>
    <cellStyle name="Normal 12 2 3 10 3" xfId="22493"/>
    <cellStyle name="Normal 12 2 3 10 4" xfId="27987"/>
    <cellStyle name="Normal 12 2 3 10 5" xfId="33471"/>
    <cellStyle name="Normal 12 2 3 2" xfId="5289"/>
    <cellStyle name="Normal 12 2 3 2 2" xfId="13681"/>
    <cellStyle name="Normal 12 2 3 2 2 2" xfId="20968"/>
    <cellStyle name="Normal 12 2 3 2 2 2 2" xfId="26524"/>
    <cellStyle name="Normal 12 2 3 2 2 2 3" xfId="32018"/>
    <cellStyle name="Normal 12 2 3 2 2 2 4" xfId="37502"/>
    <cellStyle name="Normal 12 2 3 2 2 3" xfId="23795"/>
    <cellStyle name="Normal 12 2 3 2 2 4" xfId="29289"/>
    <cellStyle name="Normal 12 2 3 2 2 5" xfId="34773"/>
    <cellStyle name="Normal 12 2 3 2 3" xfId="10654"/>
    <cellStyle name="Normal 12 2 3 2 4" xfId="15888"/>
    <cellStyle name="Normal 12 2 3 2 5" xfId="18112"/>
    <cellStyle name="Normal 12 2 3 2 6" xfId="8346"/>
    <cellStyle name="Normal 12 2 3 2 6 2" xfId="19667"/>
    <cellStyle name="Normal 12 2 3 2 6 2 2" xfId="25223"/>
    <cellStyle name="Normal 12 2 3 2 6 2 3" xfId="30717"/>
    <cellStyle name="Normal 12 2 3 2 6 2 4" xfId="36201"/>
    <cellStyle name="Normal 12 2 3 2 6 3" xfId="22494"/>
    <cellStyle name="Normal 12 2 3 2 6 4" xfId="27988"/>
    <cellStyle name="Normal 12 2 3 2 6 5" xfId="33472"/>
    <cellStyle name="Normal 12 2 3 3" xfId="5290"/>
    <cellStyle name="Normal 12 2 3 3 2" xfId="13682"/>
    <cellStyle name="Normal 12 2 3 3 2 2" xfId="20969"/>
    <cellStyle name="Normal 12 2 3 3 2 2 2" xfId="26525"/>
    <cellStyle name="Normal 12 2 3 3 2 2 3" xfId="32019"/>
    <cellStyle name="Normal 12 2 3 3 2 2 4" xfId="37503"/>
    <cellStyle name="Normal 12 2 3 3 2 3" xfId="23796"/>
    <cellStyle name="Normal 12 2 3 3 2 4" xfId="29290"/>
    <cellStyle name="Normal 12 2 3 3 2 5" xfId="34774"/>
    <cellStyle name="Normal 12 2 3 3 3" xfId="11744"/>
    <cellStyle name="Normal 12 2 3 3 4" xfId="18113"/>
    <cellStyle name="Normal 12 2 3 3 5" xfId="8347"/>
    <cellStyle name="Normal 12 2 3 3 5 2" xfId="19668"/>
    <cellStyle name="Normal 12 2 3 3 5 2 2" xfId="25224"/>
    <cellStyle name="Normal 12 2 3 3 5 2 3" xfId="30718"/>
    <cellStyle name="Normal 12 2 3 3 5 2 4" xfId="36202"/>
    <cellStyle name="Normal 12 2 3 3 5 3" xfId="22495"/>
    <cellStyle name="Normal 12 2 3 3 5 4" xfId="27989"/>
    <cellStyle name="Normal 12 2 3 3 5 5" xfId="33473"/>
    <cellStyle name="Normal 12 2 3 4" xfId="6489"/>
    <cellStyle name="Normal 12 2 3 4 2" xfId="19267"/>
    <cellStyle name="Normal 12 2 3 4 3" xfId="8348"/>
    <cellStyle name="Normal 12 2 3 4 3 2" xfId="19669"/>
    <cellStyle name="Normal 12 2 3 4 3 2 2" xfId="25225"/>
    <cellStyle name="Normal 12 2 3 4 3 2 3" xfId="30719"/>
    <cellStyle name="Normal 12 2 3 4 3 2 4" xfId="36203"/>
    <cellStyle name="Normal 12 2 3 4 3 3" xfId="22496"/>
    <cellStyle name="Normal 12 2 3 4 3 4" xfId="27990"/>
    <cellStyle name="Normal 12 2 3 4 3 5" xfId="33474"/>
    <cellStyle name="Normal 12 2 3 5" xfId="8349"/>
    <cellStyle name="Normal 12 2 3 5 2" xfId="19670"/>
    <cellStyle name="Normal 12 2 3 5 2 2" xfId="25226"/>
    <cellStyle name="Normal 12 2 3 5 2 3" xfId="30720"/>
    <cellStyle name="Normal 12 2 3 5 2 4" xfId="36204"/>
    <cellStyle name="Normal 12 2 3 5 3" xfId="22497"/>
    <cellStyle name="Normal 12 2 3 5 4" xfId="27991"/>
    <cellStyle name="Normal 12 2 3 5 5" xfId="33475"/>
    <cellStyle name="Normal 12 2 3 6" xfId="13680"/>
    <cellStyle name="Normal 12 2 3 6 2" xfId="20967"/>
    <cellStyle name="Normal 12 2 3 6 2 2" xfId="26523"/>
    <cellStyle name="Normal 12 2 3 6 2 3" xfId="32017"/>
    <cellStyle name="Normal 12 2 3 6 2 4" xfId="37501"/>
    <cellStyle name="Normal 12 2 3 6 3" xfId="23794"/>
    <cellStyle name="Normal 12 2 3 6 4" xfId="29288"/>
    <cellStyle name="Normal 12 2 3 6 5" xfId="34772"/>
    <cellStyle name="Normal 12 2 3 7" xfId="10653"/>
    <cellStyle name="Normal 12 2 3 8" xfId="15887"/>
    <cellStyle name="Normal 12 2 3 9" xfId="18111"/>
    <cellStyle name="Normal 12 2 4" xfId="5291"/>
    <cellStyle name="Normal 12 2 4 2" xfId="13683"/>
    <cellStyle name="Normal 12 2 4 2 2" xfId="20970"/>
    <cellStyle name="Normal 12 2 4 2 2 2" xfId="26526"/>
    <cellStyle name="Normal 12 2 4 2 2 3" xfId="32020"/>
    <cellStyle name="Normal 12 2 4 2 2 4" xfId="37504"/>
    <cellStyle name="Normal 12 2 4 2 3" xfId="23797"/>
    <cellStyle name="Normal 12 2 4 2 4" xfId="29291"/>
    <cellStyle name="Normal 12 2 4 2 5" xfId="34775"/>
    <cellStyle name="Normal 12 2 4 3" xfId="10655"/>
    <cellStyle name="Normal 12 2 4 4" xfId="15889"/>
    <cellStyle name="Normal 12 2 4 5" xfId="18114"/>
    <cellStyle name="Normal 12 2 4 6" xfId="8350"/>
    <cellStyle name="Normal 12 2 4 6 2" xfId="19671"/>
    <cellStyle name="Normal 12 2 4 6 2 2" xfId="25227"/>
    <cellStyle name="Normal 12 2 4 6 2 3" xfId="30721"/>
    <cellStyle name="Normal 12 2 4 6 2 4" xfId="36205"/>
    <cellStyle name="Normal 12 2 4 6 3" xfId="22498"/>
    <cellStyle name="Normal 12 2 4 6 4" xfId="27992"/>
    <cellStyle name="Normal 12 2 4 6 5" xfId="33476"/>
    <cellStyle name="Normal 12 2 5" xfId="5292"/>
    <cellStyle name="Normal 12 2 5 2" xfId="13684"/>
    <cellStyle name="Normal 12 2 5 2 2" xfId="20971"/>
    <cellStyle name="Normal 12 2 5 2 2 2" xfId="26527"/>
    <cellStyle name="Normal 12 2 5 2 2 3" xfId="32021"/>
    <cellStyle name="Normal 12 2 5 2 2 4" xfId="37505"/>
    <cellStyle name="Normal 12 2 5 2 3" xfId="23798"/>
    <cellStyle name="Normal 12 2 5 2 4" xfId="29292"/>
    <cellStyle name="Normal 12 2 5 2 5" xfId="34776"/>
    <cellStyle name="Normal 12 2 5 3" xfId="10656"/>
    <cellStyle name="Normal 12 2 5 4" xfId="15890"/>
    <cellStyle name="Normal 12 2 5 5" xfId="18115"/>
    <cellStyle name="Normal 12 2 5 6" xfId="8351"/>
    <cellStyle name="Normal 12 2 5 6 2" xfId="19672"/>
    <cellStyle name="Normal 12 2 5 6 2 2" xfId="25228"/>
    <cellStyle name="Normal 12 2 5 6 2 3" xfId="30722"/>
    <cellStyle name="Normal 12 2 5 6 2 4" xfId="36206"/>
    <cellStyle name="Normal 12 2 5 6 3" xfId="22499"/>
    <cellStyle name="Normal 12 2 5 6 4" xfId="27993"/>
    <cellStyle name="Normal 12 2 5 6 5" xfId="33477"/>
    <cellStyle name="Normal 12 2 6" xfId="6376"/>
    <cellStyle name="Normal 12 2 6 2" xfId="13685"/>
    <cellStyle name="Normal 12 2 6 2 2" xfId="20972"/>
    <cellStyle name="Normal 12 2 6 2 2 2" xfId="26528"/>
    <cellStyle name="Normal 12 2 6 2 2 3" xfId="32022"/>
    <cellStyle name="Normal 12 2 6 2 2 4" xfId="37506"/>
    <cellStyle name="Normal 12 2 6 2 3" xfId="23799"/>
    <cellStyle name="Normal 12 2 6 2 4" xfId="29293"/>
    <cellStyle name="Normal 12 2 6 2 5" xfId="34777"/>
    <cellStyle name="Normal 12 2 6 3" xfId="11742"/>
    <cellStyle name="Normal 12 2 6 4" xfId="19183"/>
    <cellStyle name="Normal 12 2 6 5" xfId="8352"/>
    <cellStyle name="Normal 12 2 6 5 2" xfId="19673"/>
    <cellStyle name="Normal 12 2 6 5 2 2" xfId="25229"/>
    <cellStyle name="Normal 12 2 6 5 2 3" xfId="30723"/>
    <cellStyle name="Normal 12 2 6 5 2 4" xfId="36207"/>
    <cellStyle name="Normal 12 2 6 5 3" xfId="22500"/>
    <cellStyle name="Normal 12 2 6 5 4" xfId="27994"/>
    <cellStyle name="Normal 12 2 6 5 5" xfId="33478"/>
    <cellStyle name="Normal 12 2 7" xfId="8353"/>
    <cellStyle name="Normal 12 2 7 2" xfId="19674"/>
    <cellStyle name="Normal 12 2 7 2 2" xfId="25230"/>
    <cellStyle name="Normal 12 2 7 2 3" xfId="30724"/>
    <cellStyle name="Normal 12 2 7 2 4" xfId="36208"/>
    <cellStyle name="Normal 12 2 7 3" xfId="22501"/>
    <cellStyle name="Normal 12 2 7 4" xfId="27995"/>
    <cellStyle name="Normal 12 2 7 5" xfId="33479"/>
    <cellStyle name="Normal 12 2 8" xfId="13676"/>
    <cellStyle name="Normal 12 2 8 2" xfId="20963"/>
    <cellStyle name="Normal 12 2 8 2 2" xfId="26519"/>
    <cellStyle name="Normal 12 2 8 2 3" xfId="32013"/>
    <cellStyle name="Normal 12 2 8 2 4" xfId="37497"/>
    <cellStyle name="Normal 12 2 8 3" xfId="23790"/>
    <cellStyle name="Normal 12 2 8 4" xfId="29284"/>
    <cellStyle name="Normal 12 2 8 5" xfId="34768"/>
    <cellStyle name="Normal 12 2 9" xfId="10650"/>
    <cellStyle name="Normal 12 3" xfId="5293"/>
    <cellStyle name="Normal 12 3 2" xfId="5294"/>
    <cellStyle name="Normal 12 3 2 2" xfId="13687"/>
    <cellStyle name="Normal 12 3 2 2 2" xfId="20974"/>
    <cellStyle name="Normal 12 3 2 2 2 2" xfId="26530"/>
    <cellStyle name="Normal 12 3 2 2 2 3" xfId="32024"/>
    <cellStyle name="Normal 12 3 2 2 2 4" xfId="37508"/>
    <cellStyle name="Normal 12 3 2 2 3" xfId="23801"/>
    <cellStyle name="Normal 12 3 2 2 4" xfId="29295"/>
    <cellStyle name="Normal 12 3 2 2 5" xfId="34779"/>
    <cellStyle name="Normal 12 3 2 3" xfId="10658"/>
    <cellStyle name="Normal 12 3 2 4" xfId="15892"/>
    <cellStyle name="Normal 12 3 2 5" xfId="18117"/>
    <cellStyle name="Normal 12 3 2 6" xfId="8355"/>
    <cellStyle name="Normal 12 3 2 6 2" xfId="19676"/>
    <cellStyle name="Normal 12 3 2 6 2 2" xfId="25232"/>
    <cellStyle name="Normal 12 3 2 6 2 3" xfId="30726"/>
    <cellStyle name="Normal 12 3 2 6 2 4" xfId="36210"/>
    <cellStyle name="Normal 12 3 2 6 3" xfId="22503"/>
    <cellStyle name="Normal 12 3 2 6 4" xfId="27997"/>
    <cellStyle name="Normal 12 3 2 6 5" xfId="33481"/>
    <cellStyle name="Normal 12 3 3" xfId="6377"/>
    <cellStyle name="Normal 12 3 3 2" xfId="13688"/>
    <cellStyle name="Normal 12 3 3 2 2" xfId="20975"/>
    <cellStyle name="Normal 12 3 3 2 2 2" xfId="26531"/>
    <cellStyle name="Normal 12 3 3 2 2 3" xfId="32025"/>
    <cellStyle name="Normal 12 3 3 2 2 4" xfId="37509"/>
    <cellStyle name="Normal 12 3 3 2 3" xfId="23802"/>
    <cellStyle name="Normal 12 3 3 2 4" xfId="29296"/>
    <cellStyle name="Normal 12 3 3 2 5" xfId="34780"/>
    <cellStyle name="Normal 12 3 3 3" xfId="11745"/>
    <cellStyle name="Normal 12 3 3 4" xfId="8356"/>
    <cellStyle name="Normal 12 3 3 4 2" xfId="19677"/>
    <cellStyle name="Normal 12 3 3 4 2 2" xfId="25233"/>
    <cellStyle name="Normal 12 3 3 4 2 3" xfId="30727"/>
    <cellStyle name="Normal 12 3 3 4 2 4" xfId="36211"/>
    <cellStyle name="Normal 12 3 3 4 3" xfId="22504"/>
    <cellStyle name="Normal 12 3 3 4 4" xfId="27998"/>
    <cellStyle name="Normal 12 3 3 4 5" xfId="33482"/>
    <cellStyle name="Normal 12 3 4" xfId="8357"/>
    <cellStyle name="Normal 12 3 4 2" xfId="19678"/>
    <cellStyle name="Normal 12 3 4 2 2" xfId="25234"/>
    <cellStyle name="Normal 12 3 4 2 3" xfId="30728"/>
    <cellStyle name="Normal 12 3 4 2 4" xfId="36212"/>
    <cellStyle name="Normal 12 3 4 3" xfId="22505"/>
    <cellStyle name="Normal 12 3 4 4" xfId="27999"/>
    <cellStyle name="Normal 12 3 4 5" xfId="33483"/>
    <cellStyle name="Normal 12 3 5" xfId="13686"/>
    <cellStyle name="Normal 12 3 5 2" xfId="20973"/>
    <cellStyle name="Normal 12 3 5 2 2" xfId="26529"/>
    <cellStyle name="Normal 12 3 5 2 3" xfId="32023"/>
    <cellStyle name="Normal 12 3 5 2 4" xfId="37507"/>
    <cellStyle name="Normal 12 3 5 3" xfId="23800"/>
    <cellStyle name="Normal 12 3 5 4" xfId="29294"/>
    <cellStyle name="Normal 12 3 5 5" xfId="34778"/>
    <cellStyle name="Normal 12 3 6" xfId="10657"/>
    <cellStyle name="Normal 12 3 7" xfId="15891"/>
    <cellStyle name="Normal 12 3 8" xfId="18116"/>
    <cellStyle name="Normal 12 3 9" xfId="8354"/>
    <cellStyle name="Normal 12 3 9 2" xfId="19675"/>
    <cellStyle name="Normal 12 3 9 2 2" xfId="25231"/>
    <cellStyle name="Normal 12 3 9 2 3" xfId="30725"/>
    <cellStyle name="Normal 12 3 9 2 4" xfId="36209"/>
    <cellStyle name="Normal 12 3 9 3" xfId="22502"/>
    <cellStyle name="Normal 12 3 9 4" xfId="27996"/>
    <cellStyle name="Normal 12 3 9 5" xfId="33480"/>
    <cellStyle name="Normal 12 4" xfId="5295"/>
    <cellStyle name="Normal 12 4 2" xfId="5296"/>
    <cellStyle name="Normal 12 4 2 2" xfId="13690"/>
    <cellStyle name="Normal 12 4 2 2 2" xfId="20977"/>
    <cellStyle name="Normal 12 4 2 2 2 2" xfId="26533"/>
    <cellStyle name="Normal 12 4 2 2 2 3" xfId="32027"/>
    <cellStyle name="Normal 12 4 2 2 2 4" xfId="37511"/>
    <cellStyle name="Normal 12 4 2 2 3" xfId="23804"/>
    <cellStyle name="Normal 12 4 2 2 4" xfId="29298"/>
    <cellStyle name="Normal 12 4 2 2 5" xfId="34782"/>
    <cellStyle name="Normal 12 4 2 3" xfId="10660"/>
    <cellStyle name="Normal 12 4 2 4" xfId="15894"/>
    <cellStyle name="Normal 12 4 2 5" xfId="18119"/>
    <cellStyle name="Normal 12 4 2 6" xfId="8359"/>
    <cellStyle name="Normal 12 4 2 6 2" xfId="19680"/>
    <cellStyle name="Normal 12 4 2 6 2 2" xfId="25236"/>
    <cellStyle name="Normal 12 4 2 6 2 3" xfId="30730"/>
    <cellStyle name="Normal 12 4 2 6 2 4" xfId="36214"/>
    <cellStyle name="Normal 12 4 2 6 3" xfId="22507"/>
    <cellStyle name="Normal 12 4 2 6 4" xfId="28001"/>
    <cellStyle name="Normal 12 4 2 6 5" xfId="33485"/>
    <cellStyle name="Normal 12 4 3" xfId="6490"/>
    <cellStyle name="Normal 12 4 3 2" xfId="13691"/>
    <cellStyle name="Normal 12 4 3 2 2" xfId="20978"/>
    <cellStyle name="Normal 12 4 3 2 2 2" xfId="26534"/>
    <cellStyle name="Normal 12 4 3 2 2 3" xfId="32028"/>
    <cellStyle name="Normal 12 4 3 2 2 4" xfId="37512"/>
    <cellStyle name="Normal 12 4 3 2 3" xfId="23805"/>
    <cellStyle name="Normal 12 4 3 2 4" xfId="29299"/>
    <cellStyle name="Normal 12 4 3 2 5" xfId="34783"/>
    <cellStyle name="Normal 12 4 3 3" xfId="11746"/>
    <cellStyle name="Normal 12 4 3 4" xfId="8360"/>
    <cellStyle name="Normal 12 4 3 4 2" xfId="19681"/>
    <cellStyle name="Normal 12 4 3 4 2 2" xfId="25237"/>
    <cellStyle name="Normal 12 4 3 4 2 3" xfId="30731"/>
    <cellStyle name="Normal 12 4 3 4 2 4" xfId="36215"/>
    <cellStyle name="Normal 12 4 3 4 3" xfId="22508"/>
    <cellStyle name="Normal 12 4 3 4 4" xfId="28002"/>
    <cellStyle name="Normal 12 4 3 4 5" xfId="33486"/>
    <cellStyle name="Normal 12 4 4" xfId="8361"/>
    <cellStyle name="Normal 12 4 4 2" xfId="19682"/>
    <cellStyle name="Normal 12 4 4 2 2" xfId="25238"/>
    <cellStyle name="Normal 12 4 4 2 3" xfId="30732"/>
    <cellStyle name="Normal 12 4 4 2 4" xfId="36216"/>
    <cellStyle name="Normal 12 4 4 3" xfId="22509"/>
    <cellStyle name="Normal 12 4 4 4" xfId="28003"/>
    <cellStyle name="Normal 12 4 4 5" xfId="33487"/>
    <cellStyle name="Normal 12 4 5" xfId="13689"/>
    <cellStyle name="Normal 12 4 5 2" xfId="20976"/>
    <cellStyle name="Normal 12 4 5 2 2" xfId="26532"/>
    <cellStyle name="Normal 12 4 5 2 3" xfId="32026"/>
    <cellStyle name="Normal 12 4 5 2 4" xfId="37510"/>
    <cellStyle name="Normal 12 4 5 3" xfId="23803"/>
    <cellStyle name="Normal 12 4 5 4" xfId="29297"/>
    <cellStyle name="Normal 12 4 5 5" xfId="34781"/>
    <cellStyle name="Normal 12 4 6" xfId="10659"/>
    <cellStyle name="Normal 12 4 7" xfId="15893"/>
    <cellStyle name="Normal 12 4 8" xfId="18118"/>
    <cellStyle name="Normal 12 4 9" xfId="8358"/>
    <cellStyle name="Normal 12 4 9 2" xfId="19679"/>
    <cellStyle name="Normal 12 4 9 2 2" xfId="25235"/>
    <cellStyle name="Normal 12 4 9 2 3" xfId="30729"/>
    <cellStyle name="Normal 12 4 9 2 4" xfId="36213"/>
    <cellStyle name="Normal 12 4 9 3" xfId="22506"/>
    <cellStyle name="Normal 12 4 9 4" xfId="28000"/>
    <cellStyle name="Normal 12 4 9 5" xfId="33484"/>
    <cellStyle name="Normal 12 5" xfId="5297"/>
    <cellStyle name="Normal 12 5 10" xfId="15895"/>
    <cellStyle name="Normal 12 5 11" xfId="18120"/>
    <cellStyle name="Normal 12 5 12" xfId="8362"/>
    <cellStyle name="Normal 12 5 12 2" xfId="19683"/>
    <cellStyle name="Normal 12 5 12 2 2" xfId="25239"/>
    <cellStyle name="Normal 12 5 12 2 3" xfId="30733"/>
    <cellStyle name="Normal 12 5 12 2 4" xfId="36217"/>
    <cellStyle name="Normal 12 5 12 3" xfId="22510"/>
    <cellStyle name="Normal 12 5 12 4" xfId="28004"/>
    <cellStyle name="Normal 12 5 12 5" xfId="33488"/>
    <cellStyle name="Normal 12 5 13" xfId="22089"/>
    <cellStyle name="Normal 12 5 13 2" xfId="27635"/>
    <cellStyle name="Normal 12 5 2" xfId="5298"/>
    <cellStyle name="Normal 12 5 2 2" xfId="5299"/>
    <cellStyle name="Normal 12 5 2 2 2" xfId="13694"/>
    <cellStyle name="Normal 12 5 2 2 2 2" xfId="20981"/>
    <cellStyle name="Normal 12 5 2 2 2 2 2" xfId="26537"/>
    <cellStyle name="Normal 12 5 2 2 2 2 3" xfId="32031"/>
    <cellStyle name="Normal 12 5 2 2 2 2 4" xfId="37515"/>
    <cellStyle name="Normal 12 5 2 2 2 3" xfId="23808"/>
    <cellStyle name="Normal 12 5 2 2 2 4" xfId="29302"/>
    <cellStyle name="Normal 12 5 2 2 2 5" xfId="34786"/>
    <cellStyle name="Normal 12 5 2 2 3" xfId="10663"/>
    <cellStyle name="Normal 12 5 2 2 4" xfId="15897"/>
    <cellStyle name="Normal 12 5 2 2 5" xfId="18122"/>
    <cellStyle name="Normal 12 5 2 2 6" xfId="8364"/>
    <cellStyle name="Normal 12 5 2 2 6 2" xfId="19685"/>
    <cellStyle name="Normal 12 5 2 2 6 2 2" xfId="25241"/>
    <cellStyle name="Normal 12 5 2 2 6 2 3" xfId="30735"/>
    <cellStyle name="Normal 12 5 2 2 6 2 4" xfId="36219"/>
    <cellStyle name="Normal 12 5 2 2 6 3" xfId="22512"/>
    <cellStyle name="Normal 12 5 2 2 6 4" xfId="28006"/>
    <cellStyle name="Normal 12 5 2 2 6 5" xfId="33490"/>
    <cellStyle name="Normal 12 5 2 3" xfId="13693"/>
    <cellStyle name="Normal 12 5 2 3 2" xfId="20980"/>
    <cellStyle name="Normal 12 5 2 3 2 2" xfId="26536"/>
    <cellStyle name="Normal 12 5 2 3 2 3" xfId="32030"/>
    <cellStyle name="Normal 12 5 2 3 2 4" xfId="37514"/>
    <cellStyle name="Normal 12 5 2 3 3" xfId="23807"/>
    <cellStyle name="Normal 12 5 2 3 4" xfId="29301"/>
    <cellStyle name="Normal 12 5 2 3 5" xfId="34785"/>
    <cellStyle name="Normal 12 5 2 4" xfId="10662"/>
    <cellStyle name="Normal 12 5 2 5" xfId="15896"/>
    <cellStyle name="Normal 12 5 2 6" xfId="18121"/>
    <cellStyle name="Normal 12 5 2 7" xfId="8363"/>
    <cellStyle name="Normal 12 5 2 7 2" xfId="19684"/>
    <cellStyle name="Normal 12 5 2 7 2 2" xfId="25240"/>
    <cellStyle name="Normal 12 5 2 7 2 3" xfId="30734"/>
    <cellStyle name="Normal 12 5 2 7 2 4" xfId="36218"/>
    <cellStyle name="Normal 12 5 2 7 3" xfId="22511"/>
    <cellStyle name="Normal 12 5 2 7 4" xfId="28005"/>
    <cellStyle name="Normal 12 5 2 7 5" xfId="33489"/>
    <cellStyle name="Normal 12 5 3" xfId="5300"/>
    <cellStyle name="Normal 12 5 3 2" xfId="13695"/>
    <cellStyle name="Normal 12 5 3 2 2" xfId="20982"/>
    <cellStyle name="Normal 12 5 3 2 2 2" xfId="26538"/>
    <cellStyle name="Normal 12 5 3 2 2 3" xfId="32032"/>
    <cellStyle name="Normal 12 5 3 2 2 4" xfId="37516"/>
    <cellStyle name="Normal 12 5 3 2 3" xfId="23809"/>
    <cellStyle name="Normal 12 5 3 2 4" xfId="29303"/>
    <cellStyle name="Normal 12 5 3 2 5" xfId="34787"/>
    <cellStyle name="Normal 12 5 3 3" xfId="10664"/>
    <cellStyle name="Normal 12 5 3 4" xfId="15898"/>
    <cellStyle name="Normal 12 5 3 5" xfId="18123"/>
    <cellStyle name="Normal 12 5 3 6" xfId="8365"/>
    <cellStyle name="Normal 12 5 3 6 2" xfId="19686"/>
    <cellStyle name="Normal 12 5 3 6 2 2" xfId="25242"/>
    <cellStyle name="Normal 12 5 3 6 2 3" xfId="30736"/>
    <cellStyle name="Normal 12 5 3 6 2 4" xfId="36220"/>
    <cellStyle name="Normal 12 5 3 6 3" xfId="22513"/>
    <cellStyle name="Normal 12 5 3 6 4" xfId="28007"/>
    <cellStyle name="Normal 12 5 3 6 5" xfId="33491"/>
    <cellStyle name="Normal 12 5 4" xfId="5301"/>
    <cellStyle name="Normal 12 5 4 2" xfId="13696"/>
    <cellStyle name="Normal 12 5 4 2 2" xfId="20983"/>
    <cellStyle name="Normal 12 5 4 2 2 2" xfId="26539"/>
    <cellStyle name="Normal 12 5 4 2 2 3" xfId="32033"/>
    <cellStyle name="Normal 12 5 4 2 2 4" xfId="37517"/>
    <cellStyle name="Normal 12 5 4 2 3" xfId="23810"/>
    <cellStyle name="Normal 12 5 4 2 4" xfId="29304"/>
    <cellStyle name="Normal 12 5 4 2 5" xfId="34788"/>
    <cellStyle name="Normal 12 5 4 3" xfId="10665"/>
    <cellStyle name="Normal 12 5 4 4" xfId="15899"/>
    <cellStyle name="Normal 12 5 4 5" xfId="18124"/>
    <cellStyle name="Normal 12 5 4 6" xfId="8366"/>
    <cellStyle name="Normal 12 5 4 6 2" xfId="19687"/>
    <cellStyle name="Normal 12 5 4 6 2 2" xfId="25243"/>
    <cellStyle name="Normal 12 5 4 6 2 3" xfId="30737"/>
    <cellStyle name="Normal 12 5 4 6 2 4" xfId="36221"/>
    <cellStyle name="Normal 12 5 4 6 3" xfId="22514"/>
    <cellStyle name="Normal 12 5 4 6 4" xfId="28008"/>
    <cellStyle name="Normal 12 5 4 6 5" xfId="33492"/>
    <cellStyle name="Normal 12 5 5" xfId="5302"/>
    <cellStyle name="Normal 12 5 5 2" xfId="13697"/>
    <cellStyle name="Normal 12 5 5 2 2" xfId="20984"/>
    <cellStyle name="Normal 12 5 5 2 2 2" xfId="26540"/>
    <cellStyle name="Normal 12 5 5 2 2 3" xfId="32034"/>
    <cellStyle name="Normal 12 5 5 2 2 4" xfId="37518"/>
    <cellStyle name="Normal 12 5 5 2 3" xfId="23811"/>
    <cellStyle name="Normal 12 5 5 2 4" xfId="29305"/>
    <cellStyle name="Normal 12 5 5 2 5" xfId="34789"/>
    <cellStyle name="Normal 12 5 5 3" xfId="10666"/>
    <cellStyle name="Normal 12 5 5 4" xfId="15900"/>
    <cellStyle name="Normal 12 5 5 5" xfId="18125"/>
    <cellStyle name="Normal 12 5 5 6" xfId="8367"/>
    <cellStyle name="Normal 12 5 5 6 2" xfId="19688"/>
    <cellStyle name="Normal 12 5 5 6 2 2" xfId="25244"/>
    <cellStyle name="Normal 12 5 5 6 2 3" xfId="30738"/>
    <cellStyle name="Normal 12 5 5 6 2 4" xfId="36222"/>
    <cellStyle name="Normal 12 5 5 6 3" xfId="22515"/>
    <cellStyle name="Normal 12 5 5 6 4" xfId="28009"/>
    <cellStyle name="Normal 12 5 5 6 5" xfId="33493"/>
    <cellStyle name="Normal 12 5 6" xfId="6491"/>
    <cellStyle name="Normal 12 5 6 2" xfId="13698"/>
    <cellStyle name="Normal 12 5 6 2 2" xfId="20985"/>
    <cellStyle name="Normal 12 5 6 2 2 2" xfId="26541"/>
    <cellStyle name="Normal 12 5 6 2 2 3" xfId="32035"/>
    <cellStyle name="Normal 12 5 6 2 2 4" xfId="37519"/>
    <cellStyle name="Normal 12 5 6 2 3" xfId="23812"/>
    <cellStyle name="Normal 12 5 6 2 4" xfId="29306"/>
    <cellStyle name="Normal 12 5 6 2 5" xfId="34790"/>
    <cellStyle name="Normal 12 5 6 3" xfId="9560"/>
    <cellStyle name="Normal 12 5 6 4" xfId="8368"/>
    <cellStyle name="Normal 12 5 6 4 2" xfId="19689"/>
    <cellStyle name="Normal 12 5 6 4 2 2" xfId="25245"/>
    <cellStyle name="Normal 12 5 6 4 2 3" xfId="30739"/>
    <cellStyle name="Normal 12 5 6 4 2 4" xfId="36223"/>
    <cellStyle name="Normal 12 5 6 4 3" xfId="22516"/>
    <cellStyle name="Normal 12 5 6 4 4" xfId="28010"/>
    <cellStyle name="Normal 12 5 6 4 5" xfId="33494"/>
    <cellStyle name="Normal 12 5 7" xfId="8369"/>
    <cellStyle name="Normal 12 5 7 2" xfId="19690"/>
    <cellStyle name="Normal 12 5 7 2 2" xfId="25246"/>
    <cellStyle name="Normal 12 5 7 2 3" xfId="30740"/>
    <cellStyle name="Normal 12 5 7 2 4" xfId="36224"/>
    <cellStyle name="Normal 12 5 7 3" xfId="22517"/>
    <cellStyle name="Normal 12 5 7 4" xfId="28011"/>
    <cellStyle name="Normal 12 5 7 5" xfId="33495"/>
    <cellStyle name="Normal 12 5 8" xfId="13692"/>
    <cellStyle name="Normal 12 5 8 2" xfId="20979"/>
    <cellStyle name="Normal 12 5 8 2 2" xfId="26535"/>
    <cellStyle name="Normal 12 5 8 2 3" xfId="32029"/>
    <cellStyle name="Normal 12 5 8 2 4" xfId="37513"/>
    <cellStyle name="Normal 12 5 8 3" xfId="23806"/>
    <cellStyle name="Normal 12 5 8 4" xfId="29300"/>
    <cellStyle name="Normal 12 5 8 5" xfId="34784"/>
    <cellStyle name="Normal 12 5 9" xfId="10661"/>
    <cellStyle name="Normal 12 6" xfId="5303"/>
    <cellStyle name="Normal 12 6 2" xfId="13699"/>
    <cellStyle name="Normal 12 6 2 2" xfId="20986"/>
    <cellStyle name="Normal 12 6 2 2 2" xfId="26542"/>
    <cellStyle name="Normal 12 6 2 2 3" xfId="32036"/>
    <cellStyle name="Normal 12 6 2 2 4" xfId="37520"/>
    <cellStyle name="Normal 12 6 2 3" xfId="23813"/>
    <cellStyle name="Normal 12 6 2 4" xfId="29307"/>
    <cellStyle name="Normal 12 6 2 5" xfId="34791"/>
    <cellStyle name="Normal 12 6 3" xfId="10667"/>
    <cellStyle name="Normal 12 6 4" xfId="15901"/>
    <cellStyle name="Normal 12 6 5" xfId="18126"/>
    <cellStyle name="Normal 12 6 6" xfId="8370"/>
    <cellStyle name="Normal 12 6 6 2" xfId="19691"/>
    <cellStyle name="Normal 12 6 6 2 2" xfId="25247"/>
    <cellStyle name="Normal 12 6 6 2 3" xfId="30741"/>
    <cellStyle name="Normal 12 6 6 2 4" xfId="36225"/>
    <cellStyle name="Normal 12 6 6 3" xfId="22518"/>
    <cellStyle name="Normal 12 6 6 4" xfId="28012"/>
    <cellStyle name="Normal 12 6 6 5" xfId="33496"/>
    <cellStyle name="Normal 12 7" xfId="6375"/>
    <cellStyle name="Normal 12 7 2" xfId="19182"/>
    <cellStyle name="Normal 12 7 3" xfId="8371"/>
    <cellStyle name="Normal 12 7 3 2" xfId="19692"/>
    <cellStyle name="Normal 12 7 3 2 2" xfId="25248"/>
    <cellStyle name="Normal 12 7 3 2 3" xfId="30742"/>
    <cellStyle name="Normal 12 7 3 2 4" xfId="36226"/>
    <cellStyle name="Normal 12 7 3 3" xfId="22519"/>
    <cellStyle name="Normal 12 7 3 4" xfId="28013"/>
    <cellStyle name="Normal 12 7 3 5" xfId="33497"/>
    <cellStyle name="Normal 12 8" xfId="8372"/>
    <cellStyle name="Normal 12 8 2" xfId="19693"/>
    <cellStyle name="Normal 12 8 2 2" xfId="25249"/>
    <cellStyle name="Normal 12 8 2 3" xfId="30743"/>
    <cellStyle name="Normal 12 8 2 4" xfId="36227"/>
    <cellStyle name="Normal 12 8 3" xfId="22520"/>
    <cellStyle name="Normal 12 8 4" xfId="28014"/>
    <cellStyle name="Normal 12 8 5" xfId="33498"/>
    <cellStyle name="Normal 12 9" xfId="13675"/>
    <cellStyle name="Normal 12 9 2" xfId="20962"/>
    <cellStyle name="Normal 12 9 2 2" xfId="26518"/>
    <cellStyle name="Normal 12 9 2 3" xfId="32012"/>
    <cellStyle name="Normal 12 9 2 4" xfId="37496"/>
    <cellStyle name="Normal 12 9 3" xfId="23789"/>
    <cellStyle name="Normal 12 9 4" xfId="29283"/>
    <cellStyle name="Normal 12 9 5" xfId="34767"/>
    <cellStyle name="Normal 120" xfId="38632"/>
    <cellStyle name="Normal 121" xfId="38633"/>
    <cellStyle name="Normal 122" xfId="38634"/>
    <cellStyle name="Normal 123" xfId="38635"/>
    <cellStyle name="Normal 124" xfId="38637"/>
    <cellStyle name="Normal 125" xfId="38638"/>
    <cellStyle name="Normal 125 2" xfId="5"/>
    <cellStyle name="Normal 125 2 2" xfId="39645"/>
    <cellStyle name="Normal 125 2 3" xfId="39637"/>
    <cellStyle name="Normal 125 3" xfId="39550"/>
    <cellStyle name="Normal 126" xfId="22"/>
    <cellStyle name="Normal 127" xfId="38640"/>
    <cellStyle name="Normal 128" xfId="38641"/>
    <cellStyle name="Normal 129" xfId="38642"/>
    <cellStyle name="Normal 13" xfId="5304"/>
    <cellStyle name="Normal 13 10" xfId="5305"/>
    <cellStyle name="Normal 13 10 2" xfId="13701"/>
    <cellStyle name="Normal 13 10 2 2" xfId="20988"/>
    <cellStyle name="Normal 13 10 2 2 2" xfId="26544"/>
    <cellStyle name="Normal 13 10 2 2 3" xfId="32038"/>
    <cellStyle name="Normal 13 10 2 2 4" xfId="37522"/>
    <cellStyle name="Normal 13 10 2 3" xfId="23815"/>
    <cellStyle name="Normal 13 10 2 4" xfId="29309"/>
    <cellStyle name="Normal 13 10 2 5" xfId="34793"/>
    <cellStyle name="Normal 13 10 3" xfId="10669"/>
    <cellStyle name="Normal 13 10 4" xfId="15903"/>
    <cellStyle name="Normal 13 10 5" xfId="18128"/>
    <cellStyle name="Normal 13 10 6" xfId="8374"/>
    <cellStyle name="Normal 13 10 6 2" xfId="19695"/>
    <cellStyle name="Normal 13 10 6 2 2" xfId="25251"/>
    <cellStyle name="Normal 13 10 6 2 3" xfId="30745"/>
    <cellStyle name="Normal 13 10 6 2 4" xfId="36229"/>
    <cellStyle name="Normal 13 10 6 3" xfId="22522"/>
    <cellStyle name="Normal 13 10 6 4" xfId="28016"/>
    <cellStyle name="Normal 13 10 6 5" xfId="33500"/>
    <cellStyle name="Normal 13 11" xfId="5306"/>
    <cellStyle name="Normal 13 11 2" xfId="13702"/>
    <cellStyle name="Normal 13 11 2 2" xfId="20989"/>
    <cellStyle name="Normal 13 11 2 2 2" xfId="26545"/>
    <cellStyle name="Normal 13 11 2 2 3" xfId="32039"/>
    <cellStyle name="Normal 13 11 2 2 4" xfId="37523"/>
    <cellStyle name="Normal 13 11 2 3" xfId="23816"/>
    <cellStyle name="Normal 13 11 2 4" xfId="29310"/>
    <cellStyle name="Normal 13 11 2 5" xfId="34794"/>
    <cellStyle name="Normal 13 11 3" xfId="10670"/>
    <cellStyle name="Normal 13 11 4" xfId="15904"/>
    <cellStyle name="Normal 13 11 5" xfId="18129"/>
    <cellStyle name="Normal 13 11 6" xfId="8375"/>
    <cellStyle name="Normal 13 11 6 2" xfId="19696"/>
    <cellStyle name="Normal 13 11 6 2 2" xfId="25252"/>
    <cellStyle name="Normal 13 11 6 2 3" xfId="30746"/>
    <cellStyle name="Normal 13 11 6 2 4" xfId="36230"/>
    <cellStyle name="Normal 13 11 6 3" xfId="22523"/>
    <cellStyle name="Normal 13 11 6 4" xfId="28017"/>
    <cellStyle name="Normal 13 11 6 5" xfId="33501"/>
    <cellStyle name="Normal 13 12" xfId="5307"/>
    <cellStyle name="Normal 13 12 2" xfId="13703"/>
    <cellStyle name="Normal 13 12 2 2" xfId="20990"/>
    <cellStyle name="Normal 13 12 2 2 2" xfId="26546"/>
    <cellStyle name="Normal 13 12 2 2 3" xfId="32040"/>
    <cellStyle name="Normal 13 12 2 2 4" xfId="37524"/>
    <cellStyle name="Normal 13 12 2 3" xfId="23817"/>
    <cellStyle name="Normal 13 12 2 4" xfId="29311"/>
    <cellStyle name="Normal 13 12 2 5" xfId="34795"/>
    <cellStyle name="Normal 13 12 3" xfId="10671"/>
    <cellStyle name="Normal 13 12 4" xfId="15905"/>
    <cellStyle name="Normal 13 12 5" xfId="18130"/>
    <cellStyle name="Normal 13 12 6" xfId="8376"/>
    <cellStyle name="Normal 13 12 6 2" xfId="19697"/>
    <cellStyle name="Normal 13 12 6 2 2" xfId="25253"/>
    <cellStyle name="Normal 13 12 6 2 3" xfId="30747"/>
    <cellStyle name="Normal 13 12 6 2 4" xfId="36231"/>
    <cellStyle name="Normal 13 12 6 3" xfId="22524"/>
    <cellStyle name="Normal 13 12 6 4" xfId="28018"/>
    <cellStyle name="Normal 13 12 6 5" xfId="33502"/>
    <cellStyle name="Normal 13 13" xfId="5308"/>
    <cellStyle name="Normal 13 13 2" xfId="13704"/>
    <cellStyle name="Normal 13 13 2 2" xfId="20991"/>
    <cellStyle name="Normal 13 13 2 2 2" xfId="26547"/>
    <cellStyle name="Normal 13 13 2 2 3" xfId="32041"/>
    <cellStyle name="Normal 13 13 2 2 4" xfId="37525"/>
    <cellStyle name="Normal 13 13 2 3" xfId="23818"/>
    <cellStyle name="Normal 13 13 2 4" xfId="29312"/>
    <cellStyle name="Normal 13 13 2 5" xfId="34796"/>
    <cellStyle name="Normal 13 13 3" xfId="10672"/>
    <cellStyle name="Normal 13 13 4" xfId="15906"/>
    <cellStyle name="Normal 13 13 5" xfId="18131"/>
    <cellStyle name="Normal 13 13 6" xfId="8377"/>
    <cellStyle name="Normal 13 13 6 2" xfId="19698"/>
    <cellStyle name="Normal 13 13 6 2 2" xfId="25254"/>
    <cellStyle name="Normal 13 13 6 2 3" xfId="30748"/>
    <cellStyle name="Normal 13 13 6 2 4" xfId="36232"/>
    <cellStyle name="Normal 13 13 6 3" xfId="22525"/>
    <cellStyle name="Normal 13 13 6 4" xfId="28019"/>
    <cellStyle name="Normal 13 13 6 5" xfId="33503"/>
    <cellStyle name="Normal 13 14" xfId="5309"/>
    <cellStyle name="Normal 13 14 2" xfId="13705"/>
    <cellStyle name="Normal 13 14 2 2" xfId="20992"/>
    <cellStyle name="Normal 13 14 2 2 2" xfId="26548"/>
    <cellStyle name="Normal 13 14 2 2 3" xfId="32042"/>
    <cellStyle name="Normal 13 14 2 2 4" xfId="37526"/>
    <cellStyle name="Normal 13 14 2 3" xfId="23819"/>
    <cellStyle name="Normal 13 14 2 4" xfId="29313"/>
    <cellStyle name="Normal 13 14 2 5" xfId="34797"/>
    <cellStyle name="Normal 13 14 3" xfId="10673"/>
    <cellStyle name="Normal 13 14 4" xfId="15907"/>
    <cellStyle name="Normal 13 14 5" xfId="18132"/>
    <cellStyle name="Normal 13 14 6" xfId="8378"/>
    <cellStyle name="Normal 13 14 6 2" xfId="19699"/>
    <cellStyle name="Normal 13 14 6 2 2" xfId="25255"/>
    <cellStyle name="Normal 13 14 6 2 3" xfId="30749"/>
    <cellStyle name="Normal 13 14 6 2 4" xfId="36233"/>
    <cellStyle name="Normal 13 14 6 3" xfId="22526"/>
    <cellStyle name="Normal 13 14 6 4" xfId="28020"/>
    <cellStyle name="Normal 13 14 6 5" xfId="33504"/>
    <cellStyle name="Normal 13 15" xfId="5310"/>
    <cellStyle name="Normal 13 15 2" xfId="13706"/>
    <cellStyle name="Normal 13 15 2 2" xfId="20993"/>
    <cellStyle name="Normal 13 15 2 2 2" xfId="26549"/>
    <cellStyle name="Normal 13 15 2 2 3" xfId="32043"/>
    <cellStyle name="Normal 13 15 2 2 4" xfId="37527"/>
    <cellStyle name="Normal 13 15 2 3" xfId="23820"/>
    <cellStyle name="Normal 13 15 2 4" xfId="29314"/>
    <cellStyle name="Normal 13 15 2 5" xfId="34798"/>
    <cellStyle name="Normal 13 15 3" xfId="10674"/>
    <cellStyle name="Normal 13 15 4" xfId="15908"/>
    <cellStyle name="Normal 13 15 5" xfId="18133"/>
    <cellStyle name="Normal 13 15 6" xfId="8379"/>
    <cellStyle name="Normal 13 15 6 2" xfId="19700"/>
    <cellStyle name="Normal 13 15 6 2 2" xfId="25256"/>
    <cellStyle name="Normal 13 15 6 2 3" xfId="30750"/>
    <cellStyle name="Normal 13 15 6 2 4" xfId="36234"/>
    <cellStyle name="Normal 13 15 6 3" xfId="22527"/>
    <cellStyle name="Normal 13 15 6 4" xfId="28021"/>
    <cellStyle name="Normal 13 15 6 5" xfId="33505"/>
    <cellStyle name="Normal 13 16" xfId="5311"/>
    <cellStyle name="Normal 13 16 2" xfId="13707"/>
    <cellStyle name="Normal 13 16 2 2" xfId="20994"/>
    <cellStyle name="Normal 13 16 2 2 2" xfId="26550"/>
    <cellStyle name="Normal 13 16 2 2 3" xfId="32044"/>
    <cellStyle name="Normal 13 16 2 2 4" xfId="37528"/>
    <cellStyle name="Normal 13 16 2 3" xfId="23821"/>
    <cellStyle name="Normal 13 16 2 4" xfId="29315"/>
    <cellStyle name="Normal 13 16 2 5" xfId="34799"/>
    <cellStyle name="Normal 13 16 3" xfId="10675"/>
    <cellStyle name="Normal 13 16 4" xfId="15909"/>
    <cellStyle name="Normal 13 16 5" xfId="18134"/>
    <cellStyle name="Normal 13 16 6" xfId="8380"/>
    <cellStyle name="Normal 13 16 6 2" xfId="19701"/>
    <cellStyle name="Normal 13 16 6 2 2" xfId="25257"/>
    <cellStyle name="Normal 13 16 6 2 3" xfId="30751"/>
    <cellStyle name="Normal 13 16 6 2 4" xfId="36235"/>
    <cellStyle name="Normal 13 16 6 3" xfId="22528"/>
    <cellStyle name="Normal 13 16 6 4" xfId="28022"/>
    <cellStyle name="Normal 13 16 6 5" xfId="33506"/>
    <cellStyle name="Normal 13 17" xfId="5312"/>
    <cellStyle name="Normal 13 17 2" xfId="13708"/>
    <cellStyle name="Normal 13 17 2 2" xfId="20995"/>
    <cellStyle name="Normal 13 17 2 2 2" xfId="26551"/>
    <cellStyle name="Normal 13 17 2 2 3" xfId="32045"/>
    <cellStyle name="Normal 13 17 2 2 4" xfId="37529"/>
    <cellStyle name="Normal 13 17 2 3" xfId="23822"/>
    <cellStyle name="Normal 13 17 2 4" xfId="29316"/>
    <cellStyle name="Normal 13 17 2 5" xfId="34800"/>
    <cellStyle name="Normal 13 17 3" xfId="10676"/>
    <cellStyle name="Normal 13 17 4" xfId="15910"/>
    <cellStyle name="Normal 13 17 5" xfId="18135"/>
    <cellStyle name="Normal 13 17 6" xfId="8381"/>
    <cellStyle name="Normal 13 17 6 2" xfId="19702"/>
    <cellStyle name="Normal 13 17 6 2 2" xfId="25258"/>
    <cellStyle name="Normal 13 17 6 2 3" xfId="30752"/>
    <cellStyle name="Normal 13 17 6 2 4" xfId="36236"/>
    <cellStyle name="Normal 13 17 6 3" xfId="22529"/>
    <cellStyle name="Normal 13 17 6 4" xfId="28023"/>
    <cellStyle name="Normal 13 17 6 5" xfId="33507"/>
    <cellStyle name="Normal 13 18" xfId="5313"/>
    <cellStyle name="Normal 13 18 2" xfId="13709"/>
    <cellStyle name="Normal 13 18 2 2" xfId="20996"/>
    <cellStyle name="Normal 13 18 2 2 2" xfId="26552"/>
    <cellStyle name="Normal 13 18 2 2 3" xfId="32046"/>
    <cellStyle name="Normal 13 18 2 2 4" xfId="37530"/>
    <cellStyle name="Normal 13 18 2 3" xfId="23823"/>
    <cellStyle name="Normal 13 18 2 4" xfId="29317"/>
    <cellStyle name="Normal 13 18 2 5" xfId="34801"/>
    <cellStyle name="Normal 13 18 3" xfId="10677"/>
    <cellStyle name="Normal 13 18 4" xfId="15911"/>
    <cellStyle name="Normal 13 18 5" xfId="18136"/>
    <cellStyle name="Normal 13 18 6" xfId="8382"/>
    <cellStyle name="Normal 13 18 6 2" xfId="19703"/>
    <cellStyle name="Normal 13 18 6 2 2" xfId="25259"/>
    <cellStyle name="Normal 13 18 6 2 3" xfId="30753"/>
    <cellStyle name="Normal 13 18 6 2 4" xfId="36237"/>
    <cellStyle name="Normal 13 18 6 3" xfId="22530"/>
    <cellStyle name="Normal 13 18 6 4" xfId="28024"/>
    <cellStyle name="Normal 13 18 6 5" xfId="33508"/>
    <cellStyle name="Normal 13 19" xfId="5314"/>
    <cellStyle name="Normal 13 19 2" xfId="13710"/>
    <cellStyle name="Normal 13 19 2 2" xfId="20997"/>
    <cellStyle name="Normal 13 19 2 2 2" xfId="26553"/>
    <cellStyle name="Normal 13 19 2 2 3" xfId="32047"/>
    <cellStyle name="Normal 13 19 2 2 4" xfId="37531"/>
    <cellStyle name="Normal 13 19 2 3" xfId="23824"/>
    <cellStyle name="Normal 13 19 2 4" xfId="29318"/>
    <cellStyle name="Normal 13 19 2 5" xfId="34802"/>
    <cellStyle name="Normal 13 19 3" xfId="10678"/>
    <cellStyle name="Normal 13 19 4" xfId="15912"/>
    <cellStyle name="Normal 13 19 5" xfId="18137"/>
    <cellStyle name="Normal 13 19 6" xfId="8383"/>
    <cellStyle name="Normal 13 19 6 2" xfId="19704"/>
    <cellStyle name="Normal 13 19 6 2 2" xfId="25260"/>
    <cellStyle name="Normal 13 19 6 2 3" xfId="30754"/>
    <cellStyle name="Normal 13 19 6 2 4" xfId="36238"/>
    <cellStyle name="Normal 13 19 6 3" xfId="22531"/>
    <cellStyle name="Normal 13 19 6 4" xfId="28025"/>
    <cellStyle name="Normal 13 19 6 5" xfId="33509"/>
    <cellStyle name="Normal 13 2" xfId="5315"/>
    <cellStyle name="Normal 13 2 2" xfId="13711"/>
    <cellStyle name="Normal 13 2 2 2" xfId="20998"/>
    <cellStyle name="Normal 13 2 2 2 2" xfId="26554"/>
    <cellStyle name="Normal 13 2 2 2 3" xfId="32048"/>
    <cellStyle name="Normal 13 2 2 2 4" xfId="37532"/>
    <cellStyle name="Normal 13 2 2 3" xfId="23825"/>
    <cellStyle name="Normal 13 2 2 4" xfId="29319"/>
    <cellStyle name="Normal 13 2 2 5" xfId="34803"/>
    <cellStyle name="Normal 13 2 3" xfId="10679"/>
    <cellStyle name="Normal 13 2 4" xfId="15913"/>
    <cellStyle name="Normal 13 2 5" xfId="18138"/>
    <cellStyle name="Normal 13 2 6" xfId="8384"/>
    <cellStyle name="Normal 13 2 6 2" xfId="19705"/>
    <cellStyle name="Normal 13 2 6 2 2" xfId="25261"/>
    <cellStyle name="Normal 13 2 6 2 3" xfId="30755"/>
    <cellStyle name="Normal 13 2 6 2 4" xfId="36239"/>
    <cellStyle name="Normal 13 2 6 3" xfId="22532"/>
    <cellStyle name="Normal 13 2 6 4" xfId="28026"/>
    <cellStyle name="Normal 13 2 6 5" xfId="33510"/>
    <cellStyle name="Normal 13 20" xfId="5316"/>
    <cellStyle name="Normal 13 20 2" xfId="13712"/>
    <cellStyle name="Normal 13 20 2 2" xfId="20999"/>
    <cellStyle name="Normal 13 20 2 2 2" xfId="26555"/>
    <cellStyle name="Normal 13 20 2 2 3" xfId="32049"/>
    <cellStyle name="Normal 13 20 2 2 4" xfId="37533"/>
    <cellStyle name="Normal 13 20 2 3" xfId="23826"/>
    <cellStyle name="Normal 13 20 2 4" xfId="29320"/>
    <cellStyle name="Normal 13 20 2 5" xfId="34804"/>
    <cellStyle name="Normal 13 20 3" xfId="10680"/>
    <cellStyle name="Normal 13 20 4" xfId="15914"/>
    <cellStyle name="Normal 13 20 5" xfId="18139"/>
    <cellStyle name="Normal 13 20 6" xfId="8385"/>
    <cellStyle name="Normal 13 20 6 2" xfId="19706"/>
    <cellStyle name="Normal 13 20 6 2 2" xfId="25262"/>
    <cellStyle name="Normal 13 20 6 2 3" xfId="30756"/>
    <cellStyle name="Normal 13 20 6 2 4" xfId="36240"/>
    <cellStyle name="Normal 13 20 6 3" xfId="22533"/>
    <cellStyle name="Normal 13 20 6 4" xfId="28027"/>
    <cellStyle name="Normal 13 20 6 5" xfId="33511"/>
    <cellStyle name="Normal 13 21" xfId="5317"/>
    <cellStyle name="Normal 13 21 2" xfId="13713"/>
    <cellStyle name="Normal 13 21 2 2" xfId="21000"/>
    <cellStyle name="Normal 13 21 2 2 2" xfId="26556"/>
    <cellStyle name="Normal 13 21 2 2 3" xfId="32050"/>
    <cellStyle name="Normal 13 21 2 2 4" xfId="37534"/>
    <cellStyle name="Normal 13 21 2 3" xfId="23827"/>
    <cellStyle name="Normal 13 21 2 4" xfId="29321"/>
    <cellStyle name="Normal 13 21 2 5" xfId="34805"/>
    <cellStyle name="Normal 13 21 3" xfId="10681"/>
    <cellStyle name="Normal 13 21 4" xfId="15915"/>
    <cellStyle name="Normal 13 21 5" xfId="18140"/>
    <cellStyle name="Normal 13 21 6" xfId="8386"/>
    <cellStyle name="Normal 13 21 6 2" xfId="19707"/>
    <cellStyle name="Normal 13 21 6 2 2" xfId="25263"/>
    <cellStyle name="Normal 13 21 6 2 3" xfId="30757"/>
    <cellStyle name="Normal 13 21 6 2 4" xfId="36241"/>
    <cellStyle name="Normal 13 21 6 3" xfId="22534"/>
    <cellStyle name="Normal 13 21 6 4" xfId="28028"/>
    <cellStyle name="Normal 13 21 6 5" xfId="33512"/>
    <cellStyle name="Normal 13 22" xfId="5318"/>
    <cellStyle name="Normal 13 22 2" xfId="13714"/>
    <cellStyle name="Normal 13 22 2 2" xfId="21001"/>
    <cellStyle name="Normal 13 22 2 2 2" xfId="26557"/>
    <cellStyle name="Normal 13 22 2 2 3" xfId="32051"/>
    <cellStyle name="Normal 13 22 2 2 4" xfId="37535"/>
    <cellStyle name="Normal 13 22 2 3" xfId="23828"/>
    <cellStyle name="Normal 13 22 2 4" xfId="29322"/>
    <cellStyle name="Normal 13 22 2 5" xfId="34806"/>
    <cellStyle name="Normal 13 22 3" xfId="10682"/>
    <cellStyle name="Normal 13 22 4" xfId="15916"/>
    <cellStyle name="Normal 13 22 5" xfId="18141"/>
    <cellStyle name="Normal 13 22 6" xfId="8387"/>
    <cellStyle name="Normal 13 22 6 2" xfId="19708"/>
    <cellStyle name="Normal 13 22 6 2 2" xfId="25264"/>
    <cellStyle name="Normal 13 22 6 2 3" xfId="30758"/>
    <cellStyle name="Normal 13 22 6 2 4" xfId="36242"/>
    <cellStyle name="Normal 13 22 6 3" xfId="22535"/>
    <cellStyle name="Normal 13 22 6 4" xfId="28029"/>
    <cellStyle name="Normal 13 22 6 5" xfId="33513"/>
    <cellStyle name="Normal 13 23" xfId="5319"/>
    <cellStyle name="Normal 13 23 2" xfId="13715"/>
    <cellStyle name="Normal 13 23 2 2" xfId="21002"/>
    <cellStyle name="Normal 13 23 2 2 2" xfId="26558"/>
    <cellStyle name="Normal 13 23 2 2 3" xfId="32052"/>
    <cellStyle name="Normal 13 23 2 2 4" xfId="37536"/>
    <cellStyle name="Normal 13 23 2 3" xfId="23829"/>
    <cellStyle name="Normal 13 23 2 4" xfId="29323"/>
    <cellStyle name="Normal 13 23 2 5" xfId="34807"/>
    <cellStyle name="Normal 13 23 3" xfId="10683"/>
    <cellStyle name="Normal 13 23 4" xfId="15917"/>
    <cellStyle name="Normal 13 23 5" xfId="18142"/>
    <cellStyle name="Normal 13 23 6" xfId="8388"/>
    <cellStyle name="Normal 13 23 6 2" xfId="19709"/>
    <cellStyle name="Normal 13 23 6 2 2" xfId="25265"/>
    <cellStyle name="Normal 13 23 6 2 3" xfId="30759"/>
    <cellStyle name="Normal 13 23 6 2 4" xfId="36243"/>
    <cellStyle name="Normal 13 23 6 3" xfId="22536"/>
    <cellStyle name="Normal 13 23 6 4" xfId="28030"/>
    <cellStyle name="Normal 13 23 6 5" xfId="33514"/>
    <cellStyle name="Normal 13 24" xfId="5320"/>
    <cellStyle name="Normal 13 24 2" xfId="13716"/>
    <cellStyle name="Normal 13 24 2 2" xfId="21003"/>
    <cellStyle name="Normal 13 24 2 2 2" xfId="26559"/>
    <cellStyle name="Normal 13 24 2 2 3" xfId="32053"/>
    <cellStyle name="Normal 13 24 2 2 4" xfId="37537"/>
    <cellStyle name="Normal 13 24 2 3" xfId="23830"/>
    <cellStyle name="Normal 13 24 2 4" xfId="29324"/>
    <cellStyle name="Normal 13 24 2 5" xfId="34808"/>
    <cellStyle name="Normal 13 24 3" xfId="10684"/>
    <cellStyle name="Normal 13 24 4" xfId="15918"/>
    <cellStyle name="Normal 13 24 5" xfId="18143"/>
    <cellStyle name="Normal 13 24 6" xfId="8389"/>
    <cellStyle name="Normal 13 24 6 2" xfId="19710"/>
    <cellStyle name="Normal 13 24 6 2 2" xfId="25266"/>
    <cellStyle name="Normal 13 24 6 2 3" xfId="30760"/>
    <cellStyle name="Normal 13 24 6 2 4" xfId="36244"/>
    <cellStyle name="Normal 13 24 6 3" xfId="22537"/>
    <cellStyle name="Normal 13 24 6 4" xfId="28031"/>
    <cellStyle name="Normal 13 24 6 5" xfId="33515"/>
    <cellStyle name="Normal 13 25" xfId="5321"/>
    <cellStyle name="Normal 13 25 2" xfId="13717"/>
    <cellStyle name="Normal 13 25 2 2" xfId="21004"/>
    <cellStyle name="Normal 13 25 2 2 2" xfId="26560"/>
    <cellStyle name="Normal 13 25 2 2 3" xfId="32054"/>
    <cellStyle name="Normal 13 25 2 2 4" xfId="37538"/>
    <cellStyle name="Normal 13 25 2 3" xfId="23831"/>
    <cellStyle name="Normal 13 25 2 4" xfId="29325"/>
    <cellStyle name="Normal 13 25 2 5" xfId="34809"/>
    <cellStyle name="Normal 13 25 3" xfId="10685"/>
    <cellStyle name="Normal 13 25 4" xfId="15919"/>
    <cellStyle name="Normal 13 25 5" xfId="18144"/>
    <cellStyle name="Normal 13 25 6" xfId="8390"/>
    <cellStyle name="Normal 13 25 6 2" xfId="19711"/>
    <cellStyle name="Normal 13 25 6 2 2" xfId="25267"/>
    <cellStyle name="Normal 13 25 6 2 3" xfId="30761"/>
    <cellStyle name="Normal 13 25 6 2 4" xfId="36245"/>
    <cellStyle name="Normal 13 25 6 3" xfId="22538"/>
    <cellStyle name="Normal 13 25 6 4" xfId="28032"/>
    <cellStyle name="Normal 13 25 6 5" xfId="33516"/>
    <cellStyle name="Normal 13 26" xfId="5322"/>
    <cellStyle name="Normal 13 26 2" xfId="13718"/>
    <cellStyle name="Normal 13 26 2 2" xfId="21005"/>
    <cellStyle name="Normal 13 26 2 2 2" xfId="26561"/>
    <cellStyle name="Normal 13 26 2 2 3" xfId="32055"/>
    <cellStyle name="Normal 13 26 2 2 4" xfId="37539"/>
    <cellStyle name="Normal 13 26 2 3" xfId="23832"/>
    <cellStyle name="Normal 13 26 2 4" xfId="29326"/>
    <cellStyle name="Normal 13 26 2 5" xfId="34810"/>
    <cellStyle name="Normal 13 26 3" xfId="10686"/>
    <cellStyle name="Normal 13 26 4" xfId="15920"/>
    <cellStyle name="Normal 13 26 5" xfId="18145"/>
    <cellStyle name="Normal 13 26 6" xfId="8391"/>
    <cellStyle name="Normal 13 26 6 2" xfId="19712"/>
    <cellStyle name="Normal 13 26 6 2 2" xfId="25268"/>
    <cellStyle name="Normal 13 26 6 2 3" xfId="30762"/>
    <cellStyle name="Normal 13 26 6 2 4" xfId="36246"/>
    <cellStyle name="Normal 13 26 6 3" xfId="22539"/>
    <cellStyle name="Normal 13 26 6 4" xfId="28033"/>
    <cellStyle name="Normal 13 26 6 5" xfId="33517"/>
    <cellStyle name="Normal 13 27" xfId="5323"/>
    <cellStyle name="Normal 13 27 2" xfId="13719"/>
    <cellStyle name="Normal 13 27 2 2" xfId="21006"/>
    <cellStyle name="Normal 13 27 2 2 2" xfId="26562"/>
    <cellStyle name="Normal 13 27 2 2 3" xfId="32056"/>
    <cellStyle name="Normal 13 27 2 2 4" xfId="37540"/>
    <cellStyle name="Normal 13 27 2 3" xfId="23833"/>
    <cellStyle name="Normal 13 27 2 4" xfId="29327"/>
    <cellStyle name="Normal 13 27 2 5" xfId="34811"/>
    <cellStyle name="Normal 13 27 3" xfId="10687"/>
    <cellStyle name="Normal 13 27 4" xfId="15921"/>
    <cellStyle name="Normal 13 27 5" xfId="18146"/>
    <cellStyle name="Normal 13 27 6" xfId="8392"/>
    <cellStyle name="Normal 13 27 6 2" xfId="19713"/>
    <cellStyle name="Normal 13 27 6 2 2" xfId="25269"/>
    <cellStyle name="Normal 13 27 6 2 3" xfId="30763"/>
    <cellStyle name="Normal 13 27 6 2 4" xfId="36247"/>
    <cellStyle name="Normal 13 27 6 3" xfId="22540"/>
    <cellStyle name="Normal 13 27 6 4" xfId="28034"/>
    <cellStyle name="Normal 13 27 6 5" xfId="33518"/>
    <cellStyle name="Normal 13 28" xfId="5324"/>
    <cellStyle name="Normal 13 28 2" xfId="13720"/>
    <cellStyle name="Normal 13 28 2 2" xfId="21007"/>
    <cellStyle name="Normal 13 28 2 2 2" xfId="26563"/>
    <cellStyle name="Normal 13 28 2 2 3" xfId="32057"/>
    <cellStyle name="Normal 13 28 2 2 4" xfId="37541"/>
    <cellStyle name="Normal 13 28 2 3" xfId="23834"/>
    <cellStyle name="Normal 13 28 2 4" xfId="29328"/>
    <cellStyle name="Normal 13 28 2 5" xfId="34812"/>
    <cellStyle name="Normal 13 28 3" xfId="10688"/>
    <cellStyle name="Normal 13 28 4" xfId="15922"/>
    <cellStyle name="Normal 13 28 5" xfId="18147"/>
    <cellStyle name="Normal 13 28 6" xfId="8393"/>
    <cellStyle name="Normal 13 28 6 2" xfId="19714"/>
    <cellStyle name="Normal 13 28 6 2 2" xfId="25270"/>
    <cellStyle name="Normal 13 28 6 2 3" xfId="30764"/>
    <cellStyle name="Normal 13 28 6 2 4" xfId="36248"/>
    <cellStyle name="Normal 13 28 6 3" xfId="22541"/>
    <cellStyle name="Normal 13 28 6 4" xfId="28035"/>
    <cellStyle name="Normal 13 28 6 5" xfId="33519"/>
    <cellStyle name="Normal 13 29" xfId="5325"/>
    <cellStyle name="Normal 13 29 2" xfId="13721"/>
    <cellStyle name="Normal 13 29 2 2" xfId="21008"/>
    <cellStyle name="Normal 13 29 2 2 2" xfId="26564"/>
    <cellStyle name="Normal 13 29 2 2 3" xfId="32058"/>
    <cellStyle name="Normal 13 29 2 2 4" xfId="37542"/>
    <cellStyle name="Normal 13 29 2 3" xfId="23835"/>
    <cellStyle name="Normal 13 29 2 4" xfId="29329"/>
    <cellStyle name="Normal 13 29 2 5" xfId="34813"/>
    <cellStyle name="Normal 13 29 3" xfId="10689"/>
    <cellStyle name="Normal 13 29 4" xfId="15923"/>
    <cellStyle name="Normal 13 29 5" xfId="18148"/>
    <cellStyle name="Normal 13 29 6" xfId="8394"/>
    <cellStyle name="Normal 13 29 6 2" xfId="19715"/>
    <cellStyle name="Normal 13 29 6 2 2" xfId="25271"/>
    <cellStyle name="Normal 13 29 6 2 3" xfId="30765"/>
    <cellStyle name="Normal 13 29 6 2 4" xfId="36249"/>
    <cellStyle name="Normal 13 29 6 3" xfId="22542"/>
    <cellStyle name="Normal 13 29 6 4" xfId="28036"/>
    <cellStyle name="Normal 13 29 6 5" xfId="33520"/>
    <cellStyle name="Normal 13 3" xfId="5326"/>
    <cellStyle name="Normal 13 3 2" xfId="13722"/>
    <cellStyle name="Normal 13 3 2 2" xfId="21009"/>
    <cellStyle name="Normal 13 3 2 2 2" xfId="26565"/>
    <cellStyle name="Normal 13 3 2 2 3" xfId="32059"/>
    <cellStyle name="Normal 13 3 2 2 4" xfId="37543"/>
    <cellStyle name="Normal 13 3 2 3" xfId="23836"/>
    <cellStyle name="Normal 13 3 2 4" xfId="29330"/>
    <cellStyle name="Normal 13 3 2 5" xfId="34814"/>
    <cellStyle name="Normal 13 3 3" xfId="10690"/>
    <cellStyle name="Normal 13 3 4" xfId="15924"/>
    <cellStyle name="Normal 13 3 5" xfId="18149"/>
    <cellStyle name="Normal 13 3 6" xfId="8395"/>
    <cellStyle name="Normal 13 3 6 2" xfId="19716"/>
    <cellStyle name="Normal 13 3 6 2 2" xfId="25272"/>
    <cellStyle name="Normal 13 3 6 2 3" xfId="30766"/>
    <cellStyle name="Normal 13 3 6 2 4" xfId="36250"/>
    <cellStyle name="Normal 13 3 6 3" xfId="22543"/>
    <cellStyle name="Normal 13 3 6 4" xfId="28037"/>
    <cellStyle name="Normal 13 3 6 5" xfId="33521"/>
    <cellStyle name="Normal 13 30" xfId="5327"/>
    <cellStyle name="Normal 13 30 2" xfId="13723"/>
    <cellStyle name="Normal 13 30 2 2" xfId="21010"/>
    <cellStyle name="Normal 13 30 2 2 2" xfId="26566"/>
    <cellStyle name="Normal 13 30 2 2 3" xfId="32060"/>
    <cellStyle name="Normal 13 30 2 2 4" xfId="37544"/>
    <cellStyle name="Normal 13 30 2 3" xfId="23837"/>
    <cellStyle name="Normal 13 30 2 4" xfId="29331"/>
    <cellStyle name="Normal 13 30 2 5" xfId="34815"/>
    <cellStyle name="Normal 13 30 3" xfId="10691"/>
    <cellStyle name="Normal 13 30 4" xfId="15925"/>
    <cellStyle name="Normal 13 30 5" xfId="18150"/>
    <cellStyle name="Normal 13 30 6" xfId="8396"/>
    <cellStyle name="Normal 13 30 6 2" xfId="19717"/>
    <cellStyle name="Normal 13 30 6 2 2" xfId="25273"/>
    <cellStyle name="Normal 13 30 6 2 3" xfId="30767"/>
    <cellStyle name="Normal 13 30 6 2 4" xfId="36251"/>
    <cellStyle name="Normal 13 30 6 3" xfId="22544"/>
    <cellStyle name="Normal 13 30 6 4" xfId="28038"/>
    <cellStyle name="Normal 13 30 6 5" xfId="33522"/>
    <cellStyle name="Normal 13 31" xfId="5328"/>
    <cellStyle name="Normal 13 31 2" xfId="13724"/>
    <cellStyle name="Normal 13 31 2 2" xfId="21011"/>
    <cellStyle name="Normal 13 31 2 2 2" xfId="26567"/>
    <cellStyle name="Normal 13 31 2 2 3" xfId="32061"/>
    <cellStyle name="Normal 13 31 2 2 4" xfId="37545"/>
    <cellStyle name="Normal 13 31 2 3" xfId="23838"/>
    <cellStyle name="Normal 13 31 2 4" xfId="29332"/>
    <cellStyle name="Normal 13 31 2 5" xfId="34816"/>
    <cellStyle name="Normal 13 31 3" xfId="10692"/>
    <cellStyle name="Normal 13 31 4" xfId="15926"/>
    <cellStyle name="Normal 13 31 5" xfId="18151"/>
    <cellStyle name="Normal 13 31 6" xfId="8397"/>
    <cellStyle name="Normal 13 31 6 2" xfId="19718"/>
    <cellStyle name="Normal 13 31 6 2 2" xfId="25274"/>
    <cellStyle name="Normal 13 31 6 2 3" xfId="30768"/>
    <cellStyle name="Normal 13 31 6 2 4" xfId="36252"/>
    <cellStyle name="Normal 13 31 6 3" xfId="22545"/>
    <cellStyle name="Normal 13 31 6 4" xfId="28039"/>
    <cellStyle name="Normal 13 31 6 5" xfId="33523"/>
    <cellStyle name="Normal 13 32" xfId="5329"/>
    <cellStyle name="Normal 13 32 2" xfId="13725"/>
    <cellStyle name="Normal 13 32 2 2" xfId="21012"/>
    <cellStyle name="Normal 13 32 2 2 2" xfId="26568"/>
    <cellStyle name="Normal 13 32 2 2 3" xfId="32062"/>
    <cellStyle name="Normal 13 32 2 2 4" xfId="37546"/>
    <cellStyle name="Normal 13 32 2 3" xfId="23839"/>
    <cellStyle name="Normal 13 32 2 4" xfId="29333"/>
    <cellStyle name="Normal 13 32 2 5" xfId="34817"/>
    <cellStyle name="Normal 13 32 3" xfId="10693"/>
    <cellStyle name="Normal 13 32 4" xfId="15927"/>
    <cellStyle name="Normal 13 32 5" xfId="18152"/>
    <cellStyle name="Normal 13 32 6" xfId="8398"/>
    <cellStyle name="Normal 13 32 6 2" xfId="19719"/>
    <cellStyle name="Normal 13 32 6 2 2" xfId="25275"/>
    <cellStyle name="Normal 13 32 6 2 3" xfId="30769"/>
    <cellStyle name="Normal 13 32 6 2 4" xfId="36253"/>
    <cellStyle name="Normal 13 32 6 3" xfId="22546"/>
    <cellStyle name="Normal 13 32 6 4" xfId="28040"/>
    <cellStyle name="Normal 13 32 6 5" xfId="33524"/>
    <cellStyle name="Normal 13 33" xfId="5330"/>
    <cellStyle name="Normal 13 33 2" xfId="13726"/>
    <cellStyle name="Normal 13 33 2 2" xfId="21013"/>
    <cellStyle name="Normal 13 33 2 2 2" xfId="26569"/>
    <cellStyle name="Normal 13 33 2 2 3" xfId="32063"/>
    <cellStyle name="Normal 13 33 2 2 4" xfId="37547"/>
    <cellStyle name="Normal 13 33 2 3" xfId="23840"/>
    <cellStyle name="Normal 13 33 2 4" xfId="29334"/>
    <cellStyle name="Normal 13 33 2 5" xfId="34818"/>
    <cellStyle name="Normal 13 33 3" xfId="10694"/>
    <cellStyle name="Normal 13 33 4" xfId="15928"/>
    <cellStyle name="Normal 13 33 5" xfId="18153"/>
    <cellStyle name="Normal 13 33 6" xfId="8399"/>
    <cellStyle name="Normal 13 33 6 2" xfId="19720"/>
    <cellStyle name="Normal 13 33 6 2 2" xfId="25276"/>
    <cellStyle name="Normal 13 33 6 2 3" xfId="30770"/>
    <cellStyle name="Normal 13 33 6 2 4" xfId="36254"/>
    <cellStyle name="Normal 13 33 6 3" xfId="22547"/>
    <cellStyle name="Normal 13 33 6 4" xfId="28041"/>
    <cellStyle name="Normal 13 33 6 5" xfId="33525"/>
    <cellStyle name="Normal 13 34" xfId="5331"/>
    <cellStyle name="Normal 13 34 2" xfId="13727"/>
    <cellStyle name="Normal 13 34 2 2" xfId="21014"/>
    <cellStyle name="Normal 13 34 2 2 2" xfId="26570"/>
    <cellStyle name="Normal 13 34 2 2 3" xfId="32064"/>
    <cellStyle name="Normal 13 34 2 2 4" xfId="37548"/>
    <cellStyle name="Normal 13 34 2 3" xfId="23841"/>
    <cellStyle name="Normal 13 34 2 4" xfId="29335"/>
    <cellStyle name="Normal 13 34 2 5" xfId="34819"/>
    <cellStyle name="Normal 13 34 3" xfId="10695"/>
    <cellStyle name="Normal 13 34 4" xfId="15929"/>
    <cellStyle name="Normal 13 34 5" xfId="18154"/>
    <cellStyle name="Normal 13 34 6" xfId="8400"/>
    <cellStyle name="Normal 13 34 6 2" xfId="19721"/>
    <cellStyle name="Normal 13 34 6 2 2" xfId="25277"/>
    <cellStyle name="Normal 13 34 6 2 3" xfId="30771"/>
    <cellStyle name="Normal 13 34 6 2 4" xfId="36255"/>
    <cellStyle name="Normal 13 34 6 3" xfId="22548"/>
    <cellStyle name="Normal 13 34 6 4" xfId="28042"/>
    <cellStyle name="Normal 13 34 6 5" xfId="33526"/>
    <cellStyle name="Normal 13 35" xfId="5332"/>
    <cellStyle name="Normal 13 35 2" xfId="13728"/>
    <cellStyle name="Normal 13 35 2 2" xfId="21015"/>
    <cellStyle name="Normal 13 35 2 2 2" xfId="26571"/>
    <cellStyle name="Normal 13 35 2 2 3" xfId="32065"/>
    <cellStyle name="Normal 13 35 2 2 4" xfId="37549"/>
    <cellStyle name="Normal 13 35 2 3" xfId="23842"/>
    <cellStyle name="Normal 13 35 2 4" xfId="29336"/>
    <cellStyle name="Normal 13 35 2 5" xfId="34820"/>
    <cellStyle name="Normal 13 35 3" xfId="10696"/>
    <cellStyle name="Normal 13 35 4" xfId="15930"/>
    <cellStyle name="Normal 13 35 5" xfId="18155"/>
    <cellStyle name="Normal 13 35 6" xfId="8401"/>
    <cellStyle name="Normal 13 35 6 2" xfId="19722"/>
    <cellStyle name="Normal 13 35 6 2 2" xfId="25278"/>
    <cellStyle name="Normal 13 35 6 2 3" xfId="30772"/>
    <cellStyle name="Normal 13 35 6 2 4" xfId="36256"/>
    <cellStyle name="Normal 13 35 6 3" xfId="22549"/>
    <cellStyle name="Normal 13 35 6 4" xfId="28043"/>
    <cellStyle name="Normal 13 35 6 5" xfId="33527"/>
    <cellStyle name="Normal 13 36" xfId="5333"/>
    <cellStyle name="Normal 13 36 2" xfId="13729"/>
    <cellStyle name="Normal 13 36 2 2" xfId="21016"/>
    <cellStyle name="Normal 13 36 2 2 2" xfId="26572"/>
    <cellStyle name="Normal 13 36 2 2 3" xfId="32066"/>
    <cellStyle name="Normal 13 36 2 2 4" xfId="37550"/>
    <cellStyle name="Normal 13 36 2 3" xfId="23843"/>
    <cellStyle name="Normal 13 36 2 4" xfId="29337"/>
    <cellStyle name="Normal 13 36 2 5" xfId="34821"/>
    <cellStyle name="Normal 13 36 3" xfId="10697"/>
    <cellStyle name="Normal 13 36 4" xfId="15931"/>
    <cellStyle name="Normal 13 36 5" xfId="18156"/>
    <cellStyle name="Normal 13 36 6" xfId="8402"/>
    <cellStyle name="Normal 13 36 6 2" xfId="19723"/>
    <cellStyle name="Normal 13 36 6 2 2" xfId="25279"/>
    <cellStyle name="Normal 13 36 6 2 3" xfId="30773"/>
    <cellStyle name="Normal 13 36 6 2 4" xfId="36257"/>
    <cellStyle name="Normal 13 36 6 3" xfId="22550"/>
    <cellStyle name="Normal 13 36 6 4" xfId="28044"/>
    <cellStyle name="Normal 13 36 6 5" xfId="33528"/>
    <cellStyle name="Normal 13 37" xfId="5334"/>
    <cellStyle name="Normal 13 37 2" xfId="13730"/>
    <cellStyle name="Normal 13 37 2 2" xfId="21017"/>
    <cellStyle name="Normal 13 37 2 2 2" xfId="26573"/>
    <cellStyle name="Normal 13 37 2 2 3" xfId="32067"/>
    <cellStyle name="Normal 13 37 2 2 4" xfId="37551"/>
    <cellStyle name="Normal 13 37 2 3" xfId="23844"/>
    <cellStyle name="Normal 13 37 2 4" xfId="29338"/>
    <cellStyle name="Normal 13 37 2 5" xfId="34822"/>
    <cellStyle name="Normal 13 37 3" xfId="10698"/>
    <cellStyle name="Normal 13 37 4" xfId="15932"/>
    <cellStyle name="Normal 13 37 5" xfId="18157"/>
    <cellStyle name="Normal 13 37 6" xfId="8403"/>
    <cellStyle name="Normal 13 37 6 2" xfId="19724"/>
    <cellStyle name="Normal 13 37 6 2 2" xfId="25280"/>
    <cellStyle name="Normal 13 37 6 2 3" xfId="30774"/>
    <cellStyle name="Normal 13 37 6 2 4" xfId="36258"/>
    <cellStyle name="Normal 13 37 6 3" xfId="22551"/>
    <cellStyle name="Normal 13 37 6 4" xfId="28045"/>
    <cellStyle name="Normal 13 37 6 5" xfId="33529"/>
    <cellStyle name="Normal 13 38" xfId="5335"/>
    <cellStyle name="Normal 13 38 2" xfId="13731"/>
    <cellStyle name="Normal 13 38 2 2" xfId="21018"/>
    <cellStyle name="Normal 13 38 2 2 2" xfId="26574"/>
    <cellStyle name="Normal 13 38 2 2 3" xfId="32068"/>
    <cellStyle name="Normal 13 38 2 2 4" xfId="37552"/>
    <cellStyle name="Normal 13 38 2 3" xfId="23845"/>
    <cellStyle name="Normal 13 38 2 4" xfId="29339"/>
    <cellStyle name="Normal 13 38 2 5" xfId="34823"/>
    <cellStyle name="Normal 13 38 3" xfId="10699"/>
    <cellStyle name="Normal 13 38 4" xfId="15933"/>
    <cellStyle name="Normal 13 38 5" xfId="18158"/>
    <cellStyle name="Normal 13 38 6" xfId="8404"/>
    <cellStyle name="Normal 13 38 6 2" xfId="19725"/>
    <cellStyle name="Normal 13 38 6 2 2" xfId="25281"/>
    <cellStyle name="Normal 13 38 6 2 3" xfId="30775"/>
    <cellStyle name="Normal 13 38 6 2 4" xfId="36259"/>
    <cellStyle name="Normal 13 38 6 3" xfId="22552"/>
    <cellStyle name="Normal 13 38 6 4" xfId="28046"/>
    <cellStyle name="Normal 13 38 6 5" xfId="33530"/>
    <cellStyle name="Normal 13 39" xfId="5336"/>
    <cellStyle name="Normal 13 39 2" xfId="13732"/>
    <cellStyle name="Normal 13 39 2 2" xfId="21019"/>
    <cellStyle name="Normal 13 39 2 2 2" xfId="26575"/>
    <cellStyle name="Normal 13 39 2 2 3" xfId="32069"/>
    <cellStyle name="Normal 13 39 2 2 4" xfId="37553"/>
    <cellStyle name="Normal 13 39 2 3" xfId="23846"/>
    <cellStyle name="Normal 13 39 2 4" xfId="29340"/>
    <cellStyle name="Normal 13 39 2 5" xfId="34824"/>
    <cellStyle name="Normal 13 39 3" xfId="11747"/>
    <cellStyle name="Normal 13 39 4" xfId="18159"/>
    <cellStyle name="Normal 13 39 5" xfId="8405"/>
    <cellStyle name="Normal 13 39 5 2" xfId="19726"/>
    <cellStyle name="Normal 13 39 5 2 2" xfId="25282"/>
    <cellStyle name="Normal 13 39 5 2 3" xfId="30776"/>
    <cellStyle name="Normal 13 39 5 2 4" xfId="36260"/>
    <cellStyle name="Normal 13 39 5 3" xfId="22553"/>
    <cellStyle name="Normal 13 39 5 4" xfId="28047"/>
    <cellStyle name="Normal 13 39 5 5" xfId="33531"/>
    <cellStyle name="Normal 13 4" xfId="5337"/>
    <cellStyle name="Normal 13 4 2" xfId="13733"/>
    <cellStyle name="Normal 13 4 2 2" xfId="21020"/>
    <cellStyle name="Normal 13 4 2 2 2" xfId="26576"/>
    <cellStyle name="Normal 13 4 2 2 3" xfId="32070"/>
    <cellStyle name="Normal 13 4 2 2 4" xfId="37554"/>
    <cellStyle name="Normal 13 4 2 3" xfId="23847"/>
    <cellStyle name="Normal 13 4 2 4" xfId="29341"/>
    <cellStyle name="Normal 13 4 2 5" xfId="34825"/>
    <cellStyle name="Normal 13 4 3" xfId="10700"/>
    <cellStyle name="Normal 13 4 4" xfId="15934"/>
    <cellStyle name="Normal 13 4 5" xfId="18160"/>
    <cellStyle name="Normal 13 4 6" xfId="8406"/>
    <cellStyle name="Normal 13 4 6 2" xfId="19727"/>
    <cellStyle name="Normal 13 4 6 2 2" xfId="25283"/>
    <cellStyle name="Normal 13 4 6 2 3" xfId="30777"/>
    <cellStyle name="Normal 13 4 6 2 4" xfId="36261"/>
    <cellStyle name="Normal 13 4 6 3" xfId="22554"/>
    <cellStyle name="Normal 13 4 6 4" xfId="28048"/>
    <cellStyle name="Normal 13 4 6 5" xfId="33532"/>
    <cellStyle name="Normal 13 40" xfId="6378"/>
    <cellStyle name="Normal 13 40 2" xfId="19184"/>
    <cellStyle name="Normal 13 40 3" xfId="8407"/>
    <cellStyle name="Normal 13 40 3 2" xfId="19728"/>
    <cellStyle name="Normal 13 40 3 2 2" xfId="25284"/>
    <cellStyle name="Normal 13 40 3 2 3" xfId="30778"/>
    <cellStyle name="Normal 13 40 3 2 4" xfId="36262"/>
    <cellStyle name="Normal 13 40 3 3" xfId="22555"/>
    <cellStyle name="Normal 13 40 3 4" xfId="28049"/>
    <cellStyle name="Normal 13 40 3 5" xfId="33533"/>
    <cellStyle name="Normal 13 41" xfId="8408"/>
    <cellStyle name="Normal 13 41 2" xfId="19729"/>
    <cellStyle name="Normal 13 41 2 2" xfId="25285"/>
    <cellStyle name="Normal 13 41 2 3" xfId="30779"/>
    <cellStyle name="Normal 13 41 2 4" xfId="36263"/>
    <cellStyle name="Normal 13 41 3" xfId="22556"/>
    <cellStyle name="Normal 13 41 4" xfId="28050"/>
    <cellStyle name="Normal 13 41 5" xfId="33534"/>
    <cellStyle name="Normal 13 42" xfId="13700"/>
    <cellStyle name="Normal 13 42 2" xfId="20987"/>
    <cellStyle name="Normal 13 42 2 2" xfId="26543"/>
    <cellStyle name="Normal 13 42 2 3" xfId="32037"/>
    <cellStyle name="Normal 13 42 2 4" xfId="37521"/>
    <cellStyle name="Normal 13 42 3" xfId="23814"/>
    <cellStyle name="Normal 13 42 4" xfId="29308"/>
    <cellStyle name="Normal 13 42 5" xfId="34792"/>
    <cellStyle name="Normal 13 43" xfId="10668"/>
    <cellStyle name="Normal 13 44" xfId="15902"/>
    <cellStyle name="Normal 13 45" xfId="18127"/>
    <cellStyle name="Normal 13 46" xfId="8373"/>
    <cellStyle name="Normal 13 46 2" xfId="19694"/>
    <cellStyle name="Normal 13 46 2 2" xfId="25250"/>
    <cellStyle name="Normal 13 46 2 3" xfId="30744"/>
    <cellStyle name="Normal 13 46 2 4" xfId="36228"/>
    <cellStyle name="Normal 13 46 3" xfId="22521"/>
    <cellStyle name="Normal 13 46 4" xfId="28015"/>
    <cellStyle name="Normal 13 46 5" xfId="33499"/>
    <cellStyle name="Normal 13 5" xfId="5338"/>
    <cellStyle name="Normal 13 5 2" xfId="13734"/>
    <cellStyle name="Normal 13 5 2 2" xfId="21021"/>
    <cellStyle name="Normal 13 5 2 2 2" xfId="26577"/>
    <cellStyle name="Normal 13 5 2 2 3" xfId="32071"/>
    <cellStyle name="Normal 13 5 2 2 4" xfId="37555"/>
    <cellStyle name="Normal 13 5 2 3" xfId="23848"/>
    <cellStyle name="Normal 13 5 2 4" xfId="29342"/>
    <cellStyle name="Normal 13 5 2 5" xfId="34826"/>
    <cellStyle name="Normal 13 5 3" xfId="10701"/>
    <cellStyle name="Normal 13 5 4" xfId="15935"/>
    <cellStyle name="Normal 13 5 5" xfId="18161"/>
    <cellStyle name="Normal 13 5 6" xfId="8409"/>
    <cellStyle name="Normal 13 5 6 2" xfId="19730"/>
    <cellStyle name="Normal 13 5 6 2 2" xfId="25286"/>
    <cellStyle name="Normal 13 5 6 2 3" xfId="30780"/>
    <cellStyle name="Normal 13 5 6 2 4" xfId="36264"/>
    <cellStyle name="Normal 13 5 6 3" xfId="22557"/>
    <cellStyle name="Normal 13 5 6 4" xfId="28051"/>
    <cellStyle name="Normal 13 5 6 5" xfId="33535"/>
    <cellStyle name="Normal 13 6" xfId="5339"/>
    <cellStyle name="Normal 13 6 2" xfId="13735"/>
    <cellStyle name="Normal 13 6 2 2" xfId="21022"/>
    <cellStyle name="Normal 13 6 2 2 2" xfId="26578"/>
    <cellStyle name="Normal 13 6 2 2 3" xfId="32072"/>
    <cellStyle name="Normal 13 6 2 2 4" xfId="37556"/>
    <cellStyle name="Normal 13 6 2 3" xfId="23849"/>
    <cellStyle name="Normal 13 6 2 4" xfId="29343"/>
    <cellStyle name="Normal 13 6 2 5" xfId="34827"/>
    <cellStyle name="Normal 13 6 3" xfId="10702"/>
    <cellStyle name="Normal 13 6 4" xfId="15936"/>
    <cellStyle name="Normal 13 6 5" xfId="18162"/>
    <cellStyle name="Normal 13 6 6" xfId="8410"/>
    <cellStyle name="Normal 13 6 6 2" xfId="19731"/>
    <cellStyle name="Normal 13 6 6 2 2" xfId="25287"/>
    <cellStyle name="Normal 13 6 6 2 3" xfId="30781"/>
    <cellStyle name="Normal 13 6 6 2 4" xfId="36265"/>
    <cellStyle name="Normal 13 6 6 3" xfId="22558"/>
    <cellStyle name="Normal 13 6 6 4" xfId="28052"/>
    <cellStyle name="Normal 13 6 6 5" xfId="33536"/>
    <cellStyle name="Normal 13 7" xfId="5340"/>
    <cellStyle name="Normal 13 7 2" xfId="13736"/>
    <cellStyle name="Normal 13 7 2 2" xfId="21023"/>
    <cellStyle name="Normal 13 7 2 2 2" xfId="26579"/>
    <cellStyle name="Normal 13 7 2 2 3" xfId="32073"/>
    <cellStyle name="Normal 13 7 2 2 4" xfId="37557"/>
    <cellStyle name="Normal 13 7 2 3" xfId="23850"/>
    <cellStyle name="Normal 13 7 2 4" xfId="29344"/>
    <cellStyle name="Normal 13 7 2 5" xfId="34828"/>
    <cellStyle name="Normal 13 7 3" xfId="10703"/>
    <cellStyle name="Normal 13 7 4" xfId="15937"/>
    <cellStyle name="Normal 13 7 5" xfId="18163"/>
    <cellStyle name="Normal 13 7 6" xfId="8411"/>
    <cellStyle name="Normal 13 7 6 2" xfId="19732"/>
    <cellStyle name="Normal 13 7 6 2 2" xfId="25288"/>
    <cellStyle name="Normal 13 7 6 2 3" xfId="30782"/>
    <cellStyle name="Normal 13 7 6 2 4" xfId="36266"/>
    <cellStyle name="Normal 13 7 6 3" xfId="22559"/>
    <cellStyle name="Normal 13 7 6 4" xfId="28053"/>
    <cellStyle name="Normal 13 7 6 5" xfId="33537"/>
    <cellStyle name="Normal 13 8" xfId="5341"/>
    <cellStyle name="Normal 13 8 2" xfId="13737"/>
    <cellStyle name="Normal 13 8 2 2" xfId="21024"/>
    <cellStyle name="Normal 13 8 2 2 2" xfId="26580"/>
    <cellStyle name="Normal 13 8 2 2 3" xfId="32074"/>
    <cellStyle name="Normal 13 8 2 2 4" xfId="37558"/>
    <cellStyle name="Normal 13 8 2 3" xfId="23851"/>
    <cellStyle name="Normal 13 8 2 4" xfId="29345"/>
    <cellStyle name="Normal 13 8 2 5" xfId="34829"/>
    <cellStyle name="Normal 13 8 3" xfId="10704"/>
    <cellStyle name="Normal 13 8 4" xfId="15938"/>
    <cellStyle name="Normal 13 8 5" xfId="18164"/>
    <cellStyle name="Normal 13 8 6" xfId="8412"/>
    <cellStyle name="Normal 13 8 6 2" xfId="19733"/>
    <cellStyle name="Normal 13 8 6 2 2" xfId="25289"/>
    <cellStyle name="Normal 13 8 6 2 3" xfId="30783"/>
    <cellStyle name="Normal 13 8 6 2 4" xfId="36267"/>
    <cellStyle name="Normal 13 8 6 3" xfId="22560"/>
    <cellStyle name="Normal 13 8 6 4" xfId="28054"/>
    <cellStyle name="Normal 13 8 6 5" xfId="33538"/>
    <cellStyle name="Normal 13 9" xfId="5342"/>
    <cellStyle name="Normal 13 9 2" xfId="13738"/>
    <cellStyle name="Normal 13 9 2 2" xfId="21025"/>
    <cellStyle name="Normal 13 9 2 2 2" xfId="26581"/>
    <cellStyle name="Normal 13 9 2 2 3" xfId="32075"/>
    <cellStyle name="Normal 13 9 2 2 4" xfId="37559"/>
    <cellStyle name="Normal 13 9 2 3" xfId="23852"/>
    <cellStyle name="Normal 13 9 2 4" xfId="29346"/>
    <cellStyle name="Normal 13 9 2 5" xfId="34830"/>
    <cellStyle name="Normal 13 9 3" xfId="10705"/>
    <cellStyle name="Normal 13 9 4" xfId="15939"/>
    <cellStyle name="Normal 13 9 5" xfId="18165"/>
    <cellStyle name="Normal 13 9 6" xfId="8413"/>
    <cellStyle name="Normal 13 9 6 2" xfId="19734"/>
    <cellStyle name="Normal 13 9 6 2 2" xfId="25290"/>
    <cellStyle name="Normal 13 9 6 2 3" xfId="30784"/>
    <cellStyle name="Normal 13 9 6 2 4" xfId="36268"/>
    <cellStyle name="Normal 13 9 6 3" xfId="22561"/>
    <cellStyle name="Normal 13 9 6 4" xfId="28055"/>
    <cellStyle name="Normal 13 9 6 5" xfId="33539"/>
    <cellStyle name="Normal 130" xfId="38643"/>
    <cellStyle name="Normal 131" xfId="38644"/>
    <cellStyle name="Normal 132" xfId="38645"/>
    <cellStyle name="Normal 132 2" xfId="38657"/>
    <cellStyle name="Normal 133" xfId="38646"/>
    <cellStyle name="Normal 134" xfId="38647"/>
    <cellStyle name="Normal 135" xfId="38648"/>
    <cellStyle name="Normal 135 2" xfId="38656"/>
    <cellStyle name="Normal 136" xfId="38649"/>
    <cellStyle name="Normal 137" xfId="38650"/>
    <cellStyle name="Normal 138" xfId="38651"/>
    <cellStyle name="Normal 139" xfId="38652"/>
    <cellStyle name="Normal 14" xfId="5343"/>
    <cellStyle name="Normal 14 10" xfId="5344"/>
    <cellStyle name="Normal 14 10 2" xfId="13740"/>
    <cellStyle name="Normal 14 10 2 2" xfId="21027"/>
    <cellStyle name="Normal 14 10 2 2 2" xfId="26583"/>
    <cellStyle name="Normal 14 10 2 2 3" xfId="32077"/>
    <cellStyle name="Normal 14 10 2 2 4" xfId="37561"/>
    <cellStyle name="Normal 14 10 2 3" xfId="23854"/>
    <cellStyle name="Normal 14 10 2 4" xfId="29348"/>
    <cellStyle name="Normal 14 10 2 5" xfId="34832"/>
    <cellStyle name="Normal 14 10 3" xfId="10707"/>
    <cellStyle name="Normal 14 10 4" xfId="15941"/>
    <cellStyle name="Normal 14 10 5" xfId="18167"/>
    <cellStyle name="Normal 14 10 6" xfId="8415"/>
    <cellStyle name="Normal 14 10 6 2" xfId="19736"/>
    <cellStyle name="Normal 14 10 6 2 2" xfId="25292"/>
    <cellStyle name="Normal 14 10 6 2 3" xfId="30786"/>
    <cellStyle name="Normal 14 10 6 2 4" xfId="36270"/>
    <cellStyle name="Normal 14 10 6 3" xfId="22563"/>
    <cellStyle name="Normal 14 10 6 4" xfId="28057"/>
    <cellStyle name="Normal 14 10 6 5" xfId="33541"/>
    <cellStyle name="Normal 14 11" xfId="5345"/>
    <cellStyle name="Normal 14 11 2" xfId="13741"/>
    <cellStyle name="Normal 14 11 2 2" xfId="21028"/>
    <cellStyle name="Normal 14 11 2 2 2" xfId="26584"/>
    <cellStyle name="Normal 14 11 2 2 3" xfId="32078"/>
    <cellStyle name="Normal 14 11 2 2 4" xfId="37562"/>
    <cellStyle name="Normal 14 11 2 3" xfId="23855"/>
    <cellStyle name="Normal 14 11 2 4" xfId="29349"/>
    <cellStyle name="Normal 14 11 2 5" xfId="34833"/>
    <cellStyle name="Normal 14 11 3" xfId="10708"/>
    <cellStyle name="Normal 14 11 4" xfId="15942"/>
    <cellStyle name="Normal 14 11 5" xfId="18168"/>
    <cellStyle name="Normal 14 11 6" xfId="8416"/>
    <cellStyle name="Normal 14 11 6 2" xfId="19737"/>
    <cellStyle name="Normal 14 11 6 2 2" xfId="25293"/>
    <cellStyle name="Normal 14 11 6 2 3" xfId="30787"/>
    <cellStyle name="Normal 14 11 6 2 4" xfId="36271"/>
    <cellStyle name="Normal 14 11 6 3" xfId="22564"/>
    <cellStyle name="Normal 14 11 6 4" xfId="28058"/>
    <cellStyle name="Normal 14 11 6 5" xfId="33542"/>
    <cellStyle name="Normal 14 12" xfId="5346"/>
    <cellStyle name="Normal 14 12 2" xfId="13742"/>
    <cellStyle name="Normal 14 12 2 2" xfId="21029"/>
    <cellStyle name="Normal 14 12 2 2 2" xfId="26585"/>
    <cellStyle name="Normal 14 12 2 2 3" xfId="32079"/>
    <cellStyle name="Normal 14 12 2 2 4" xfId="37563"/>
    <cellStyle name="Normal 14 12 2 3" xfId="23856"/>
    <cellStyle name="Normal 14 12 2 4" xfId="29350"/>
    <cellStyle name="Normal 14 12 2 5" xfId="34834"/>
    <cellStyle name="Normal 14 12 3" xfId="10709"/>
    <cellStyle name="Normal 14 12 4" xfId="15943"/>
    <cellStyle name="Normal 14 12 5" xfId="18169"/>
    <cellStyle name="Normal 14 12 6" xfId="8417"/>
    <cellStyle name="Normal 14 12 6 2" xfId="19738"/>
    <cellStyle name="Normal 14 12 6 2 2" xfId="25294"/>
    <cellStyle name="Normal 14 12 6 2 3" xfId="30788"/>
    <cellStyle name="Normal 14 12 6 2 4" xfId="36272"/>
    <cellStyle name="Normal 14 12 6 3" xfId="22565"/>
    <cellStyle name="Normal 14 12 6 4" xfId="28059"/>
    <cellStyle name="Normal 14 12 6 5" xfId="33543"/>
    <cellStyle name="Normal 14 13" xfId="5347"/>
    <cellStyle name="Normal 14 13 2" xfId="13743"/>
    <cellStyle name="Normal 14 13 2 2" xfId="21030"/>
    <cellStyle name="Normal 14 13 2 2 2" xfId="26586"/>
    <cellStyle name="Normal 14 13 2 2 3" xfId="32080"/>
    <cellStyle name="Normal 14 13 2 2 4" xfId="37564"/>
    <cellStyle name="Normal 14 13 2 3" xfId="23857"/>
    <cellStyle name="Normal 14 13 2 4" xfId="29351"/>
    <cellStyle name="Normal 14 13 2 5" xfId="34835"/>
    <cellStyle name="Normal 14 13 3" xfId="10710"/>
    <cellStyle name="Normal 14 13 4" xfId="15944"/>
    <cellStyle name="Normal 14 13 5" xfId="18170"/>
    <cellStyle name="Normal 14 13 6" xfId="8418"/>
    <cellStyle name="Normal 14 13 6 2" xfId="19739"/>
    <cellStyle name="Normal 14 13 6 2 2" xfId="25295"/>
    <cellStyle name="Normal 14 13 6 2 3" xfId="30789"/>
    <cellStyle name="Normal 14 13 6 2 4" xfId="36273"/>
    <cellStyle name="Normal 14 13 6 3" xfId="22566"/>
    <cellStyle name="Normal 14 13 6 4" xfId="28060"/>
    <cellStyle name="Normal 14 13 6 5" xfId="33544"/>
    <cellStyle name="Normal 14 14" xfId="5348"/>
    <cellStyle name="Normal 14 14 2" xfId="13744"/>
    <cellStyle name="Normal 14 14 2 2" xfId="21031"/>
    <cellStyle name="Normal 14 14 2 2 2" xfId="26587"/>
    <cellStyle name="Normal 14 14 2 2 3" xfId="32081"/>
    <cellStyle name="Normal 14 14 2 2 4" xfId="37565"/>
    <cellStyle name="Normal 14 14 2 3" xfId="23858"/>
    <cellStyle name="Normal 14 14 2 4" xfId="29352"/>
    <cellStyle name="Normal 14 14 2 5" xfId="34836"/>
    <cellStyle name="Normal 14 14 3" xfId="10711"/>
    <cellStyle name="Normal 14 14 4" xfId="15945"/>
    <cellStyle name="Normal 14 14 5" xfId="18171"/>
    <cellStyle name="Normal 14 14 6" xfId="8419"/>
    <cellStyle name="Normal 14 14 6 2" xfId="19740"/>
    <cellStyle name="Normal 14 14 6 2 2" xfId="25296"/>
    <cellStyle name="Normal 14 14 6 2 3" xfId="30790"/>
    <cellStyle name="Normal 14 14 6 2 4" xfId="36274"/>
    <cellStyle name="Normal 14 14 6 3" xfId="22567"/>
    <cellStyle name="Normal 14 14 6 4" xfId="28061"/>
    <cellStyle name="Normal 14 14 6 5" xfId="33545"/>
    <cellStyle name="Normal 14 15" xfId="5349"/>
    <cellStyle name="Normal 14 15 2" xfId="13745"/>
    <cellStyle name="Normal 14 15 2 2" xfId="21032"/>
    <cellStyle name="Normal 14 15 2 2 2" xfId="26588"/>
    <cellStyle name="Normal 14 15 2 2 3" xfId="32082"/>
    <cellStyle name="Normal 14 15 2 2 4" xfId="37566"/>
    <cellStyle name="Normal 14 15 2 3" xfId="23859"/>
    <cellStyle name="Normal 14 15 2 4" xfId="29353"/>
    <cellStyle name="Normal 14 15 2 5" xfId="34837"/>
    <cellStyle name="Normal 14 15 3" xfId="10712"/>
    <cellStyle name="Normal 14 15 4" xfId="15946"/>
    <cellStyle name="Normal 14 15 5" xfId="18172"/>
    <cellStyle name="Normal 14 15 6" xfId="8420"/>
    <cellStyle name="Normal 14 15 6 2" xfId="19741"/>
    <cellStyle name="Normal 14 15 6 2 2" xfId="25297"/>
    <cellStyle name="Normal 14 15 6 2 3" xfId="30791"/>
    <cellStyle name="Normal 14 15 6 2 4" xfId="36275"/>
    <cellStyle name="Normal 14 15 6 3" xfId="22568"/>
    <cellStyle name="Normal 14 15 6 4" xfId="28062"/>
    <cellStyle name="Normal 14 15 6 5" xfId="33546"/>
    <cellStyle name="Normal 14 16" xfId="5350"/>
    <cellStyle name="Normal 14 16 2" xfId="13746"/>
    <cellStyle name="Normal 14 16 2 2" xfId="21033"/>
    <cellStyle name="Normal 14 16 2 2 2" xfId="26589"/>
    <cellStyle name="Normal 14 16 2 2 3" xfId="32083"/>
    <cellStyle name="Normal 14 16 2 2 4" xfId="37567"/>
    <cellStyle name="Normal 14 16 2 3" xfId="23860"/>
    <cellStyle name="Normal 14 16 2 4" xfId="29354"/>
    <cellStyle name="Normal 14 16 2 5" xfId="34838"/>
    <cellStyle name="Normal 14 16 3" xfId="10713"/>
    <cellStyle name="Normal 14 16 4" xfId="15947"/>
    <cellStyle name="Normal 14 16 5" xfId="18173"/>
    <cellStyle name="Normal 14 16 6" xfId="8421"/>
    <cellStyle name="Normal 14 16 6 2" xfId="19742"/>
    <cellStyle name="Normal 14 16 6 2 2" xfId="25298"/>
    <cellStyle name="Normal 14 16 6 2 3" xfId="30792"/>
    <cellStyle name="Normal 14 16 6 2 4" xfId="36276"/>
    <cellStyle name="Normal 14 16 6 3" xfId="22569"/>
    <cellStyle name="Normal 14 16 6 4" xfId="28063"/>
    <cellStyle name="Normal 14 16 6 5" xfId="33547"/>
    <cellStyle name="Normal 14 17" xfId="5351"/>
    <cellStyle name="Normal 14 17 2" xfId="13747"/>
    <cellStyle name="Normal 14 17 2 2" xfId="21034"/>
    <cellStyle name="Normal 14 17 2 2 2" xfId="26590"/>
    <cellStyle name="Normal 14 17 2 2 3" xfId="32084"/>
    <cellStyle name="Normal 14 17 2 2 4" xfId="37568"/>
    <cellStyle name="Normal 14 17 2 3" xfId="23861"/>
    <cellStyle name="Normal 14 17 2 4" xfId="29355"/>
    <cellStyle name="Normal 14 17 2 5" xfId="34839"/>
    <cellStyle name="Normal 14 17 3" xfId="10714"/>
    <cellStyle name="Normal 14 17 4" xfId="15948"/>
    <cellStyle name="Normal 14 17 5" xfId="18174"/>
    <cellStyle name="Normal 14 17 6" xfId="8422"/>
    <cellStyle name="Normal 14 17 6 2" xfId="19743"/>
    <cellStyle name="Normal 14 17 6 2 2" xfId="25299"/>
    <cellStyle name="Normal 14 17 6 2 3" xfId="30793"/>
    <cellStyle name="Normal 14 17 6 2 4" xfId="36277"/>
    <cellStyle name="Normal 14 17 6 3" xfId="22570"/>
    <cellStyle name="Normal 14 17 6 4" xfId="28064"/>
    <cellStyle name="Normal 14 17 6 5" xfId="33548"/>
    <cellStyle name="Normal 14 18" xfId="5352"/>
    <cellStyle name="Normal 14 18 2" xfId="13748"/>
    <cellStyle name="Normal 14 18 2 2" xfId="21035"/>
    <cellStyle name="Normal 14 18 2 2 2" xfId="26591"/>
    <cellStyle name="Normal 14 18 2 2 3" xfId="32085"/>
    <cellStyle name="Normal 14 18 2 2 4" xfId="37569"/>
    <cellStyle name="Normal 14 18 2 3" xfId="23862"/>
    <cellStyle name="Normal 14 18 2 4" xfId="29356"/>
    <cellStyle name="Normal 14 18 2 5" xfId="34840"/>
    <cellStyle name="Normal 14 18 3" xfId="10715"/>
    <cellStyle name="Normal 14 18 4" xfId="15949"/>
    <cellStyle name="Normal 14 18 5" xfId="18175"/>
    <cellStyle name="Normal 14 18 6" xfId="8423"/>
    <cellStyle name="Normal 14 18 6 2" xfId="19744"/>
    <cellStyle name="Normal 14 18 6 2 2" xfId="25300"/>
    <cellStyle name="Normal 14 18 6 2 3" xfId="30794"/>
    <cellStyle name="Normal 14 18 6 2 4" xfId="36278"/>
    <cellStyle name="Normal 14 18 6 3" xfId="22571"/>
    <cellStyle name="Normal 14 18 6 4" xfId="28065"/>
    <cellStyle name="Normal 14 18 6 5" xfId="33549"/>
    <cellStyle name="Normal 14 19" xfId="5353"/>
    <cellStyle name="Normal 14 19 2" xfId="13749"/>
    <cellStyle name="Normal 14 19 2 2" xfId="21036"/>
    <cellStyle name="Normal 14 19 2 2 2" xfId="26592"/>
    <cellStyle name="Normal 14 19 2 2 3" xfId="32086"/>
    <cellStyle name="Normal 14 19 2 2 4" xfId="37570"/>
    <cellStyle name="Normal 14 19 2 3" xfId="23863"/>
    <cellStyle name="Normal 14 19 2 4" xfId="29357"/>
    <cellStyle name="Normal 14 19 2 5" xfId="34841"/>
    <cellStyle name="Normal 14 19 3" xfId="10716"/>
    <cellStyle name="Normal 14 19 4" xfId="15950"/>
    <cellStyle name="Normal 14 19 5" xfId="18176"/>
    <cellStyle name="Normal 14 19 6" xfId="8424"/>
    <cellStyle name="Normal 14 19 6 2" xfId="19745"/>
    <cellStyle name="Normal 14 19 6 2 2" xfId="25301"/>
    <cellStyle name="Normal 14 19 6 2 3" xfId="30795"/>
    <cellStyle name="Normal 14 19 6 2 4" xfId="36279"/>
    <cellStyle name="Normal 14 19 6 3" xfId="22572"/>
    <cellStyle name="Normal 14 19 6 4" xfId="28066"/>
    <cellStyle name="Normal 14 19 6 5" xfId="33550"/>
    <cellStyle name="Normal 14 2" xfId="5354"/>
    <cellStyle name="Normal 14 2 2" xfId="13750"/>
    <cellStyle name="Normal 14 2 2 2" xfId="21037"/>
    <cellStyle name="Normal 14 2 2 2 2" xfId="26593"/>
    <cellStyle name="Normal 14 2 2 2 3" xfId="32087"/>
    <cellStyle name="Normal 14 2 2 2 4" xfId="37571"/>
    <cellStyle name="Normal 14 2 2 3" xfId="23864"/>
    <cellStyle name="Normal 14 2 2 4" xfId="29358"/>
    <cellStyle name="Normal 14 2 2 5" xfId="34842"/>
    <cellStyle name="Normal 14 2 3" xfId="10717"/>
    <cellStyle name="Normal 14 2 4" xfId="15951"/>
    <cellStyle name="Normal 14 2 5" xfId="18177"/>
    <cellStyle name="Normal 14 2 6" xfId="8425"/>
    <cellStyle name="Normal 14 2 6 2" xfId="19746"/>
    <cellStyle name="Normal 14 2 6 2 2" xfId="25302"/>
    <cellStyle name="Normal 14 2 6 2 3" xfId="30796"/>
    <cellStyle name="Normal 14 2 6 2 4" xfId="36280"/>
    <cellStyle name="Normal 14 2 6 3" xfId="22573"/>
    <cellStyle name="Normal 14 2 6 4" xfId="28067"/>
    <cellStyle name="Normal 14 2 6 5" xfId="33551"/>
    <cellStyle name="Normal 14 20" xfId="5355"/>
    <cellStyle name="Normal 14 20 2" xfId="13751"/>
    <cellStyle name="Normal 14 20 2 2" xfId="21038"/>
    <cellStyle name="Normal 14 20 2 2 2" xfId="26594"/>
    <cellStyle name="Normal 14 20 2 2 3" xfId="32088"/>
    <cellStyle name="Normal 14 20 2 2 4" xfId="37572"/>
    <cellStyle name="Normal 14 20 2 3" xfId="23865"/>
    <cellStyle name="Normal 14 20 2 4" xfId="29359"/>
    <cellStyle name="Normal 14 20 2 5" xfId="34843"/>
    <cellStyle name="Normal 14 20 3" xfId="10718"/>
    <cellStyle name="Normal 14 20 4" xfId="15952"/>
    <cellStyle name="Normal 14 20 5" xfId="18178"/>
    <cellStyle name="Normal 14 20 6" xfId="8426"/>
    <cellStyle name="Normal 14 20 6 2" xfId="19747"/>
    <cellStyle name="Normal 14 20 6 2 2" xfId="25303"/>
    <cellStyle name="Normal 14 20 6 2 3" xfId="30797"/>
    <cellStyle name="Normal 14 20 6 2 4" xfId="36281"/>
    <cellStyle name="Normal 14 20 6 3" xfId="22574"/>
    <cellStyle name="Normal 14 20 6 4" xfId="28068"/>
    <cellStyle name="Normal 14 20 6 5" xfId="33552"/>
    <cellStyle name="Normal 14 21" xfId="5356"/>
    <cellStyle name="Normal 14 21 2" xfId="13752"/>
    <cellStyle name="Normal 14 21 2 2" xfId="21039"/>
    <cellStyle name="Normal 14 21 2 2 2" xfId="26595"/>
    <cellStyle name="Normal 14 21 2 2 3" xfId="32089"/>
    <cellStyle name="Normal 14 21 2 2 4" xfId="37573"/>
    <cellStyle name="Normal 14 21 2 3" xfId="23866"/>
    <cellStyle name="Normal 14 21 2 4" xfId="29360"/>
    <cellStyle name="Normal 14 21 2 5" xfId="34844"/>
    <cellStyle name="Normal 14 21 3" xfId="10719"/>
    <cellStyle name="Normal 14 21 4" xfId="15953"/>
    <cellStyle name="Normal 14 21 5" xfId="18179"/>
    <cellStyle name="Normal 14 21 6" xfId="8427"/>
    <cellStyle name="Normal 14 21 6 2" xfId="19748"/>
    <cellStyle name="Normal 14 21 6 2 2" xfId="25304"/>
    <cellStyle name="Normal 14 21 6 2 3" xfId="30798"/>
    <cellStyle name="Normal 14 21 6 2 4" xfId="36282"/>
    <cellStyle name="Normal 14 21 6 3" xfId="22575"/>
    <cellStyle name="Normal 14 21 6 4" xfId="28069"/>
    <cellStyle name="Normal 14 21 6 5" xfId="33553"/>
    <cellStyle name="Normal 14 22" xfId="5357"/>
    <cellStyle name="Normal 14 22 2" xfId="13753"/>
    <cellStyle name="Normal 14 22 2 2" xfId="21040"/>
    <cellStyle name="Normal 14 22 2 2 2" xfId="26596"/>
    <cellStyle name="Normal 14 22 2 2 3" xfId="32090"/>
    <cellStyle name="Normal 14 22 2 2 4" xfId="37574"/>
    <cellStyle name="Normal 14 22 2 3" xfId="23867"/>
    <cellStyle name="Normal 14 22 2 4" xfId="29361"/>
    <cellStyle name="Normal 14 22 2 5" xfId="34845"/>
    <cellStyle name="Normal 14 22 3" xfId="10720"/>
    <cellStyle name="Normal 14 22 4" xfId="15954"/>
    <cellStyle name="Normal 14 22 5" xfId="18180"/>
    <cellStyle name="Normal 14 22 6" xfId="8428"/>
    <cellStyle name="Normal 14 22 6 2" xfId="19749"/>
    <cellStyle name="Normal 14 22 6 2 2" xfId="25305"/>
    <cellStyle name="Normal 14 22 6 2 3" xfId="30799"/>
    <cellStyle name="Normal 14 22 6 2 4" xfId="36283"/>
    <cellStyle name="Normal 14 22 6 3" xfId="22576"/>
    <cellStyle name="Normal 14 22 6 4" xfId="28070"/>
    <cellStyle name="Normal 14 22 6 5" xfId="33554"/>
    <cellStyle name="Normal 14 23" xfId="5358"/>
    <cellStyle name="Normal 14 23 2" xfId="13754"/>
    <cellStyle name="Normal 14 23 2 2" xfId="21041"/>
    <cellStyle name="Normal 14 23 2 2 2" xfId="26597"/>
    <cellStyle name="Normal 14 23 2 2 3" xfId="32091"/>
    <cellStyle name="Normal 14 23 2 2 4" xfId="37575"/>
    <cellStyle name="Normal 14 23 2 3" xfId="23868"/>
    <cellStyle name="Normal 14 23 2 4" xfId="29362"/>
    <cellStyle name="Normal 14 23 2 5" xfId="34846"/>
    <cellStyle name="Normal 14 23 3" xfId="10721"/>
    <cellStyle name="Normal 14 23 4" xfId="15955"/>
    <cellStyle name="Normal 14 23 5" xfId="18181"/>
    <cellStyle name="Normal 14 23 6" xfId="8429"/>
    <cellStyle name="Normal 14 23 6 2" xfId="19750"/>
    <cellStyle name="Normal 14 23 6 2 2" xfId="25306"/>
    <cellStyle name="Normal 14 23 6 2 3" xfId="30800"/>
    <cellStyle name="Normal 14 23 6 2 4" xfId="36284"/>
    <cellStyle name="Normal 14 23 6 3" xfId="22577"/>
    <cellStyle name="Normal 14 23 6 4" xfId="28071"/>
    <cellStyle name="Normal 14 23 6 5" xfId="33555"/>
    <cellStyle name="Normal 14 24" xfId="5359"/>
    <cellStyle name="Normal 14 24 2" xfId="13755"/>
    <cellStyle name="Normal 14 24 2 2" xfId="21042"/>
    <cellStyle name="Normal 14 24 2 2 2" xfId="26598"/>
    <cellStyle name="Normal 14 24 2 2 3" xfId="32092"/>
    <cellStyle name="Normal 14 24 2 2 4" xfId="37576"/>
    <cellStyle name="Normal 14 24 2 3" xfId="23869"/>
    <cellStyle name="Normal 14 24 2 4" xfId="29363"/>
    <cellStyle name="Normal 14 24 2 5" xfId="34847"/>
    <cellStyle name="Normal 14 24 3" xfId="10722"/>
    <cellStyle name="Normal 14 24 4" xfId="15956"/>
    <cellStyle name="Normal 14 24 5" xfId="18182"/>
    <cellStyle name="Normal 14 24 6" xfId="8430"/>
    <cellStyle name="Normal 14 24 6 2" xfId="19751"/>
    <cellStyle name="Normal 14 24 6 2 2" xfId="25307"/>
    <cellStyle name="Normal 14 24 6 2 3" xfId="30801"/>
    <cellStyle name="Normal 14 24 6 2 4" xfId="36285"/>
    <cellStyle name="Normal 14 24 6 3" xfId="22578"/>
    <cellStyle name="Normal 14 24 6 4" xfId="28072"/>
    <cellStyle name="Normal 14 24 6 5" xfId="33556"/>
    <cellStyle name="Normal 14 25" xfId="5360"/>
    <cellStyle name="Normal 14 25 2" xfId="13756"/>
    <cellStyle name="Normal 14 25 2 2" xfId="21043"/>
    <cellStyle name="Normal 14 25 2 2 2" xfId="26599"/>
    <cellStyle name="Normal 14 25 2 2 3" xfId="32093"/>
    <cellStyle name="Normal 14 25 2 2 4" xfId="37577"/>
    <cellStyle name="Normal 14 25 2 3" xfId="23870"/>
    <cellStyle name="Normal 14 25 2 4" xfId="29364"/>
    <cellStyle name="Normal 14 25 2 5" xfId="34848"/>
    <cellStyle name="Normal 14 25 3" xfId="10723"/>
    <cellStyle name="Normal 14 25 4" xfId="15957"/>
    <cellStyle name="Normal 14 25 5" xfId="18183"/>
    <cellStyle name="Normal 14 25 6" xfId="8431"/>
    <cellStyle name="Normal 14 25 6 2" xfId="19752"/>
    <cellStyle name="Normal 14 25 6 2 2" xfId="25308"/>
    <cellStyle name="Normal 14 25 6 2 3" xfId="30802"/>
    <cellStyle name="Normal 14 25 6 2 4" xfId="36286"/>
    <cellStyle name="Normal 14 25 6 3" xfId="22579"/>
    <cellStyle name="Normal 14 25 6 4" xfId="28073"/>
    <cellStyle name="Normal 14 25 6 5" xfId="33557"/>
    <cellStyle name="Normal 14 26" xfId="5361"/>
    <cellStyle name="Normal 14 26 2" xfId="13757"/>
    <cellStyle name="Normal 14 26 2 2" xfId="21044"/>
    <cellStyle name="Normal 14 26 2 2 2" xfId="26600"/>
    <cellStyle name="Normal 14 26 2 2 3" xfId="32094"/>
    <cellStyle name="Normal 14 26 2 2 4" xfId="37578"/>
    <cellStyle name="Normal 14 26 2 3" xfId="23871"/>
    <cellStyle name="Normal 14 26 2 4" xfId="29365"/>
    <cellStyle name="Normal 14 26 2 5" xfId="34849"/>
    <cellStyle name="Normal 14 26 3" xfId="10724"/>
    <cellStyle name="Normal 14 26 4" xfId="15958"/>
    <cellStyle name="Normal 14 26 5" xfId="18184"/>
    <cellStyle name="Normal 14 26 6" xfId="8432"/>
    <cellStyle name="Normal 14 26 6 2" xfId="19753"/>
    <cellStyle name="Normal 14 26 6 2 2" xfId="25309"/>
    <cellStyle name="Normal 14 26 6 2 3" xfId="30803"/>
    <cellStyle name="Normal 14 26 6 2 4" xfId="36287"/>
    <cellStyle name="Normal 14 26 6 3" xfId="22580"/>
    <cellStyle name="Normal 14 26 6 4" xfId="28074"/>
    <cellStyle name="Normal 14 26 6 5" xfId="33558"/>
    <cellStyle name="Normal 14 27" xfId="5362"/>
    <cellStyle name="Normal 14 27 2" xfId="13758"/>
    <cellStyle name="Normal 14 27 2 2" xfId="21045"/>
    <cellStyle name="Normal 14 27 2 2 2" xfId="26601"/>
    <cellStyle name="Normal 14 27 2 2 3" xfId="32095"/>
    <cellStyle name="Normal 14 27 2 2 4" xfId="37579"/>
    <cellStyle name="Normal 14 27 2 3" xfId="23872"/>
    <cellStyle name="Normal 14 27 2 4" xfId="29366"/>
    <cellStyle name="Normal 14 27 2 5" xfId="34850"/>
    <cellStyle name="Normal 14 27 3" xfId="10725"/>
    <cellStyle name="Normal 14 27 4" xfId="15959"/>
    <cellStyle name="Normal 14 27 5" xfId="18185"/>
    <cellStyle name="Normal 14 27 6" xfId="8433"/>
    <cellStyle name="Normal 14 27 6 2" xfId="19754"/>
    <cellStyle name="Normal 14 27 6 2 2" xfId="25310"/>
    <cellStyle name="Normal 14 27 6 2 3" xfId="30804"/>
    <cellStyle name="Normal 14 27 6 2 4" xfId="36288"/>
    <cellStyle name="Normal 14 27 6 3" xfId="22581"/>
    <cellStyle name="Normal 14 27 6 4" xfId="28075"/>
    <cellStyle name="Normal 14 27 6 5" xfId="33559"/>
    <cellStyle name="Normal 14 28" xfId="5363"/>
    <cellStyle name="Normal 14 28 2" xfId="13759"/>
    <cellStyle name="Normal 14 28 2 2" xfId="21046"/>
    <cellStyle name="Normal 14 28 2 2 2" xfId="26602"/>
    <cellStyle name="Normal 14 28 2 2 3" xfId="32096"/>
    <cellStyle name="Normal 14 28 2 2 4" xfId="37580"/>
    <cellStyle name="Normal 14 28 2 3" xfId="23873"/>
    <cellStyle name="Normal 14 28 2 4" xfId="29367"/>
    <cellStyle name="Normal 14 28 2 5" xfId="34851"/>
    <cellStyle name="Normal 14 28 3" xfId="10726"/>
    <cellStyle name="Normal 14 28 4" xfId="15960"/>
    <cellStyle name="Normal 14 28 5" xfId="18186"/>
    <cellStyle name="Normal 14 28 6" xfId="8434"/>
    <cellStyle name="Normal 14 28 6 2" xfId="19755"/>
    <cellStyle name="Normal 14 28 6 2 2" xfId="25311"/>
    <cellStyle name="Normal 14 28 6 2 3" xfId="30805"/>
    <cellStyle name="Normal 14 28 6 2 4" xfId="36289"/>
    <cellStyle name="Normal 14 28 6 3" xfId="22582"/>
    <cellStyle name="Normal 14 28 6 4" xfId="28076"/>
    <cellStyle name="Normal 14 28 6 5" xfId="33560"/>
    <cellStyle name="Normal 14 29" xfId="5364"/>
    <cellStyle name="Normal 14 29 2" xfId="13760"/>
    <cellStyle name="Normal 14 29 2 2" xfId="21047"/>
    <cellStyle name="Normal 14 29 2 2 2" xfId="26603"/>
    <cellStyle name="Normal 14 29 2 2 3" xfId="32097"/>
    <cellStyle name="Normal 14 29 2 2 4" xfId="37581"/>
    <cellStyle name="Normal 14 29 2 3" xfId="23874"/>
    <cellStyle name="Normal 14 29 2 4" xfId="29368"/>
    <cellStyle name="Normal 14 29 2 5" xfId="34852"/>
    <cellStyle name="Normal 14 29 3" xfId="10727"/>
    <cellStyle name="Normal 14 29 4" xfId="15961"/>
    <cellStyle name="Normal 14 29 5" xfId="18187"/>
    <cellStyle name="Normal 14 29 6" xfId="8435"/>
    <cellStyle name="Normal 14 29 6 2" xfId="19756"/>
    <cellStyle name="Normal 14 29 6 2 2" xfId="25312"/>
    <cellStyle name="Normal 14 29 6 2 3" xfId="30806"/>
    <cellStyle name="Normal 14 29 6 2 4" xfId="36290"/>
    <cellStyle name="Normal 14 29 6 3" xfId="22583"/>
    <cellStyle name="Normal 14 29 6 4" xfId="28077"/>
    <cellStyle name="Normal 14 29 6 5" xfId="33561"/>
    <cellStyle name="Normal 14 3" xfId="5365"/>
    <cellStyle name="Normal 14 3 2" xfId="13761"/>
    <cellStyle name="Normal 14 3 2 2" xfId="21048"/>
    <cellStyle name="Normal 14 3 2 2 2" xfId="26604"/>
    <cellStyle name="Normal 14 3 2 2 3" xfId="32098"/>
    <cellStyle name="Normal 14 3 2 2 4" xfId="37582"/>
    <cellStyle name="Normal 14 3 2 3" xfId="23875"/>
    <cellStyle name="Normal 14 3 2 4" xfId="29369"/>
    <cellStyle name="Normal 14 3 2 5" xfId="34853"/>
    <cellStyle name="Normal 14 3 3" xfId="10728"/>
    <cellStyle name="Normal 14 3 4" xfId="15962"/>
    <cellStyle name="Normal 14 3 5" xfId="18188"/>
    <cellStyle name="Normal 14 3 6" xfId="8436"/>
    <cellStyle name="Normal 14 3 6 2" xfId="19757"/>
    <cellStyle name="Normal 14 3 6 2 2" xfId="25313"/>
    <cellStyle name="Normal 14 3 6 2 3" xfId="30807"/>
    <cellStyle name="Normal 14 3 6 2 4" xfId="36291"/>
    <cellStyle name="Normal 14 3 6 3" xfId="22584"/>
    <cellStyle name="Normal 14 3 6 4" xfId="28078"/>
    <cellStyle name="Normal 14 3 6 5" xfId="33562"/>
    <cellStyle name="Normal 14 30" xfId="5366"/>
    <cellStyle name="Normal 14 30 2" xfId="13762"/>
    <cellStyle name="Normal 14 30 2 2" xfId="21049"/>
    <cellStyle name="Normal 14 30 2 2 2" xfId="26605"/>
    <cellStyle name="Normal 14 30 2 2 3" xfId="32099"/>
    <cellStyle name="Normal 14 30 2 2 4" xfId="37583"/>
    <cellStyle name="Normal 14 30 2 3" xfId="23876"/>
    <cellStyle name="Normal 14 30 2 4" xfId="29370"/>
    <cellStyle name="Normal 14 30 2 5" xfId="34854"/>
    <cellStyle name="Normal 14 30 3" xfId="10729"/>
    <cellStyle name="Normal 14 30 4" xfId="15963"/>
    <cellStyle name="Normal 14 30 5" xfId="18189"/>
    <cellStyle name="Normal 14 30 6" xfId="8437"/>
    <cellStyle name="Normal 14 30 6 2" xfId="19758"/>
    <cellStyle name="Normal 14 30 6 2 2" xfId="25314"/>
    <cellStyle name="Normal 14 30 6 2 3" xfId="30808"/>
    <cellStyle name="Normal 14 30 6 2 4" xfId="36292"/>
    <cellStyle name="Normal 14 30 6 3" xfId="22585"/>
    <cellStyle name="Normal 14 30 6 4" xfId="28079"/>
    <cellStyle name="Normal 14 30 6 5" xfId="33563"/>
    <cellStyle name="Normal 14 31" xfId="5367"/>
    <cellStyle name="Normal 14 31 2" xfId="13763"/>
    <cellStyle name="Normal 14 31 2 2" xfId="21050"/>
    <cellStyle name="Normal 14 31 2 2 2" xfId="26606"/>
    <cellStyle name="Normal 14 31 2 2 3" xfId="32100"/>
    <cellStyle name="Normal 14 31 2 2 4" xfId="37584"/>
    <cellStyle name="Normal 14 31 2 3" xfId="23877"/>
    <cellStyle name="Normal 14 31 2 4" xfId="29371"/>
    <cellStyle name="Normal 14 31 2 5" xfId="34855"/>
    <cellStyle name="Normal 14 31 3" xfId="10730"/>
    <cellStyle name="Normal 14 31 4" xfId="15964"/>
    <cellStyle name="Normal 14 31 5" xfId="18190"/>
    <cellStyle name="Normal 14 31 6" xfId="8438"/>
    <cellStyle name="Normal 14 31 6 2" xfId="19759"/>
    <cellStyle name="Normal 14 31 6 2 2" xfId="25315"/>
    <cellStyle name="Normal 14 31 6 2 3" xfId="30809"/>
    <cellStyle name="Normal 14 31 6 2 4" xfId="36293"/>
    <cellStyle name="Normal 14 31 6 3" xfId="22586"/>
    <cellStyle name="Normal 14 31 6 4" xfId="28080"/>
    <cellStyle name="Normal 14 31 6 5" xfId="33564"/>
    <cellStyle name="Normal 14 32" xfId="5368"/>
    <cellStyle name="Normal 14 32 2" xfId="13764"/>
    <cellStyle name="Normal 14 32 2 2" xfId="21051"/>
    <cellStyle name="Normal 14 32 2 2 2" xfId="26607"/>
    <cellStyle name="Normal 14 32 2 2 3" xfId="32101"/>
    <cellStyle name="Normal 14 32 2 2 4" xfId="37585"/>
    <cellStyle name="Normal 14 32 2 3" xfId="23878"/>
    <cellStyle name="Normal 14 32 2 4" xfId="29372"/>
    <cellStyle name="Normal 14 32 2 5" xfId="34856"/>
    <cellStyle name="Normal 14 32 3" xfId="10731"/>
    <cellStyle name="Normal 14 32 4" xfId="15965"/>
    <cellStyle name="Normal 14 32 5" xfId="18191"/>
    <cellStyle name="Normal 14 32 6" xfId="8439"/>
    <cellStyle name="Normal 14 32 6 2" xfId="19760"/>
    <cellStyle name="Normal 14 32 6 2 2" xfId="25316"/>
    <cellStyle name="Normal 14 32 6 2 3" xfId="30810"/>
    <cellStyle name="Normal 14 32 6 2 4" xfId="36294"/>
    <cellStyle name="Normal 14 32 6 3" xfId="22587"/>
    <cellStyle name="Normal 14 32 6 4" xfId="28081"/>
    <cellStyle name="Normal 14 32 6 5" xfId="33565"/>
    <cellStyle name="Normal 14 33" xfId="5369"/>
    <cellStyle name="Normal 14 33 2" xfId="13765"/>
    <cellStyle name="Normal 14 33 2 2" xfId="21052"/>
    <cellStyle name="Normal 14 33 2 2 2" xfId="26608"/>
    <cellStyle name="Normal 14 33 2 2 3" xfId="32102"/>
    <cellStyle name="Normal 14 33 2 2 4" xfId="37586"/>
    <cellStyle name="Normal 14 33 2 3" xfId="23879"/>
    <cellStyle name="Normal 14 33 2 4" xfId="29373"/>
    <cellStyle name="Normal 14 33 2 5" xfId="34857"/>
    <cellStyle name="Normal 14 33 3" xfId="10732"/>
    <cellStyle name="Normal 14 33 4" xfId="15966"/>
    <cellStyle name="Normal 14 33 5" xfId="18192"/>
    <cellStyle name="Normal 14 33 6" xfId="8440"/>
    <cellStyle name="Normal 14 33 6 2" xfId="19761"/>
    <cellStyle name="Normal 14 33 6 2 2" xfId="25317"/>
    <cellStyle name="Normal 14 33 6 2 3" xfId="30811"/>
    <cellStyle name="Normal 14 33 6 2 4" xfId="36295"/>
    <cellStyle name="Normal 14 33 6 3" xfId="22588"/>
    <cellStyle name="Normal 14 33 6 4" xfId="28082"/>
    <cellStyle name="Normal 14 33 6 5" xfId="33566"/>
    <cellStyle name="Normal 14 34" xfId="5370"/>
    <cellStyle name="Normal 14 34 2" xfId="13766"/>
    <cellStyle name="Normal 14 34 2 2" xfId="21053"/>
    <cellStyle name="Normal 14 34 2 2 2" xfId="26609"/>
    <cellStyle name="Normal 14 34 2 2 3" xfId="32103"/>
    <cellStyle name="Normal 14 34 2 2 4" xfId="37587"/>
    <cellStyle name="Normal 14 34 2 3" xfId="23880"/>
    <cellStyle name="Normal 14 34 2 4" xfId="29374"/>
    <cellStyle name="Normal 14 34 2 5" xfId="34858"/>
    <cellStyle name="Normal 14 34 3" xfId="10733"/>
    <cellStyle name="Normal 14 34 4" xfId="15967"/>
    <cellStyle name="Normal 14 34 5" xfId="18193"/>
    <cellStyle name="Normal 14 34 6" xfId="8441"/>
    <cellStyle name="Normal 14 34 6 2" xfId="19762"/>
    <cellStyle name="Normal 14 34 6 2 2" xfId="25318"/>
    <cellStyle name="Normal 14 34 6 2 3" xfId="30812"/>
    <cellStyle name="Normal 14 34 6 2 4" xfId="36296"/>
    <cellStyle name="Normal 14 34 6 3" xfId="22589"/>
    <cellStyle name="Normal 14 34 6 4" xfId="28083"/>
    <cellStyle name="Normal 14 34 6 5" xfId="33567"/>
    <cellStyle name="Normal 14 35" xfId="5371"/>
    <cellStyle name="Normal 14 35 2" xfId="13767"/>
    <cellStyle name="Normal 14 35 2 2" xfId="21054"/>
    <cellStyle name="Normal 14 35 2 2 2" xfId="26610"/>
    <cellStyle name="Normal 14 35 2 2 3" xfId="32104"/>
    <cellStyle name="Normal 14 35 2 2 4" xfId="37588"/>
    <cellStyle name="Normal 14 35 2 3" xfId="23881"/>
    <cellStyle name="Normal 14 35 2 4" xfId="29375"/>
    <cellStyle name="Normal 14 35 2 5" xfId="34859"/>
    <cellStyle name="Normal 14 35 3" xfId="10734"/>
    <cellStyle name="Normal 14 35 4" xfId="15968"/>
    <cellStyle name="Normal 14 35 5" xfId="18194"/>
    <cellStyle name="Normal 14 35 6" xfId="8442"/>
    <cellStyle name="Normal 14 35 6 2" xfId="19763"/>
    <cellStyle name="Normal 14 35 6 2 2" xfId="25319"/>
    <cellStyle name="Normal 14 35 6 2 3" xfId="30813"/>
    <cellStyle name="Normal 14 35 6 2 4" xfId="36297"/>
    <cellStyle name="Normal 14 35 6 3" xfId="22590"/>
    <cellStyle name="Normal 14 35 6 4" xfId="28084"/>
    <cellStyle name="Normal 14 35 6 5" xfId="33568"/>
    <cellStyle name="Normal 14 36" xfId="5372"/>
    <cellStyle name="Normal 14 36 2" xfId="13768"/>
    <cellStyle name="Normal 14 36 2 2" xfId="21055"/>
    <cellStyle name="Normal 14 36 2 2 2" xfId="26611"/>
    <cellStyle name="Normal 14 36 2 2 3" xfId="32105"/>
    <cellStyle name="Normal 14 36 2 2 4" xfId="37589"/>
    <cellStyle name="Normal 14 36 2 3" xfId="23882"/>
    <cellStyle name="Normal 14 36 2 4" xfId="29376"/>
    <cellStyle name="Normal 14 36 2 5" xfId="34860"/>
    <cellStyle name="Normal 14 36 3" xfId="10735"/>
    <cellStyle name="Normal 14 36 4" xfId="15969"/>
    <cellStyle name="Normal 14 36 5" xfId="18195"/>
    <cellStyle name="Normal 14 36 6" xfId="8443"/>
    <cellStyle name="Normal 14 36 6 2" xfId="19764"/>
    <cellStyle name="Normal 14 36 6 2 2" xfId="25320"/>
    <cellStyle name="Normal 14 36 6 2 3" xfId="30814"/>
    <cellStyle name="Normal 14 36 6 2 4" xfId="36298"/>
    <cellStyle name="Normal 14 36 6 3" xfId="22591"/>
    <cellStyle name="Normal 14 36 6 4" xfId="28085"/>
    <cellStyle name="Normal 14 36 6 5" xfId="33569"/>
    <cellStyle name="Normal 14 37" xfId="5373"/>
    <cellStyle name="Normal 14 37 2" xfId="13769"/>
    <cellStyle name="Normal 14 37 2 2" xfId="21056"/>
    <cellStyle name="Normal 14 37 2 2 2" xfId="26612"/>
    <cellStyle name="Normal 14 37 2 2 3" xfId="32106"/>
    <cellStyle name="Normal 14 37 2 2 4" xfId="37590"/>
    <cellStyle name="Normal 14 37 2 3" xfId="23883"/>
    <cellStyle name="Normal 14 37 2 4" xfId="29377"/>
    <cellStyle name="Normal 14 37 2 5" xfId="34861"/>
    <cellStyle name="Normal 14 37 3" xfId="10736"/>
    <cellStyle name="Normal 14 37 4" xfId="15970"/>
    <cellStyle name="Normal 14 37 5" xfId="18196"/>
    <cellStyle name="Normal 14 37 6" xfId="8444"/>
    <cellStyle name="Normal 14 37 6 2" xfId="19765"/>
    <cellStyle name="Normal 14 37 6 2 2" xfId="25321"/>
    <cellStyle name="Normal 14 37 6 2 3" xfId="30815"/>
    <cellStyle name="Normal 14 37 6 2 4" xfId="36299"/>
    <cellStyle name="Normal 14 37 6 3" xfId="22592"/>
    <cellStyle name="Normal 14 37 6 4" xfId="28086"/>
    <cellStyle name="Normal 14 37 6 5" xfId="33570"/>
    <cellStyle name="Normal 14 38" xfId="5374"/>
    <cellStyle name="Normal 14 38 2" xfId="13770"/>
    <cellStyle name="Normal 14 38 2 2" xfId="21057"/>
    <cellStyle name="Normal 14 38 2 2 2" xfId="26613"/>
    <cellStyle name="Normal 14 38 2 2 3" xfId="32107"/>
    <cellStyle name="Normal 14 38 2 2 4" xfId="37591"/>
    <cellStyle name="Normal 14 38 2 3" xfId="23884"/>
    <cellStyle name="Normal 14 38 2 4" xfId="29378"/>
    <cellStyle name="Normal 14 38 2 5" xfId="34862"/>
    <cellStyle name="Normal 14 38 3" xfId="10737"/>
    <cellStyle name="Normal 14 38 4" xfId="15971"/>
    <cellStyle name="Normal 14 38 5" xfId="18197"/>
    <cellStyle name="Normal 14 38 6" xfId="8445"/>
    <cellStyle name="Normal 14 38 6 2" xfId="19766"/>
    <cellStyle name="Normal 14 38 6 2 2" xfId="25322"/>
    <cellStyle name="Normal 14 38 6 2 3" xfId="30816"/>
    <cellStyle name="Normal 14 38 6 2 4" xfId="36300"/>
    <cellStyle name="Normal 14 38 6 3" xfId="22593"/>
    <cellStyle name="Normal 14 38 6 4" xfId="28087"/>
    <cellStyle name="Normal 14 38 6 5" xfId="33571"/>
    <cellStyle name="Normal 14 39" xfId="6379"/>
    <cellStyle name="Normal 14 39 2" xfId="13771"/>
    <cellStyle name="Normal 14 39 2 2" xfId="21058"/>
    <cellStyle name="Normal 14 39 2 2 2" xfId="26614"/>
    <cellStyle name="Normal 14 39 2 2 3" xfId="32108"/>
    <cellStyle name="Normal 14 39 2 2 4" xfId="37592"/>
    <cellStyle name="Normal 14 39 2 3" xfId="23885"/>
    <cellStyle name="Normal 14 39 2 4" xfId="29379"/>
    <cellStyle name="Normal 14 39 2 5" xfId="34863"/>
    <cellStyle name="Normal 14 39 3" xfId="11748"/>
    <cellStyle name="Normal 14 39 4" xfId="8446"/>
    <cellStyle name="Normal 14 39 4 2" xfId="19767"/>
    <cellStyle name="Normal 14 39 4 2 2" xfId="25323"/>
    <cellStyle name="Normal 14 39 4 2 3" xfId="30817"/>
    <cellStyle name="Normal 14 39 4 2 4" xfId="36301"/>
    <cellStyle name="Normal 14 39 4 3" xfId="22594"/>
    <cellStyle name="Normal 14 39 4 4" xfId="28088"/>
    <cellStyle name="Normal 14 39 4 5" xfId="33572"/>
    <cellStyle name="Normal 14 4" xfId="5375"/>
    <cellStyle name="Normal 14 4 2" xfId="13772"/>
    <cellStyle name="Normal 14 4 2 2" xfId="21059"/>
    <cellStyle name="Normal 14 4 2 2 2" xfId="26615"/>
    <cellStyle name="Normal 14 4 2 2 3" xfId="32109"/>
    <cellStyle name="Normal 14 4 2 2 4" xfId="37593"/>
    <cellStyle name="Normal 14 4 2 3" xfId="23886"/>
    <cellStyle name="Normal 14 4 2 4" xfId="29380"/>
    <cellStyle name="Normal 14 4 2 5" xfId="34864"/>
    <cellStyle name="Normal 14 4 3" xfId="10738"/>
    <cellStyle name="Normal 14 4 4" xfId="15972"/>
    <cellStyle name="Normal 14 4 5" xfId="18198"/>
    <cellStyle name="Normal 14 4 6" xfId="8447"/>
    <cellStyle name="Normal 14 4 6 2" xfId="19768"/>
    <cellStyle name="Normal 14 4 6 2 2" xfId="25324"/>
    <cellStyle name="Normal 14 4 6 2 3" xfId="30818"/>
    <cellStyle name="Normal 14 4 6 2 4" xfId="36302"/>
    <cellStyle name="Normal 14 4 6 3" xfId="22595"/>
    <cellStyle name="Normal 14 4 6 4" xfId="28089"/>
    <cellStyle name="Normal 14 4 6 5" xfId="33573"/>
    <cellStyle name="Normal 14 40" xfId="8448"/>
    <cellStyle name="Normal 14 40 2" xfId="19769"/>
    <cellStyle name="Normal 14 40 2 2" xfId="25325"/>
    <cellStyle name="Normal 14 40 2 3" xfId="30819"/>
    <cellStyle name="Normal 14 40 2 4" xfId="36303"/>
    <cellStyle name="Normal 14 40 3" xfId="22596"/>
    <cellStyle name="Normal 14 40 4" xfId="28090"/>
    <cellStyle name="Normal 14 40 5" xfId="33574"/>
    <cellStyle name="Normal 14 41" xfId="13739"/>
    <cellStyle name="Normal 14 41 2" xfId="21026"/>
    <cellStyle name="Normal 14 41 2 2" xfId="26582"/>
    <cellStyle name="Normal 14 41 2 3" xfId="32076"/>
    <cellStyle name="Normal 14 41 2 4" xfId="37560"/>
    <cellStyle name="Normal 14 41 3" xfId="23853"/>
    <cellStyle name="Normal 14 41 4" xfId="29347"/>
    <cellStyle name="Normal 14 41 5" xfId="34831"/>
    <cellStyle name="Normal 14 42" xfId="10706"/>
    <cellStyle name="Normal 14 43" xfId="15940"/>
    <cellStyle name="Normal 14 44" xfId="18166"/>
    <cellStyle name="Normal 14 45" xfId="8414"/>
    <cellStyle name="Normal 14 45 2" xfId="19735"/>
    <cellStyle name="Normal 14 45 2 2" xfId="25291"/>
    <cellStyle name="Normal 14 45 2 3" xfId="30785"/>
    <cellStyle name="Normal 14 45 2 4" xfId="36269"/>
    <cellStyle name="Normal 14 45 3" xfId="22562"/>
    <cellStyle name="Normal 14 45 4" xfId="28056"/>
    <cellStyle name="Normal 14 45 5" xfId="33540"/>
    <cellStyle name="Normal 14 5" xfId="5376"/>
    <cellStyle name="Normal 14 5 2" xfId="13773"/>
    <cellStyle name="Normal 14 5 2 2" xfId="21060"/>
    <cellStyle name="Normal 14 5 2 2 2" xfId="26616"/>
    <cellStyle name="Normal 14 5 2 2 3" xfId="32110"/>
    <cellStyle name="Normal 14 5 2 2 4" xfId="37594"/>
    <cellStyle name="Normal 14 5 2 3" xfId="23887"/>
    <cellStyle name="Normal 14 5 2 4" xfId="29381"/>
    <cellStyle name="Normal 14 5 2 5" xfId="34865"/>
    <cellStyle name="Normal 14 5 3" xfId="10739"/>
    <cellStyle name="Normal 14 5 4" xfId="15973"/>
    <cellStyle name="Normal 14 5 5" xfId="18199"/>
    <cellStyle name="Normal 14 5 6" xfId="8449"/>
    <cellStyle name="Normal 14 5 6 2" xfId="19770"/>
    <cellStyle name="Normal 14 5 6 2 2" xfId="25326"/>
    <cellStyle name="Normal 14 5 6 2 3" xfId="30820"/>
    <cellStyle name="Normal 14 5 6 2 4" xfId="36304"/>
    <cellStyle name="Normal 14 5 6 3" xfId="22597"/>
    <cellStyle name="Normal 14 5 6 4" xfId="28091"/>
    <cellStyle name="Normal 14 5 6 5" xfId="33575"/>
    <cellStyle name="Normal 14 6" xfId="5377"/>
    <cellStyle name="Normal 14 6 2" xfId="13774"/>
    <cellStyle name="Normal 14 6 2 2" xfId="21061"/>
    <cellStyle name="Normal 14 6 2 2 2" xfId="26617"/>
    <cellStyle name="Normal 14 6 2 2 3" xfId="32111"/>
    <cellStyle name="Normal 14 6 2 2 4" xfId="37595"/>
    <cellStyle name="Normal 14 6 2 3" xfId="23888"/>
    <cellStyle name="Normal 14 6 2 4" xfId="29382"/>
    <cellStyle name="Normal 14 6 2 5" xfId="34866"/>
    <cellStyle name="Normal 14 6 3" xfId="10740"/>
    <cellStyle name="Normal 14 6 4" xfId="15974"/>
    <cellStyle name="Normal 14 6 5" xfId="18200"/>
    <cellStyle name="Normal 14 6 6" xfId="8450"/>
    <cellStyle name="Normal 14 6 6 2" xfId="19771"/>
    <cellStyle name="Normal 14 6 6 2 2" xfId="25327"/>
    <cellStyle name="Normal 14 6 6 2 3" xfId="30821"/>
    <cellStyle name="Normal 14 6 6 2 4" xfId="36305"/>
    <cellStyle name="Normal 14 6 6 3" xfId="22598"/>
    <cellStyle name="Normal 14 6 6 4" xfId="28092"/>
    <cellStyle name="Normal 14 6 6 5" xfId="33576"/>
    <cellStyle name="Normal 14 7" xfId="5378"/>
    <cellStyle name="Normal 14 7 2" xfId="13775"/>
    <cellStyle name="Normal 14 7 2 2" xfId="21062"/>
    <cellStyle name="Normal 14 7 2 2 2" xfId="26618"/>
    <cellStyle name="Normal 14 7 2 2 3" xfId="32112"/>
    <cellStyle name="Normal 14 7 2 2 4" xfId="37596"/>
    <cellStyle name="Normal 14 7 2 3" xfId="23889"/>
    <cellStyle name="Normal 14 7 2 4" xfId="29383"/>
    <cellStyle name="Normal 14 7 2 5" xfId="34867"/>
    <cellStyle name="Normal 14 7 3" xfId="10741"/>
    <cellStyle name="Normal 14 7 4" xfId="15975"/>
    <cellStyle name="Normal 14 7 5" xfId="18201"/>
    <cellStyle name="Normal 14 7 6" xfId="8451"/>
    <cellStyle name="Normal 14 7 6 2" xfId="19772"/>
    <cellStyle name="Normal 14 7 6 2 2" xfId="25328"/>
    <cellStyle name="Normal 14 7 6 2 3" xfId="30822"/>
    <cellStyle name="Normal 14 7 6 2 4" xfId="36306"/>
    <cellStyle name="Normal 14 7 6 3" xfId="22599"/>
    <cellStyle name="Normal 14 7 6 4" xfId="28093"/>
    <cellStyle name="Normal 14 7 6 5" xfId="33577"/>
    <cellStyle name="Normal 14 8" xfId="5379"/>
    <cellStyle name="Normal 14 8 2" xfId="13776"/>
    <cellStyle name="Normal 14 8 2 2" xfId="21063"/>
    <cellStyle name="Normal 14 8 2 2 2" xfId="26619"/>
    <cellStyle name="Normal 14 8 2 2 3" xfId="32113"/>
    <cellStyle name="Normal 14 8 2 2 4" xfId="37597"/>
    <cellStyle name="Normal 14 8 2 3" xfId="23890"/>
    <cellStyle name="Normal 14 8 2 4" xfId="29384"/>
    <cellStyle name="Normal 14 8 2 5" xfId="34868"/>
    <cellStyle name="Normal 14 8 3" xfId="10742"/>
    <cellStyle name="Normal 14 8 4" xfId="15976"/>
    <cellStyle name="Normal 14 8 5" xfId="18202"/>
    <cellStyle name="Normal 14 8 6" xfId="8452"/>
    <cellStyle name="Normal 14 8 6 2" xfId="19773"/>
    <cellStyle name="Normal 14 8 6 2 2" xfId="25329"/>
    <cellStyle name="Normal 14 8 6 2 3" xfId="30823"/>
    <cellStyle name="Normal 14 8 6 2 4" xfId="36307"/>
    <cellStyle name="Normal 14 8 6 3" xfId="22600"/>
    <cellStyle name="Normal 14 8 6 4" xfId="28094"/>
    <cellStyle name="Normal 14 8 6 5" xfId="33578"/>
    <cellStyle name="Normal 14 9" xfId="5380"/>
    <cellStyle name="Normal 14 9 2" xfId="13777"/>
    <cellStyle name="Normal 14 9 2 2" xfId="21064"/>
    <cellStyle name="Normal 14 9 2 2 2" xfId="26620"/>
    <cellStyle name="Normal 14 9 2 2 3" xfId="32114"/>
    <cellStyle name="Normal 14 9 2 2 4" xfId="37598"/>
    <cellStyle name="Normal 14 9 2 3" xfId="23891"/>
    <cellStyle name="Normal 14 9 2 4" xfId="29385"/>
    <cellStyle name="Normal 14 9 2 5" xfId="34869"/>
    <cellStyle name="Normal 14 9 3" xfId="10743"/>
    <cellStyle name="Normal 14 9 4" xfId="15977"/>
    <cellStyle name="Normal 14 9 5" xfId="18203"/>
    <cellStyle name="Normal 14 9 6" xfId="8453"/>
    <cellStyle name="Normal 14 9 6 2" xfId="19774"/>
    <cellStyle name="Normal 14 9 6 2 2" xfId="25330"/>
    <cellStyle name="Normal 14 9 6 2 3" xfId="30824"/>
    <cellStyle name="Normal 14 9 6 2 4" xfId="36308"/>
    <cellStyle name="Normal 14 9 6 3" xfId="22601"/>
    <cellStyle name="Normal 14 9 6 4" xfId="28095"/>
    <cellStyle name="Normal 14 9 6 5" xfId="33579"/>
    <cellStyle name="Normal 140" xfId="38653"/>
    <cellStyle name="Normal 141" xfId="38654"/>
    <cellStyle name="Normal 142" xfId="38658"/>
    <cellStyle name="Normal 143" xfId="38659"/>
    <cellStyle name="Normal 144" xfId="38660"/>
    <cellStyle name="Normal 145" xfId="38661"/>
    <cellStyle name="Normal 146" xfId="38662"/>
    <cellStyle name="Normal 147" xfId="38663"/>
    <cellStyle name="Normal 148" xfId="38664"/>
    <cellStyle name="Normal 149" xfId="38665"/>
    <cellStyle name="Normal 15" xfId="5381"/>
    <cellStyle name="Normal 15 10" xfId="8454"/>
    <cellStyle name="Normal 15 10 2" xfId="19775"/>
    <cellStyle name="Normal 15 10 2 2" xfId="25331"/>
    <cellStyle name="Normal 15 10 2 3" xfId="30825"/>
    <cellStyle name="Normal 15 10 2 4" xfId="36309"/>
    <cellStyle name="Normal 15 10 3" xfId="22602"/>
    <cellStyle name="Normal 15 10 4" xfId="28096"/>
    <cellStyle name="Normal 15 10 5" xfId="33580"/>
    <cellStyle name="Normal 15 2" xfId="5382"/>
    <cellStyle name="Normal 15 2 2" xfId="13779"/>
    <cellStyle name="Normal 15 2 2 2" xfId="21066"/>
    <cellStyle name="Normal 15 2 2 2 2" xfId="26622"/>
    <cellStyle name="Normal 15 2 2 2 3" xfId="32116"/>
    <cellStyle name="Normal 15 2 2 2 4" xfId="37600"/>
    <cellStyle name="Normal 15 2 2 3" xfId="23893"/>
    <cellStyle name="Normal 15 2 2 4" xfId="29387"/>
    <cellStyle name="Normal 15 2 2 5" xfId="34871"/>
    <cellStyle name="Normal 15 2 3" xfId="10745"/>
    <cellStyle name="Normal 15 2 4" xfId="15979"/>
    <cellStyle name="Normal 15 2 5" xfId="18205"/>
    <cellStyle name="Normal 15 2 6" xfId="8455"/>
    <cellStyle name="Normal 15 2 6 2" xfId="19776"/>
    <cellStyle name="Normal 15 2 6 2 2" xfId="25332"/>
    <cellStyle name="Normal 15 2 6 2 3" xfId="30826"/>
    <cellStyle name="Normal 15 2 6 2 4" xfId="36310"/>
    <cellStyle name="Normal 15 2 6 3" xfId="22603"/>
    <cellStyle name="Normal 15 2 6 4" xfId="28097"/>
    <cellStyle name="Normal 15 2 6 5" xfId="33581"/>
    <cellStyle name="Normal 15 3" xfId="5383"/>
    <cellStyle name="Normal 15 3 2" xfId="13780"/>
    <cellStyle name="Normal 15 3 2 2" xfId="21067"/>
    <cellStyle name="Normal 15 3 2 2 2" xfId="26623"/>
    <cellStyle name="Normal 15 3 2 2 3" xfId="32117"/>
    <cellStyle name="Normal 15 3 2 2 4" xfId="37601"/>
    <cellStyle name="Normal 15 3 2 3" xfId="23894"/>
    <cellStyle name="Normal 15 3 2 4" xfId="29388"/>
    <cellStyle name="Normal 15 3 2 5" xfId="34872"/>
    <cellStyle name="Normal 15 3 3" xfId="10746"/>
    <cellStyle name="Normal 15 3 4" xfId="15980"/>
    <cellStyle name="Normal 15 3 5" xfId="18206"/>
    <cellStyle name="Normal 15 3 6" xfId="8456"/>
    <cellStyle name="Normal 15 3 6 2" xfId="19777"/>
    <cellStyle name="Normal 15 3 6 2 2" xfId="25333"/>
    <cellStyle name="Normal 15 3 6 2 3" xfId="30827"/>
    <cellStyle name="Normal 15 3 6 2 4" xfId="36311"/>
    <cellStyle name="Normal 15 3 6 3" xfId="22604"/>
    <cellStyle name="Normal 15 3 6 4" xfId="28098"/>
    <cellStyle name="Normal 15 3 6 5" xfId="33582"/>
    <cellStyle name="Normal 15 4" xfId="6380"/>
    <cellStyle name="Normal 15 4 2" xfId="13781"/>
    <cellStyle name="Normal 15 4 2 2" xfId="21068"/>
    <cellStyle name="Normal 15 4 2 2 2" xfId="26624"/>
    <cellStyle name="Normal 15 4 2 2 3" xfId="32118"/>
    <cellStyle name="Normal 15 4 2 2 4" xfId="37602"/>
    <cellStyle name="Normal 15 4 2 3" xfId="23895"/>
    <cellStyle name="Normal 15 4 2 4" xfId="29389"/>
    <cellStyle name="Normal 15 4 2 5" xfId="34873"/>
    <cellStyle name="Normal 15 4 3" xfId="11749"/>
    <cellStyle name="Normal 15 4 4" xfId="8457"/>
    <cellStyle name="Normal 15 4 4 2" xfId="19778"/>
    <cellStyle name="Normal 15 4 4 2 2" xfId="25334"/>
    <cellStyle name="Normal 15 4 4 2 3" xfId="30828"/>
    <cellStyle name="Normal 15 4 4 2 4" xfId="36312"/>
    <cellStyle name="Normal 15 4 4 3" xfId="22605"/>
    <cellStyle name="Normal 15 4 4 4" xfId="28099"/>
    <cellStyle name="Normal 15 4 4 5" xfId="33583"/>
    <cellStyle name="Normal 15 5" xfId="8458"/>
    <cellStyle name="Normal 15 5 2" xfId="19779"/>
    <cellStyle name="Normal 15 5 2 2" xfId="25335"/>
    <cellStyle name="Normal 15 5 2 3" xfId="30829"/>
    <cellStyle name="Normal 15 5 2 4" xfId="36313"/>
    <cellStyle name="Normal 15 5 3" xfId="22606"/>
    <cellStyle name="Normal 15 5 4" xfId="28100"/>
    <cellStyle name="Normal 15 5 5" xfId="33584"/>
    <cellStyle name="Normal 15 6" xfId="13778"/>
    <cellStyle name="Normal 15 6 2" xfId="21065"/>
    <cellStyle name="Normal 15 6 2 2" xfId="26621"/>
    <cellStyle name="Normal 15 6 2 3" xfId="32115"/>
    <cellStyle name="Normal 15 6 2 4" xfId="37599"/>
    <cellStyle name="Normal 15 6 3" xfId="23892"/>
    <cellStyle name="Normal 15 6 4" xfId="29386"/>
    <cellStyle name="Normal 15 6 5" xfId="34870"/>
    <cellStyle name="Normal 15 7" xfId="10744"/>
    <cellStyle name="Normal 15 8" xfId="15978"/>
    <cellStyle name="Normal 15 9" xfId="18204"/>
    <cellStyle name="Normal 150" xfId="38666"/>
    <cellStyle name="Normal 151" xfId="38667"/>
    <cellStyle name="Normal 152" xfId="38668"/>
    <cellStyle name="Normal 153" xfId="38669"/>
    <cellStyle name="Normal 154" xfId="38670"/>
    <cellStyle name="Normal 155" xfId="38671"/>
    <cellStyle name="Normal 156" xfId="38672"/>
    <cellStyle name="Normal 157" xfId="38674"/>
    <cellStyle name="Normal 158" xfId="38675"/>
    <cellStyle name="Normal 159" xfId="38676"/>
    <cellStyle name="Normal 16" xfId="5384"/>
    <cellStyle name="Normal 16 10" xfId="5385"/>
    <cellStyle name="Normal 16 10 2" xfId="13783"/>
    <cellStyle name="Normal 16 10 2 2" xfId="21070"/>
    <cellStyle name="Normal 16 10 2 2 2" xfId="26626"/>
    <cellStyle name="Normal 16 10 2 2 3" xfId="32120"/>
    <cellStyle name="Normal 16 10 2 2 4" xfId="37604"/>
    <cellStyle name="Normal 16 10 2 3" xfId="23897"/>
    <cellStyle name="Normal 16 10 2 4" xfId="29391"/>
    <cellStyle name="Normal 16 10 2 5" xfId="34875"/>
    <cellStyle name="Normal 16 10 3" xfId="10748"/>
    <cellStyle name="Normal 16 10 4" xfId="15982"/>
    <cellStyle name="Normal 16 10 5" xfId="18207"/>
    <cellStyle name="Normal 16 10 6" xfId="8460"/>
    <cellStyle name="Normal 16 10 6 2" xfId="19781"/>
    <cellStyle name="Normal 16 10 6 2 2" xfId="25337"/>
    <cellStyle name="Normal 16 10 6 2 3" xfId="30831"/>
    <cellStyle name="Normal 16 10 6 2 4" xfId="36315"/>
    <cellStyle name="Normal 16 10 6 3" xfId="22608"/>
    <cellStyle name="Normal 16 10 6 4" xfId="28102"/>
    <cellStyle name="Normal 16 10 6 5" xfId="33586"/>
    <cellStyle name="Normal 16 11" xfId="5386"/>
    <cellStyle name="Normal 16 11 2" xfId="13784"/>
    <cellStyle name="Normal 16 11 2 2" xfId="21071"/>
    <cellStyle name="Normal 16 11 2 2 2" xfId="26627"/>
    <cellStyle name="Normal 16 11 2 2 3" xfId="32121"/>
    <cellStyle name="Normal 16 11 2 2 4" xfId="37605"/>
    <cellStyle name="Normal 16 11 2 3" xfId="23898"/>
    <cellStyle name="Normal 16 11 2 4" xfId="29392"/>
    <cellStyle name="Normal 16 11 2 5" xfId="34876"/>
    <cellStyle name="Normal 16 11 3" xfId="10749"/>
    <cellStyle name="Normal 16 11 4" xfId="15983"/>
    <cellStyle name="Normal 16 11 5" xfId="18208"/>
    <cellStyle name="Normal 16 11 6" xfId="8461"/>
    <cellStyle name="Normal 16 11 6 2" xfId="19782"/>
    <cellStyle name="Normal 16 11 6 2 2" xfId="25338"/>
    <cellStyle name="Normal 16 11 6 2 3" xfId="30832"/>
    <cellStyle name="Normal 16 11 6 2 4" xfId="36316"/>
    <cellStyle name="Normal 16 11 6 3" xfId="22609"/>
    <cellStyle name="Normal 16 11 6 4" xfId="28103"/>
    <cellStyle name="Normal 16 11 6 5" xfId="33587"/>
    <cellStyle name="Normal 16 12" xfId="5387"/>
    <cellStyle name="Normal 16 12 2" xfId="13785"/>
    <cellStyle name="Normal 16 12 2 2" xfId="21072"/>
    <cellStyle name="Normal 16 12 2 2 2" xfId="26628"/>
    <cellStyle name="Normal 16 12 2 2 3" xfId="32122"/>
    <cellStyle name="Normal 16 12 2 2 4" xfId="37606"/>
    <cellStyle name="Normal 16 12 2 3" xfId="23899"/>
    <cellStyle name="Normal 16 12 2 4" xfId="29393"/>
    <cellStyle name="Normal 16 12 2 5" xfId="34877"/>
    <cellStyle name="Normal 16 12 3" xfId="10750"/>
    <cellStyle name="Normal 16 12 4" xfId="15984"/>
    <cellStyle name="Normal 16 12 5" xfId="18209"/>
    <cellStyle name="Normal 16 12 6" xfId="8462"/>
    <cellStyle name="Normal 16 12 6 2" xfId="19783"/>
    <cellStyle name="Normal 16 12 6 2 2" xfId="25339"/>
    <cellStyle name="Normal 16 12 6 2 3" xfId="30833"/>
    <cellStyle name="Normal 16 12 6 2 4" xfId="36317"/>
    <cellStyle name="Normal 16 12 6 3" xfId="22610"/>
    <cellStyle name="Normal 16 12 6 4" xfId="28104"/>
    <cellStyle name="Normal 16 12 6 5" xfId="33588"/>
    <cellStyle name="Normal 16 13" xfId="5388"/>
    <cellStyle name="Normal 16 13 2" xfId="13786"/>
    <cellStyle name="Normal 16 13 2 2" xfId="21073"/>
    <cellStyle name="Normal 16 13 2 2 2" xfId="26629"/>
    <cellStyle name="Normal 16 13 2 2 3" xfId="32123"/>
    <cellStyle name="Normal 16 13 2 2 4" xfId="37607"/>
    <cellStyle name="Normal 16 13 2 3" xfId="23900"/>
    <cellStyle name="Normal 16 13 2 4" xfId="29394"/>
    <cellStyle name="Normal 16 13 2 5" xfId="34878"/>
    <cellStyle name="Normal 16 13 3" xfId="10751"/>
    <cellStyle name="Normal 16 13 4" xfId="15985"/>
    <cellStyle name="Normal 16 13 5" xfId="18210"/>
    <cellStyle name="Normal 16 13 6" xfId="8463"/>
    <cellStyle name="Normal 16 13 6 2" xfId="19784"/>
    <cellStyle name="Normal 16 13 6 2 2" xfId="25340"/>
    <cellStyle name="Normal 16 13 6 2 3" xfId="30834"/>
    <cellStyle name="Normal 16 13 6 2 4" xfId="36318"/>
    <cellStyle name="Normal 16 13 6 3" xfId="22611"/>
    <cellStyle name="Normal 16 13 6 4" xfId="28105"/>
    <cellStyle name="Normal 16 13 6 5" xfId="33589"/>
    <cellStyle name="Normal 16 14" xfId="5389"/>
    <cellStyle name="Normal 16 14 2" xfId="13787"/>
    <cellStyle name="Normal 16 14 2 2" xfId="21074"/>
    <cellStyle name="Normal 16 14 2 2 2" xfId="26630"/>
    <cellStyle name="Normal 16 14 2 2 3" xfId="32124"/>
    <cellStyle name="Normal 16 14 2 2 4" xfId="37608"/>
    <cellStyle name="Normal 16 14 2 3" xfId="23901"/>
    <cellStyle name="Normal 16 14 2 4" xfId="29395"/>
    <cellStyle name="Normal 16 14 2 5" xfId="34879"/>
    <cellStyle name="Normal 16 14 3" xfId="10752"/>
    <cellStyle name="Normal 16 14 4" xfId="15986"/>
    <cellStyle name="Normal 16 14 5" xfId="18211"/>
    <cellStyle name="Normal 16 14 6" xfId="8464"/>
    <cellStyle name="Normal 16 14 6 2" xfId="19785"/>
    <cellStyle name="Normal 16 14 6 2 2" xfId="25341"/>
    <cellStyle name="Normal 16 14 6 2 3" xfId="30835"/>
    <cellStyle name="Normal 16 14 6 2 4" xfId="36319"/>
    <cellStyle name="Normal 16 14 6 3" xfId="22612"/>
    <cellStyle name="Normal 16 14 6 4" xfId="28106"/>
    <cellStyle name="Normal 16 14 6 5" xfId="33590"/>
    <cellStyle name="Normal 16 15" xfId="5390"/>
    <cellStyle name="Normal 16 15 2" xfId="13788"/>
    <cellStyle name="Normal 16 15 2 2" xfId="21075"/>
    <cellStyle name="Normal 16 15 2 2 2" xfId="26631"/>
    <cellStyle name="Normal 16 15 2 2 3" xfId="32125"/>
    <cellStyle name="Normal 16 15 2 2 4" xfId="37609"/>
    <cellStyle name="Normal 16 15 2 3" xfId="23902"/>
    <cellStyle name="Normal 16 15 2 4" xfId="29396"/>
    <cellStyle name="Normal 16 15 2 5" xfId="34880"/>
    <cellStyle name="Normal 16 15 3" xfId="10753"/>
    <cellStyle name="Normal 16 15 4" xfId="15987"/>
    <cellStyle name="Normal 16 15 5" xfId="18212"/>
    <cellStyle name="Normal 16 15 6" xfId="8465"/>
    <cellStyle name="Normal 16 15 6 2" xfId="19786"/>
    <cellStyle name="Normal 16 15 6 2 2" xfId="25342"/>
    <cellStyle name="Normal 16 15 6 2 3" xfId="30836"/>
    <cellStyle name="Normal 16 15 6 2 4" xfId="36320"/>
    <cellStyle name="Normal 16 15 6 3" xfId="22613"/>
    <cellStyle name="Normal 16 15 6 4" xfId="28107"/>
    <cellStyle name="Normal 16 15 6 5" xfId="33591"/>
    <cellStyle name="Normal 16 16" xfId="5391"/>
    <cellStyle name="Normal 16 16 2" xfId="13789"/>
    <cellStyle name="Normal 16 16 2 2" xfId="21076"/>
    <cellStyle name="Normal 16 16 2 2 2" xfId="26632"/>
    <cellStyle name="Normal 16 16 2 2 3" xfId="32126"/>
    <cellStyle name="Normal 16 16 2 2 4" xfId="37610"/>
    <cellStyle name="Normal 16 16 2 3" xfId="23903"/>
    <cellStyle name="Normal 16 16 2 4" xfId="29397"/>
    <cellStyle name="Normal 16 16 2 5" xfId="34881"/>
    <cellStyle name="Normal 16 16 3" xfId="10754"/>
    <cellStyle name="Normal 16 16 4" xfId="15988"/>
    <cellStyle name="Normal 16 16 5" xfId="18213"/>
    <cellStyle name="Normal 16 16 6" xfId="8466"/>
    <cellStyle name="Normal 16 16 6 2" xfId="19787"/>
    <cellStyle name="Normal 16 16 6 2 2" xfId="25343"/>
    <cellStyle name="Normal 16 16 6 2 3" xfId="30837"/>
    <cellStyle name="Normal 16 16 6 2 4" xfId="36321"/>
    <cellStyle name="Normal 16 16 6 3" xfId="22614"/>
    <cellStyle name="Normal 16 16 6 4" xfId="28108"/>
    <cellStyle name="Normal 16 16 6 5" xfId="33592"/>
    <cellStyle name="Normal 16 17" xfId="5392"/>
    <cellStyle name="Normal 16 17 2" xfId="13790"/>
    <cellStyle name="Normal 16 17 2 2" xfId="21077"/>
    <cellStyle name="Normal 16 17 2 2 2" xfId="26633"/>
    <cellStyle name="Normal 16 17 2 2 3" xfId="32127"/>
    <cellStyle name="Normal 16 17 2 2 4" xfId="37611"/>
    <cellStyle name="Normal 16 17 2 3" xfId="23904"/>
    <cellStyle name="Normal 16 17 2 4" xfId="29398"/>
    <cellStyle name="Normal 16 17 2 5" xfId="34882"/>
    <cellStyle name="Normal 16 17 3" xfId="10755"/>
    <cellStyle name="Normal 16 17 4" xfId="15989"/>
    <cellStyle name="Normal 16 17 5" xfId="18214"/>
    <cellStyle name="Normal 16 17 6" xfId="8467"/>
    <cellStyle name="Normal 16 17 6 2" xfId="19788"/>
    <cellStyle name="Normal 16 17 6 2 2" xfId="25344"/>
    <cellStyle name="Normal 16 17 6 2 3" xfId="30838"/>
    <cellStyle name="Normal 16 17 6 2 4" xfId="36322"/>
    <cellStyle name="Normal 16 17 6 3" xfId="22615"/>
    <cellStyle name="Normal 16 17 6 4" xfId="28109"/>
    <cellStyle name="Normal 16 17 6 5" xfId="33593"/>
    <cellStyle name="Normal 16 18" xfId="5393"/>
    <cellStyle name="Normal 16 18 2" xfId="13791"/>
    <cellStyle name="Normal 16 18 2 2" xfId="21078"/>
    <cellStyle name="Normal 16 18 2 2 2" xfId="26634"/>
    <cellStyle name="Normal 16 18 2 2 3" xfId="32128"/>
    <cellStyle name="Normal 16 18 2 2 4" xfId="37612"/>
    <cellStyle name="Normal 16 18 2 3" xfId="23905"/>
    <cellStyle name="Normal 16 18 2 4" xfId="29399"/>
    <cellStyle name="Normal 16 18 2 5" xfId="34883"/>
    <cellStyle name="Normal 16 18 3" xfId="10756"/>
    <cellStyle name="Normal 16 18 4" xfId="15990"/>
    <cellStyle name="Normal 16 18 5" xfId="18215"/>
    <cellStyle name="Normal 16 18 6" xfId="8468"/>
    <cellStyle name="Normal 16 18 6 2" xfId="19789"/>
    <cellStyle name="Normal 16 18 6 2 2" xfId="25345"/>
    <cellStyle name="Normal 16 18 6 2 3" xfId="30839"/>
    <cellStyle name="Normal 16 18 6 2 4" xfId="36323"/>
    <cellStyle name="Normal 16 18 6 3" xfId="22616"/>
    <cellStyle name="Normal 16 18 6 4" xfId="28110"/>
    <cellStyle name="Normal 16 18 6 5" xfId="33594"/>
    <cellStyle name="Normal 16 19" xfId="5394"/>
    <cellStyle name="Normal 16 19 2" xfId="13792"/>
    <cellStyle name="Normal 16 19 2 2" xfId="21079"/>
    <cellStyle name="Normal 16 19 2 2 2" xfId="26635"/>
    <cellStyle name="Normal 16 19 2 2 3" xfId="32129"/>
    <cellStyle name="Normal 16 19 2 2 4" xfId="37613"/>
    <cellStyle name="Normal 16 19 2 3" xfId="23906"/>
    <cellStyle name="Normal 16 19 2 4" xfId="29400"/>
    <cellStyle name="Normal 16 19 2 5" xfId="34884"/>
    <cellStyle name="Normal 16 19 3" xfId="10757"/>
    <cellStyle name="Normal 16 19 4" xfId="15991"/>
    <cellStyle name="Normal 16 19 5" xfId="18216"/>
    <cellStyle name="Normal 16 19 6" xfId="8469"/>
    <cellStyle name="Normal 16 19 6 2" xfId="19790"/>
    <cellStyle name="Normal 16 19 6 2 2" xfId="25346"/>
    <cellStyle name="Normal 16 19 6 2 3" xfId="30840"/>
    <cellStyle name="Normal 16 19 6 2 4" xfId="36324"/>
    <cellStyle name="Normal 16 19 6 3" xfId="22617"/>
    <cellStyle name="Normal 16 19 6 4" xfId="28111"/>
    <cellStyle name="Normal 16 19 6 5" xfId="33595"/>
    <cellStyle name="Normal 16 2" xfId="5395"/>
    <cellStyle name="Normal 16 2 2" xfId="13793"/>
    <cellStyle name="Normal 16 2 2 2" xfId="21080"/>
    <cellStyle name="Normal 16 2 2 2 2" xfId="26636"/>
    <cellStyle name="Normal 16 2 2 2 3" xfId="32130"/>
    <cellStyle name="Normal 16 2 2 2 4" xfId="37614"/>
    <cellStyle name="Normal 16 2 2 3" xfId="23907"/>
    <cellStyle name="Normal 16 2 2 4" xfId="29401"/>
    <cellStyle name="Normal 16 2 2 5" xfId="34885"/>
    <cellStyle name="Normal 16 2 3" xfId="10758"/>
    <cellStyle name="Normal 16 2 4" xfId="15992"/>
    <cellStyle name="Normal 16 2 5" xfId="18217"/>
    <cellStyle name="Normal 16 2 6" xfId="8470"/>
    <cellStyle name="Normal 16 2 6 2" xfId="19791"/>
    <cellStyle name="Normal 16 2 6 2 2" xfId="25347"/>
    <cellStyle name="Normal 16 2 6 2 3" xfId="30841"/>
    <cellStyle name="Normal 16 2 6 2 4" xfId="36325"/>
    <cellStyle name="Normal 16 2 6 3" xfId="22618"/>
    <cellStyle name="Normal 16 2 6 4" xfId="28112"/>
    <cellStyle name="Normal 16 2 6 5" xfId="33596"/>
    <cellStyle name="Normal 16 20" xfId="5396"/>
    <cellStyle name="Normal 16 20 2" xfId="13794"/>
    <cellStyle name="Normal 16 20 2 2" xfId="21081"/>
    <cellStyle name="Normal 16 20 2 2 2" xfId="26637"/>
    <cellStyle name="Normal 16 20 2 2 3" xfId="32131"/>
    <cellStyle name="Normal 16 20 2 2 4" xfId="37615"/>
    <cellStyle name="Normal 16 20 2 3" xfId="23908"/>
    <cellStyle name="Normal 16 20 2 4" xfId="29402"/>
    <cellStyle name="Normal 16 20 2 5" xfId="34886"/>
    <cellStyle name="Normal 16 20 3" xfId="10759"/>
    <cellStyle name="Normal 16 20 4" xfId="15993"/>
    <cellStyle name="Normal 16 20 5" xfId="18218"/>
    <cellStyle name="Normal 16 20 6" xfId="8471"/>
    <cellStyle name="Normal 16 20 6 2" xfId="19792"/>
    <cellStyle name="Normal 16 20 6 2 2" xfId="25348"/>
    <cellStyle name="Normal 16 20 6 2 3" xfId="30842"/>
    <cellStyle name="Normal 16 20 6 2 4" xfId="36326"/>
    <cellStyle name="Normal 16 20 6 3" xfId="22619"/>
    <cellStyle name="Normal 16 20 6 4" xfId="28113"/>
    <cellStyle name="Normal 16 20 6 5" xfId="33597"/>
    <cellStyle name="Normal 16 21" xfId="5397"/>
    <cellStyle name="Normal 16 21 2" xfId="13795"/>
    <cellStyle name="Normal 16 21 2 2" xfId="21082"/>
    <cellStyle name="Normal 16 21 2 2 2" xfId="26638"/>
    <cellStyle name="Normal 16 21 2 2 3" xfId="32132"/>
    <cellStyle name="Normal 16 21 2 2 4" xfId="37616"/>
    <cellStyle name="Normal 16 21 2 3" xfId="23909"/>
    <cellStyle name="Normal 16 21 2 4" xfId="29403"/>
    <cellStyle name="Normal 16 21 2 5" xfId="34887"/>
    <cellStyle name="Normal 16 21 3" xfId="10760"/>
    <cellStyle name="Normal 16 21 4" xfId="15994"/>
    <cellStyle name="Normal 16 21 5" xfId="18219"/>
    <cellStyle name="Normal 16 21 6" xfId="8472"/>
    <cellStyle name="Normal 16 21 6 2" xfId="19793"/>
    <cellStyle name="Normal 16 21 6 2 2" xfId="25349"/>
    <cellStyle name="Normal 16 21 6 2 3" xfId="30843"/>
    <cellStyle name="Normal 16 21 6 2 4" xfId="36327"/>
    <cellStyle name="Normal 16 21 6 3" xfId="22620"/>
    <cellStyle name="Normal 16 21 6 4" xfId="28114"/>
    <cellStyle name="Normal 16 21 6 5" xfId="33598"/>
    <cellStyle name="Normal 16 22" xfId="5398"/>
    <cellStyle name="Normal 16 22 2" xfId="13796"/>
    <cellStyle name="Normal 16 22 2 2" xfId="21083"/>
    <cellStyle name="Normal 16 22 2 2 2" xfId="26639"/>
    <cellStyle name="Normal 16 22 2 2 3" xfId="32133"/>
    <cellStyle name="Normal 16 22 2 2 4" xfId="37617"/>
    <cellStyle name="Normal 16 22 2 3" xfId="23910"/>
    <cellStyle name="Normal 16 22 2 4" xfId="29404"/>
    <cellStyle name="Normal 16 22 2 5" xfId="34888"/>
    <cellStyle name="Normal 16 22 3" xfId="10761"/>
    <cellStyle name="Normal 16 22 4" xfId="15995"/>
    <cellStyle name="Normal 16 22 5" xfId="18220"/>
    <cellStyle name="Normal 16 22 6" xfId="8473"/>
    <cellStyle name="Normal 16 22 6 2" xfId="19794"/>
    <cellStyle name="Normal 16 22 6 2 2" xfId="25350"/>
    <cellStyle name="Normal 16 22 6 2 3" xfId="30844"/>
    <cellStyle name="Normal 16 22 6 2 4" xfId="36328"/>
    <cellStyle name="Normal 16 22 6 3" xfId="22621"/>
    <cellStyle name="Normal 16 22 6 4" xfId="28115"/>
    <cellStyle name="Normal 16 22 6 5" xfId="33599"/>
    <cellStyle name="Normal 16 23" xfId="5399"/>
    <cellStyle name="Normal 16 23 2" xfId="13797"/>
    <cellStyle name="Normal 16 23 2 2" xfId="21084"/>
    <cellStyle name="Normal 16 23 2 2 2" xfId="26640"/>
    <cellStyle name="Normal 16 23 2 2 3" xfId="32134"/>
    <cellStyle name="Normal 16 23 2 2 4" xfId="37618"/>
    <cellStyle name="Normal 16 23 2 3" xfId="23911"/>
    <cellStyle name="Normal 16 23 2 4" xfId="29405"/>
    <cellStyle name="Normal 16 23 2 5" xfId="34889"/>
    <cellStyle name="Normal 16 23 3" xfId="10762"/>
    <cellStyle name="Normal 16 23 4" xfId="15996"/>
    <cellStyle name="Normal 16 23 5" xfId="18221"/>
    <cellStyle name="Normal 16 23 6" xfId="8474"/>
    <cellStyle name="Normal 16 23 6 2" xfId="19795"/>
    <cellStyle name="Normal 16 23 6 2 2" xfId="25351"/>
    <cellStyle name="Normal 16 23 6 2 3" xfId="30845"/>
    <cellStyle name="Normal 16 23 6 2 4" xfId="36329"/>
    <cellStyle name="Normal 16 23 6 3" xfId="22622"/>
    <cellStyle name="Normal 16 23 6 4" xfId="28116"/>
    <cellStyle name="Normal 16 23 6 5" xfId="33600"/>
    <cellStyle name="Normal 16 24" xfId="5400"/>
    <cellStyle name="Normal 16 24 2" xfId="13798"/>
    <cellStyle name="Normal 16 24 2 2" xfId="21085"/>
    <cellStyle name="Normal 16 24 2 2 2" xfId="26641"/>
    <cellStyle name="Normal 16 24 2 2 3" xfId="32135"/>
    <cellStyle name="Normal 16 24 2 2 4" xfId="37619"/>
    <cellStyle name="Normal 16 24 2 3" xfId="23912"/>
    <cellStyle name="Normal 16 24 2 4" xfId="29406"/>
    <cellStyle name="Normal 16 24 2 5" xfId="34890"/>
    <cellStyle name="Normal 16 24 3" xfId="10763"/>
    <cellStyle name="Normal 16 24 4" xfId="15997"/>
    <cellStyle name="Normal 16 24 5" xfId="18222"/>
    <cellStyle name="Normal 16 24 6" xfId="8475"/>
    <cellStyle name="Normal 16 24 6 2" xfId="19796"/>
    <cellStyle name="Normal 16 24 6 2 2" xfId="25352"/>
    <cellStyle name="Normal 16 24 6 2 3" xfId="30846"/>
    <cellStyle name="Normal 16 24 6 2 4" xfId="36330"/>
    <cellStyle name="Normal 16 24 6 3" xfId="22623"/>
    <cellStyle name="Normal 16 24 6 4" xfId="28117"/>
    <cellStyle name="Normal 16 24 6 5" xfId="33601"/>
    <cellStyle name="Normal 16 25" xfId="5401"/>
    <cellStyle name="Normal 16 25 2" xfId="13799"/>
    <cellStyle name="Normal 16 25 2 2" xfId="21086"/>
    <cellStyle name="Normal 16 25 2 2 2" xfId="26642"/>
    <cellStyle name="Normal 16 25 2 2 3" xfId="32136"/>
    <cellStyle name="Normal 16 25 2 2 4" xfId="37620"/>
    <cellStyle name="Normal 16 25 2 3" xfId="23913"/>
    <cellStyle name="Normal 16 25 2 4" xfId="29407"/>
    <cellStyle name="Normal 16 25 2 5" xfId="34891"/>
    <cellStyle name="Normal 16 25 3" xfId="10764"/>
    <cellStyle name="Normal 16 25 4" xfId="15998"/>
    <cellStyle name="Normal 16 25 5" xfId="18223"/>
    <cellStyle name="Normal 16 25 6" xfId="8476"/>
    <cellStyle name="Normal 16 25 6 2" xfId="19797"/>
    <cellStyle name="Normal 16 25 6 2 2" xfId="25353"/>
    <cellStyle name="Normal 16 25 6 2 3" xfId="30847"/>
    <cellStyle name="Normal 16 25 6 2 4" xfId="36331"/>
    <cellStyle name="Normal 16 25 6 3" xfId="22624"/>
    <cellStyle name="Normal 16 25 6 4" xfId="28118"/>
    <cellStyle name="Normal 16 25 6 5" xfId="33602"/>
    <cellStyle name="Normal 16 26" xfId="5402"/>
    <cellStyle name="Normal 16 26 2" xfId="13800"/>
    <cellStyle name="Normal 16 26 2 2" xfId="21087"/>
    <cellStyle name="Normal 16 26 2 2 2" xfId="26643"/>
    <cellStyle name="Normal 16 26 2 2 3" xfId="32137"/>
    <cellStyle name="Normal 16 26 2 2 4" xfId="37621"/>
    <cellStyle name="Normal 16 26 2 3" xfId="23914"/>
    <cellStyle name="Normal 16 26 2 4" xfId="29408"/>
    <cellStyle name="Normal 16 26 2 5" xfId="34892"/>
    <cellStyle name="Normal 16 26 3" xfId="10765"/>
    <cellStyle name="Normal 16 26 4" xfId="15999"/>
    <cellStyle name="Normal 16 26 5" xfId="18224"/>
    <cellStyle name="Normal 16 26 6" xfId="8477"/>
    <cellStyle name="Normal 16 26 6 2" xfId="19798"/>
    <cellStyle name="Normal 16 26 6 2 2" xfId="25354"/>
    <cellStyle name="Normal 16 26 6 2 3" xfId="30848"/>
    <cellStyle name="Normal 16 26 6 2 4" xfId="36332"/>
    <cellStyle name="Normal 16 26 6 3" xfId="22625"/>
    <cellStyle name="Normal 16 26 6 4" xfId="28119"/>
    <cellStyle name="Normal 16 26 6 5" xfId="33603"/>
    <cellStyle name="Normal 16 27" xfId="5403"/>
    <cellStyle name="Normal 16 27 2" xfId="13801"/>
    <cellStyle name="Normal 16 27 2 2" xfId="21088"/>
    <cellStyle name="Normal 16 27 2 2 2" xfId="26644"/>
    <cellStyle name="Normal 16 27 2 2 3" xfId="32138"/>
    <cellStyle name="Normal 16 27 2 2 4" xfId="37622"/>
    <cellStyle name="Normal 16 27 2 3" xfId="23915"/>
    <cellStyle name="Normal 16 27 2 4" xfId="29409"/>
    <cellStyle name="Normal 16 27 2 5" xfId="34893"/>
    <cellStyle name="Normal 16 27 3" xfId="10766"/>
    <cellStyle name="Normal 16 27 4" xfId="16000"/>
    <cellStyle name="Normal 16 27 5" xfId="18225"/>
    <cellStyle name="Normal 16 27 6" xfId="8478"/>
    <cellStyle name="Normal 16 27 6 2" xfId="19799"/>
    <cellStyle name="Normal 16 27 6 2 2" xfId="25355"/>
    <cellStyle name="Normal 16 27 6 2 3" xfId="30849"/>
    <cellStyle name="Normal 16 27 6 2 4" xfId="36333"/>
    <cellStyle name="Normal 16 27 6 3" xfId="22626"/>
    <cellStyle name="Normal 16 27 6 4" xfId="28120"/>
    <cellStyle name="Normal 16 27 6 5" xfId="33604"/>
    <cellStyle name="Normal 16 28" xfId="5404"/>
    <cellStyle name="Normal 16 28 2" xfId="13802"/>
    <cellStyle name="Normal 16 28 2 2" xfId="21089"/>
    <cellStyle name="Normal 16 28 2 2 2" xfId="26645"/>
    <cellStyle name="Normal 16 28 2 2 3" xfId="32139"/>
    <cellStyle name="Normal 16 28 2 2 4" xfId="37623"/>
    <cellStyle name="Normal 16 28 2 3" xfId="23916"/>
    <cellStyle name="Normal 16 28 2 4" xfId="29410"/>
    <cellStyle name="Normal 16 28 2 5" xfId="34894"/>
    <cellStyle name="Normal 16 28 3" xfId="10767"/>
    <cellStyle name="Normal 16 28 4" xfId="16001"/>
    <cellStyle name="Normal 16 28 5" xfId="18226"/>
    <cellStyle name="Normal 16 28 6" xfId="8479"/>
    <cellStyle name="Normal 16 28 6 2" xfId="19800"/>
    <cellStyle name="Normal 16 28 6 2 2" xfId="25356"/>
    <cellStyle name="Normal 16 28 6 2 3" xfId="30850"/>
    <cellStyle name="Normal 16 28 6 2 4" xfId="36334"/>
    <cellStyle name="Normal 16 28 6 3" xfId="22627"/>
    <cellStyle name="Normal 16 28 6 4" xfId="28121"/>
    <cellStyle name="Normal 16 28 6 5" xfId="33605"/>
    <cellStyle name="Normal 16 29" xfId="5405"/>
    <cellStyle name="Normal 16 29 2" xfId="13803"/>
    <cellStyle name="Normal 16 29 2 2" xfId="21090"/>
    <cellStyle name="Normal 16 29 2 2 2" xfId="26646"/>
    <cellStyle name="Normal 16 29 2 2 3" xfId="32140"/>
    <cellStyle name="Normal 16 29 2 2 4" xfId="37624"/>
    <cellStyle name="Normal 16 29 2 3" xfId="23917"/>
    <cellStyle name="Normal 16 29 2 4" xfId="29411"/>
    <cellStyle name="Normal 16 29 2 5" xfId="34895"/>
    <cellStyle name="Normal 16 29 3" xfId="10768"/>
    <cellStyle name="Normal 16 29 4" xfId="16002"/>
    <cellStyle name="Normal 16 29 5" xfId="18227"/>
    <cellStyle name="Normal 16 29 6" xfId="8480"/>
    <cellStyle name="Normal 16 29 6 2" xfId="19801"/>
    <cellStyle name="Normal 16 29 6 2 2" xfId="25357"/>
    <cellStyle name="Normal 16 29 6 2 3" xfId="30851"/>
    <cellStyle name="Normal 16 29 6 2 4" xfId="36335"/>
    <cellStyle name="Normal 16 29 6 3" xfId="22628"/>
    <cellStyle name="Normal 16 29 6 4" xfId="28122"/>
    <cellStyle name="Normal 16 29 6 5" xfId="33606"/>
    <cellStyle name="Normal 16 3" xfId="5406"/>
    <cellStyle name="Normal 16 3 2" xfId="13804"/>
    <cellStyle name="Normal 16 3 2 2" xfId="21091"/>
    <cellStyle name="Normal 16 3 2 2 2" xfId="26647"/>
    <cellStyle name="Normal 16 3 2 2 3" xfId="32141"/>
    <cellStyle name="Normal 16 3 2 2 4" xfId="37625"/>
    <cellStyle name="Normal 16 3 2 3" xfId="23918"/>
    <cellStyle name="Normal 16 3 2 4" xfId="29412"/>
    <cellStyle name="Normal 16 3 2 5" xfId="34896"/>
    <cellStyle name="Normal 16 3 3" xfId="10769"/>
    <cellStyle name="Normal 16 3 4" xfId="16003"/>
    <cellStyle name="Normal 16 3 5" xfId="18228"/>
    <cellStyle name="Normal 16 3 6" xfId="8481"/>
    <cellStyle name="Normal 16 3 6 2" xfId="19802"/>
    <cellStyle name="Normal 16 3 6 2 2" xfId="25358"/>
    <cellStyle name="Normal 16 3 6 2 3" xfId="30852"/>
    <cellStyle name="Normal 16 3 6 2 4" xfId="36336"/>
    <cellStyle name="Normal 16 3 6 3" xfId="22629"/>
    <cellStyle name="Normal 16 3 6 4" xfId="28123"/>
    <cellStyle name="Normal 16 3 6 5" xfId="33607"/>
    <cellStyle name="Normal 16 30" xfId="5407"/>
    <cellStyle name="Normal 16 30 2" xfId="13805"/>
    <cellStyle name="Normal 16 30 2 2" xfId="21092"/>
    <cellStyle name="Normal 16 30 2 2 2" xfId="26648"/>
    <cellStyle name="Normal 16 30 2 2 3" xfId="32142"/>
    <cellStyle name="Normal 16 30 2 2 4" xfId="37626"/>
    <cellStyle name="Normal 16 30 2 3" xfId="23919"/>
    <cellStyle name="Normal 16 30 2 4" xfId="29413"/>
    <cellStyle name="Normal 16 30 2 5" xfId="34897"/>
    <cellStyle name="Normal 16 30 3" xfId="10770"/>
    <cellStyle name="Normal 16 30 4" xfId="16004"/>
    <cellStyle name="Normal 16 30 5" xfId="18229"/>
    <cellStyle name="Normal 16 30 6" xfId="8482"/>
    <cellStyle name="Normal 16 30 6 2" xfId="19803"/>
    <cellStyle name="Normal 16 30 6 2 2" xfId="25359"/>
    <cellStyle name="Normal 16 30 6 2 3" xfId="30853"/>
    <cellStyle name="Normal 16 30 6 2 4" xfId="36337"/>
    <cellStyle name="Normal 16 30 6 3" xfId="22630"/>
    <cellStyle name="Normal 16 30 6 4" xfId="28124"/>
    <cellStyle name="Normal 16 30 6 5" xfId="33608"/>
    <cellStyle name="Normal 16 31" xfId="5408"/>
    <cellStyle name="Normal 16 31 2" xfId="13806"/>
    <cellStyle name="Normal 16 31 2 2" xfId="21093"/>
    <cellStyle name="Normal 16 31 2 2 2" xfId="26649"/>
    <cellStyle name="Normal 16 31 2 2 3" xfId="32143"/>
    <cellStyle name="Normal 16 31 2 2 4" xfId="37627"/>
    <cellStyle name="Normal 16 31 2 3" xfId="23920"/>
    <cellStyle name="Normal 16 31 2 4" xfId="29414"/>
    <cellStyle name="Normal 16 31 2 5" xfId="34898"/>
    <cellStyle name="Normal 16 31 3" xfId="10771"/>
    <cellStyle name="Normal 16 31 4" xfId="16005"/>
    <cellStyle name="Normal 16 31 5" xfId="18230"/>
    <cellStyle name="Normal 16 31 6" xfId="8483"/>
    <cellStyle name="Normal 16 31 6 2" xfId="19804"/>
    <cellStyle name="Normal 16 31 6 2 2" xfId="25360"/>
    <cellStyle name="Normal 16 31 6 2 3" xfId="30854"/>
    <cellStyle name="Normal 16 31 6 2 4" xfId="36338"/>
    <cellStyle name="Normal 16 31 6 3" xfId="22631"/>
    <cellStyle name="Normal 16 31 6 4" xfId="28125"/>
    <cellStyle name="Normal 16 31 6 5" xfId="33609"/>
    <cellStyle name="Normal 16 32" xfId="5409"/>
    <cellStyle name="Normal 16 32 2" xfId="13807"/>
    <cellStyle name="Normal 16 32 2 2" xfId="21094"/>
    <cellStyle name="Normal 16 32 2 2 2" xfId="26650"/>
    <cellStyle name="Normal 16 32 2 2 3" xfId="32144"/>
    <cellStyle name="Normal 16 32 2 2 4" xfId="37628"/>
    <cellStyle name="Normal 16 32 2 3" xfId="23921"/>
    <cellStyle name="Normal 16 32 2 4" xfId="29415"/>
    <cellStyle name="Normal 16 32 2 5" xfId="34899"/>
    <cellStyle name="Normal 16 32 3" xfId="10772"/>
    <cellStyle name="Normal 16 32 4" xfId="16006"/>
    <cellStyle name="Normal 16 32 5" xfId="18231"/>
    <cellStyle name="Normal 16 32 6" xfId="8484"/>
    <cellStyle name="Normal 16 32 6 2" xfId="19805"/>
    <cellStyle name="Normal 16 32 6 2 2" xfId="25361"/>
    <cellStyle name="Normal 16 32 6 2 3" xfId="30855"/>
    <cellStyle name="Normal 16 32 6 2 4" xfId="36339"/>
    <cellStyle name="Normal 16 32 6 3" xfId="22632"/>
    <cellStyle name="Normal 16 32 6 4" xfId="28126"/>
    <cellStyle name="Normal 16 32 6 5" xfId="33610"/>
    <cellStyle name="Normal 16 33" xfId="5410"/>
    <cellStyle name="Normal 16 33 2" xfId="13808"/>
    <cellStyle name="Normal 16 33 2 2" xfId="21095"/>
    <cellStyle name="Normal 16 33 2 2 2" xfId="26651"/>
    <cellStyle name="Normal 16 33 2 2 3" xfId="32145"/>
    <cellStyle name="Normal 16 33 2 2 4" xfId="37629"/>
    <cellStyle name="Normal 16 33 2 3" xfId="23922"/>
    <cellStyle name="Normal 16 33 2 4" xfId="29416"/>
    <cellStyle name="Normal 16 33 2 5" xfId="34900"/>
    <cellStyle name="Normal 16 33 3" xfId="10773"/>
    <cellStyle name="Normal 16 33 4" xfId="16007"/>
    <cellStyle name="Normal 16 33 5" xfId="18232"/>
    <cellStyle name="Normal 16 33 6" xfId="8485"/>
    <cellStyle name="Normal 16 33 6 2" xfId="19806"/>
    <cellStyle name="Normal 16 33 6 2 2" xfId="25362"/>
    <cellStyle name="Normal 16 33 6 2 3" xfId="30856"/>
    <cellStyle name="Normal 16 33 6 2 4" xfId="36340"/>
    <cellStyle name="Normal 16 33 6 3" xfId="22633"/>
    <cellStyle name="Normal 16 33 6 4" xfId="28127"/>
    <cellStyle name="Normal 16 33 6 5" xfId="33611"/>
    <cellStyle name="Normal 16 34" xfId="5411"/>
    <cellStyle name="Normal 16 34 2" xfId="13809"/>
    <cellStyle name="Normal 16 34 2 2" xfId="21096"/>
    <cellStyle name="Normal 16 34 2 2 2" xfId="26652"/>
    <cellStyle name="Normal 16 34 2 2 3" xfId="32146"/>
    <cellStyle name="Normal 16 34 2 2 4" xfId="37630"/>
    <cellStyle name="Normal 16 34 2 3" xfId="23923"/>
    <cellStyle name="Normal 16 34 2 4" xfId="29417"/>
    <cellStyle name="Normal 16 34 2 5" xfId="34901"/>
    <cellStyle name="Normal 16 34 3" xfId="10774"/>
    <cellStyle name="Normal 16 34 4" xfId="16008"/>
    <cellStyle name="Normal 16 34 5" xfId="18233"/>
    <cellStyle name="Normal 16 34 6" xfId="8486"/>
    <cellStyle name="Normal 16 34 6 2" xfId="19807"/>
    <cellStyle name="Normal 16 34 6 2 2" xfId="25363"/>
    <cellStyle name="Normal 16 34 6 2 3" xfId="30857"/>
    <cellStyle name="Normal 16 34 6 2 4" xfId="36341"/>
    <cellStyle name="Normal 16 34 6 3" xfId="22634"/>
    <cellStyle name="Normal 16 34 6 4" xfId="28128"/>
    <cellStyle name="Normal 16 34 6 5" xfId="33612"/>
    <cellStyle name="Normal 16 35" xfId="5412"/>
    <cellStyle name="Normal 16 35 2" xfId="13810"/>
    <cellStyle name="Normal 16 35 2 2" xfId="21097"/>
    <cellStyle name="Normal 16 35 2 2 2" xfId="26653"/>
    <cellStyle name="Normal 16 35 2 2 3" xfId="32147"/>
    <cellStyle name="Normal 16 35 2 2 4" xfId="37631"/>
    <cellStyle name="Normal 16 35 2 3" xfId="23924"/>
    <cellStyle name="Normal 16 35 2 4" xfId="29418"/>
    <cellStyle name="Normal 16 35 2 5" xfId="34902"/>
    <cellStyle name="Normal 16 35 3" xfId="10775"/>
    <cellStyle name="Normal 16 35 4" xfId="16009"/>
    <cellStyle name="Normal 16 35 5" xfId="18234"/>
    <cellStyle name="Normal 16 35 6" xfId="8487"/>
    <cellStyle name="Normal 16 35 6 2" xfId="19808"/>
    <cellStyle name="Normal 16 35 6 2 2" xfId="25364"/>
    <cellStyle name="Normal 16 35 6 2 3" xfId="30858"/>
    <cellStyle name="Normal 16 35 6 2 4" xfId="36342"/>
    <cellStyle name="Normal 16 35 6 3" xfId="22635"/>
    <cellStyle name="Normal 16 35 6 4" xfId="28129"/>
    <cellStyle name="Normal 16 35 6 5" xfId="33613"/>
    <cellStyle name="Normal 16 36" xfId="5413"/>
    <cellStyle name="Normal 16 36 2" xfId="13811"/>
    <cellStyle name="Normal 16 36 2 2" xfId="21098"/>
    <cellStyle name="Normal 16 36 2 2 2" xfId="26654"/>
    <cellStyle name="Normal 16 36 2 2 3" xfId="32148"/>
    <cellStyle name="Normal 16 36 2 2 4" xfId="37632"/>
    <cellStyle name="Normal 16 36 2 3" xfId="23925"/>
    <cellStyle name="Normal 16 36 2 4" xfId="29419"/>
    <cellStyle name="Normal 16 36 2 5" xfId="34903"/>
    <cellStyle name="Normal 16 36 3" xfId="11750"/>
    <cellStyle name="Normal 16 36 4" xfId="8488"/>
    <cellStyle name="Normal 16 36 4 2" xfId="19809"/>
    <cellStyle name="Normal 16 36 4 2 2" xfId="25365"/>
    <cellStyle name="Normal 16 36 4 2 3" xfId="30859"/>
    <cellStyle name="Normal 16 36 4 2 4" xfId="36343"/>
    <cellStyle name="Normal 16 36 4 3" xfId="22636"/>
    <cellStyle name="Normal 16 36 4 4" xfId="28130"/>
    <cellStyle name="Normal 16 36 4 5" xfId="33614"/>
    <cellStyle name="Normal 16 37" xfId="13782"/>
    <cellStyle name="Normal 16 37 2" xfId="21069"/>
    <cellStyle name="Normal 16 37 2 2" xfId="26625"/>
    <cellStyle name="Normal 16 37 2 3" xfId="32119"/>
    <cellStyle name="Normal 16 37 2 4" xfId="37603"/>
    <cellStyle name="Normal 16 37 3" xfId="23896"/>
    <cellStyle name="Normal 16 37 4" xfId="29390"/>
    <cellStyle name="Normal 16 37 5" xfId="34874"/>
    <cellStyle name="Normal 16 38" xfId="10747"/>
    <cellStyle name="Normal 16 39" xfId="15981"/>
    <cellStyle name="Normal 16 4" xfId="5414"/>
    <cellStyle name="Normal 16 4 2" xfId="13812"/>
    <cellStyle name="Normal 16 4 2 2" xfId="21099"/>
    <cellStyle name="Normal 16 4 2 2 2" xfId="26655"/>
    <cellStyle name="Normal 16 4 2 2 3" xfId="32149"/>
    <cellStyle name="Normal 16 4 2 2 4" xfId="37633"/>
    <cellStyle name="Normal 16 4 2 3" xfId="23926"/>
    <cellStyle name="Normal 16 4 2 4" xfId="29420"/>
    <cellStyle name="Normal 16 4 2 5" xfId="34904"/>
    <cellStyle name="Normal 16 4 3" xfId="10776"/>
    <cellStyle name="Normal 16 4 4" xfId="16010"/>
    <cellStyle name="Normal 16 4 5" xfId="18235"/>
    <cellStyle name="Normal 16 4 6" xfId="8489"/>
    <cellStyle name="Normal 16 4 6 2" xfId="19810"/>
    <cellStyle name="Normal 16 4 6 2 2" xfId="25366"/>
    <cellStyle name="Normal 16 4 6 2 3" xfId="30860"/>
    <cellStyle name="Normal 16 4 6 2 4" xfId="36344"/>
    <cellStyle name="Normal 16 4 6 3" xfId="22637"/>
    <cellStyle name="Normal 16 4 6 4" xfId="28131"/>
    <cellStyle name="Normal 16 4 6 5" xfId="33615"/>
    <cellStyle name="Normal 16 40" xfId="8459"/>
    <cellStyle name="Normal 16 40 2" xfId="19780"/>
    <cellStyle name="Normal 16 40 2 2" xfId="25336"/>
    <cellStyle name="Normal 16 40 2 3" xfId="30830"/>
    <cellStyle name="Normal 16 40 2 4" xfId="36314"/>
    <cellStyle name="Normal 16 40 3" xfId="22607"/>
    <cellStyle name="Normal 16 40 4" xfId="28101"/>
    <cellStyle name="Normal 16 40 5" xfId="33585"/>
    <cellStyle name="Normal 16 5" xfId="5415"/>
    <cellStyle name="Normal 16 5 2" xfId="13813"/>
    <cellStyle name="Normal 16 5 2 2" xfId="21100"/>
    <cellStyle name="Normal 16 5 2 2 2" xfId="26656"/>
    <cellStyle name="Normal 16 5 2 2 3" xfId="32150"/>
    <cellStyle name="Normal 16 5 2 2 4" xfId="37634"/>
    <cellStyle name="Normal 16 5 2 3" xfId="23927"/>
    <cellStyle name="Normal 16 5 2 4" xfId="29421"/>
    <cellStyle name="Normal 16 5 2 5" xfId="34905"/>
    <cellStyle name="Normal 16 5 3" xfId="10777"/>
    <cellStyle name="Normal 16 5 4" xfId="16011"/>
    <cellStyle name="Normal 16 5 5" xfId="18236"/>
    <cellStyle name="Normal 16 5 6" xfId="8490"/>
    <cellStyle name="Normal 16 5 6 2" xfId="19811"/>
    <cellStyle name="Normal 16 5 6 2 2" xfId="25367"/>
    <cellStyle name="Normal 16 5 6 2 3" xfId="30861"/>
    <cellStyle name="Normal 16 5 6 2 4" xfId="36345"/>
    <cellStyle name="Normal 16 5 6 3" xfId="22638"/>
    <cellStyle name="Normal 16 5 6 4" xfId="28132"/>
    <cellStyle name="Normal 16 5 6 5" xfId="33616"/>
    <cellStyle name="Normal 16 6" xfId="5416"/>
    <cellStyle name="Normal 16 6 2" xfId="13814"/>
    <cellStyle name="Normal 16 6 2 2" xfId="21101"/>
    <cellStyle name="Normal 16 6 2 2 2" xfId="26657"/>
    <cellStyle name="Normal 16 6 2 2 3" xfId="32151"/>
    <cellStyle name="Normal 16 6 2 2 4" xfId="37635"/>
    <cellStyle name="Normal 16 6 2 3" xfId="23928"/>
    <cellStyle name="Normal 16 6 2 4" xfId="29422"/>
    <cellStyle name="Normal 16 6 2 5" xfId="34906"/>
    <cellStyle name="Normal 16 6 3" xfId="10778"/>
    <cellStyle name="Normal 16 6 4" xfId="16012"/>
    <cellStyle name="Normal 16 6 5" xfId="18237"/>
    <cellStyle name="Normal 16 6 6" xfId="8491"/>
    <cellStyle name="Normal 16 6 6 2" xfId="19812"/>
    <cellStyle name="Normal 16 6 6 2 2" xfId="25368"/>
    <cellStyle name="Normal 16 6 6 2 3" xfId="30862"/>
    <cellStyle name="Normal 16 6 6 2 4" xfId="36346"/>
    <cellStyle name="Normal 16 6 6 3" xfId="22639"/>
    <cellStyle name="Normal 16 6 6 4" xfId="28133"/>
    <cellStyle name="Normal 16 6 6 5" xfId="33617"/>
    <cellStyle name="Normal 16 7" xfId="5417"/>
    <cellStyle name="Normal 16 7 2" xfId="13815"/>
    <cellStyle name="Normal 16 7 2 2" xfId="21102"/>
    <cellStyle name="Normal 16 7 2 2 2" xfId="26658"/>
    <cellStyle name="Normal 16 7 2 2 3" xfId="32152"/>
    <cellStyle name="Normal 16 7 2 2 4" xfId="37636"/>
    <cellStyle name="Normal 16 7 2 3" xfId="23929"/>
    <cellStyle name="Normal 16 7 2 4" xfId="29423"/>
    <cellStyle name="Normal 16 7 2 5" xfId="34907"/>
    <cellStyle name="Normal 16 7 3" xfId="10779"/>
    <cellStyle name="Normal 16 7 4" xfId="16013"/>
    <cellStyle name="Normal 16 7 5" xfId="18238"/>
    <cellStyle name="Normal 16 7 6" xfId="8492"/>
    <cellStyle name="Normal 16 7 6 2" xfId="19813"/>
    <cellStyle name="Normal 16 7 6 2 2" xfId="25369"/>
    <cellStyle name="Normal 16 7 6 2 3" xfId="30863"/>
    <cellStyle name="Normal 16 7 6 2 4" xfId="36347"/>
    <cellStyle name="Normal 16 7 6 3" xfId="22640"/>
    <cellStyle name="Normal 16 7 6 4" xfId="28134"/>
    <cellStyle name="Normal 16 7 6 5" xfId="33618"/>
    <cellStyle name="Normal 16 8" xfId="5418"/>
    <cellStyle name="Normal 16 8 2" xfId="13816"/>
    <cellStyle name="Normal 16 8 2 2" xfId="21103"/>
    <cellStyle name="Normal 16 8 2 2 2" xfId="26659"/>
    <cellStyle name="Normal 16 8 2 2 3" xfId="32153"/>
    <cellStyle name="Normal 16 8 2 2 4" xfId="37637"/>
    <cellStyle name="Normal 16 8 2 3" xfId="23930"/>
    <cellStyle name="Normal 16 8 2 4" xfId="29424"/>
    <cellStyle name="Normal 16 8 2 5" xfId="34908"/>
    <cellStyle name="Normal 16 8 3" xfId="10780"/>
    <cellStyle name="Normal 16 8 4" xfId="16014"/>
    <cellStyle name="Normal 16 8 5" xfId="18239"/>
    <cellStyle name="Normal 16 8 6" xfId="8493"/>
    <cellStyle name="Normal 16 8 6 2" xfId="19814"/>
    <cellStyle name="Normal 16 8 6 2 2" xfId="25370"/>
    <cellStyle name="Normal 16 8 6 2 3" xfId="30864"/>
    <cellStyle name="Normal 16 8 6 2 4" xfId="36348"/>
    <cellStyle name="Normal 16 8 6 3" xfId="22641"/>
    <cellStyle name="Normal 16 8 6 4" xfId="28135"/>
    <cellStyle name="Normal 16 8 6 5" xfId="33619"/>
    <cellStyle name="Normal 16 9" xfId="5419"/>
    <cellStyle name="Normal 16 9 2" xfId="13817"/>
    <cellStyle name="Normal 16 9 2 2" xfId="21104"/>
    <cellStyle name="Normal 16 9 2 2 2" xfId="26660"/>
    <cellStyle name="Normal 16 9 2 2 3" xfId="32154"/>
    <cellStyle name="Normal 16 9 2 2 4" xfId="37638"/>
    <cellStyle name="Normal 16 9 2 3" xfId="23931"/>
    <cellStyle name="Normal 16 9 2 4" xfId="29425"/>
    <cellStyle name="Normal 16 9 2 5" xfId="34909"/>
    <cellStyle name="Normal 16 9 3" xfId="10781"/>
    <cellStyle name="Normal 16 9 4" xfId="16015"/>
    <cellStyle name="Normal 16 9 5" xfId="18240"/>
    <cellStyle name="Normal 16 9 6" xfId="8494"/>
    <cellStyle name="Normal 16 9 6 2" xfId="19815"/>
    <cellStyle name="Normal 16 9 6 2 2" xfId="25371"/>
    <cellStyle name="Normal 16 9 6 2 3" xfId="30865"/>
    <cellStyle name="Normal 16 9 6 2 4" xfId="36349"/>
    <cellStyle name="Normal 16 9 6 3" xfId="22642"/>
    <cellStyle name="Normal 16 9 6 4" xfId="28136"/>
    <cellStyle name="Normal 16 9 6 5" xfId="33620"/>
    <cellStyle name="Normal 160" xfId="38677"/>
    <cellStyle name="Normal 161" xfId="38678"/>
    <cellStyle name="Normal 162" xfId="38679"/>
    <cellStyle name="Normal 163" xfId="38680"/>
    <cellStyle name="Normal 164" xfId="38681"/>
    <cellStyle name="Normal 165" xfId="38682"/>
    <cellStyle name="Normal 166" xfId="38683"/>
    <cellStyle name="Normal 167" xfId="38684"/>
    <cellStyle name="Normal 168" xfId="38685"/>
    <cellStyle name="Normal 169" xfId="38688"/>
    <cellStyle name="Normal 17" xfId="5420"/>
    <cellStyle name="Normal 17 10" xfId="5421"/>
    <cellStyle name="Normal 17 10 2" xfId="13819"/>
    <cellStyle name="Normal 17 10 2 2" xfId="21106"/>
    <cellStyle name="Normal 17 10 2 2 2" xfId="26662"/>
    <cellStyle name="Normal 17 10 2 2 3" xfId="32156"/>
    <cellStyle name="Normal 17 10 2 2 4" xfId="37640"/>
    <cellStyle name="Normal 17 10 2 3" xfId="23933"/>
    <cellStyle name="Normal 17 10 2 4" xfId="29427"/>
    <cellStyle name="Normal 17 10 2 5" xfId="34911"/>
    <cellStyle name="Normal 17 10 3" xfId="10783"/>
    <cellStyle name="Normal 17 10 4" xfId="16017"/>
    <cellStyle name="Normal 17 10 5" xfId="18242"/>
    <cellStyle name="Normal 17 10 6" xfId="8496"/>
    <cellStyle name="Normal 17 10 6 2" xfId="19817"/>
    <cellStyle name="Normal 17 10 6 2 2" xfId="25373"/>
    <cellStyle name="Normal 17 10 6 2 3" xfId="30867"/>
    <cellStyle name="Normal 17 10 6 2 4" xfId="36351"/>
    <cellStyle name="Normal 17 10 6 3" xfId="22644"/>
    <cellStyle name="Normal 17 10 6 4" xfId="28138"/>
    <cellStyle name="Normal 17 10 6 5" xfId="33622"/>
    <cellStyle name="Normal 17 11" xfId="5422"/>
    <cellStyle name="Normal 17 11 2" xfId="13820"/>
    <cellStyle name="Normal 17 11 2 2" xfId="21107"/>
    <cellStyle name="Normal 17 11 2 2 2" xfId="26663"/>
    <cellStyle name="Normal 17 11 2 2 3" xfId="32157"/>
    <cellStyle name="Normal 17 11 2 2 4" xfId="37641"/>
    <cellStyle name="Normal 17 11 2 3" xfId="23934"/>
    <cellStyle name="Normal 17 11 2 4" xfId="29428"/>
    <cellStyle name="Normal 17 11 2 5" xfId="34912"/>
    <cellStyle name="Normal 17 11 3" xfId="10784"/>
    <cellStyle name="Normal 17 11 4" xfId="16018"/>
    <cellStyle name="Normal 17 11 5" xfId="18243"/>
    <cellStyle name="Normal 17 11 6" xfId="8497"/>
    <cellStyle name="Normal 17 11 6 2" xfId="19818"/>
    <cellStyle name="Normal 17 11 6 2 2" xfId="25374"/>
    <cellStyle name="Normal 17 11 6 2 3" xfId="30868"/>
    <cellStyle name="Normal 17 11 6 2 4" xfId="36352"/>
    <cellStyle name="Normal 17 11 6 3" xfId="22645"/>
    <cellStyle name="Normal 17 11 6 4" xfId="28139"/>
    <cellStyle name="Normal 17 11 6 5" xfId="33623"/>
    <cellStyle name="Normal 17 12" xfId="5423"/>
    <cellStyle name="Normal 17 12 2" xfId="13821"/>
    <cellStyle name="Normal 17 12 2 2" xfId="21108"/>
    <cellStyle name="Normal 17 12 2 2 2" xfId="26664"/>
    <cellStyle name="Normal 17 12 2 2 3" xfId="32158"/>
    <cellStyle name="Normal 17 12 2 2 4" xfId="37642"/>
    <cellStyle name="Normal 17 12 2 3" xfId="23935"/>
    <cellStyle name="Normal 17 12 2 4" xfId="29429"/>
    <cellStyle name="Normal 17 12 2 5" xfId="34913"/>
    <cellStyle name="Normal 17 12 3" xfId="10785"/>
    <cellStyle name="Normal 17 12 4" xfId="16019"/>
    <cellStyle name="Normal 17 12 5" xfId="18244"/>
    <cellStyle name="Normal 17 12 6" xfId="8498"/>
    <cellStyle name="Normal 17 12 6 2" xfId="19819"/>
    <cellStyle name="Normal 17 12 6 2 2" xfId="25375"/>
    <cellStyle name="Normal 17 12 6 2 3" xfId="30869"/>
    <cellStyle name="Normal 17 12 6 2 4" xfId="36353"/>
    <cellStyle name="Normal 17 12 6 3" xfId="22646"/>
    <cellStyle name="Normal 17 12 6 4" xfId="28140"/>
    <cellStyle name="Normal 17 12 6 5" xfId="33624"/>
    <cellStyle name="Normal 17 13" xfId="5424"/>
    <cellStyle name="Normal 17 13 2" xfId="13822"/>
    <cellStyle name="Normal 17 13 2 2" xfId="21109"/>
    <cellStyle name="Normal 17 13 2 2 2" xfId="26665"/>
    <cellStyle name="Normal 17 13 2 2 3" xfId="32159"/>
    <cellStyle name="Normal 17 13 2 2 4" xfId="37643"/>
    <cellStyle name="Normal 17 13 2 3" xfId="23936"/>
    <cellStyle name="Normal 17 13 2 4" xfId="29430"/>
    <cellStyle name="Normal 17 13 2 5" xfId="34914"/>
    <cellStyle name="Normal 17 13 3" xfId="10786"/>
    <cellStyle name="Normal 17 13 4" xfId="16020"/>
    <cellStyle name="Normal 17 13 5" xfId="18245"/>
    <cellStyle name="Normal 17 13 6" xfId="8499"/>
    <cellStyle name="Normal 17 13 6 2" xfId="19820"/>
    <cellStyle name="Normal 17 13 6 2 2" xfId="25376"/>
    <cellStyle name="Normal 17 13 6 2 3" xfId="30870"/>
    <cellStyle name="Normal 17 13 6 2 4" xfId="36354"/>
    <cellStyle name="Normal 17 13 6 3" xfId="22647"/>
    <cellStyle name="Normal 17 13 6 4" xfId="28141"/>
    <cellStyle name="Normal 17 13 6 5" xfId="33625"/>
    <cellStyle name="Normal 17 14" xfId="5425"/>
    <cellStyle name="Normal 17 14 2" xfId="13823"/>
    <cellStyle name="Normal 17 14 2 2" xfId="21110"/>
    <cellStyle name="Normal 17 14 2 2 2" xfId="26666"/>
    <cellStyle name="Normal 17 14 2 2 3" xfId="32160"/>
    <cellStyle name="Normal 17 14 2 2 4" xfId="37644"/>
    <cellStyle name="Normal 17 14 2 3" xfId="23937"/>
    <cellStyle name="Normal 17 14 2 4" xfId="29431"/>
    <cellStyle name="Normal 17 14 2 5" xfId="34915"/>
    <cellStyle name="Normal 17 14 3" xfId="10787"/>
    <cellStyle name="Normal 17 14 4" xfId="16021"/>
    <cellStyle name="Normal 17 14 5" xfId="18246"/>
    <cellStyle name="Normal 17 14 6" xfId="8500"/>
    <cellStyle name="Normal 17 14 6 2" xfId="19821"/>
    <cellStyle name="Normal 17 14 6 2 2" xfId="25377"/>
    <cellStyle name="Normal 17 14 6 2 3" xfId="30871"/>
    <cellStyle name="Normal 17 14 6 2 4" xfId="36355"/>
    <cellStyle name="Normal 17 14 6 3" xfId="22648"/>
    <cellStyle name="Normal 17 14 6 4" xfId="28142"/>
    <cellStyle name="Normal 17 14 6 5" xfId="33626"/>
    <cellStyle name="Normal 17 15" xfId="5426"/>
    <cellStyle name="Normal 17 15 2" xfId="13824"/>
    <cellStyle name="Normal 17 15 2 2" xfId="21111"/>
    <cellStyle name="Normal 17 15 2 2 2" xfId="26667"/>
    <cellStyle name="Normal 17 15 2 2 3" xfId="32161"/>
    <cellStyle name="Normal 17 15 2 2 4" xfId="37645"/>
    <cellStyle name="Normal 17 15 2 3" xfId="23938"/>
    <cellStyle name="Normal 17 15 2 4" xfId="29432"/>
    <cellStyle name="Normal 17 15 2 5" xfId="34916"/>
    <cellStyle name="Normal 17 15 3" xfId="10788"/>
    <cellStyle name="Normal 17 15 4" xfId="16022"/>
    <cellStyle name="Normal 17 15 5" xfId="18247"/>
    <cellStyle name="Normal 17 15 6" xfId="8501"/>
    <cellStyle name="Normal 17 15 6 2" xfId="19822"/>
    <cellStyle name="Normal 17 15 6 2 2" xfId="25378"/>
    <cellStyle name="Normal 17 15 6 2 3" xfId="30872"/>
    <cellStyle name="Normal 17 15 6 2 4" xfId="36356"/>
    <cellStyle name="Normal 17 15 6 3" xfId="22649"/>
    <cellStyle name="Normal 17 15 6 4" xfId="28143"/>
    <cellStyle name="Normal 17 15 6 5" xfId="33627"/>
    <cellStyle name="Normal 17 16" xfId="5427"/>
    <cellStyle name="Normal 17 16 2" xfId="13825"/>
    <cellStyle name="Normal 17 16 2 2" xfId="21112"/>
    <cellStyle name="Normal 17 16 2 2 2" xfId="26668"/>
    <cellStyle name="Normal 17 16 2 2 3" xfId="32162"/>
    <cellStyle name="Normal 17 16 2 2 4" xfId="37646"/>
    <cellStyle name="Normal 17 16 2 3" xfId="23939"/>
    <cellStyle name="Normal 17 16 2 4" xfId="29433"/>
    <cellStyle name="Normal 17 16 2 5" xfId="34917"/>
    <cellStyle name="Normal 17 16 3" xfId="10789"/>
    <cellStyle name="Normal 17 16 4" xfId="16023"/>
    <cellStyle name="Normal 17 16 5" xfId="18248"/>
    <cellStyle name="Normal 17 16 6" xfId="8502"/>
    <cellStyle name="Normal 17 16 6 2" xfId="19823"/>
    <cellStyle name="Normal 17 16 6 2 2" xfId="25379"/>
    <cellStyle name="Normal 17 16 6 2 3" xfId="30873"/>
    <cellStyle name="Normal 17 16 6 2 4" xfId="36357"/>
    <cellStyle name="Normal 17 16 6 3" xfId="22650"/>
    <cellStyle name="Normal 17 16 6 4" xfId="28144"/>
    <cellStyle name="Normal 17 16 6 5" xfId="33628"/>
    <cellStyle name="Normal 17 17" xfId="5428"/>
    <cellStyle name="Normal 17 17 2" xfId="13826"/>
    <cellStyle name="Normal 17 17 2 2" xfId="21113"/>
    <cellStyle name="Normal 17 17 2 2 2" xfId="26669"/>
    <cellStyle name="Normal 17 17 2 2 3" xfId="32163"/>
    <cellStyle name="Normal 17 17 2 2 4" xfId="37647"/>
    <cellStyle name="Normal 17 17 2 3" xfId="23940"/>
    <cellStyle name="Normal 17 17 2 4" xfId="29434"/>
    <cellStyle name="Normal 17 17 2 5" xfId="34918"/>
    <cellStyle name="Normal 17 17 3" xfId="10790"/>
    <cellStyle name="Normal 17 17 4" xfId="16024"/>
    <cellStyle name="Normal 17 17 5" xfId="18249"/>
    <cellStyle name="Normal 17 17 6" xfId="8503"/>
    <cellStyle name="Normal 17 17 6 2" xfId="19824"/>
    <cellStyle name="Normal 17 17 6 2 2" xfId="25380"/>
    <cellStyle name="Normal 17 17 6 2 3" xfId="30874"/>
    <cellStyle name="Normal 17 17 6 2 4" xfId="36358"/>
    <cellStyle name="Normal 17 17 6 3" xfId="22651"/>
    <cellStyle name="Normal 17 17 6 4" xfId="28145"/>
    <cellStyle name="Normal 17 17 6 5" xfId="33629"/>
    <cellStyle name="Normal 17 18" xfId="5429"/>
    <cellStyle name="Normal 17 18 2" xfId="13827"/>
    <cellStyle name="Normal 17 18 2 2" xfId="21114"/>
    <cellStyle name="Normal 17 18 2 2 2" xfId="26670"/>
    <cellStyle name="Normal 17 18 2 2 3" xfId="32164"/>
    <cellStyle name="Normal 17 18 2 2 4" xfId="37648"/>
    <cellStyle name="Normal 17 18 2 3" xfId="23941"/>
    <cellStyle name="Normal 17 18 2 4" xfId="29435"/>
    <cellStyle name="Normal 17 18 2 5" xfId="34919"/>
    <cellStyle name="Normal 17 18 3" xfId="10791"/>
    <cellStyle name="Normal 17 18 4" xfId="16025"/>
    <cellStyle name="Normal 17 18 5" xfId="18250"/>
    <cellStyle name="Normal 17 18 6" xfId="8504"/>
    <cellStyle name="Normal 17 18 6 2" xfId="19825"/>
    <cellStyle name="Normal 17 18 6 2 2" xfId="25381"/>
    <cellStyle name="Normal 17 18 6 2 3" xfId="30875"/>
    <cellStyle name="Normal 17 18 6 2 4" xfId="36359"/>
    <cellStyle name="Normal 17 18 6 3" xfId="22652"/>
    <cellStyle name="Normal 17 18 6 4" xfId="28146"/>
    <cellStyle name="Normal 17 18 6 5" xfId="33630"/>
    <cellStyle name="Normal 17 19" xfId="5430"/>
    <cellStyle name="Normal 17 19 2" xfId="13828"/>
    <cellStyle name="Normal 17 19 2 2" xfId="21115"/>
    <cellStyle name="Normal 17 19 2 2 2" xfId="26671"/>
    <cellStyle name="Normal 17 19 2 2 3" xfId="32165"/>
    <cellStyle name="Normal 17 19 2 2 4" xfId="37649"/>
    <cellStyle name="Normal 17 19 2 3" xfId="23942"/>
    <cellStyle name="Normal 17 19 2 4" xfId="29436"/>
    <cellStyle name="Normal 17 19 2 5" xfId="34920"/>
    <cellStyle name="Normal 17 19 3" xfId="10792"/>
    <cellStyle name="Normal 17 19 4" xfId="16026"/>
    <cellStyle name="Normal 17 19 5" xfId="18251"/>
    <cellStyle name="Normal 17 19 6" xfId="8505"/>
    <cellStyle name="Normal 17 19 6 2" xfId="19826"/>
    <cellStyle name="Normal 17 19 6 2 2" xfId="25382"/>
    <cellStyle name="Normal 17 19 6 2 3" xfId="30876"/>
    <cellStyle name="Normal 17 19 6 2 4" xfId="36360"/>
    <cellStyle name="Normal 17 19 6 3" xfId="22653"/>
    <cellStyle name="Normal 17 19 6 4" xfId="28147"/>
    <cellStyle name="Normal 17 19 6 5" xfId="33631"/>
    <cellStyle name="Normal 17 2" xfId="5431"/>
    <cellStyle name="Normal 17 2 2" xfId="13829"/>
    <cellStyle name="Normal 17 2 2 2" xfId="21116"/>
    <cellStyle name="Normal 17 2 2 2 2" xfId="26672"/>
    <cellStyle name="Normal 17 2 2 2 3" xfId="32166"/>
    <cellStyle name="Normal 17 2 2 2 4" xfId="37650"/>
    <cellStyle name="Normal 17 2 2 3" xfId="23943"/>
    <cellStyle name="Normal 17 2 2 4" xfId="29437"/>
    <cellStyle name="Normal 17 2 2 5" xfId="34921"/>
    <cellStyle name="Normal 17 2 3" xfId="10793"/>
    <cellStyle name="Normal 17 2 4" xfId="16027"/>
    <cellStyle name="Normal 17 2 5" xfId="18252"/>
    <cellStyle name="Normal 17 2 6" xfId="8506"/>
    <cellStyle name="Normal 17 2 6 2" xfId="19827"/>
    <cellStyle name="Normal 17 2 6 2 2" xfId="25383"/>
    <cellStyle name="Normal 17 2 6 2 3" xfId="30877"/>
    <cellStyle name="Normal 17 2 6 2 4" xfId="36361"/>
    <cellStyle name="Normal 17 2 6 3" xfId="22654"/>
    <cellStyle name="Normal 17 2 6 4" xfId="28148"/>
    <cellStyle name="Normal 17 2 6 5" xfId="33632"/>
    <cellStyle name="Normal 17 20" xfId="5432"/>
    <cellStyle name="Normal 17 20 2" xfId="13830"/>
    <cellStyle name="Normal 17 20 2 2" xfId="21117"/>
    <cellStyle name="Normal 17 20 2 2 2" xfId="26673"/>
    <cellStyle name="Normal 17 20 2 2 3" xfId="32167"/>
    <cellStyle name="Normal 17 20 2 2 4" xfId="37651"/>
    <cellStyle name="Normal 17 20 2 3" xfId="23944"/>
    <cellStyle name="Normal 17 20 2 4" xfId="29438"/>
    <cellStyle name="Normal 17 20 2 5" xfId="34922"/>
    <cellStyle name="Normal 17 20 3" xfId="10794"/>
    <cellStyle name="Normal 17 20 4" xfId="16028"/>
    <cellStyle name="Normal 17 20 5" xfId="18253"/>
    <cellStyle name="Normal 17 20 6" xfId="8507"/>
    <cellStyle name="Normal 17 20 6 2" xfId="19828"/>
    <cellStyle name="Normal 17 20 6 2 2" xfId="25384"/>
    <cellStyle name="Normal 17 20 6 2 3" xfId="30878"/>
    <cellStyle name="Normal 17 20 6 2 4" xfId="36362"/>
    <cellStyle name="Normal 17 20 6 3" xfId="22655"/>
    <cellStyle name="Normal 17 20 6 4" xfId="28149"/>
    <cellStyle name="Normal 17 20 6 5" xfId="33633"/>
    <cellStyle name="Normal 17 21" xfId="5433"/>
    <cellStyle name="Normal 17 21 2" xfId="13831"/>
    <cellStyle name="Normal 17 21 2 2" xfId="21118"/>
    <cellStyle name="Normal 17 21 2 2 2" xfId="26674"/>
    <cellStyle name="Normal 17 21 2 2 3" xfId="32168"/>
    <cellStyle name="Normal 17 21 2 2 4" xfId="37652"/>
    <cellStyle name="Normal 17 21 2 3" xfId="23945"/>
    <cellStyle name="Normal 17 21 2 4" xfId="29439"/>
    <cellStyle name="Normal 17 21 2 5" xfId="34923"/>
    <cellStyle name="Normal 17 21 3" xfId="10795"/>
    <cellStyle name="Normal 17 21 4" xfId="16029"/>
    <cellStyle name="Normal 17 21 5" xfId="18254"/>
    <cellStyle name="Normal 17 21 6" xfId="8508"/>
    <cellStyle name="Normal 17 21 6 2" xfId="19829"/>
    <cellStyle name="Normal 17 21 6 2 2" xfId="25385"/>
    <cellStyle name="Normal 17 21 6 2 3" xfId="30879"/>
    <cellStyle name="Normal 17 21 6 2 4" xfId="36363"/>
    <cellStyle name="Normal 17 21 6 3" xfId="22656"/>
    <cellStyle name="Normal 17 21 6 4" xfId="28150"/>
    <cellStyle name="Normal 17 21 6 5" xfId="33634"/>
    <cellStyle name="Normal 17 22" xfId="5434"/>
    <cellStyle name="Normal 17 22 2" xfId="13832"/>
    <cellStyle name="Normal 17 22 2 2" xfId="21119"/>
    <cellStyle name="Normal 17 22 2 2 2" xfId="26675"/>
    <cellStyle name="Normal 17 22 2 2 3" xfId="32169"/>
    <cellStyle name="Normal 17 22 2 2 4" xfId="37653"/>
    <cellStyle name="Normal 17 22 2 3" xfId="23946"/>
    <cellStyle name="Normal 17 22 2 4" xfId="29440"/>
    <cellStyle name="Normal 17 22 2 5" xfId="34924"/>
    <cellStyle name="Normal 17 22 3" xfId="10796"/>
    <cellStyle name="Normal 17 22 4" xfId="16030"/>
    <cellStyle name="Normal 17 22 5" xfId="18255"/>
    <cellStyle name="Normal 17 22 6" xfId="8509"/>
    <cellStyle name="Normal 17 22 6 2" xfId="19830"/>
    <cellStyle name="Normal 17 22 6 2 2" xfId="25386"/>
    <cellStyle name="Normal 17 22 6 2 3" xfId="30880"/>
    <cellStyle name="Normal 17 22 6 2 4" xfId="36364"/>
    <cellStyle name="Normal 17 22 6 3" xfId="22657"/>
    <cellStyle name="Normal 17 22 6 4" xfId="28151"/>
    <cellStyle name="Normal 17 22 6 5" xfId="33635"/>
    <cellStyle name="Normal 17 23" xfId="5435"/>
    <cellStyle name="Normal 17 23 2" xfId="13833"/>
    <cellStyle name="Normal 17 23 2 2" xfId="21120"/>
    <cellStyle name="Normal 17 23 2 2 2" xfId="26676"/>
    <cellStyle name="Normal 17 23 2 2 3" xfId="32170"/>
    <cellStyle name="Normal 17 23 2 2 4" xfId="37654"/>
    <cellStyle name="Normal 17 23 2 3" xfId="23947"/>
    <cellStyle name="Normal 17 23 2 4" xfId="29441"/>
    <cellStyle name="Normal 17 23 2 5" xfId="34925"/>
    <cellStyle name="Normal 17 23 3" xfId="10797"/>
    <cellStyle name="Normal 17 23 4" xfId="16031"/>
    <cellStyle name="Normal 17 23 5" xfId="18256"/>
    <cellStyle name="Normal 17 23 6" xfId="8510"/>
    <cellStyle name="Normal 17 23 6 2" xfId="19831"/>
    <cellStyle name="Normal 17 23 6 2 2" xfId="25387"/>
    <cellStyle name="Normal 17 23 6 2 3" xfId="30881"/>
    <cellStyle name="Normal 17 23 6 2 4" xfId="36365"/>
    <cellStyle name="Normal 17 23 6 3" xfId="22658"/>
    <cellStyle name="Normal 17 23 6 4" xfId="28152"/>
    <cellStyle name="Normal 17 23 6 5" xfId="33636"/>
    <cellStyle name="Normal 17 24" xfId="5436"/>
    <cellStyle name="Normal 17 24 2" xfId="13834"/>
    <cellStyle name="Normal 17 24 2 2" xfId="21121"/>
    <cellStyle name="Normal 17 24 2 2 2" xfId="26677"/>
    <cellStyle name="Normal 17 24 2 2 3" xfId="32171"/>
    <cellStyle name="Normal 17 24 2 2 4" xfId="37655"/>
    <cellStyle name="Normal 17 24 2 3" xfId="23948"/>
    <cellStyle name="Normal 17 24 2 4" xfId="29442"/>
    <cellStyle name="Normal 17 24 2 5" xfId="34926"/>
    <cellStyle name="Normal 17 24 3" xfId="10798"/>
    <cellStyle name="Normal 17 24 4" xfId="16032"/>
    <cellStyle name="Normal 17 24 5" xfId="18257"/>
    <cellStyle name="Normal 17 24 6" xfId="8511"/>
    <cellStyle name="Normal 17 24 6 2" xfId="19832"/>
    <cellStyle name="Normal 17 24 6 2 2" xfId="25388"/>
    <cellStyle name="Normal 17 24 6 2 3" xfId="30882"/>
    <cellStyle name="Normal 17 24 6 2 4" xfId="36366"/>
    <cellStyle name="Normal 17 24 6 3" xfId="22659"/>
    <cellStyle name="Normal 17 24 6 4" xfId="28153"/>
    <cellStyle name="Normal 17 24 6 5" xfId="33637"/>
    <cellStyle name="Normal 17 25" xfId="5437"/>
    <cellStyle name="Normal 17 25 2" xfId="13835"/>
    <cellStyle name="Normal 17 25 2 2" xfId="21122"/>
    <cellStyle name="Normal 17 25 2 2 2" xfId="26678"/>
    <cellStyle name="Normal 17 25 2 2 3" xfId="32172"/>
    <cellStyle name="Normal 17 25 2 2 4" xfId="37656"/>
    <cellStyle name="Normal 17 25 2 3" xfId="23949"/>
    <cellStyle name="Normal 17 25 2 4" xfId="29443"/>
    <cellStyle name="Normal 17 25 2 5" xfId="34927"/>
    <cellStyle name="Normal 17 25 3" xfId="10799"/>
    <cellStyle name="Normal 17 25 4" xfId="16033"/>
    <cellStyle name="Normal 17 25 5" xfId="18258"/>
    <cellStyle name="Normal 17 25 6" xfId="8512"/>
    <cellStyle name="Normal 17 25 6 2" xfId="19833"/>
    <cellStyle name="Normal 17 25 6 2 2" xfId="25389"/>
    <cellStyle name="Normal 17 25 6 2 3" xfId="30883"/>
    <cellStyle name="Normal 17 25 6 2 4" xfId="36367"/>
    <cellStyle name="Normal 17 25 6 3" xfId="22660"/>
    <cellStyle name="Normal 17 25 6 4" xfId="28154"/>
    <cellStyle name="Normal 17 25 6 5" xfId="33638"/>
    <cellStyle name="Normal 17 26" xfId="5438"/>
    <cellStyle name="Normal 17 26 2" xfId="13836"/>
    <cellStyle name="Normal 17 26 2 2" xfId="21123"/>
    <cellStyle name="Normal 17 26 2 2 2" xfId="26679"/>
    <cellStyle name="Normal 17 26 2 2 3" xfId="32173"/>
    <cellStyle name="Normal 17 26 2 2 4" xfId="37657"/>
    <cellStyle name="Normal 17 26 2 3" xfId="23950"/>
    <cellStyle name="Normal 17 26 2 4" xfId="29444"/>
    <cellStyle name="Normal 17 26 2 5" xfId="34928"/>
    <cellStyle name="Normal 17 26 3" xfId="10800"/>
    <cellStyle name="Normal 17 26 4" xfId="16034"/>
    <cellStyle name="Normal 17 26 5" xfId="18259"/>
    <cellStyle name="Normal 17 26 6" xfId="8513"/>
    <cellStyle name="Normal 17 26 6 2" xfId="19834"/>
    <cellStyle name="Normal 17 26 6 2 2" xfId="25390"/>
    <cellStyle name="Normal 17 26 6 2 3" xfId="30884"/>
    <cellStyle name="Normal 17 26 6 2 4" xfId="36368"/>
    <cellStyle name="Normal 17 26 6 3" xfId="22661"/>
    <cellStyle name="Normal 17 26 6 4" xfId="28155"/>
    <cellStyle name="Normal 17 26 6 5" xfId="33639"/>
    <cellStyle name="Normal 17 27" xfId="5439"/>
    <cellStyle name="Normal 17 27 2" xfId="13837"/>
    <cellStyle name="Normal 17 27 2 2" xfId="21124"/>
    <cellStyle name="Normal 17 27 2 2 2" xfId="26680"/>
    <cellStyle name="Normal 17 27 2 2 3" xfId="32174"/>
    <cellStyle name="Normal 17 27 2 2 4" xfId="37658"/>
    <cellStyle name="Normal 17 27 2 3" xfId="23951"/>
    <cellStyle name="Normal 17 27 2 4" xfId="29445"/>
    <cellStyle name="Normal 17 27 2 5" xfId="34929"/>
    <cellStyle name="Normal 17 27 3" xfId="10801"/>
    <cellStyle name="Normal 17 27 4" xfId="16035"/>
    <cellStyle name="Normal 17 27 5" xfId="18260"/>
    <cellStyle name="Normal 17 27 6" xfId="8514"/>
    <cellStyle name="Normal 17 27 6 2" xfId="19835"/>
    <cellStyle name="Normal 17 27 6 2 2" xfId="25391"/>
    <cellStyle name="Normal 17 27 6 2 3" xfId="30885"/>
    <cellStyle name="Normal 17 27 6 2 4" xfId="36369"/>
    <cellStyle name="Normal 17 27 6 3" xfId="22662"/>
    <cellStyle name="Normal 17 27 6 4" xfId="28156"/>
    <cellStyle name="Normal 17 27 6 5" xfId="33640"/>
    <cellStyle name="Normal 17 28" xfId="5440"/>
    <cellStyle name="Normal 17 28 2" xfId="13838"/>
    <cellStyle name="Normal 17 28 2 2" xfId="21125"/>
    <cellStyle name="Normal 17 28 2 2 2" xfId="26681"/>
    <cellStyle name="Normal 17 28 2 2 3" xfId="32175"/>
    <cellStyle name="Normal 17 28 2 2 4" xfId="37659"/>
    <cellStyle name="Normal 17 28 2 3" xfId="23952"/>
    <cellStyle name="Normal 17 28 2 4" xfId="29446"/>
    <cellStyle name="Normal 17 28 2 5" xfId="34930"/>
    <cellStyle name="Normal 17 28 3" xfId="10802"/>
    <cellStyle name="Normal 17 28 4" xfId="16036"/>
    <cellStyle name="Normal 17 28 5" xfId="18261"/>
    <cellStyle name="Normal 17 28 6" xfId="8515"/>
    <cellStyle name="Normal 17 28 6 2" xfId="19836"/>
    <cellStyle name="Normal 17 28 6 2 2" xfId="25392"/>
    <cellStyle name="Normal 17 28 6 2 3" xfId="30886"/>
    <cellStyle name="Normal 17 28 6 2 4" xfId="36370"/>
    <cellStyle name="Normal 17 28 6 3" xfId="22663"/>
    <cellStyle name="Normal 17 28 6 4" xfId="28157"/>
    <cellStyle name="Normal 17 28 6 5" xfId="33641"/>
    <cellStyle name="Normal 17 29" xfId="5441"/>
    <cellStyle name="Normal 17 29 2" xfId="13839"/>
    <cellStyle name="Normal 17 29 2 2" xfId="21126"/>
    <cellStyle name="Normal 17 29 2 2 2" xfId="26682"/>
    <cellStyle name="Normal 17 29 2 2 3" xfId="32176"/>
    <cellStyle name="Normal 17 29 2 2 4" xfId="37660"/>
    <cellStyle name="Normal 17 29 2 3" xfId="23953"/>
    <cellStyle name="Normal 17 29 2 4" xfId="29447"/>
    <cellStyle name="Normal 17 29 2 5" xfId="34931"/>
    <cellStyle name="Normal 17 29 3" xfId="10803"/>
    <cellStyle name="Normal 17 29 4" xfId="16037"/>
    <cellStyle name="Normal 17 29 5" xfId="18262"/>
    <cellStyle name="Normal 17 29 6" xfId="8516"/>
    <cellStyle name="Normal 17 29 6 2" xfId="19837"/>
    <cellStyle name="Normal 17 29 6 2 2" xfId="25393"/>
    <cellStyle name="Normal 17 29 6 2 3" xfId="30887"/>
    <cellStyle name="Normal 17 29 6 2 4" xfId="36371"/>
    <cellStyle name="Normal 17 29 6 3" xfId="22664"/>
    <cellStyle name="Normal 17 29 6 4" xfId="28158"/>
    <cellStyle name="Normal 17 29 6 5" xfId="33642"/>
    <cellStyle name="Normal 17 3" xfId="5442"/>
    <cellStyle name="Normal 17 3 2" xfId="13840"/>
    <cellStyle name="Normal 17 3 2 2" xfId="21127"/>
    <cellStyle name="Normal 17 3 2 2 2" xfId="26683"/>
    <cellStyle name="Normal 17 3 2 2 3" xfId="32177"/>
    <cellStyle name="Normal 17 3 2 2 4" xfId="37661"/>
    <cellStyle name="Normal 17 3 2 3" xfId="23954"/>
    <cellStyle name="Normal 17 3 2 4" xfId="29448"/>
    <cellStyle name="Normal 17 3 2 5" xfId="34932"/>
    <cellStyle name="Normal 17 3 3" xfId="10804"/>
    <cellStyle name="Normal 17 3 4" xfId="16038"/>
    <cellStyle name="Normal 17 3 5" xfId="18263"/>
    <cellStyle name="Normal 17 3 6" xfId="8517"/>
    <cellStyle name="Normal 17 3 6 2" xfId="19838"/>
    <cellStyle name="Normal 17 3 6 2 2" xfId="25394"/>
    <cellStyle name="Normal 17 3 6 2 3" xfId="30888"/>
    <cellStyle name="Normal 17 3 6 2 4" xfId="36372"/>
    <cellStyle name="Normal 17 3 6 3" xfId="22665"/>
    <cellStyle name="Normal 17 3 6 4" xfId="28159"/>
    <cellStyle name="Normal 17 3 6 5" xfId="33643"/>
    <cellStyle name="Normal 17 30" xfId="5443"/>
    <cellStyle name="Normal 17 30 2" xfId="13841"/>
    <cellStyle name="Normal 17 30 2 2" xfId="21128"/>
    <cellStyle name="Normal 17 30 2 2 2" xfId="26684"/>
    <cellStyle name="Normal 17 30 2 2 3" xfId="32178"/>
    <cellStyle name="Normal 17 30 2 2 4" xfId="37662"/>
    <cellStyle name="Normal 17 30 2 3" xfId="23955"/>
    <cellStyle name="Normal 17 30 2 4" xfId="29449"/>
    <cellStyle name="Normal 17 30 2 5" xfId="34933"/>
    <cellStyle name="Normal 17 30 3" xfId="10805"/>
    <cellStyle name="Normal 17 30 4" xfId="16039"/>
    <cellStyle name="Normal 17 30 5" xfId="18264"/>
    <cellStyle name="Normal 17 30 6" xfId="8518"/>
    <cellStyle name="Normal 17 30 6 2" xfId="19839"/>
    <cellStyle name="Normal 17 30 6 2 2" xfId="25395"/>
    <cellStyle name="Normal 17 30 6 2 3" xfId="30889"/>
    <cellStyle name="Normal 17 30 6 2 4" xfId="36373"/>
    <cellStyle name="Normal 17 30 6 3" xfId="22666"/>
    <cellStyle name="Normal 17 30 6 4" xfId="28160"/>
    <cellStyle name="Normal 17 30 6 5" xfId="33644"/>
    <cellStyle name="Normal 17 31" xfId="5444"/>
    <cellStyle name="Normal 17 31 2" xfId="13842"/>
    <cellStyle name="Normal 17 31 2 2" xfId="21129"/>
    <cellStyle name="Normal 17 31 2 2 2" xfId="26685"/>
    <cellStyle name="Normal 17 31 2 2 3" xfId="32179"/>
    <cellStyle name="Normal 17 31 2 2 4" xfId="37663"/>
    <cellStyle name="Normal 17 31 2 3" xfId="23956"/>
    <cellStyle name="Normal 17 31 2 4" xfId="29450"/>
    <cellStyle name="Normal 17 31 2 5" xfId="34934"/>
    <cellStyle name="Normal 17 31 3" xfId="10806"/>
    <cellStyle name="Normal 17 31 4" xfId="16040"/>
    <cellStyle name="Normal 17 31 5" xfId="18265"/>
    <cellStyle name="Normal 17 31 6" xfId="8519"/>
    <cellStyle name="Normal 17 31 6 2" xfId="19840"/>
    <cellStyle name="Normal 17 31 6 2 2" xfId="25396"/>
    <cellStyle name="Normal 17 31 6 2 3" xfId="30890"/>
    <cellStyle name="Normal 17 31 6 2 4" xfId="36374"/>
    <cellStyle name="Normal 17 31 6 3" xfId="22667"/>
    <cellStyle name="Normal 17 31 6 4" xfId="28161"/>
    <cellStyle name="Normal 17 31 6 5" xfId="33645"/>
    <cellStyle name="Normal 17 32" xfId="5445"/>
    <cellStyle name="Normal 17 32 2" xfId="13843"/>
    <cellStyle name="Normal 17 32 2 2" xfId="21130"/>
    <cellStyle name="Normal 17 32 2 2 2" xfId="26686"/>
    <cellStyle name="Normal 17 32 2 2 3" xfId="32180"/>
    <cellStyle name="Normal 17 32 2 2 4" xfId="37664"/>
    <cellStyle name="Normal 17 32 2 3" xfId="23957"/>
    <cellStyle name="Normal 17 32 2 4" xfId="29451"/>
    <cellStyle name="Normal 17 32 2 5" xfId="34935"/>
    <cellStyle name="Normal 17 32 3" xfId="10807"/>
    <cellStyle name="Normal 17 32 4" xfId="16041"/>
    <cellStyle name="Normal 17 32 5" xfId="18266"/>
    <cellStyle name="Normal 17 32 6" xfId="8520"/>
    <cellStyle name="Normal 17 32 6 2" xfId="19841"/>
    <cellStyle name="Normal 17 32 6 2 2" xfId="25397"/>
    <cellStyle name="Normal 17 32 6 2 3" xfId="30891"/>
    <cellStyle name="Normal 17 32 6 2 4" xfId="36375"/>
    <cellStyle name="Normal 17 32 6 3" xfId="22668"/>
    <cellStyle name="Normal 17 32 6 4" xfId="28162"/>
    <cellStyle name="Normal 17 32 6 5" xfId="33646"/>
    <cellStyle name="Normal 17 33" xfId="5446"/>
    <cellStyle name="Normal 17 33 2" xfId="13844"/>
    <cellStyle name="Normal 17 33 2 2" xfId="21131"/>
    <cellStyle name="Normal 17 33 2 2 2" xfId="26687"/>
    <cellStyle name="Normal 17 33 2 2 3" xfId="32181"/>
    <cellStyle name="Normal 17 33 2 2 4" xfId="37665"/>
    <cellStyle name="Normal 17 33 2 3" xfId="23958"/>
    <cellStyle name="Normal 17 33 2 4" xfId="29452"/>
    <cellStyle name="Normal 17 33 2 5" xfId="34936"/>
    <cellStyle name="Normal 17 33 3" xfId="10808"/>
    <cellStyle name="Normal 17 33 4" xfId="16042"/>
    <cellStyle name="Normal 17 33 5" xfId="18267"/>
    <cellStyle name="Normal 17 33 6" xfId="8521"/>
    <cellStyle name="Normal 17 33 6 2" xfId="19842"/>
    <cellStyle name="Normal 17 33 6 2 2" xfId="25398"/>
    <cellStyle name="Normal 17 33 6 2 3" xfId="30892"/>
    <cellStyle name="Normal 17 33 6 2 4" xfId="36376"/>
    <cellStyle name="Normal 17 33 6 3" xfId="22669"/>
    <cellStyle name="Normal 17 33 6 4" xfId="28163"/>
    <cellStyle name="Normal 17 33 6 5" xfId="33647"/>
    <cellStyle name="Normal 17 34" xfId="5447"/>
    <cellStyle name="Normal 17 34 2" xfId="5448"/>
    <cellStyle name="Normal 17 34 2 2" xfId="13846"/>
    <cellStyle name="Normal 17 34 2 2 2" xfId="21133"/>
    <cellStyle name="Normal 17 34 2 2 2 2" xfId="26689"/>
    <cellStyle name="Normal 17 34 2 2 2 3" xfId="32183"/>
    <cellStyle name="Normal 17 34 2 2 2 4" xfId="37667"/>
    <cellStyle name="Normal 17 34 2 2 3" xfId="23960"/>
    <cellStyle name="Normal 17 34 2 2 4" xfId="29454"/>
    <cellStyle name="Normal 17 34 2 2 5" xfId="34938"/>
    <cellStyle name="Normal 17 34 2 3" xfId="10810"/>
    <cellStyle name="Normal 17 34 2 4" xfId="16044"/>
    <cellStyle name="Normal 17 34 2 5" xfId="18269"/>
    <cellStyle name="Normal 17 34 2 6" xfId="8523"/>
    <cellStyle name="Normal 17 34 2 6 2" xfId="19844"/>
    <cellStyle name="Normal 17 34 2 6 2 2" xfId="25400"/>
    <cellStyle name="Normal 17 34 2 6 2 3" xfId="30894"/>
    <cellStyle name="Normal 17 34 2 6 2 4" xfId="36378"/>
    <cellStyle name="Normal 17 34 2 6 3" xfId="22671"/>
    <cellStyle name="Normal 17 34 2 6 4" xfId="28165"/>
    <cellStyle name="Normal 17 34 2 6 5" xfId="33649"/>
    <cellStyle name="Normal 17 34 3" xfId="5449"/>
    <cellStyle name="Normal 17 34 3 2" xfId="13847"/>
    <cellStyle name="Normal 17 34 3 2 2" xfId="21134"/>
    <cellStyle name="Normal 17 34 3 2 2 2" xfId="26690"/>
    <cellStyle name="Normal 17 34 3 2 2 3" xfId="32184"/>
    <cellStyle name="Normal 17 34 3 2 2 4" xfId="37668"/>
    <cellStyle name="Normal 17 34 3 2 3" xfId="23961"/>
    <cellStyle name="Normal 17 34 3 2 4" xfId="29455"/>
    <cellStyle name="Normal 17 34 3 2 5" xfId="34939"/>
    <cellStyle name="Normal 17 34 3 3" xfId="10811"/>
    <cellStyle name="Normal 17 34 3 4" xfId="16045"/>
    <cellStyle name="Normal 17 34 3 5" xfId="18270"/>
    <cellStyle name="Normal 17 34 3 6" xfId="8524"/>
    <cellStyle name="Normal 17 34 3 6 2" xfId="19845"/>
    <cellStyle name="Normal 17 34 3 6 2 2" xfId="25401"/>
    <cellStyle name="Normal 17 34 3 6 2 3" xfId="30895"/>
    <cellStyle name="Normal 17 34 3 6 2 4" xfId="36379"/>
    <cellStyle name="Normal 17 34 3 6 3" xfId="22672"/>
    <cellStyle name="Normal 17 34 3 6 4" xfId="28166"/>
    <cellStyle name="Normal 17 34 3 6 5" xfId="33650"/>
    <cellStyle name="Normal 17 34 4" xfId="13845"/>
    <cellStyle name="Normal 17 34 4 2" xfId="21132"/>
    <cellStyle name="Normal 17 34 4 2 2" xfId="26688"/>
    <cellStyle name="Normal 17 34 4 2 3" xfId="32182"/>
    <cellStyle name="Normal 17 34 4 2 4" xfId="37666"/>
    <cellStyle name="Normal 17 34 4 3" xfId="23959"/>
    <cellStyle name="Normal 17 34 4 4" xfId="29453"/>
    <cellStyle name="Normal 17 34 4 5" xfId="34937"/>
    <cellStyle name="Normal 17 34 5" xfId="10809"/>
    <cellStyle name="Normal 17 34 6" xfId="16043"/>
    <cellStyle name="Normal 17 34 7" xfId="18268"/>
    <cellStyle name="Normal 17 34 8" xfId="8522"/>
    <cellStyle name="Normal 17 34 8 2" xfId="19843"/>
    <cellStyle name="Normal 17 34 8 2 2" xfId="25399"/>
    <cellStyle name="Normal 17 34 8 2 3" xfId="30893"/>
    <cellStyle name="Normal 17 34 8 2 4" xfId="36377"/>
    <cellStyle name="Normal 17 34 8 3" xfId="22670"/>
    <cellStyle name="Normal 17 34 8 4" xfId="28164"/>
    <cellStyle name="Normal 17 34 8 5" xfId="33648"/>
    <cellStyle name="Normal 17 35" xfId="5450"/>
    <cellStyle name="Normal 17 35 2" xfId="13848"/>
    <cellStyle name="Normal 17 35 2 2" xfId="21135"/>
    <cellStyle name="Normal 17 35 2 2 2" xfId="26691"/>
    <cellStyle name="Normal 17 35 2 2 3" xfId="32185"/>
    <cellStyle name="Normal 17 35 2 2 4" xfId="37669"/>
    <cellStyle name="Normal 17 35 2 3" xfId="23962"/>
    <cellStyle name="Normal 17 35 2 4" xfId="29456"/>
    <cellStyle name="Normal 17 35 2 5" xfId="34940"/>
    <cellStyle name="Normal 17 35 3" xfId="10812"/>
    <cellStyle name="Normal 17 35 4" xfId="16046"/>
    <cellStyle name="Normal 17 35 5" xfId="18271"/>
    <cellStyle name="Normal 17 35 6" xfId="8525"/>
    <cellStyle name="Normal 17 35 6 2" xfId="19846"/>
    <cellStyle name="Normal 17 35 6 2 2" xfId="25402"/>
    <cellStyle name="Normal 17 35 6 2 3" xfId="30896"/>
    <cellStyle name="Normal 17 35 6 2 4" xfId="36380"/>
    <cellStyle name="Normal 17 35 6 3" xfId="22673"/>
    <cellStyle name="Normal 17 35 6 4" xfId="28167"/>
    <cellStyle name="Normal 17 35 6 5" xfId="33651"/>
    <cellStyle name="Normal 17 36" xfId="5451"/>
    <cellStyle name="Normal 17 36 2" xfId="13849"/>
    <cellStyle name="Normal 17 36 2 2" xfId="21136"/>
    <cellStyle name="Normal 17 36 2 2 2" xfId="26692"/>
    <cellStyle name="Normal 17 36 2 2 3" xfId="32186"/>
    <cellStyle name="Normal 17 36 2 2 4" xfId="37670"/>
    <cellStyle name="Normal 17 36 2 3" xfId="23963"/>
    <cellStyle name="Normal 17 36 2 4" xfId="29457"/>
    <cellStyle name="Normal 17 36 2 5" xfId="34941"/>
    <cellStyle name="Normal 17 36 3" xfId="10813"/>
    <cellStyle name="Normal 17 36 4" xfId="16047"/>
    <cellStyle name="Normal 17 36 5" xfId="18272"/>
    <cellStyle name="Normal 17 36 6" xfId="8526"/>
    <cellStyle name="Normal 17 36 6 2" xfId="19847"/>
    <cellStyle name="Normal 17 36 6 2 2" xfId="25403"/>
    <cellStyle name="Normal 17 36 6 2 3" xfId="30897"/>
    <cellStyle name="Normal 17 36 6 2 4" xfId="36381"/>
    <cellStyle name="Normal 17 36 6 3" xfId="22674"/>
    <cellStyle name="Normal 17 36 6 4" xfId="28168"/>
    <cellStyle name="Normal 17 36 6 5" xfId="33652"/>
    <cellStyle name="Normal 17 37" xfId="6492"/>
    <cellStyle name="Normal 17 37 2" xfId="13850"/>
    <cellStyle name="Normal 17 37 2 2" xfId="21137"/>
    <cellStyle name="Normal 17 37 2 2 2" xfId="26693"/>
    <cellStyle name="Normal 17 37 2 2 3" xfId="32187"/>
    <cellStyle name="Normal 17 37 2 2 4" xfId="37671"/>
    <cellStyle name="Normal 17 37 2 3" xfId="23964"/>
    <cellStyle name="Normal 17 37 2 4" xfId="29458"/>
    <cellStyle name="Normal 17 37 2 5" xfId="34942"/>
    <cellStyle name="Normal 17 37 3" xfId="11751"/>
    <cellStyle name="Normal 17 37 4" xfId="8527"/>
    <cellStyle name="Normal 17 37 4 2" xfId="19848"/>
    <cellStyle name="Normal 17 37 4 2 2" xfId="25404"/>
    <cellStyle name="Normal 17 37 4 2 3" xfId="30898"/>
    <cellStyle name="Normal 17 37 4 2 4" xfId="36382"/>
    <cellStyle name="Normal 17 37 4 3" xfId="22675"/>
    <cellStyle name="Normal 17 37 4 4" xfId="28169"/>
    <cellStyle name="Normal 17 37 4 5" xfId="33653"/>
    <cellStyle name="Normal 17 38" xfId="8528"/>
    <cellStyle name="Normal 17 38 2" xfId="19849"/>
    <cellStyle name="Normal 17 38 2 2" xfId="25405"/>
    <cellStyle name="Normal 17 38 2 3" xfId="30899"/>
    <cellStyle name="Normal 17 38 2 4" xfId="36383"/>
    <cellStyle name="Normal 17 38 3" xfId="22676"/>
    <cellStyle name="Normal 17 38 4" xfId="28170"/>
    <cellStyle name="Normal 17 38 5" xfId="33654"/>
    <cellStyle name="Normal 17 39" xfId="13818"/>
    <cellStyle name="Normal 17 39 2" xfId="21105"/>
    <cellStyle name="Normal 17 39 2 2" xfId="26661"/>
    <cellStyle name="Normal 17 39 2 3" xfId="32155"/>
    <cellStyle name="Normal 17 39 2 4" xfId="37639"/>
    <cellStyle name="Normal 17 39 3" xfId="23932"/>
    <cellStyle name="Normal 17 39 4" xfId="29426"/>
    <cellStyle name="Normal 17 39 5" xfId="34910"/>
    <cellStyle name="Normal 17 4" xfId="5452"/>
    <cellStyle name="Normal 17 4 2" xfId="13851"/>
    <cellStyle name="Normal 17 4 2 2" xfId="21138"/>
    <cellStyle name="Normal 17 4 2 2 2" xfId="26694"/>
    <cellStyle name="Normal 17 4 2 2 3" xfId="32188"/>
    <cellStyle name="Normal 17 4 2 2 4" xfId="37672"/>
    <cellStyle name="Normal 17 4 2 3" xfId="23965"/>
    <cellStyle name="Normal 17 4 2 4" xfId="29459"/>
    <cellStyle name="Normal 17 4 2 5" xfId="34943"/>
    <cellStyle name="Normal 17 4 3" xfId="10814"/>
    <cellStyle name="Normal 17 4 4" xfId="16048"/>
    <cellStyle name="Normal 17 4 5" xfId="18273"/>
    <cellStyle name="Normal 17 4 6" xfId="8529"/>
    <cellStyle name="Normal 17 4 6 2" xfId="19850"/>
    <cellStyle name="Normal 17 4 6 2 2" xfId="25406"/>
    <cellStyle name="Normal 17 4 6 2 3" xfId="30900"/>
    <cellStyle name="Normal 17 4 6 2 4" xfId="36384"/>
    <cellStyle name="Normal 17 4 6 3" xfId="22677"/>
    <cellStyle name="Normal 17 4 6 4" xfId="28171"/>
    <cellStyle name="Normal 17 4 6 5" xfId="33655"/>
    <cellStyle name="Normal 17 40" xfId="10782"/>
    <cellStyle name="Normal 17 41" xfId="16016"/>
    <cellStyle name="Normal 17 42" xfId="18241"/>
    <cellStyle name="Normal 17 43" xfId="8495"/>
    <cellStyle name="Normal 17 43 2" xfId="19816"/>
    <cellStyle name="Normal 17 43 2 2" xfId="25372"/>
    <cellStyle name="Normal 17 43 2 3" xfId="30866"/>
    <cellStyle name="Normal 17 43 2 4" xfId="36350"/>
    <cellStyle name="Normal 17 43 3" xfId="22643"/>
    <cellStyle name="Normal 17 43 4" xfId="28137"/>
    <cellStyle name="Normal 17 43 5" xfId="33621"/>
    <cellStyle name="Normal 17 5" xfId="5453"/>
    <cellStyle name="Normal 17 5 2" xfId="13852"/>
    <cellStyle name="Normal 17 5 2 2" xfId="21139"/>
    <cellStyle name="Normal 17 5 2 2 2" xfId="26695"/>
    <cellStyle name="Normal 17 5 2 2 3" xfId="32189"/>
    <cellStyle name="Normal 17 5 2 2 4" xfId="37673"/>
    <cellStyle name="Normal 17 5 2 3" xfId="23966"/>
    <cellStyle name="Normal 17 5 2 4" xfId="29460"/>
    <cellStyle name="Normal 17 5 2 5" xfId="34944"/>
    <cellStyle name="Normal 17 5 3" xfId="10815"/>
    <cellStyle name="Normal 17 5 4" xfId="16049"/>
    <cellStyle name="Normal 17 5 5" xfId="18274"/>
    <cellStyle name="Normal 17 5 6" xfId="8530"/>
    <cellStyle name="Normal 17 5 6 2" xfId="19851"/>
    <cellStyle name="Normal 17 5 6 2 2" xfId="25407"/>
    <cellStyle name="Normal 17 5 6 2 3" xfId="30901"/>
    <cellStyle name="Normal 17 5 6 2 4" xfId="36385"/>
    <cellStyle name="Normal 17 5 6 3" xfId="22678"/>
    <cellStyle name="Normal 17 5 6 4" xfId="28172"/>
    <cellStyle name="Normal 17 5 6 5" xfId="33656"/>
    <cellStyle name="Normal 17 6" xfId="5454"/>
    <cellStyle name="Normal 17 6 2" xfId="13853"/>
    <cellStyle name="Normal 17 6 2 2" xfId="21140"/>
    <cellStyle name="Normal 17 6 2 2 2" xfId="26696"/>
    <cellStyle name="Normal 17 6 2 2 3" xfId="32190"/>
    <cellStyle name="Normal 17 6 2 2 4" xfId="37674"/>
    <cellStyle name="Normal 17 6 2 3" xfId="23967"/>
    <cellStyle name="Normal 17 6 2 4" xfId="29461"/>
    <cellStyle name="Normal 17 6 2 5" xfId="34945"/>
    <cellStyle name="Normal 17 6 3" xfId="10816"/>
    <cellStyle name="Normal 17 6 4" xfId="16050"/>
    <cellStyle name="Normal 17 6 5" xfId="18275"/>
    <cellStyle name="Normal 17 6 6" xfId="8531"/>
    <cellStyle name="Normal 17 6 6 2" xfId="19852"/>
    <cellStyle name="Normal 17 6 6 2 2" xfId="25408"/>
    <cellStyle name="Normal 17 6 6 2 3" xfId="30902"/>
    <cellStyle name="Normal 17 6 6 2 4" xfId="36386"/>
    <cellStyle name="Normal 17 6 6 3" xfId="22679"/>
    <cellStyle name="Normal 17 6 6 4" xfId="28173"/>
    <cellStyle name="Normal 17 6 6 5" xfId="33657"/>
    <cellStyle name="Normal 17 7" xfId="5455"/>
    <cellStyle name="Normal 17 7 2" xfId="13854"/>
    <cellStyle name="Normal 17 7 2 2" xfId="21141"/>
    <cellStyle name="Normal 17 7 2 2 2" xfId="26697"/>
    <cellStyle name="Normal 17 7 2 2 3" xfId="32191"/>
    <cellStyle name="Normal 17 7 2 2 4" xfId="37675"/>
    <cellStyle name="Normal 17 7 2 3" xfId="23968"/>
    <cellStyle name="Normal 17 7 2 4" xfId="29462"/>
    <cellStyle name="Normal 17 7 2 5" xfId="34946"/>
    <cellStyle name="Normal 17 7 3" xfId="10817"/>
    <cellStyle name="Normal 17 7 4" xfId="16051"/>
    <cellStyle name="Normal 17 7 5" xfId="18276"/>
    <cellStyle name="Normal 17 7 6" xfId="8532"/>
    <cellStyle name="Normal 17 7 6 2" xfId="19853"/>
    <cellStyle name="Normal 17 7 6 2 2" xfId="25409"/>
    <cellStyle name="Normal 17 7 6 2 3" xfId="30903"/>
    <cellStyle name="Normal 17 7 6 2 4" xfId="36387"/>
    <cellStyle name="Normal 17 7 6 3" xfId="22680"/>
    <cellStyle name="Normal 17 7 6 4" xfId="28174"/>
    <cellStyle name="Normal 17 7 6 5" xfId="33658"/>
    <cellStyle name="Normal 17 8" xfId="5456"/>
    <cellStyle name="Normal 17 8 2" xfId="13855"/>
    <cellStyle name="Normal 17 8 2 2" xfId="21142"/>
    <cellStyle name="Normal 17 8 2 2 2" xfId="26698"/>
    <cellStyle name="Normal 17 8 2 2 3" xfId="32192"/>
    <cellStyle name="Normal 17 8 2 2 4" xfId="37676"/>
    <cellStyle name="Normal 17 8 2 3" xfId="23969"/>
    <cellStyle name="Normal 17 8 2 4" xfId="29463"/>
    <cellStyle name="Normal 17 8 2 5" xfId="34947"/>
    <cellStyle name="Normal 17 8 3" xfId="10818"/>
    <cellStyle name="Normal 17 8 4" xfId="16052"/>
    <cellStyle name="Normal 17 8 5" xfId="18277"/>
    <cellStyle name="Normal 17 8 6" xfId="8533"/>
    <cellStyle name="Normal 17 8 6 2" xfId="19854"/>
    <cellStyle name="Normal 17 8 6 2 2" xfId="25410"/>
    <cellStyle name="Normal 17 8 6 2 3" xfId="30904"/>
    <cellStyle name="Normal 17 8 6 2 4" xfId="36388"/>
    <cellStyle name="Normal 17 8 6 3" xfId="22681"/>
    <cellStyle name="Normal 17 8 6 4" xfId="28175"/>
    <cellStyle name="Normal 17 8 6 5" xfId="33659"/>
    <cellStyle name="Normal 17 9" xfId="5457"/>
    <cellStyle name="Normal 17 9 2" xfId="13856"/>
    <cellStyle name="Normal 17 9 2 2" xfId="21143"/>
    <cellStyle name="Normal 17 9 2 2 2" xfId="26699"/>
    <cellStyle name="Normal 17 9 2 2 3" xfId="32193"/>
    <cellStyle name="Normal 17 9 2 2 4" xfId="37677"/>
    <cellStyle name="Normal 17 9 2 3" xfId="23970"/>
    <cellStyle name="Normal 17 9 2 4" xfId="29464"/>
    <cellStyle name="Normal 17 9 2 5" xfId="34948"/>
    <cellStyle name="Normal 17 9 3" xfId="10819"/>
    <cellStyle name="Normal 17 9 4" xfId="16053"/>
    <cellStyle name="Normal 17 9 5" xfId="18278"/>
    <cellStyle name="Normal 17 9 6" xfId="8534"/>
    <cellStyle name="Normal 17 9 6 2" xfId="19855"/>
    <cellStyle name="Normal 17 9 6 2 2" xfId="25411"/>
    <cellStyle name="Normal 17 9 6 2 3" xfId="30905"/>
    <cellStyle name="Normal 17 9 6 2 4" xfId="36389"/>
    <cellStyle name="Normal 17 9 6 3" xfId="22682"/>
    <cellStyle name="Normal 17 9 6 4" xfId="28176"/>
    <cellStyle name="Normal 17 9 6 5" xfId="33660"/>
    <cellStyle name="Normal 170" xfId="38689"/>
    <cellStyle name="Normal 171" xfId="38690"/>
    <cellStyle name="Normal 172" xfId="38691"/>
    <cellStyle name="Normal 173" xfId="38692"/>
    <cellStyle name="Normal 174" xfId="38693"/>
    <cellStyle name="Normal 175" xfId="38694"/>
    <cellStyle name="Normal 176" xfId="38695"/>
    <cellStyle name="Normal 177" xfId="38696"/>
    <cellStyle name="Normal 178" xfId="38697"/>
    <cellStyle name="Normal 179" xfId="38698"/>
    <cellStyle name="Normal 18" xfId="5458"/>
    <cellStyle name="Normal 18 10" xfId="10820"/>
    <cellStyle name="Normal 18 11" xfId="16054"/>
    <cellStyle name="Normal 18 12" xfId="18279"/>
    <cellStyle name="Normal 18 13" xfId="8535"/>
    <cellStyle name="Normal 18 13 2" xfId="19856"/>
    <cellStyle name="Normal 18 13 2 2" xfId="25412"/>
    <cellStyle name="Normal 18 13 2 3" xfId="30906"/>
    <cellStyle name="Normal 18 13 2 4" xfId="36390"/>
    <cellStyle name="Normal 18 13 3" xfId="22683"/>
    <cellStyle name="Normal 18 13 4" xfId="28177"/>
    <cellStyle name="Normal 18 13 5" xfId="33661"/>
    <cellStyle name="Normal 18 2" xfId="5459"/>
    <cellStyle name="Normal 18 2 2" xfId="13858"/>
    <cellStyle name="Normal 18 2 2 2" xfId="21145"/>
    <cellStyle name="Normal 18 2 2 2 2" xfId="26701"/>
    <cellStyle name="Normal 18 2 2 2 3" xfId="32195"/>
    <cellStyle name="Normal 18 2 2 2 4" xfId="37679"/>
    <cellStyle name="Normal 18 2 2 3" xfId="23972"/>
    <cellStyle name="Normal 18 2 2 4" xfId="29466"/>
    <cellStyle name="Normal 18 2 2 5" xfId="34950"/>
    <cellStyle name="Normal 18 2 3" xfId="10821"/>
    <cellStyle name="Normal 18 2 4" xfId="16055"/>
    <cellStyle name="Normal 18 2 5" xfId="18280"/>
    <cellStyle name="Normal 18 2 6" xfId="8536"/>
    <cellStyle name="Normal 18 2 6 2" xfId="19857"/>
    <cellStyle name="Normal 18 2 6 2 2" xfId="25413"/>
    <cellStyle name="Normal 18 2 6 2 3" xfId="30907"/>
    <cellStyle name="Normal 18 2 6 2 4" xfId="36391"/>
    <cellStyle name="Normal 18 2 6 3" xfId="22684"/>
    <cellStyle name="Normal 18 2 6 4" xfId="28178"/>
    <cellStyle name="Normal 18 2 6 5" xfId="33662"/>
    <cellStyle name="Normal 18 3" xfId="5460"/>
    <cellStyle name="Normal 18 3 2" xfId="5461"/>
    <cellStyle name="Normal 18 3 2 2" xfId="13860"/>
    <cellStyle name="Normal 18 3 2 2 2" xfId="21147"/>
    <cellStyle name="Normal 18 3 2 2 2 2" xfId="26703"/>
    <cellStyle name="Normal 18 3 2 2 2 3" xfId="32197"/>
    <cellStyle name="Normal 18 3 2 2 2 4" xfId="37681"/>
    <cellStyle name="Normal 18 3 2 2 3" xfId="23974"/>
    <cellStyle name="Normal 18 3 2 2 4" xfId="29468"/>
    <cellStyle name="Normal 18 3 2 2 5" xfId="34952"/>
    <cellStyle name="Normal 18 3 2 3" xfId="10823"/>
    <cellStyle name="Normal 18 3 2 4" xfId="16057"/>
    <cellStyle name="Normal 18 3 2 5" xfId="18282"/>
    <cellStyle name="Normal 18 3 2 6" xfId="8538"/>
    <cellStyle name="Normal 18 3 2 6 2" xfId="19859"/>
    <cellStyle name="Normal 18 3 2 6 2 2" xfId="25415"/>
    <cellStyle name="Normal 18 3 2 6 2 3" xfId="30909"/>
    <cellStyle name="Normal 18 3 2 6 2 4" xfId="36393"/>
    <cellStyle name="Normal 18 3 2 6 3" xfId="22686"/>
    <cellStyle name="Normal 18 3 2 6 4" xfId="28180"/>
    <cellStyle name="Normal 18 3 2 6 5" xfId="33664"/>
    <cellStyle name="Normal 18 3 3" xfId="5462"/>
    <cellStyle name="Normal 18 3 3 2" xfId="13861"/>
    <cellStyle name="Normal 18 3 3 2 2" xfId="21148"/>
    <cellStyle name="Normal 18 3 3 2 2 2" xfId="26704"/>
    <cellStyle name="Normal 18 3 3 2 2 3" xfId="32198"/>
    <cellStyle name="Normal 18 3 3 2 2 4" xfId="37682"/>
    <cellStyle name="Normal 18 3 3 2 3" xfId="23975"/>
    <cellStyle name="Normal 18 3 3 2 4" xfId="29469"/>
    <cellStyle name="Normal 18 3 3 2 5" xfId="34953"/>
    <cellStyle name="Normal 18 3 3 3" xfId="10824"/>
    <cellStyle name="Normal 18 3 3 4" xfId="16058"/>
    <cellStyle name="Normal 18 3 3 5" xfId="18283"/>
    <cellStyle name="Normal 18 3 3 6" xfId="8539"/>
    <cellStyle name="Normal 18 3 3 6 2" xfId="19860"/>
    <cellStyle name="Normal 18 3 3 6 2 2" xfId="25416"/>
    <cellStyle name="Normal 18 3 3 6 2 3" xfId="30910"/>
    <cellStyle name="Normal 18 3 3 6 2 4" xfId="36394"/>
    <cellStyle name="Normal 18 3 3 6 3" xfId="22687"/>
    <cellStyle name="Normal 18 3 3 6 4" xfId="28181"/>
    <cellStyle name="Normal 18 3 3 6 5" xfId="33665"/>
    <cellStyle name="Normal 18 3 4" xfId="5463"/>
    <cellStyle name="Normal 18 3 4 2" xfId="13862"/>
    <cellStyle name="Normal 18 3 4 2 2" xfId="21149"/>
    <cellStyle name="Normal 18 3 4 2 2 2" xfId="26705"/>
    <cellStyle name="Normal 18 3 4 2 2 3" xfId="32199"/>
    <cellStyle name="Normal 18 3 4 2 2 4" xfId="37683"/>
    <cellStyle name="Normal 18 3 4 2 3" xfId="23976"/>
    <cellStyle name="Normal 18 3 4 2 4" xfId="29470"/>
    <cellStyle name="Normal 18 3 4 2 5" xfId="34954"/>
    <cellStyle name="Normal 18 3 4 3" xfId="10825"/>
    <cellStyle name="Normal 18 3 4 4" xfId="16059"/>
    <cellStyle name="Normal 18 3 4 5" xfId="18284"/>
    <cellStyle name="Normal 18 3 4 6" xfId="8540"/>
    <cellStyle name="Normal 18 3 4 6 2" xfId="19861"/>
    <cellStyle name="Normal 18 3 4 6 2 2" xfId="25417"/>
    <cellStyle name="Normal 18 3 4 6 2 3" xfId="30911"/>
    <cellStyle name="Normal 18 3 4 6 2 4" xfId="36395"/>
    <cellStyle name="Normal 18 3 4 6 3" xfId="22688"/>
    <cellStyle name="Normal 18 3 4 6 4" xfId="28182"/>
    <cellStyle name="Normal 18 3 4 6 5" xfId="33666"/>
    <cellStyle name="Normal 18 3 5" xfId="13859"/>
    <cellStyle name="Normal 18 3 5 2" xfId="21146"/>
    <cellStyle name="Normal 18 3 5 2 2" xfId="26702"/>
    <cellStyle name="Normal 18 3 5 2 3" xfId="32196"/>
    <cellStyle name="Normal 18 3 5 2 4" xfId="37680"/>
    <cellStyle name="Normal 18 3 5 3" xfId="23973"/>
    <cellStyle name="Normal 18 3 5 4" xfId="29467"/>
    <cellStyle name="Normal 18 3 5 5" xfId="34951"/>
    <cellStyle name="Normal 18 3 6" xfId="10822"/>
    <cellStyle name="Normal 18 3 7" xfId="16056"/>
    <cellStyle name="Normal 18 3 8" xfId="18281"/>
    <cellStyle name="Normal 18 3 9" xfId="8537"/>
    <cellStyle name="Normal 18 3 9 2" xfId="19858"/>
    <cellStyle name="Normal 18 3 9 2 2" xfId="25414"/>
    <cellStyle name="Normal 18 3 9 2 3" xfId="30908"/>
    <cellStyle name="Normal 18 3 9 2 4" xfId="36392"/>
    <cellStyle name="Normal 18 3 9 3" xfId="22685"/>
    <cellStyle name="Normal 18 3 9 4" xfId="28179"/>
    <cellStyle name="Normal 18 3 9 5" xfId="33663"/>
    <cellStyle name="Normal 18 4" xfId="5464"/>
    <cellStyle name="Normal 18 4 2" xfId="5465"/>
    <cellStyle name="Normal 18 4 2 2" xfId="13864"/>
    <cellStyle name="Normal 18 4 2 2 2" xfId="21151"/>
    <cellStyle name="Normal 18 4 2 2 2 2" xfId="26707"/>
    <cellStyle name="Normal 18 4 2 2 2 3" xfId="32201"/>
    <cellStyle name="Normal 18 4 2 2 2 4" xfId="37685"/>
    <cellStyle name="Normal 18 4 2 2 3" xfId="23978"/>
    <cellStyle name="Normal 18 4 2 2 4" xfId="29472"/>
    <cellStyle name="Normal 18 4 2 2 5" xfId="34956"/>
    <cellStyle name="Normal 18 4 2 3" xfId="10827"/>
    <cellStyle name="Normal 18 4 2 4" xfId="16061"/>
    <cellStyle name="Normal 18 4 2 5" xfId="18286"/>
    <cellStyle name="Normal 18 4 2 6" xfId="8542"/>
    <cellStyle name="Normal 18 4 2 6 2" xfId="19863"/>
    <cellStyle name="Normal 18 4 2 6 2 2" xfId="25419"/>
    <cellStyle name="Normal 18 4 2 6 2 3" xfId="30913"/>
    <cellStyle name="Normal 18 4 2 6 2 4" xfId="36397"/>
    <cellStyle name="Normal 18 4 2 6 3" xfId="22690"/>
    <cellStyle name="Normal 18 4 2 6 4" xfId="28184"/>
    <cellStyle name="Normal 18 4 2 6 5" xfId="33668"/>
    <cellStyle name="Normal 18 4 3" xfId="5466"/>
    <cellStyle name="Normal 18 4 3 2" xfId="13865"/>
    <cellStyle name="Normal 18 4 3 2 2" xfId="21152"/>
    <cellStyle name="Normal 18 4 3 2 2 2" xfId="26708"/>
    <cellStyle name="Normal 18 4 3 2 2 3" xfId="32202"/>
    <cellStyle name="Normal 18 4 3 2 2 4" xfId="37686"/>
    <cellStyle name="Normal 18 4 3 2 3" xfId="23979"/>
    <cellStyle name="Normal 18 4 3 2 4" xfId="29473"/>
    <cellStyle name="Normal 18 4 3 2 5" xfId="34957"/>
    <cellStyle name="Normal 18 4 3 3" xfId="10828"/>
    <cellStyle name="Normal 18 4 3 4" xfId="16062"/>
    <cellStyle name="Normal 18 4 3 5" xfId="18287"/>
    <cellStyle name="Normal 18 4 3 6" xfId="8543"/>
    <cellStyle name="Normal 18 4 3 6 2" xfId="19864"/>
    <cellStyle name="Normal 18 4 3 6 2 2" xfId="25420"/>
    <cellStyle name="Normal 18 4 3 6 2 3" xfId="30914"/>
    <cellStyle name="Normal 18 4 3 6 2 4" xfId="36398"/>
    <cellStyle name="Normal 18 4 3 6 3" xfId="22691"/>
    <cellStyle name="Normal 18 4 3 6 4" xfId="28185"/>
    <cellStyle name="Normal 18 4 3 6 5" xfId="33669"/>
    <cellStyle name="Normal 18 4 4" xfId="13863"/>
    <cellStyle name="Normal 18 4 4 2" xfId="21150"/>
    <cellStyle name="Normal 18 4 4 2 2" xfId="26706"/>
    <cellStyle name="Normal 18 4 4 2 3" xfId="32200"/>
    <cellStyle name="Normal 18 4 4 2 4" xfId="37684"/>
    <cellStyle name="Normal 18 4 4 3" xfId="23977"/>
    <cellStyle name="Normal 18 4 4 4" xfId="29471"/>
    <cellStyle name="Normal 18 4 4 5" xfId="34955"/>
    <cellStyle name="Normal 18 4 5" xfId="10826"/>
    <cellStyle name="Normal 18 4 6" xfId="16060"/>
    <cellStyle name="Normal 18 4 7" xfId="18285"/>
    <cellStyle name="Normal 18 4 8" xfId="8541"/>
    <cellStyle name="Normal 18 4 8 2" xfId="19862"/>
    <cellStyle name="Normal 18 4 8 2 2" xfId="25418"/>
    <cellStyle name="Normal 18 4 8 2 3" xfId="30912"/>
    <cellStyle name="Normal 18 4 8 2 4" xfId="36396"/>
    <cellStyle name="Normal 18 4 8 3" xfId="22689"/>
    <cellStyle name="Normal 18 4 8 4" xfId="28183"/>
    <cellStyle name="Normal 18 4 8 5" xfId="33667"/>
    <cellStyle name="Normal 18 5" xfId="5467"/>
    <cellStyle name="Normal 18 5 2" xfId="13866"/>
    <cellStyle name="Normal 18 5 2 2" xfId="21153"/>
    <cellStyle name="Normal 18 5 2 2 2" xfId="26709"/>
    <cellStyle name="Normal 18 5 2 2 3" xfId="32203"/>
    <cellStyle name="Normal 18 5 2 2 4" xfId="37687"/>
    <cellStyle name="Normal 18 5 2 3" xfId="23980"/>
    <cellStyle name="Normal 18 5 2 4" xfId="29474"/>
    <cellStyle name="Normal 18 5 2 5" xfId="34958"/>
    <cellStyle name="Normal 18 5 3" xfId="10829"/>
    <cellStyle name="Normal 18 5 4" xfId="16063"/>
    <cellStyle name="Normal 18 5 5" xfId="18288"/>
    <cellStyle name="Normal 18 5 6" xfId="8544"/>
    <cellStyle name="Normal 18 5 6 2" xfId="19865"/>
    <cellStyle name="Normal 18 5 6 2 2" xfId="25421"/>
    <cellStyle name="Normal 18 5 6 2 3" xfId="30915"/>
    <cellStyle name="Normal 18 5 6 2 4" xfId="36399"/>
    <cellStyle name="Normal 18 5 6 3" xfId="22692"/>
    <cellStyle name="Normal 18 5 6 4" xfId="28186"/>
    <cellStyle name="Normal 18 5 6 5" xfId="33670"/>
    <cellStyle name="Normal 18 6" xfId="5468"/>
    <cellStyle name="Normal 18 6 2" xfId="13867"/>
    <cellStyle name="Normal 18 6 2 2" xfId="21154"/>
    <cellStyle name="Normal 18 6 2 2 2" xfId="26710"/>
    <cellStyle name="Normal 18 6 2 2 3" xfId="32204"/>
    <cellStyle name="Normal 18 6 2 2 4" xfId="37688"/>
    <cellStyle name="Normal 18 6 2 3" xfId="23981"/>
    <cellStyle name="Normal 18 6 2 4" xfId="29475"/>
    <cellStyle name="Normal 18 6 2 5" xfId="34959"/>
    <cellStyle name="Normal 18 6 3" xfId="10830"/>
    <cellStyle name="Normal 18 6 4" xfId="16064"/>
    <cellStyle name="Normal 18 6 5" xfId="18289"/>
    <cellStyle name="Normal 18 6 6" xfId="8545"/>
    <cellStyle name="Normal 18 6 6 2" xfId="19866"/>
    <cellStyle name="Normal 18 6 6 2 2" xfId="25422"/>
    <cellStyle name="Normal 18 6 6 2 3" xfId="30916"/>
    <cellStyle name="Normal 18 6 6 2 4" xfId="36400"/>
    <cellStyle name="Normal 18 6 6 3" xfId="22693"/>
    <cellStyle name="Normal 18 6 6 4" xfId="28187"/>
    <cellStyle name="Normal 18 6 6 5" xfId="33671"/>
    <cellStyle name="Normal 18 7" xfId="6493"/>
    <cellStyle name="Normal 18 7 2" xfId="13868"/>
    <cellStyle name="Normal 18 7 2 2" xfId="21155"/>
    <cellStyle name="Normal 18 7 2 2 2" xfId="26711"/>
    <cellStyle name="Normal 18 7 2 2 3" xfId="32205"/>
    <cellStyle name="Normal 18 7 2 2 4" xfId="37689"/>
    <cellStyle name="Normal 18 7 2 3" xfId="23982"/>
    <cellStyle name="Normal 18 7 2 4" xfId="29476"/>
    <cellStyle name="Normal 18 7 2 5" xfId="34960"/>
    <cellStyle name="Normal 18 7 3" xfId="11752"/>
    <cellStyle name="Normal 18 7 4" xfId="8546"/>
    <cellStyle name="Normal 18 7 4 2" xfId="19867"/>
    <cellStyle name="Normal 18 7 4 2 2" xfId="25423"/>
    <cellStyle name="Normal 18 7 4 2 3" xfId="30917"/>
    <cellStyle name="Normal 18 7 4 2 4" xfId="36401"/>
    <cellStyle name="Normal 18 7 4 3" xfId="22694"/>
    <cellStyle name="Normal 18 7 4 4" xfId="28188"/>
    <cellStyle name="Normal 18 7 4 5" xfId="33672"/>
    <cellStyle name="Normal 18 8" xfId="8547"/>
    <cellStyle name="Normal 18 8 2" xfId="19868"/>
    <cellStyle name="Normal 18 8 2 2" xfId="25424"/>
    <cellStyle name="Normal 18 8 2 3" xfId="30918"/>
    <cellStyle name="Normal 18 8 2 4" xfId="36402"/>
    <cellStyle name="Normal 18 8 3" xfId="22695"/>
    <cellStyle name="Normal 18 8 4" xfId="28189"/>
    <cellStyle name="Normal 18 8 5" xfId="33673"/>
    <cellStyle name="Normal 18 9" xfId="13857"/>
    <cellStyle name="Normal 18 9 2" xfId="21144"/>
    <cellStyle name="Normal 18 9 2 2" xfId="26700"/>
    <cellStyle name="Normal 18 9 2 3" xfId="32194"/>
    <cellStyle name="Normal 18 9 2 4" xfId="37678"/>
    <cellStyle name="Normal 18 9 3" xfId="23971"/>
    <cellStyle name="Normal 18 9 4" xfId="29465"/>
    <cellStyle name="Normal 18 9 5" xfId="34949"/>
    <cellStyle name="Normal 180" xfId="38699"/>
    <cellStyle name="Normal 181" xfId="38700"/>
    <cellStyle name="Normal 182" xfId="38701"/>
    <cellStyle name="Normal 183" xfId="38702"/>
    <cellStyle name="Normal 184" xfId="38703"/>
    <cellStyle name="Normal 185" xfId="38704"/>
    <cellStyle name="Normal 186" xfId="38705"/>
    <cellStyle name="Normal 187" xfId="38706"/>
    <cellStyle name="Normal 188" xfId="38707"/>
    <cellStyle name="Normal 189" xfId="38708"/>
    <cellStyle name="Normal 19" xfId="5469"/>
    <cellStyle name="Normal 19 10" xfId="18290"/>
    <cellStyle name="Normal 19 11" xfId="8548"/>
    <cellStyle name="Normal 19 11 2" xfId="19869"/>
    <cellStyle name="Normal 19 11 2 2" xfId="25425"/>
    <cellStyle name="Normal 19 11 2 3" xfId="30919"/>
    <cellStyle name="Normal 19 11 2 4" xfId="36403"/>
    <cellStyle name="Normal 19 11 3" xfId="22696"/>
    <cellStyle name="Normal 19 11 4" xfId="28190"/>
    <cellStyle name="Normal 19 11 5" xfId="33674"/>
    <cellStyle name="Normal 19 2" xfId="5470"/>
    <cellStyle name="Normal 19 2 2" xfId="13870"/>
    <cellStyle name="Normal 19 2 2 2" xfId="21157"/>
    <cellStyle name="Normal 19 2 2 2 2" xfId="26713"/>
    <cellStyle name="Normal 19 2 2 2 3" xfId="32207"/>
    <cellStyle name="Normal 19 2 2 2 4" xfId="37691"/>
    <cellStyle name="Normal 19 2 2 3" xfId="23984"/>
    <cellStyle name="Normal 19 2 2 4" xfId="29478"/>
    <cellStyle name="Normal 19 2 2 5" xfId="34962"/>
    <cellStyle name="Normal 19 2 3" xfId="10832"/>
    <cellStyle name="Normal 19 2 4" xfId="16066"/>
    <cellStyle name="Normal 19 2 5" xfId="18291"/>
    <cellStyle name="Normal 19 2 6" xfId="8549"/>
    <cellStyle name="Normal 19 2 6 2" xfId="19870"/>
    <cellStyle name="Normal 19 2 6 2 2" xfId="25426"/>
    <cellStyle name="Normal 19 2 6 2 3" xfId="30920"/>
    <cellStyle name="Normal 19 2 6 2 4" xfId="36404"/>
    <cellStyle name="Normal 19 2 6 3" xfId="22697"/>
    <cellStyle name="Normal 19 2 6 4" xfId="28191"/>
    <cellStyle name="Normal 19 2 6 5" xfId="33675"/>
    <cellStyle name="Normal 19 3" xfId="5471"/>
    <cellStyle name="Normal 19 3 2" xfId="13871"/>
    <cellStyle name="Normal 19 3 2 2" xfId="21158"/>
    <cellStyle name="Normal 19 3 2 2 2" xfId="26714"/>
    <cellStyle name="Normal 19 3 2 2 3" xfId="32208"/>
    <cellStyle name="Normal 19 3 2 2 4" xfId="37692"/>
    <cellStyle name="Normal 19 3 2 3" xfId="23985"/>
    <cellStyle name="Normal 19 3 2 4" xfId="29479"/>
    <cellStyle name="Normal 19 3 2 5" xfId="34963"/>
    <cellStyle name="Normal 19 3 3" xfId="10833"/>
    <cellStyle name="Normal 19 3 4" xfId="16067"/>
    <cellStyle name="Normal 19 3 5" xfId="18292"/>
    <cellStyle name="Normal 19 3 6" xfId="8550"/>
    <cellStyle name="Normal 19 3 6 2" xfId="19871"/>
    <cellStyle name="Normal 19 3 6 2 2" xfId="25427"/>
    <cellStyle name="Normal 19 3 6 2 3" xfId="30921"/>
    <cellStyle name="Normal 19 3 6 2 4" xfId="36405"/>
    <cellStyle name="Normal 19 3 6 3" xfId="22698"/>
    <cellStyle name="Normal 19 3 6 4" xfId="28192"/>
    <cellStyle name="Normal 19 3 6 5" xfId="33676"/>
    <cellStyle name="Normal 19 4" xfId="5472"/>
    <cellStyle name="Normal 19 4 2" xfId="13872"/>
    <cellStyle name="Normal 19 4 2 2" xfId="21159"/>
    <cellStyle name="Normal 19 4 2 2 2" xfId="26715"/>
    <cellStyle name="Normal 19 4 2 2 3" xfId="32209"/>
    <cellStyle name="Normal 19 4 2 2 4" xfId="37693"/>
    <cellStyle name="Normal 19 4 2 3" xfId="23986"/>
    <cellStyle name="Normal 19 4 2 4" xfId="29480"/>
    <cellStyle name="Normal 19 4 2 5" xfId="34964"/>
    <cellStyle name="Normal 19 4 3" xfId="10834"/>
    <cellStyle name="Normal 19 4 4" xfId="16068"/>
    <cellStyle name="Normal 19 4 5" xfId="18293"/>
    <cellStyle name="Normal 19 4 6" xfId="8551"/>
    <cellStyle name="Normal 19 4 6 2" xfId="19872"/>
    <cellStyle name="Normal 19 4 6 2 2" xfId="25428"/>
    <cellStyle name="Normal 19 4 6 2 3" xfId="30922"/>
    <cellStyle name="Normal 19 4 6 2 4" xfId="36406"/>
    <cellStyle name="Normal 19 4 6 3" xfId="22699"/>
    <cellStyle name="Normal 19 4 6 4" xfId="28193"/>
    <cellStyle name="Normal 19 4 6 5" xfId="33677"/>
    <cellStyle name="Normal 19 5" xfId="6494"/>
    <cellStyle name="Normal 19 5 2" xfId="13873"/>
    <cellStyle name="Normal 19 5 2 2" xfId="21160"/>
    <cellStyle name="Normal 19 5 2 2 2" xfId="26716"/>
    <cellStyle name="Normal 19 5 2 2 3" xfId="32210"/>
    <cellStyle name="Normal 19 5 2 2 4" xfId="37694"/>
    <cellStyle name="Normal 19 5 2 3" xfId="23987"/>
    <cellStyle name="Normal 19 5 2 4" xfId="29481"/>
    <cellStyle name="Normal 19 5 2 5" xfId="34965"/>
    <cellStyle name="Normal 19 5 3" xfId="11753"/>
    <cellStyle name="Normal 19 5 4" xfId="8552"/>
    <cellStyle name="Normal 19 5 4 2" xfId="19873"/>
    <cellStyle name="Normal 19 5 4 2 2" xfId="25429"/>
    <cellStyle name="Normal 19 5 4 2 3" xfId="30923"/>
    <cellStyle name="Normal 19 5 4 2 4" xfId="36407"/>
    <cellStyle name="Normal 19 5 4 3" xfId="22700"/>
    <cellStyle name="Normal 19 5 4 4" xfId="28194"/>
    <cellStyle name="Normal 19 5 4 5" xfId="33678"/>
    <cellStyle name="Normal 19 6" xfId="8553"/>
    <cellStyle name="Normal 19 6 2" xfId="19874"/>
    <cellStyle name="Normal 19 6 2 2" xfId="25430"/>
    <cellStyle name="Normal 19 6 2 3" xfId="30924"/>
    <cellStyle name="Normal 19 6 2 4" xfId="36408"/>
    <cellStyle name="Normal 19 6 3" xfId="22701"/>
    <cellStyle name="Normal 19 6 4" xfId="28195"/>
    <cellStyle name="Normal 19 6 5" xfId="33679"/>
    <cellStyle name="Normal 19 7" xfId="13869"/>
    <cellStyle name="Normal 19 7 2" xfId="21156"/>
    <cellStyle name="Normal 19 7 2 2" xfId="26712"/>
    <cellStyle name="Normal 19 7 2 3" xfId="32206"/>
    <cellStyle name="Normal 19 7 2 4" xfId="37690"/>
    <cellStyle name="Normal 19 7 3" xfId="23983"/>
    <cellStyle name="Normal 19 7 4" xfId="29477"/>
    <cellStyle name="Normal 19 7 5" xfId="34961"/>
    <cellStyle name="Normal 19 8" xfId="10831"/>
    <cellStyle name="Normal 19 9" xfId="16065"/>
    <cellStyle name="Normal 190" xfId="38709"/>
    <cellStyle name="Normal 191" xfId="38710"/>
    <cellStyle name="Normal 192" xfId="38711"/>
    <cellStyle name="Normal 193" xfId="38712"/>
    <cellStyle name="Normal 194" xfId="38713"/>
    <cellStyle name="Normal 195" xfId="38714"/>
    <cellStyle name="Normal 196" xfId="38715"/>
    <cellStyle name="Normal 197" xfId="38716"/>
    <cellStyle name="Normal 198" xfId="38717"/>
    <cellStyle name="Normal 199" xfId="38718"/>
    <cellStyle name="Normal 2" xfId="6"/>
    <cellStyle name="Normal 2 10" xfId="5473"/>
    <cellStyle name="Normal 2 10 2" xfId="13875"/>
    <cellStyle name="Normal 2 10 2 2" xfId="21162"/>
    <cellStyle name="Normal 2 10 2 2 2" xfId="26718"/>
    <cellStyle name="Normal 2 10 2 2 3" xfId="32212"/>
    <cellStyle name="Normal 2 10 2 2 4" xfId="37696"/>
    <cellStyle name="Normal 2 10 2 3" xfId="23989"/>
    <cellStyle name="Normal 2 10 2 4" xfId="29483"/>
    <cellStyle name="Normal 2 10 2 5" xfId="34967"/>
    <cellStyle name="Normal 2 10 3" xfId="11"/>
    <cellStyle name="Normal 2 10 4" xfId="16070"/>
    <cellStyle name="Normal 2 10 5" xfId="18294"/>
    <cellStyle name="Normal 2 10 6" xfId="8555"/>
    <cellStyle name="Normal 2 10 6 2" xfId="19876"/>
    <cellStyle name="Normal 2 10 6 2 2" xfId="25432"/>
    <cellStyle name="Normal 2 10 6 2 3" xfId="30926"/>
    <cellStyle name="Normal 2 10 6 2 4" xfId="36410"/>
    <cellStyle name="Normal 2 10 6 3" xfId="22703"/>
    <cellStyle name="Normal 2 10 6 4" xfId="28197"/>
    <cellStyle name="Normal 2 10 6 5" xfId="33681"/>
    <cellStyle name="Normal 2 11" xfId="5474"/>
    <cellStyle name="Normal 2 11 2" xfId="13876"/>
    <cellStyle name="Normal 2 11 2 2" xfId="21163"/>
    <cellStyle name="Normal 2 11 2 2 2" xfId="26719"/>
    <cellStyle name="Normal 2 11 2 2 3" xfId="32213"/>
    <cellStyle name="Normal 2 11 2 2 4" xfId="37697"/>
    <cellStyle name="Normal 2 11 2 3" xfId="23990"/>
    <cellStyle name="Normal 2 11 2 4" xfId="29484"/>
    <cellStyle name="Normal 2 11 2 5" xfId="34968"/>
    <cellStyle name="Normal 2 11 3" xfId="10836"/>
    <cellStyle name="Normal 2 11 4" xfId="16071"/>
    <cellStyle name="Normal 2 11 5" xfId="18295"/>
    <cellStyle name="Normal 2 11 6" xfId="8556"/>
    <cellStyle name="Normal 2 11 6 2" xfId="19877"/>
    <cellStyle name="Normal 2 11 6 2 2" xfId="25433"/>
    <cellStyle name="Normal 2 11 6 2 3" xfId="30927"/>
    <cellStyle name="Normal 2 11 6 2 4" xfId="36411"/>
    <cellStyle name="Normal 2 11 6 3" xfId="22704"/>
    <cellStyle name="Normal 2 11 6 4" xfId="28198"/>
    <cellStyle name="Normal 2 11 6 5" xfId="33682"/>
    <cellStyle name="Normal 2 12" xfId="5475"/>
    <cellStyle name="Normal 2 12 2" xfId="13877"/>
    <cellStyle name="Normal 2 12 2 2" xfId="21164"/>
    <cellStyle name="Normal 2 12 2 2 2" xfId="26720"/>
    <cellStyle name="Normal 2 12 2 2 3" xfId="32214"/>
    <cellStyle name="Normal 2 12 2 2 4" xfId="37698"/>
    <cellStyle name="Normal 2 12 2 3" xfId="23991"/>
    <cellStyle name="Normal 2 12 2 4" xfId="29485"/>
    <cellStyle name="Normal 2 12 2 5" xfId="34969"/>
    <cellStyle name="Normal 2 12 3" xfId="10837"/>
    <cellStyle name="Normal 2 12 4" xfId="16072"/>
    <cellStyle name="Normal 2 12 5" xfId="18296"/>
    <cellStyle name="Normal 2 12 6" xfId="8557"/>
    <cellStyle name="Normal 2 12 6 2" xfId="19878"/>
    <cellStyle name="Normal 2 12 6 2 2" xfId="25434"/>
    <cellStyle name="Normal 2 12 6 2 3" xfId="30928"/>
    <cellStyle name="Normal 2 12 6 2 4" xfId="36412"/>
    <cellStyle name="Normal 2 12 6 3" xfId="22705"/>
    <cellStyle name="Normal 2 12 6 4" xfId="28199"/>
    <cellStyle name="Normal 2 12 6 5" xfId="33683"/>
    <cellStyle name="Normal 2 13" xfId="5476"/>
    <cellStyle name="Normal 2 13 2" xfId="5477"/>
    <cellStyle name="Normal 2 13 2 2" xfId="13879"/>
    <cellStyle name="Normal 2 13 2 2 2" xfId="21166"/>
    <cellStyle name="Normal 2 13 2 2 2 2" xfId="26722"/>
    <cellStyle name="Normal 2 13 2 2 2 3" xfId="32216"/>
    <cellStyle name="Normal 2 13 2 2 2 4" xfId="37700"/>
    <cellStyle name="Normal 2 13 2 2 3" xfId="23993"/>
    <cellStyle name="Normal 2 13 2 2 4" xfId="29487"/>
    <cellStyle name="Normal 2 13 2 2 5" xfId="34971"/>
    <cellStyle name="Normal 2 13 2 3" xfId="10839"/>
    <cellStyle name="Normal 2 13 2 4" xfId="16074"/>
    <cellStyle name="Normal 2 13 2 5" xfId="18298"/>
    <cellStyle name="Normal 2 13 2 6" xfId="8559"/>
    <cellStyle name="Normal 2 13 2 6 2" xfId="19880"/>
    <cellStyle name="Normal 2 13 2 6 2 2" xfId="25436"/>
    <cellStyle name="Normal 2 13 2 6 2 3" xfId="30930"/>
    <cellStyle name="Normal 2 13 2 6 2 4" xfId="36414"/>
    <cellStyle name="Normal 2 13 2 6 3" xfId="22707"/>
    <cellStyle name="Normal 2 13 2 6 4" xfId="28201"/>
    <cellStyle name="Normal 2 13 2 6 5" xfId="33685"/>
    <cellStyle name="Normal 2 13 3" xfId="5478"/>
    <cellStyle name="Normal 2 13 3 2" xfId="13880"/>
    <cellStyle name="Normal 2 13 3 2 2" xfId="21167"/>
    <cellStyle name="Normal 2 13 3 2 2 2" xfId="26723"/>
    <cellStyle name="Normal 2 13 3 2 2 3" xfId="32217"/>
    <cellStyle name="Normal 2 13 3 2 2 4" xfId="37701"/>
    <cellStyle name="Normal 2 13 3 2 3" xfId="23994"/>
    <cellStyle name="Normal 2 13 3 2 4" xfId="29488"/>
    <cellStyle name="Normal 2 13 3 2 5" xfId="34972"/>
    <cellStyle name="Normal 2 13 3 3" xfId="10840"/>
    <cellStyle name="Normal 2 13 3 4" xfId="16075"/>
    <cellStyle name="Normal 2 13 3 5" xfId="18299"/>
    <cellStyle name="Normal 2 13 3 6" xfId="8560"/>
    <cellStyle name="Normal 2 13 3 6 2" xfId="19881"/>
    <cellStyle name="Normal 2 13 3 6 2 2" xfId="25437"/>
    <cellStyle name="Normal 2 13 3 6 2 3" xfId="30931"/>
    <cellStyle name="Normal 2 13 3 6 2 4" xfId="36415"/>
    <cellStyle name="Normal 2 13 3 6 3" xfId="22708"/>
    <cellStyle name="Normal 2 13 3 6 4" xfId="28202"/>
    <cellStyle name="Normal 2 13 3 6 5" xfId="33686"/>
    <cellStyle name="Normal 2 13 4" xfId="5479"/>
    <cellStyle name="Normal 2 13 4 2" xfId="13881"/>
    <cellStyle name="Normal 2 13 4 2 2" xfId="21168"/>
    <cellStyle name="Normal 2 13 4 2 2 2" xfId="26724"/>
    <cellStyle name="Normal 2 13 4 2 2 3" xfId="32218"/>
    <cellStyle name="Normal 2 13 4 2 2 4" xfId="37702"/>
    <cellStyle name="Normal 2 13 4 2 3" xfId="23995"/>
    <cellStyle name="Normal 2 13 4 2 4" xfId="29489"/>
    <cellStyle name="Normal 2 13 4 2 5" xfId="34973"/>
    <cellStyle name="Normal 2 13 4 3" xfId="10841"/>
    <cellStyle name="Normal 2 13 4 4" xfId="16076"/>
    <cellStyle name="Normal 2 13 4 5" xfId="18300"/>
    <cellStyle name="Normal 2 13 4 6" xfId="8561"/>
    <cellStyle name="Normal 2 13 4 6 2" xfId="19882"/>
    <cellStyle name="Normal 2 13 4 6 2 2" xfId="25438"/>
    <cellStyle name="Normal 2 13 4 6 2 3" xfId="30932"/>
    <cellStyle name="Normal 2 13 4 6 2 4" xfId="36416"/>
    <cellStyle name="Normal 2 13 4 6 3" xfId="22709"/>
    <cellStyle name="Normal 2 13 4 6 4" xfId="28203"/>
    <cellStyle name="Normal 2 13 4 6 5" xfId="33687"/>
    <cellStyle name="Normal 2 13 5" xfId="13878"/>
    <cellStyle name="Normal 2 13 5 2" xfId="21165"/>
    <cellStyle name="Normal 2 13 5 2 2" xfId="26721"/>
    <cellStyle name="Normal 2 13 5 2 3" xfId="32215"/>
    <cellStyle name="Normal 2 13 5 2 4" xfId="37699"/>
    <cellStyle name="Normal 2 13 5 3" xfId="23992"/>
    <cellStyle name="Normal 2 13 5 4" xfId="29486"/>
    <cellStyle name="Normal 2 13 5 5" xfId="34970"/>
    <cellStyle name="Normal 2 13 6" xfId="10838"/>
    <cellStyle name="Normal 2 13 7" xfId="16073"/>
    <cellStyle name="Normal 2 13 8" xfId="18297"/>
    <cellStyle name="Normal 2 13 9" xfId="8558"/>
    <cellStyle name="Normal 2 13 9 2" xfId="19879"/>
    <cellStyle name="Normal 2 13 9 2 2" xfId="25435"/>
    <cellStyle name="Normal 2 13 9 2 3" xfId="30929"/>
    <cellStyle name="Normal 2 13 9 2 4" xfId="36413"/>
    <cellStyle name="Normal 2 13 9 3" xfId="22706"/>
    <cellStyle name="Normal 2 13 9 4" xfId="28200"/>
    <cellStyle name="Normal 2 13 9 5" xfId="33684"/>
    <cellStyle name="Normal 2 14" xfId="5480"/>
    <cellStyle name="Normal 2 14 2" xfId="13882"/>
    <cellStyle name="Normal 2 14 2 2" xfId="21169"/>
    <cellStyle name="Normal 2 14 2 2 2" xfId="26725"/>
    <cellStyle name="Normal 2 14 2 2 3" xfId="32219"/>
    <cellStyle name="Normal 2 14 2 2 4" xfId="37703"/>
    <cellStyle name="Normal 2 14 2 3" xfId="23996"/>
    <cellStyle name="Normal 2 14 2 4" xfId="29490"/>
    <cellStyle name="Normal 2 14 2 5" xfId="34974"/>
    <cellStyle name="Normal 2 14 3" xfId="10842"/>
    <cellStyle name="Normal 2 14 4" xfId="16077"/>
    <cellStyle name="Normal 2 14 5" xfId="18301"/>
    <cellStyle name="Normal 2 14 6" xfId="8562"/>
    <cellStyle name="Normal 2 14 6 2" xfId="19883"/>
    <cellStyle name="Normal 2 14 6 2 2" xfId="25439"/>
    <cellStyle name="Normal 2 14 6 2 3" xfId="30933"/>
    <cellStyle name="Normal 2 14 6 2 4" xfId="36417"/>
    <cellStyle name="Normal 2 14 6 3" xfId="22710"/>
    <cellStyle name="Normal 2 14 6 4" xfId="28204"/>
    <cellStyle name="Normal 2 14 6 5" xfId="33688"/>
    <cellStyle name="Normal 2 15" xfId="5481"/>
    <cellStyle name="Normal 2 15 2" xfId="13883"/>
    <cellStyle name="Normal 2 15 2 2" xfId="21170"/>
    <cellStyle name="Normal 2 15 2 2 2" xfId="26726"/>
    <cellStyle name="Normal 2 15 2 2 3" xfId="32220"/>
    <cellStyle name="Normal 2 15 2 2 4" xfId="37704"/>
    <cellStyle name="Normal 2 15 2 3" xfId="23997"/>
    <cellStyle name="Normal 2 15 2 4" xfId="29491"/>
    <cellStyle name="Normal 2 15 2 5" xfId="34975"/>
    <cellStyle name="Normal 2 15 3" xfId="10843"/>
    <cellStyle name="Normal 2 15 4" xfId="16078"/>
    <cellStyle name="Normal 2 15 5" xfId="18302"/>
    <cellStyle name="Normal 2 15 6" xfId="8563"/>
    <cellStyle name="Normal 2 15 6 2" xfId="19884"/>
    <cellStyle name="Normal 2 15 6 2 2" xfId="25440"/>
    <cellStyle name="Normal 2 15 6 2 3" xfId="30934"/>
    <cellStyle name="Normal 2 15 6 2 4" xfId="36418"/>
    <cellStyle name="Normal 2 15 6 3" xfId="22711"/>
    <cellStyle name="Normal 2 15 6 4" xfId="28205"/>
    <cellStyle name="Normal 2 15 6 5" xfId="33689"/>
    <cellStyle name="Normal 2 16" xfId="5482"/>
    <cellStyle name="Normal 2 16 2" xfId="13884"/>
    <cellStyle name="Normal 2 16 2 2" xfId="21171"/>
    <cellStyle name="Normal 2 16 2 2 2" xfId="26727"/>
    <cellStyle name="Normal 2 16 2 2 3" xfId="32221"/>
    <cellStyle name="Normal 2 16 2 2 4" xfId="37705"/>
    <cellStyle name="Normal 2 16 2 3" xfId="23998"/>
    <cellStyle name="Normal 2 16 2 4" xfId="29492"/>
    <cellStyle name="Normal 2 16 2 5" xfId="34976"/>
    <cellStyle name="Normal 2 16 3" xfId="10844"/>
    <cellStyle name="Normal 2 16 4" xfId="16079"/>
    <cellStyle name="Normal 2 16 5" xfId="18303"/>
    <cellStyle name="Normal 2 16 6" xfId="8564"/>
    <cellStyle name="Normal 2 16 6 2" xfId="19885"/>
    <cellStyle name="Normal 2 16 6 2 2" xfId="25441"/>
    <cellStyle name="Normal 2 16 6 2 3" xfId="30935"/>
    <cellStyle name="Normal 2 16 6 2 4" xfId="36419"/>
    <cellStyle name="Normal 2 16 6 3" xfId="22712"/>
    <cellStyle name="Normal 2 16 6 4" xfId="28206"/>
    <cellStyle name="Normal 2 16 6 5" xfId="33690"/>
    <cellStyle name="Normal 2 17" xfId="5483"/>
    <cellStyle name="Normal 2 17 2" xfId="13885"/>
    <cellStyle name="Normal 2 17 2 2" xfId="21172"/>
    <cellStyle name="Normal 2 17 2 2 2" xfId="26728"/>
    <cellStyle name="Normal 2 17 2 2 3" xfId="32222"/>
    <cellStyle name="Normal 2 17 2 2 4" xfId="37706"/>
    <cellStyle name="Normal 2 17 2 3" xfId="23999"/>
    <cellStyle name="Normal 2 17 2 4" xfId="29493"/>
    <cellStyle name="Normal 2 17 2 5" xfId="34977"/>
    <cellStyle name="Normal 2 17 3" xfId="10845"/>
    <cellStyle name="Normal 2 17 4" xfId="16080"/>
    <cellStyle name="Normal 2 17 5" xfId="18304"/>
    <cellStyle name="Normal 2 17 6" xfId="8565"/>
    <cellStyle name="Normal 2 17 6 2" xfId="19886"/>
    <cellStyle name="Normal 2 17 6 2 2" xfId="25442"/>
    <cellStyle name="Normal 2 17 6 2 3" xfId="30936"/>
    <cellStyle name="Normal 2 17 6 2 4" xfId="36420"/>
    <cellStyle name="Normal 2 17 6 3" xfId="22713"/>
    <cellStyle name="Normal 2 17 6 4" xfId="28207"/>
    <cellStyle name="Normal 2 17 6 5" xfId="33691"/>
    <cellStyle name="Normal 2 18" xfId="5484"/>
    <cellStyle name="Normal 2 18 2" xfId="5485"/>
    <cellStyle name="Normal 2 18 2 2" xfId="13887"/>
    <cellStyle name="Normal 2 18 2 2 2" xfId="21174"/>
    <cellStyle name="Normal 2 18 2 2 2 2" xfId="26730"/>
    <cellStyle name="Normal 2 18 2 2 2 3" xfId="32224"/>
    <cellStyle name="Normal 2 18 2 2 2 4" xfId="37708"/>
    <cellStyle name="Normal 2 18 2 2 3" xfId="24001"/>
    <cellStyle name="Normal 2 18 2 2 4" xfId="29495"/>
    <cellStyle name="Normal 2 18 2 2 5" xfId="34979"/>
    <cellStyle name="Normal 2 18 2 3" xfId="10847"/>
    <cellStyle name="Normal 2 18 2 4" xfId="16082"/>
    <cellStyle name="Normal 2 18 2 5" xfId="18306"/>
    <cellStyle name="Normal 2 18 2 6" xfId="8567"/>
    <cellStyle name="Normal 2 18 2 6 2" xfId="19888"/>
    <cellStyle name="Normal 2 18 2 6 2 2" xfId="25444"/>
    <cellStyle name="Normal 2 18 2 6 2 3" xfId="30938"/>
    <cellStyle name="Normal 2 18 2 6 2 4" xfId="36422"/>
    <cellStyle name="Normal 2 18 2 6 3" xfId="22715"/>
    <cellStyle name="Normal 2 18 2 6 4" xfId="28209"/>
    <cellStyle name="Normal 2 18 2 6 5" xfId="33693"/>
    <cellStyle name="Normal 2 18 3" xfId="13886"/>
    <cellStyle name="Normal 2 18 3 2" xfId="21173"/>
    <cellStyle name="Normal 2 18 3 2 2" xfId="26729"/>
    <cellStyle name="Normal 2 18 3 2 3" xfId="32223"/>
    <cellStyle name="Normal 2 18 3 2 4" xfId="37707"/>
    <cellStyle name="Normal 2 18 3 3" xfId="24000"/>
    <cellStyle name="Normal 2 18 3 4" xfId="29494"/>
    <cellStyle name="Normal 2 18 3 5" xfId="34978"/>
    <cellStyle name="Normal 2 18 4" xfId="10846"/>
    <cellStyle name="Normal 2 18 5" xfId="16081"/>
    <cellStyle name="Normal 2 18 6" xfId="18305"/>
    <cellStyle name="Normal 2 18 7" xfId="8566"/>
    <cellStyle name="Normal 2 18 7 2" xfId="19887"/>
    <cellStyle name="Normal 2 18 7 2 2" xfId="25443"/>
    <cellStyle name="Normal 2 18 7 2 3" xfId="30937"/>
    <cellStyle name="Normal 2 18 7 2 4" xfId="36421"/>
    <cellStyle name="Normal 2 18 7 3" xfId="22714"/>
    <cellStyle name="Normal 2 18 7 4" xfId="28208"/>
    <cellStyle name="Normal 2 18 7 5" xfId="33692"/>
    <cellStyle name="Normal 2 19" xfId="5486"/>
    <cellStyle name="Normal 2 19 2" xfId="13888"/>
    <cellStyle name="Normal 2 19 2 2" xfId="21175"/>
    <cellStyle name="Normal 2 19 2 2 2" xfId="26731"/>
    <cellStyle name="Normal 2 19 2 2 3" xfId="32225"/>
    <cellStyle name="Normal 2 19 2 2 4" xfId="37709"/>
    <cellStyle name="Normal 2 19 2 3" xfId="24002"/>
    <cellStyle name="Normal 2 19 2 4" xfId="29496"/>
    <cellStyle name="Normal 2 19 2 5" xfId="34980"/>
    <cellStyle name="Normal 2 19 3" xfId="10848"/>
    <cellStyle name="Normal 2 19 4" xfId="16083"/>
    <cellStyle name="Normal 2 19 5" xfId="18307"/>
    <cellStyle name="Normal 2 19 6" xfId="8568"/>
    <cellStyle name="Normal 2 19 6 2" xfId="19889"/>
    <cellStyle name="Normal 2 19 6 2 2" xfId="25445"/>
    <cellStyle name="Normal 2 19 6 2 3" xfId="30939"/>
    <cellStyle name="Normal 2 19 6 2 4" xfId="36423"/>
    <cellStyle name="Normal 2 19 6 3" xfId="22716"/>
    <cellStyle name="Normal 2 19 6 4" xfId="28210"/>
    <cellStyle name="Normal 2 19 6 5" xfId="33694"/>
    <cellStyle name="Normal 2 2" xfId="5487"/>
    <cellStyle name="Normal 2 2 10" xfId="18308"/>
    <cellStyle name="Normal 2 2 11" xfId="8569"/>
    <cellStyle name="Normal 2 2 11 2" xfId="19890"/>
    <cellStyle name="Normal 2 2 11 2 2" xfId="25446"/>
    <cellStyle name="Normal 2 2 11 2 3" xfId="30940"/>
    <cellStyle name="Normal 2 2 11 2 4" xfId="36424"/>
    <cellStyle name="Normal 2 2 11 3" xfId="22717"/>
    <cellStyle name="Normal 2 2 11 4" xfId="28211"/>
    <cellStyle name="Normal 2 2 11 5" xfId="33695"/>
    <cellStyle name="Normal 2 2 2" xfId="5488"/>
    <cellStyle name="Normal 2 2 2 2" xfId="13890"/>
    <cellStyle name="Normal 2 2 2 2 2" xfId="21177"/>
    <cellStyle name="Normal 2 2 2 2 2 2" xfId="26733"/>
    <cellStyle name="Normal 2 2 2 2 2 3" xfId="32227"/>
    <cellStyle name="Normal 2 2 2 2 2 4" xfId="37711"/>
    <cellStyle name="Normal 2 2 2 2 3" xfId="24004"/>
    <cellStyle name="Normal 2 2 2 2 4" xfId="29498"/>
    <cellStyle name="Normal 2 2 2 2 5" xfId="34982"/>
    <cellStyle name="Normal 2 2 2 3" xfId="4"/>
    <cellStyle name="Normal 2 2 2 4" xfId="16085"/>
    <cellStyle name="Normal 2 2 2 5" xfId="18309"/>
    <cellStyle name="Normal 2 2 2 6" xfId="8570"/>
    <cellStyle name="Normal 2 2 2 6 2" xfId="19891"/>
    <cellStyle name="Normal 2 2 2 6 2 2" xfId="25447"/>
    <cellStyle name="Normal 2 2 2 6 2 3" xfId="30941"/>
    <cellStyle name="Normal 2 2 2 6 2 4" xfId="36425"/>
    <cellStyle name="Normal 2 2 2 6 3" xfId="22718"/>
    <cellStyle name="Normal 2 2 2 6 4" xfId="28212"/>
    <cellStyle name="Normal 2 2 2 6 5" xfId="33696"/>
    <cellStyle name="Normal 2 2 3" xfId="5489"/>
    <cellStyle name="Normal 2 2 3 2" xfId="13891"/>
    <cellStyle name="Normal 2 2 3 2 2" xfId="21178"/>
    <cellStyle name="Normal 2 2 3 2 2 2" xfId="26734"/>
    <cellStyle name="Normal 2 2 3 2 2 3" xfId="32228"/>
    <cellStyle name="Normal 2 2 3 2 2 4" xfId="37712"/>
    <cellStyle name="Normal 2 2 3 2 3" xfId="24005"/>
    <cellStyle name="Normal 2 2 3 2 4" xfId="29499"/>
    <cellStyle name="Normal 2 2 3 2 5" xfId="34983"/>
    <cellStyle name="Normal 2 2 3 3" xfId="10850"/>
    <cellStyle name="Normal 2 2 3 4" xfId="16086"/>
    <cellStyle name="Normal 2 2 3 5" xfId="18310"/>
    <cellStyle name="Normal 2 2 3 6" xfId="8571"/>
    <cellStyle name="Normal 2 2 3 6 2" xfId="19892"/>
    <cellStyle name="Normal 2 2 3 6 2 2" xfId="25448"/>
    <cellStyle name="Normal 2 2 3 6 2 3" xfId="30942"/>
    <cellStyle name="Normal 2 2 3 6 2 4" xfId="36426"/>
    <cellStyle name="Normal 2 2 3 6 3" xfId="22719"/>
    <cellStyle name="Normal 2 2 3 6 4" xfId="28213"/>
    <cellStyle name="Normal 2 2 3 6 5" xfId="33697"/>
    <cellStyle name="Normal 2 2 4" xfId="5490"/>
    <cellStyle name="Normal 2 2 4 2" xfId="13892"/>
    <cellStyle name="Normal 2 2 4 2 2" xfId="21179"/>
    <cellStyle name="Normal 2 2 4 2 2 2" xfId="26735"/>
    <cellStyle name="Normal 2 2 4 2 2 3" xfId="32229"/>
    <cellStyle name="Normal 2 2 4 2 2 4" xfId="37713"/>
    <cellStyle name="Normal 2 2 4 2 3" xfId="24006"/>
    <cellStyle name="Normal 2 2 4 2 4" xfId="29500"/>
    <cellStyle name="Normal 2 2 4 2 5" xfId="34984"/>
    <cellStyle name="Normal 2 2 4 3" xfId="10851"/>
    <cellStyle name="Normal 2 2 4 4" xfId="16087"/>
    <cellStyle name="Normal 2 2 4 5" xfId="18311"/>
    <cellStyle name="Normal 2 2 4 6" xfId="8572"/>
    <cellStyle name="Normal 2 2 4 6 2" xfId="19893"/>
    <cellStyle name="Normal 2 2 4 6 2 2" xfId="25449"/>
    <cellStyle name="Normal 2 2 4 6 2 3" xfId="30943"/>
    <cellStyle name="Normal 2 2 4 6 2 4" xfId="36427"/>
    <cellStyle name="Normal 2 2 4 6 3" xfId="22720"/>
    <cellStyle name="Normal 2 2 4 6 4" xfId="28214"/>
    <cellStyle name="Normal 2 2 4 6 5" xfId="33698"/>
    <cellStyle name="Normal 2 2 5" xfId="6382"/>
    <cellStyle name="Normal 2 2 5 2" xfId="13893"/>
    <cellStyle name="Normal 2 2 5 2 2" xfId="21180"/>
    <cellStyle name="Normal 2 2 5 2 2 2" xfId="26736"/>
    <cellStyle name="Normal 2 2 5 2 2 3" xfId="32230"/>
    <cellStyle name="Normal 2 2 5 2 2 4" xfId="37714"/>
    <cellStyle name="Normal 2 2 5 2 3" xfId="24007"/>
    <cellStyle name="Normal 2 2 5 2 4" xfId="29501"/>
    <cellStyle name="Normal 2 2 5 2 5" xfId="34985"/>
    <cellStyle name="Normal 2 2 5 3" xfId="11755"/>
    <cellStyle name="Normal 2 2 5 4" xfId="8573"/>
    <cellStyle name="Normal 2 2 5 4 2" xfId="19894"/>
    <cellStyle name="Normal 2 2 5 4 2 2" xfId="25450"/>
    <cellStyle name="Normal 2 2 5 4 2 3" xfId="30944"/>
    <cellStyle name="Normal 2 2 5 4 2 4" xfId="36428"/>
    <cellStyle name="Normal 2 2 5 4 3" xfId="22721"/>
    <cellStyle name="Normal 2 2 5 4 4" xfId="28215"/>
    <cellStyle name="Normal 2 2 5 4 5" xfId="33699"/>
    <cellStyle name="Normal 2 2 6" xfId="8574"/>
    <cellStyle name="Normal 2 2 6 2" xfId="19895"/>
    <cellStyle name="Normal 2 2 6 2 2" xfId="25451"/>
    <cellStyle name="Normal 2 2 6 2 3" xfId="30945"/>
    <cellStyle name="Normal 2 2 6 2 4" xfId="36429"/>
    <cellStyle name="Normal 2 2 6 3" xfId="22722"/>
    <cellStyle name="Normal 2 2 6 4" xfId="28216"/>
    <cellStyle name="Normal 2 2 6 5" xfId="33700"/>
    <cellStyle name="Normal 2 2 7" xfId="13889"/>
    <cellStyle name="Normal 2 2 7 2" xfId="21176"/>
    <cellStyle name="Normal 2 2 7 2 2" xfId="26732"/>
    <cellStyle name="Normal 2 2 7 2 3" xfId="32226"/>
    <cellStyle name="Normal 2 2 7 2 4" xfId="37710"/>
    <cellStyle name="Normal 2 2 7 3" xfId="24003"/>
    <cellStyle name="Normal 2 2 7 4" xfId="29497"/>
    <cellStyle name="Normal 2 2 7 5" xfId="34981"/>
    <cellStyle name="Normal 2 2 8" xfId="10849"/>
    <cellStyle name="Normal 2 2 9" xfId="16084"/>
    <cellStyle name="Normal 2 20" xfId="5491"/>
    <cellStyle name="Normal 2 20 2" xfId="13894"/>
    <cellStyle name="Normal 2 20 2 2" xfId="21181"/>
    <cellStyle name="Normal 2 20 2 2 2" xfId="26737"/>
    <cellStyle name="Normal 2 20 2 2 3" xfId="32231"/>
    <cellStyle name="Normal 2 20 2 2 4" xfId="37715"/>
    <cellStyle name="Normal 2 20 2 3" xfId="24008"/>
    <cellStyle name="Normal 2 20 2 4" xfId="29502"/>
    <cellStyle name="Normal 2 20 2 5" xfId="34986"/>
    <cellStyle name="Normal 2 20 3" xfId="10852"/>
    <cellStyle name="Normal 2 20 4" xfId="16088"/>
    <cellStyle name="Normal 2 20 5" xfId="18312"/>
    <cellStyle name="Normal 2 20 6" xfId="8575"/>
    <cellStyle name="Normal 2 20 6 2" xfId="19896"/>
    <cellStyle name="Normal 2 20 6 2 2" xfId="25452"/>
    <cellStyle name="Normal 2 20 6 2 3" xfId="30946"/>
    <cellStyle name="Normal 2 20 6 2 4" xfId="36430"/>
    <cellStyle name="Normal 2 20 6 3" xfId="22723"/>
    <cellStyle name="Normal 2 20 6 4" xfId="28217"/>
    <cellStyle name="Normal 2 20 6 5" xfId="33701"/>
    <cellStyle name="Normal 2 21" xfId="6381"/>
    <cellStyle name="Normal 2 21 2" xfId="13895"/>
    <cellStyle name="Normal 2 21 2 2" xfId="21182"/>
    <cellStyle name="Normal 2 21 2 2 2" xfId="26738"/>
    <cellStyle name="Normal 2 21 2 2 3" xfId="32232"/>
    <cellStyle name="Normal 2 21 2 2 4" xfId="37716"/>
    <cellStyle name="Normal 2 21 2 3" xfId="24009"/>
    <cellStyle name="Normal 2 21 2 4" xfId="29503"/>
    <cellStyle name="Normal 2 21 2 5" xfId="34987"/>
    <cellStyle name="Normal 2 21 3" xfId="11754"/>
    <cellStyle name="Normal 2 21 4" xfId="8576"/>
    <cellStyle name="Normal 2 21 4 2" xfId="19897"/>
    <cellStyle name="Normal 2 21 4 2 2" xfId="25453"/>
    <cellStyle name="Normal 2 21 4 2 3" xfId="30947"/>
    <cellStyle name="Normal 2 21 4 2 4" xfId="36431"/>
    <cellStyle name="Normal 2 21 4 3" xfId="22724"/>
    <cellStyle name="Normal 2 21 4 4" xfId="28218"/>
    <cellStyle name="Normal 2 21 4 5" xfId="33702"/>
    <cellStyle name="Normal 2 22" xfId="13874"/>
    <cellStyle name="Normal 2 22 2" xfId="21161"/>
    <cellStyle name="Normal 2 22 2 2" xfId="26717"/>
    <cellStyle name="Normal 2 22 2 3" xfId="32211"/>
    <cellStyle name="Normal 2 22 2 4" xfId="37695"/>
    <cellStyle name="Normal 2 22 3" xfId="23988"/>
    <cellStyle name="Normal 2 22 4" xfId="29482"/>
    <cellStyle name="Normal 2 22 5" xfId="34966"/>
    <cellStyle name="Normal 2 23" xfId="10835"/>
    <cellStyle name="Normal 2 24" xfId="16069"/>
    <cellStyle name="Normal 2 25" xfId="8554"/>
    <cellStyle name="Normal 2 25 2" xfId="19875"/>
    <cellStyle name="Normal 2 25 2 2" xfId="25431"/>
    <cellStyle name="Normal 2 25 2 3" xfId="30925"/>
    <cellStyle name="Normal 2 25 2 4" xfId="36409"/>
    <cellStyle name="Normal 2 25 3" xfId="22702"/>
    <cellStyle name="Normal 2 25 4" xfId="28196"/>
    <cellStyle name="Normal 2 25 5" xfId="33680"/>
    <cellStyle name="Normal 2 26" xfId="19377"/>
    <cellStyle name="Normal 2 27" xfId="38687"/>
    <cellStyle name="Normal 2 3" xfId="5492"/>
    <cellStyle name="Normal 2 3 10" xfId="16089"/>
    <cellStyle name="Normal 2 3 11" xfId="8577"/>
    <cellStyle name="Normal 2 3 11 2" xfId="19898"/>
    <cellStyle name="Normal 2 3 11 2 2" xfId="25454"/>
    <cellStyle name="Normal 2 3 11 2 3" xfId="30948"/>
    <cellStyle name="Normal 2 3 11 2 4" xfId="36432"/>
    <cellStyle name="Normal 2 3 11 3" xfId="22725"/>
    <cellStyle name="Normal 2 3 11 4" xfId="28219"/>
    <cellStyle name="Normal 2 3 11 5" xfId="33703"/>
    <cellStyle name="Normal 2 3 2" xfId="5493"/>
    <cellStyle name="Normal 2 3 2 2" xfId="5494"/>
    <cellStyle name="Normal 2 3 2 2 2" xfId="13898"/>
    <cellStyle name="Normal 2 3 2 2 2 2" xfId="21185"/>
    <cellStyle name="Normal 2 3 2 2 2 2 2" xfId="26741"/>
    <cellStyle name="Normal 2 3 2 2 2 2 3" xfId="32235"/>
    <cellStyle name="Normal 2 3 2 2 2 2 4" xfId="37719"/>
    <cellStyle name="Normal 2 3 2 2 2 3" xfId="24012"/>
    <cellStyle name="Normal 2 3 2 2 2 4" xfId="29506"/>
    <cellStyle name="Normal 2 3 2 2 2 5" xfId="34990"/>
    <cellStyle name="Normal 2 3 2 2 3" xfId="10855"/>
    <cellStyle name="Normal 2 3 2 2 4" xfId="16091"/>
    <cellStyle name="Normal 2 3 2 2 5" xfId="18314"/>
    <cellStyle name="Normal 2 3 2 2 6" xfId="8579"/>
    <cellStyle name="Normal 2 3 2 2 6 2" xfId="19900"/>
    <cellStyle name="Normal 2 3 2 2 6 2 2" xfId="25456"/>
    <cellStyle name="Normal 2 3 2 2 6 2 3" xfId="30950"/>
    <cellStyle name="Normal 2 3 2 2 6 2 4" xfId="36434"/>
    <cellStyle name="Normal 2 3 2 2 6 3" xfId="22727"/>
    <cellStyle name="Normal 2 3 2 2 6 4" xfId="28221"/>
    <cellStyle name="Normal 2 3 2 2 6 5" xfId="33705"/>
    <cellStyle name="Normal 2 3 2 3" xfId="6384"/>
    <cellStyle name="Normal 2 3 2 3 2" xfId="13899"/>
    <cellStyle name="Normal 2 3 2 3 2 2" xfId="21186"/>
    <cellStyle name="Normal 2 3 2 3 2 2 2" xfId="26742"/>
    <cellStyle name="Normal 2 3 2 3 2 2 3" xfId="32236"/>
    <cellStyle name="Normal 2 3 2 3 2 2 4" xfId="37720"/>
    <cellStyle name="Normal 2 3 2 3 2 3" xfId="24013"/>
    <cellStyle name="Normal 2 3 2 3 2 4" xfId="29507"/>
    <cellStyle name="Normal 2 3 2 3 2 5" xfId="34991"/>
    <cellStyle name="Normal 2 3 2 3 3" xfId="11757"/>
    <cellStyle name="Normal 2 3 2 3 4" xfId="8580"/>
    <cellStyle name="Normal 2 3 2 3 4 2" xfId="19901"/>
    <cellStyle name="Normal 2 3 2 3 4 2 2" xfId="25457"/>
    <cellStyle name="Normal 2 3 2 3 4 2 3" xfId="30951"/>
    <cellStyle name="Normal 2 3 2 3 4 2 4" xfId="36435"/>
    <cellStyle name="Normal 2 3 2 3 4 3" xfId="22728"/>
    <cellStyle name="Normal 2 3 2 3 4 4" xfId="28222"/>
    <cellStyle name="Normal 2 3 2 3 4 5" xfId="33706"/>
    <cellStyle name="Normal 2 3 2 4" xfId="8581"/>
    <cellStyle name="Normal 2 3 2 4 2" xfId="19902"/>
    <cellStyle name="Normal 2 3 2 4 2 2" xfId="25458"/>
    <cellStyle name="Normal 2 3 2 4 2 3" xfId="30952"/>
    <cellStyle name="Normal 2 3 2 4 2 4" xfId="36436"/>
    <cellStyle name="Normal 2 3 2 4 3" xfId="22729"/>
    <cellStyle name="Normal 2 3 2 4 4" xfId="28223"/>
    <cellStyle name="Normal 2 3 2 4 5" xfId="33707"/>
    <cellStyle name="Normal 2 3 2 5" xfId="13897"/>
    <cellStyle name="Normal 2 3 2 5 2" xfId="21184"/>
    <cellStyle name="Normal 2 3 2 5 2 2" xfId="26740"/>
    <cellStyle name="Normal 2 3 2 5 2 3" xfId="32234"/>
    <cellStyle name="Normal 2 3 2 5 2 4" xfId="37718"/>
    <cellStyle name="Normal 2 3 2 5 3" xfId="24011"/>
    <cellStyle name="Normal 2 3 2 5 4" xfId="29505"/>
    <cellStyle name="Normal 2 3 2 5 5" xfId="34989"/>
    <cellStyle name="Normal 2 3 2 6" xfId="10854"/>
    <cellStyle name="Normal 2 3 2 7" xfId="16090"/>
    <cellStyle name="Normal 2 3 2 8" xfId="18313"/>
    <cellStyle name="Normal 2 3 2 9" xfId="8578"/>
    <cellStyle name="Normal 2 3 2 9 2" xfId="19899"/>
    <cellStyle name="Normal 2 3 2 9 2 2" xfId="25455"/>
    <cellStyle name="Normal 2 3 2 9 2 3" xfId="30949"/>
    <cellStyle name="Normal 2 3 2 9 2 4" xfId="36433"/>
    <cellStyle name="Normal 2 3 2 9 3" xfId="22726"/>
    <cellStyle name="Normal 2 3 2 9 4" xfId="28220"/>
    <cellStyle name="Normal 2 3 2 9 5" xfId="33704"/>
    <cellStyle name="Normal 2 3 3" xfId="5495"/>
    <cellStyle name="Normal 2 3 3 2" xfId="5496"/>
    <cellStyle name="Normal 2 3 3 2 2" xfId="13901"/>
    <cellStyle name="Normal 2 3 3 2 2 2" xfId="21188"/>
    <cellStyle name="Normal 2 3 3 2 2 2 2" xfId="26744"/>
    <cellStyle name="Normal 2 3 3 2 2 2 3" xfId="32238"/>
    <cellStyle name="Normal 2 3 3 2 2 2 4" xfId="37722"/>
    <cellStyle name="Normal 2 3 3 2 2 3" xfId="24015"/>
    <cellStyle name="Normal 2 3 3 2 2 4" xfId="29509"/>
    <cellStyle name="Normal 2 3 3 2 2 5" xfId="34993"/>
    <cellStyle name="Normal 2 3 3 2 3" xfId="10857"/>
    <cellStyle name="Normal 2 3 3 2 4" xfId="16093"/>
    <cellStyle name="Normal 2 3 3 2 5" xfId="18315"/>
    <cellStyle name="Normal 2 3 3 2 6" xfId="8583"/>
    <cellStyle name="Normal 2 3 3 2 6 2" xfId="19904"/>
    <cellStyle name="Normal 2 3 3 2 6 2 2" xfId="25460"/>
    <cellStyle name="Normal 2 3 3 2 6 2 3" xfId="30954"/>
    <cellStyle name="Normal 2 3 3 2 6 2 4" xfId="36438"/>
    <cellStyle name="Normal 2 3 3 2 6 3" xfId="22731"/>
    <cellStyle name="Normal 2 3 3 2 6 4" xfId="28225"/>
    <cellStyle name="Normal 2 3 3 2 6 5" xfId="33709"/>
    <cellStyle name="Normal 2 3 3 3" xfId="5497"/>
    <cellStyle name="Normal 2 3 3 3 2" xfId="13902"/>
    <cellStyle name="Normal 2 3 3 3 2 2" xfId="21189"/>
    <cellStyle name="Normal 2 3 3 3 2 2 2" xfId="26745"/>
    <cellStyle name="Normal 2 3 3 3 2 2 3" xfId="32239"/>
    <cellStyle name="Normal 2 3 3 3 2 2 4" xfId="37723"/>
    <cellStyle name="Normal 2 3 3 3 2 3" xfId="24016"/>
    <cellStyle name="Normal 2 3 3 3 2 4" xfId="29510"/>
    <cellStyle name="Normal 2 3 3 3 2 5" xfId="34994"/>
    <cellStyle name="Normal 2 3 3 3 3" xfId="11758"/>
    <cellStyle name="Normal 2 3 3 3 4" xfId="8584"/>
    <cellStyle name="Normal 2 3 3 3 4 2" xfId="19905"/>
    <cellStyle name="Normal 2 3 3 3 4 2 2" xfId="25461"/>
    <cellStyle name="Normal 2 3 3 3 4 2 3" xfId="30955"/>
    <cellStyle name="Normal 2 3 3 3 4 2 4" xfId="36439"/>
    <cellStyle name="Normal 2 3 3 3 4 3" xfId="22732"/>
    <cellStyle name="Normal 2 3 3 3 4 4" xfId="28226"/>
    <cellStyle name="Normal 2 3 3 3 4 5" xfId="33710"/>
    <cellStyle name="Normal 2 3 3 4" xfId="13900"/>
    <cellStyle name="Normal 2 3 3 4 2" xfId="21187"/>
    <cellStyle name="Normal 2 3 3 4 2 2" xfId="26743"/>
    <cellStyle name="Normal 2 3 3 4 2 3" xfId="32237"/>
    <cellStyle name="Normal 2 3 3 4 2 4" xfId="37721"/>
    <cellStyle name="Normal 2 3 3 4 3" xfId="24014"/>
    <cellStyle name="Normal 2 3 3 4 4" xfId="29508"/>
    <cellStyle name="Normal 2 3 3 4 5" xfId="34992"/>
    <cellStyle name="Normal 2 3 3 5" xfId="10856"/>
    <cellStyle name="Normal 2 3 3 6" xfId="16092"/>
    <cellStyle name="Normal 2 3 3 7" xfId="8582"/>
    <cellStyle name="Normal 2 3 3 7 2" xfId="19903"/>
    <cellStyle name="Normal 2 3 3 7 2 2" xfId="25459"/>
    <cellStyle name="Normal 2 3 3 7 2 3" xfId="30953"/>
    <cellStyle name="Normal 2 3 3 7 2 4" xfId="36437"/>
    <cellStyle name="Normal 2 3 3 7 3" xfId="22730"/>
    <cellStyle name="Normal 2 3 3 7 4" xfId="28224"/>
    <cellStyle name="Normal 2 3 3 7 5" xfId="33708"/>
    <cellStyle name="Normal 2 3 4" xfId="5498"/>
    <cellStyle name="Normal 2 3 4 10" xfId="18316"/>
    <cellStyle name="Normal 2 3 4 11" xfId="8585"/>
    <cellStyle name="Normal 2 3 4 11 2" xfId="19906"/>
    <cellStyle name="Normal 2 3 4 11 2 2" xfId="25462"/>
    <cellStyle name="Normal 2 3 4 11 2 3" xfId="30956"/>
    <cellStyle name="Normal 2 3 4 11 2 4" xfId="36440"/>
    <cellStyle name="Normal 2 3 4 11 3" xfId="22733"/>
    <cellStyle name="Normal 2 3 4 11 4" xfId="28227"/>
    <cellStyle name="Normal 2 3 4 11 5" xfId="33711"/>
    <cellStyle name="Normal 2 3 4 2" xfId="5499"/>
    <cellStyle name="Normal 2 3 4 2 2" xfId="13904"/>
    <cellStyle name="Normal 2 3 4 2 2 2" xfId="21191"/>
    <cellStyle name="Normal 2 3 4 2 2 2 2" xfId="26747"/>
    <cellStyle name="Normal 2 3 4 2 2 2 3" xfId="32241"/>
    <cellStyle name="Normal 2 3 4 2 2 2 4" xfId="37725"/>
    <cellStyle name="Normal 2 3 4 2 2 3" xfId="24018"/>
    <cellStyle name="Normal 2 3 4 2 2 4" xfId="29512"/>
    <cellStyle name="Normal 2 3 4 2 2 5" xfId="34996"/>
    <cellStyle name="Normal 2 3 4 2 3" xfId="10859"/>
    <cellStyle name="Normal 2 3 4 2 4" xfId="16095"/>
    <cellStyle name="Normal 2 3 4 2 5" xfId="18317"/>
    <cellStyle name="Normal 2 3 4 2 6" xfId="8586"/>
    <cellStyle name="Normal 2 3 4 2 6 2" xfId="19907"/>
    <cellStyle name="Normal 2 3 4 2 6 2 2" xfId="25463"/>
    <cellStyle name="Normal 2 3 4 2 6 2 3" xfId="30957"/>
    <cellStyle name="Normal 2 3 4 2 6 2 4" xfId="36441"/>
    <cellStyle name="Normal 2 3 4 2 6 3" xfId="22734"/>
    <cellStyle name="Normal 2 3 4 2 6 4" xfId="28228"/>
    <cellStyle name="Normal 2 3 4 2 6 5" xfId="33712"/>
    <cellStyle name="Normal 2 3 4 3" xfId="5500"/>
    <cellStyle name="Normal 2 3 4 3 2" xfId="13905"/>
    <cellStyle name="Normal 2 3 4 3 2 2" xfId="21192"/>
    <cellStyle name="Normal 2 3 4 3 2 2 2" xfId="26748"/>
    <cellStyle name="Normal 2 3 4 3 2 2 3" xfId="32242"/>
    <cellStyle name="Normal 2 3 4 3 2 2 4" xfId="37726"/>
    <cellStyle name="Normal 2 3 4 3 2 3" xfId="24019"/>
    <cellStyle name="Normal 2 3 4 3 2 4" xfId="29513"/>
    <cellStyle name="Normal 2 3 4 3 2 5" xfId="34997"/>
    <cellStyle name="Normal 2 3 4 3 3" xfId="10860"/>
    <cellStyle name="Normal 2 3 4 3 4" xfId="16096"/>
    <cellStyle name="Normal 2 3 4 3 5" xfId="18318"/>
    <cellStyle name="Normal 2 3 4 3 6" xfId="8587"/>
    <cellStyle name="Normal 2 3 4 3 6 2" xfId="19908"/>
    <cellStyle name="Normal 2 3 4 3 6 2 2" xfId="25464"/>
    <cellStyle name="Normal 2 3 4 3 6 2 3" xfId="30958"/>
    <cellStyle name="Normal 2 3 4 3 6 2 4" xfId="36442"/>
    <cellStyle name="Normal 2 3 4 3 6 3" xfId="22735"/>
    <cellStyle name="Normal 2 3 4 3 6 4" xfId="28229"/>
    <cellStyle name="Normal 2 3 4 3 6 5" xfId="33713"/>
    <cellStyle name="Normal 2 3 4 4" xfId="5501"/>
    <cellStyle name="Normal 2 3 4 4 2" xfId="13906"/>
    <cellStyle name="Normal 2 3 4 4 2 2" xfId="21193"/>
    <cellStyle name="Normal 2 3 4 4 2 2 2" xfId="26749"/>
    <cellStyle name="Normal 2 3 4 4 2 2 3" xfId="32243"/>
    <cellStyle name="Normal 2 3 4 4 2 2 4" xfId="37727"/>
    <cellStyle name="Normal 2 3 4 4 2 3" xfId="24020"/>
    <cellStyle name="Normal 2 3 4 4 2 4" xfId="29514"/>
    <cellStyle name="Normal 2 3 4 4 2 5" xfId="34998"/>
    <cellStyle name="Normal 2 3 4 4 3" xfId="10861"/>
    <cellStyle name="Normal 2 3 4 4 4" xfId="16097"/>
    <cellStyle name="Normal 2 3 4 4 5" xfId="18319"/>
    <cellStyle name="Normal 2 3 4 4 6" xfId="8588"/>
    <cellStyle name="Normal 2 3 4 4 6 2" xfId="19909"/>
    <cellStyle name="Normal 2 3 4 4 6 2 2" xfId="25465"/>
    <cellStyle name="Normal 2 3 4 4 6 2 3" xfId="30959"/>
    <cellStyle name="Normal 2 3 4 4 6 2 4" xfId="36443"/>
    <cellStyle name="Normal 2 3 4 4 6 3" xfId="22736"/>
    <cellStyle name="Normal 2 3 4 4 6 4" xfId="28230"/>
    <cellStyle name="Normal 2 3 4 4 6 5" xfId="33714"/>
    <cellStyle name="Normal 2 3 4 5" xfId="6495"/>
    <cellStyle name="Normal 2 3 4 5 2" xfId="13907"/>
    <cellStyle name="Normal 2 3 4 5 2 2" xfId="21194"/>
    <cellStyle name="Normal 2 3 4 5 2 2 2" xfId="26750"/>
    <cellStyle name="Normal 2 3 4 5 2 2 3" xfId="32244"/>
    <cellStyle name="Normal 2 3 4 5 2 2 4" xfId="37728"/>
    <cellStyle name="Normal 2 3 4 5 2 3" xfId="24021"/>
    <cellStyle name="Normal 2 3 4 5 2 4" xfId="29515"/>
    <cellStyle name="Normal 2 3 4 5 2 5" xfId="34999"/>
    <cellStyle name="Normal 2 3 4 5 3" xfId="11759"/>
    <cellStyle name="Normal 2 3 4 5 4" xfId="8589"/>
    <cellStyle name="Normal 2 3 4 5 4 2" xfId="19910"/>
    <cellStyle name="Normal 2 3 4 5 4 2 2" xfId="25466"/>
    <cellStyle name="Normal 2 3 4 5 4 2 3" xfId="30960"/>
    <cellStyle name="Normal 2 3 4 5 4 2 4" xfId="36444"/>
    <cellStyle name="Normal 2 3 4 5 4 3" xfId="22737"/>
    <cellStyle name="Normal 2 3 4 5 4 4" xfId="28231"/>
    <cellStyle name="Normal 2 3 4 5 4 5" xfId="33715"/>
    <cellStyle name="Normal 2 3 4 6" xfId="8590"/>
    <cellStyle name="Normal 2 3 4 6 2" xfId="19911"/>
    <cellStyle name="Normal 2 3 4 6 2 2" xfId="25467"/>
    <cellStyle name="Normal 2 3 4 6 2 3" xfId="30961"/>
    <cellStyle name="Normal 2 3 4 6 2 4" xfId="36445"/>
    <cellStyle name="Normal 2 3 4 6 3" xfId="22738"/>
    <cellStyle name="Normal 2 3 4 6 4" xfId="28232"/>
    <cellStyle name="Normal 2 3 4 6 5" xfId="33716"/>
    <cellStyle name="Normal 2 3 4 7" xfId="13903"/>
    <cellStyle name="Normal 2 3 4 7 2" xfId="21190"/>
    <cellStyle name="Normal 2 3 4 7 2 2" xfId="26746"/>
    <cellStyle name="Normal 2 3 4 7 2 3" xfId="32240"/>
    <cellStyle name="Normal 2 3 4 7 2 4" xfId="37724"/>
    <cellStyle name="Normal 2 3 4 7 3" xfId="24017"/>
    <cellStyle name="Normal 2 3 4 7 4" xfId="29511"/>
    <cellStyle name="Normal 2 3 4 7 5" xfId="34995"/>
    <cellStyle name="Normal 2 3 4 8" xfId="10858"/>
    <cellStyle name="Normal 2 3 4 9" xfId="16094"/>
    <cellStyle name="Normal 2 3 5" xfId="5502"/>
    <cellStyle name="Normal 2 3 5 2" xfId="13908"/>
    <cellStyle name="Normal 2 3 5 2 2" xfId="21195"/>
    <cellStyle name="Normal 2 3 5 2 2 2" xfId="26751"/>
    <cellStyle name="Normal 2 3 5 2 2 3" xfId="32245"/>
    <cellStyle name="Normal 2 3 5 2 2 4" xfId="37729"/>
    <cellStyle name="Normal 2 3 5 2 3" xfId="24022"/>
    <cellStyle name="Normal 2 3 5 2 4" xfId="29516"/>
    <cellStyle name="Normal 2 3 5 2 5" xfId="35000"/>
    <cellStyle name="Normal 2 3 5 3" xfId="10862"/>
    <cellStyle name="Normal 2 3 5 4" xfId="16098"/>
    <cellStyle name="Normal 2 3 5 5" xfId="18320"/>
    <cellStyle name="Normal 2 3 5 6" xfId="8591"/>
    <cellStyle name="Normal 2 3 5 6 2" xfId="19912"/>
    <cellStyle name="Normal 2 3 5 6 2 2" xfId="25468"/>
    <cellStyle name="Normal 2 3 5 6 2 3" xfId="30962"/>
    <cellStyle name="Normal 2 3 5 6 2 4" xfId="36446"/>
    <cellStyle name="Normal 2 3 5 6 3" xfId="22739"/>
    <cellStyle name="Normal 2 3 5 6 4" xfId="28233"/>
    <cellStyle name="Normal 2 3 5 6 5" xfId="33717"/>
    <cellStyle name="Normal 2 3 6" xfId="5503"/>
    <cellStyle name="Normal 2 3 6 2" xfId="13909"/>
    <cellStyle name="Normal 2 3 6 2 2" xfId="21196"/>
    <cellStyle name="Normal 2 3 6 2 2 2" xfId="26752"/>
    <cellStyle name="Normal 2 3 6 2 2 3" xfId="32246"/>
    <cellStyle name="Normal 2 3 6 2 2 4" xfId="37730"/>
    <cellStyle name="Normal 2 3 6 2 3" xfId="24023"/>
    <cellStyle name="Normal 2 3 6 2 4" xfId="29517"/>
    <cellStyle name="Normal 2 3 6 2 5" xfId="35001"/>
    <cellStyle name="Normal 2 3 6 3" xfId="10863"/>
    <cellStyle name="Normal 2 3 6 4" xfId="16099"/>
    <cellStyle name="Normal 2 3 6 5" xfId="18321"/>
    <cellStyle name="Normal 2 3 6 6" xfId="8592"/>
    <cellStyle name="Normal 2 3 6 6 2" xfId="19913"/>
    <cellStyle name="Normal 2 3 6 6 2 2" xfId="25469"/>
    <cellStyle name="Normal 2 3 6 6 2 3" xfId="30963"/>
    <cellStyle name="Normal 2 3 6 6 2 4" xfId="36447"/>
    <cellStyle name="Normal 2 3 6 6 3" xfId="22740"/>
    <cellStyle name="Normal 2 3 6 6 4" xfId="28234"/>
    <cellStyle name="Normal 2 3 6 6 5" xfId="33718"/>
    <cellStyle name="Normal 2 3 7" xfId="6383"/>
    <cellStyle name="Normal 2 3 7 2" xfId="13910"/>
    <cellStyle name="Normal 2 3 7 2 2" xfId="21197"/>
    <cellStyle name="Normal 2 3 7 2 2 2" xfId="26753"/>
    <cellStyle name="Normal 2 3 7 2 2 3" xfId="32247"/>
    <cellStyle name="Normal 2 3 7 2 2 4" xfId="37731"/>
    <cellStyle name="Normal 2 3 7 2 3" xfId="24024"/>
    <cellStyle name="Normal 2 3 7 2 4" xfId="29518"/>
    <cellStyle name="Normal 2 3 7 2 5" xfId="35002"/>
    <cellStyle name="Normal 2 3 7 3" xfId="11756"/>
    <cellStyle name="Normal 2 3 7 4" xfId="19185"/>
    <cellStyle name="Normal 2 3 7 5" xfId="8593"/>
    <cellStyle name="Normal 2 3 7 5 2" xfId="19914"/>
    <cellStyle name="Normal 2 3 7 5 2 2" xfId="25470"/>
    <cellStyle name="Normal 2 3 7 5 2 3" xfId="30964"/>
    <cellStyle name="Normal 2 3 7 5 2 4" xfId="36448"/>
    <cellStyle name="Normal 2 3 7 5 3" xfId="22741"/>
    <cellStyle name="Normal 2 3 7 5 4" xfId="28235"/>
    <cellStyle name="Normal 2 3 7 5 5" xfId="33719"/>
    <cellStyle name="Normal 2 3 8" xfId="13896"/>
    <cellStyle name="Normal 2 3 8 2" xfId="21183"/>
    <cellStyle name="Normal 2 3 8 2 2" xfId="26739"/>
    <cellStyle name="Normal 2 3 8 2 3" xfId="32233"/>
    <cellStyle name="Normal 2 3 8 2 4" xfId="37717"/>
    <cellStyle name="Normal 2 3 8 3" xfId="24010"/>
    <cellStyle name="Normal 2 3 8 4" xfId="29504"/>
    <cellStyle name="Normal 2 3 8 5" xfId="34988"/>
    <cellStyle name="Normal 2 3 9" xfId="10853"/>
    <cellStyle name="Normal 2 4" xfId="5504"/>
    <cellStyle name="Normal 2 4 10" xfId="16100"/>
    <cellStyle name="Normal 2 4 11" xfId="18322"/>
    <cellStyle name="Normal 2 4 12" xfId="8594"/>
    <cellStyle name="Normal 2 4 12 2" xfId="19915"/>
    <cellStyle name="Normal 2 4 12 2 2" xfId="25471"/>
    <cellStyle name="Normal 2 4 12 2 3" xfId="30965"/>
    <cellStyle name="Normal 2 4 12 2 4" xfId="36449"/>
    <cellStyle name="Normal 2 4 12 3" xfId="22742"/>
    <cellStyle name="Normal 2 4 12 4" xfId="28236"/>
    <cellStyle name="Normal 2 4 12 5" xfId="33720"/>
    <cellStyle name="Normal 2 4 2" xfId="5505"/>
    <cellStyle name="Normal 2 4 2 2" xfId="5506"/>
    <cellStyle name="Normal 2 4 2 2 2" xfId="13913"/>
    <cellStyle name="Normal 2 4 2 2 2 2" xfId="21200"/>
    <cellStyle name="Normal 2 4 2 2 2 2 2" xfId="26756"/>
    <cellStyle name="Normal 2 4 2 2 2 2 3" xfId="32250"/>
    <cellStyle name="Normal 2 4 2 2 2 2 4" xfId="37734"/>
    <cellStyle name="Normal 2 4 2 2 2 3" xfId="24027"/>
    <cellStyle name="Normal 2 4 2 2 2 4" xfId="29521"/>
    <cellStyle name="Normal 2 4 2 2 2 5" xfId="35005"/>
    <cellStyle name="Normal 2 4 2 2 3" xfId="10866"/>
    <cellStyle name="Normal 2 4 2 2 4" xfId="16102"/>
    <cellStyle name="Normal 2 4 2 2 5" xfId="18324"/>
    <cellStyle name="Normal 2 4 2 2 6" xfId="8596"/>
    <cellStyle name="Normal 2 4 2 2 6 2" xfId="19917"/>
    <cellStyle name="Normal 2 4 2 2 6 2 2" xfId="25473"/>
    <cellStyle name="Normal 2 4 2 2 6 2 3" xfId="30967"/>
    <cellStyle name="Normal 2 4 2 2 6 2 4" xfId="36451"/>
    <cellStyle name="Normal 2 4 2 2 6 3" xfId="22744"/>
    <cellStyle name="Normal 2 4 2 2 6 4" xfId="28238"/>
    <cellStyle name="Normal 2 4 2 2 6 5" xfId="33722"/>
    <cellStyle name="Normal 2 4 2 3" xfId="5507"/>
    <cellStyle name="Normal 2 4 2 3 2" xfId="13914"/>
    <cellStyle name="Normal 2 4 2 3 2 2" xfId="21201"/>
    <cellStyle name="Normal 2 4 2 3 2 2 2" xfId="26757"/>
    <cellStyle name="Normal 2 4 2 3 2 2 3" xfId="32251"/>
    <cellStyle name="Normal 2 4 2 3 2 2 4" xfId="37735"/>
    <cellStyle name="Normal 2 4 2 3 2 3" xfId="24028"/>
    <cellStyle name="Normal 2 4 2 3 2 4" xfId="29522"/>
    <cellStyle name="Normal 2 4 2 3 2 5" xfId="35006"/>
    <cellStyle name="Normal 2 4 2 3 3" xfId="10867"/>
    <cellStyle name="Normal 2 4 2 3 4" xfId="16103"/>
    <cellStyle name="Normal 2 4 2 3 5" xfId="18325"/>
    <cellStyle name="Normal 2 4 2 3 6" xfId="8597"/>
    <cellStyle name="Normal 2 4 2 3 6 2" xfId="19918"/>
    <cellStyle name="Normal 2 4 2 3 6 2 2" xfId="25474"/>
    <cellStyle name="Normal 2 4 2 3 6 2 3" xfId="30968"/>
    <cellStyle name="Normal 2 4 2 3 6 2 4" xfId="36452"/>
    <cellStyle name="Normal 2 4 2 3 6 3" xfId="22745"/>
    <cellStyle name="Normal 2 4 2 3 6 4" xfId="28239"/>
    <cellStyle name="Normal 2 4 2 3 6 5" xfId="33723"/>
    <cellStyle name="Normal 2 4 2 4" xfId="13912"/>
    <cellStyle name="Normal 2 4 2 4 2" xfId="21199"/>
    <cellStyle name="Normal 2 4 2 4 2 2" xfId="26755"/>
    <cellStyle name="Normal 2 4 2 4 2 3" xfId="32249"/>
    <cellStyle name="Normal 2 4 2 4 2 4" xfId="37733"/>
    <cellStyle name="Normal 2 4 2 4 3" xfId="24026"/>
    <cellStyle name="Normal 2 4 2 4 4" xfId="29520"/>
    <cellStyle name="Normal 2 4 2 4 5" xfId="35004"/>
    <cellStyle name="Normal 2 4 2 5" xfId="10865"/>
    <cellStyle name="Normal 2 4 2 6" xfId="16101"/>
    <cellStyle name="Normal 2 4 2 7" xfId="18323"/>
    <cellStyle name="Normal 2 4 2 8" xfId="8595"/>
    <cellStyle name="Normal 2 4 2 8 2" xfId="19916"/>
    <cellStyle name="Normal 2 4 2 8 2 2" xfId="25472"/>
    <cellStyle name="Normal 2 4 2 8 2 3" xfId="30966"/>
    <cellStyle name="Normal 2 4 2 8 2 4" xfId="36450"/>
    <cellStyle name="Normal 2 4 2 8 3" xfId="22743"/>
    <cellStyle name="Normal 2 4 2 8 4" xfId="28237"/>
    <cellStyle name="Normal 2 4 2 8 5" xfId="33721"/>
    <cellStyle name="Normal 2 4 3" xfId="5508"/>
    <cellStyle name="Normal 2 4 3 2" xfId="13915"/>
    <cellStyle name="Normal 2 4 3 2 2" xfId="21202"/>
    <cellStyle name="Normal 2 4 3 2 2 2" xfId="26758"/>
    <cellStyle name="Normal 2 4 3 2 2 3" xfId="32252"/>
    <cellStyle name="Normal 2 4 3 2 2 4" xfId="37736"/>
    <cellStyle name="Normal 2 4 3 2 3" xfId="24029"/>
    <cellStyle name="Normal 2 4 3 2 4" xfId="29523"/>
    <cellStyle name="Normal 2 4 3 2 5" xfId="35007"/>
    <cellStyle name="Normal 2 4 3 3" xfId="10868"/>
    <cellStyle name="Normal 2 4 3 4" xfId="16104"/>
    <cellStyle name="Normal 2 4 3 5" xfId="18326"/>
    <cellStyle name="Normal 2 4 3 6" xfId="8598"/>
    <cellStyle name="Normal 2 4 3 6 2" xfId="19919"/>
    <cellStyle name="Normal 2 4 3 6 2 2" xfId="25475"/>
    <cellStyle name="Normal 2 4 3 6 2 3" xfId="30969"/>
    <cellStyle name="Normal 2 4 3 6 2 4" xfId="36453"/>
    <cellStyle name="Normal 2 4 3 6 3" xfId="22746"/>
    <cellStyle name="Normal 2 4 3 6 4" xfId="28240"/>
    <cellStyle name="Normal 2 4 3 6 5" xfId="33724"/>
    <cellStyle name="Normal 2 4 4" xfId="5509"/>
    <cellStyle name="Normal 2 4 4 2" xfId="13916"/>
    <cellStyle name="Normal 2 4 4 2 2" xfId="21203"/>
    <cellStyle name="Normal 2 4 4 2 2 2" xfId="26759"/>
    <cellStyle name="Normal 2 4 4 2 2 3" xfId="32253"/>
    <cellStyle name="Normal 2 4 4 2 2 4" xfId="37737"/>
    <cellStyle name="Normal 2 4 4 2 3" xfId="24030"/>
    <cellStyle name="Normal 2 4 4 2 4" xfId="29524"/>
    <cellStyle name="Normal 2 4 4 2 5" xfId="35008"/>
    <cellStyle name="Normal 2 4 4 3" xfId="10869"/>
    <cellStyle name="Normal 2 4 4 4" xfId="16105"/>
    <cellStyle name="Normal 2 4 4 5" xfId="18327"/>
    <cellStyle name="Normal 2 4 4 6" xfId="8599"/>
    <cellStyle name="Normal 2 4 4 6 2" xfId="19920"/>
    <cellStyle name="Normal 2 4 4 6 2 2" xfId="25476"/>
    <cellStyle name="Normal 2 4 4 6 2 3" xfId="30970"/>
    <cellStyle name="Normal 2 4 4 6 2 4" xfId="36454"/>
    <cellStyle name="Normal 2 4 4 6 3" xfId="22747"/>
    <cellStyle name="Normal 2 4 4 6 4" xfId="28241"/>
    <cellStyle name="Normal 2 4 4 6 5" xfId="33725"/>
    <cellStyle name="Normal 2 4 5" xfId="5510"/>
    <cellStyle name="Normal 2 4 5 2" xfId="13917"/>
    <cellStyle name="Normal 2 4 5 2 2" xfId="21204"/>
    <cellStyle name="Normal 2 4 5 2 2 2" xfId="26760"/>
    <cellStyle name="Normal 2 4 5 2 2 3" xfId="32254"/>
    <cellStyle name="Normal 2 4 5 2 2 4" xfId="37738"/>
    <cellStyle name="Normal 2 4 5 2 3" xfId="24031"/>
    <cellStyle name="Normal 2 4 5 2 4" xfId="29525"/>
    <cellStyle name="Normal 2 4 5 2 5" xfId="35009"/>
    <cellStyle name="Normal 2 4 5 3" xfId="10870"/>
    <cellStyle name="Normal 2 4 5 4" xfId="16106"/>
    <cellStyle name="Normal 2 4 5 5" xfId="18328"/>
    <cellStyle name="Normal 2 4 5 6" xfId="8600"/>
    <cellStyle name="Normal 2 4 5 6 2" xfId="19921"/>
    <cellStyle name="Normal 2 4 5 6 2 2" xfId="25477"/>
    <cellStyle name="Normal 2 4 5 6 2 3" xfId="30971"/>
    <cellStyle name="Normal 2 4 5 6 2 4" xfId="36455"/>
    <cellStyle name="Normal 2 4 5 6 3" xfId="22748"/>
    <cellStyle name="Normal 2 4 5 6 4" xfId="28242"/>
    <cellStyle name="Normal 2 4 5 6 5" xfId="33726"/>
    <cellStyle name="Normal 2 4 6" xfId="6496"/>
    <cellStyle name="Normal 2 4 6 2" xfId="13918"/>
    <cellStyle name="Normal 2 4 6 2 2" xfId="21205"/>
    <cellStyle name="Normal 2 4 6 2 2 2" xfId="26761"/>
    <cellStyle name="Normal 2 4 6 2 2 3" xfId="32255"/>
    <cellStyle name="Normal 2 4 6 2 2 4" xfId="37739"/>
    <cellStyle name="Normal 2 4 6 2 3" xfId="24032"/>
    <cellStyle name="Normal 2 4 6 2 4" xfId="29526"/>
    <cellStyle name="Normal 2 4 6 2 5" xfId="35010"/>
    <cellStyle name="Normal 2 4 6 3" xfId="11760"/>
    <cellStyle name="Normal 2 4 6 4" xfId="8601"/>
    <cellStyle name="Normal 2 4 6 4 2" xfId="19922"/>
    <cellStyle name="Normal 2 4 6 4 2 2" xfId="25478"/>
    <cellStyle name="Normal 2 4 6 4 2 3" xfId="30972"/>
    <cellStyle name="Normal 2 4 6 4 2 4" xfId="36456"/>
    <cellStyle name="Normal 2 4 6 4 3" xfId="22749"/>
    <cellStyle name="Normal 2 4 6 4 4" xfId="28243"/>
    <cellStyle name="Normal 2 4 6 4 5" xfId="33727"/>
    <cellStyle name="Normal 2 4 7" xfId="8602"/>
    <cellStyle name="Normal 2 4 7 2" xfId="19923"/>
    <cellStyle name="Normal 2 4 7 2 2" xfId="25479"/>
    <cellStyle name="Normal 2 4 7 2 3" xfId="30973"/>
    <cellStyle name="Normal 2 4 7 2 4" xfId="36457"/>
    <cellStyle name="Normal 2 4 7 3" xfId="22750"/>
    <cellStyle name="Normal 2 4 7 4" xfId="28244"/>
    <cellStyle name="Normal 2 4 7 5" xfId="33728"/>
    <cellStyle name="Normal 2 4 8" xfId="13911"/>
    <cellStyle name="Normal 2 4 8 2" xfId="21198"/>
    <cellStyle name="Normal 2 4 8 2 2" xfId="26754"/>
    <cellStyle name="Normal 2 4 8 2 3" xfId="32248"/>
    <cellStyle name="Normal 2 4 8 2 4" xfId="37732"/>
    <cellStyle name="Normal 2 4 8 3" xfId="24025"/>
    <cellStyle name="Normal 2 4 8 4" xfId="29519"/>
    <cellStyle name="Normal 2 4 8 5" xfId="35003"/>
    <cellStyle name="Normal 2 4 9" xfId="10864"/>
    <cellStyle name="Normal 2 5" xfId="5511"/>
    <cellStyle name="Normal 2 5 2" xfId="5512"/>
    <cellStyle name="Normal 2 5 2 2" xfId="13920"/>
    <cellStyle name="Normal 2 5 2 2 2" xfId="21207"/>
    <cellStyle name="Normal 2 5 2 2 2 2" xfId="26763"/>
    <cellStyle name="Normal 2 5 2 2 2 3" xfId="32257"/>
    <cellStyle name="Normal 2 5 2 2 2 4" xfId="37741"/>
    <cellStyle name="Normal 2 5 2 2 3" xfId="24034"/>
    <cellStyle name="Normal 2 5 2 2 4" xfId="29528"/>
    <cellStyle name="Normal 2 5 2 2 5" xfId="35012"/>
    <cellStyle name="Normal 2 5 2 3" xfId="10872"/>
    <cellStyle name="Normal 2 5 2 4" xfId="16108"/>
    <cellStyle name="Normal 2 5 2 5" xfId="18330"/>
    <cellStyle name="Normal 2 5 2 6" xfId="8604"/>
    <cellStyle name="Normal 2 5 2 6 2" xfId="19925"/>
    <cellStyle name="Normal 2 5 2 6 2 2" xfId="25481"/>
    <cellStyle name="Normal 2 5 2 6 2 3" xfId="30975"/>
    <cellStyle name="Normal 2 5 2 6 2 4" xfId="36459"/>
    <cellStyle name="Normal 2 5 2 6 3" xfId="22752"/>
    <cellStyle name="Normal 2 5 2 6 4" xfId="28246"/>
    <cellStyle name="Normal 2 5 2 6 5" xfId="33730"/>
    <cellStyle name="Normal 2 5 3" xfId="5513"/>
    <cellStyle name="Normal 2 5 3 2" xfId="13921"/>
    <cellStyle name="Normal 2 5 3 2 2" xfId="21208"/>
    <cellStyle name="Normal 2 5 3 2 2 2" xfId="26764"/>
    <cellStyle name="Normal 2 5 3 2 2 3" xfId="32258"/>
    <cellStyle name="Normal 2 5 3 2 2 4" xfId="37742"/>
    <cellStyle name="Normal 2 5 3 2 3" xfId="24035"/>
    <cellStyle name="Normal 2 5 3 2 4" xfId="29529"/>
    <cellStyle name="Normal 2 5 3 2 5" xfId="35013"/>
    <cellStyle name="Normal 2 5 3 3" xfId="10873"/>
    <cellStyle name="Normal 2 5 3 4" xfId="16109"/>
    <cellStyle name="Normal 2 5 3 5" xfId="18331"/>
    <cellStyle name="Normal 2 5 3 6" xfId="8605"/>
    <cellStyle name="Normal 2 5 3 6 2" xfId="19926"/>
    <cellStyle name="Normal 2 5 3 6 2 2" xfId="25482"/>
    <cellStyle name="Normal 2 5 3 6 2 3" xfId="30976"/>
    <cellStyle name="Normal 2 5 3 6 2 4" xfId="36460"/>
    <cellStyle name="Normal 2 5 3 6 3" xfId="22753"/>
    <cellStyle name="Normal 2 5 3 6 4" xfId="28247"/>
    <cellStyle name="Normal 2 5 3 6 5" xfId="33731"/>
    <cellStyle name="Normal 2 5 4" xfId="13919"/>
    <cellStyle name="Normal 2 5 4 2" xfId="21206"/>
    <cellStyle name="Normal 2 5 4 2 2" xfId="26762"/>
    <cellStyle name="Normal 2 5 4 2 3" xfId="32256"/>
    <cellStyle name="Normal 2 5 4 2 4" xfId="37740"/>
    <cellStyle name="Normal 2 5 4 3" xfId="24033"/>
    <cellStyle name="Normal 2 5 4 4" xfId="29527"/>
    <cellStyle name="Normal 2 5 4 5" xfId="35011"/>
    <cellStyle name="Normal 2 5 5" xfId="10871"/>
    <cellStyle name="Normal 2 5 6" xfId="16107"/>
    <cellStyle name="Normal 2 5 7" xfId="18329"/>
    <cellStyle name="Normal 2 5 8" xfId="8603"/>
    <cellStyle name="Normal 2 5 8 2" xfId="19924"/>
    <cellStyle name="Normal 2 5 8 2 2" xfId="25480"/>
    <cellStyle name="Normal 2 5 8 2 3" xfId="30974"/>
    <cellStyle name="Normal 2 5 8 2 4" xfId="36458"/>
    <cellStyle name="Normal 2 5 8 3" xfId="22751"/>
    <cellStyle name="Normal 2 5 8 4" xfId="28245"/>
    <cellStyle name="Normal 2 5 8 5" xfId="33729"/>
    <cellStyle name="Normal 2 6" xfId="5514"/>
    <cellStyle name="Normal 2 6 2" xfId="13922"/>
    <cellStyle name="Normal 2 6 2 2" xfId="21209"/>
    <cellStyle name="Normal 2 6 2 2 2" xfId="26765"/>
    <cellStyle name="Normal 2 6 2 2 3" xfId="32259"/>
    <cellStyle name="Normal 2 6 2 2 4" xfId="37743"/>
    <cellStyle name="Normal 2 6 2 3" xfId="24036"/>
    <cellStyle name="Normal 2 6 2 4" xfId="29530"/>
    <cellStyle name="Normal 2 6 2 5" xfId="35014"/>
    <cellStyle name="Normal 2 6 3" xfId="10874"/>
    <cellStyle name="Normal 2 6 4" xfId="16110"/>
    <cellStyle name="Normal 2 6 5" xfId="18332"/>
    <cellStyle name="Normal 2 6 6" xfId="8606"/>
    <cellStyle name="Normal 2 6 6 2" xfId="19927"/>
    <cellStyle name="Normal 2 6 6 2 2" xfId="25483"/>
    <cellStyle name="Normal 2 6 6 2 3" xfId="30977"/>
    <cellStyle name="Normal 2 6 6 2 4" xfId="36461"/>
    <cellStyle name="Normal 2 6 6 3" xfId="22754"/>
    <cellStyle name="Normal 2 6 6 4" xfId="28248"/>
    <cellStyle name="Normal 2 6 6 5" xfId="33732"/>
    <cellStyle name="Normal 2 7" xfId="5515"/>
    <cellStyle name="Normal 2 7 2" xfId="13923"/>
    <cellStyle name="Normal 2 7 2 2" xfId="21210"/>
    <cellStyle name="Normal 2 7 2 2 2" xfId="26766"/>
    <cellStyle name="Normal 2 7 2 2 3" xfId="32260"/>
    <cellStyle name="Normal 2 7 2 2 4" xfId="37744"/>
    <cellStyle name="Normal 2 7 2 3" xfId="24037"/>
    <cellStyle name="Normal 2 7 2 4" xfId="29531"/>
    <cellStyle name="Normal 2 7 2 5" xfId="35015"/>
    <cellStyle name="Normal 2 7 3" xfId="10875"/>
    <cellStyle name="Normal 2 7 4" xfId="16111"/>
    <cellStyle name="Normal 2 7 5" xfId="18333"/>
    <cellStyle name="Normal 2 7 6" xfId="8607"/>
    <cellStyle name="Normal 2 7 6 2" xfId="19928"/>
    <cellStyle name="Normal 2 7 6 2 2" xfId="25484"/>
    <cellStyle name="Normal 2 7 6 2 3" xfId="30978"/>
    <cellStyle name="Normal 2 7 6 2 4" xfId="36462"/>
    <cellStyle name="Normal 2 7 6 3" xfId="22755"/>
    <cellStyle name="Normal 2 7 6 4" xfId="28249"/>
    <cellStyle name="Normal 2 7 6 5" xfId="33733"/>
    <cellStyle name="Normal 2 8" xfId="5516"/>
    <cellStyle name="Normal 2 8 2" xfId="13924"/>
    <cellStyle name="Normal 2 8 2 2" xfId="21211"/>
    <cellStyle name="Normal 2 8 2 2 2" xfId="26767"/>
    <cellStyle name="Normal 2 8 2 2 3" xfId="32261"/>
    <cellStyle name="Normal 2 8 2 2 4" xfId="37745"/>
    <cellStyle name="Normal 2 8 2 3" xfId="24038"/>
    <cellStyle name="Normal 2 8 2 4" xfId="29532"/>
    <cellStyle name="Normal 2 8 2 5" xfId="35016"/>
    <cellStyle name="Normal 2 8 3" xfId="10876"/>
    <cellStyle name="Normal 2 8 4" xfId="16112"/>
    <cellStyle name="Normal 2 8 5" xfId="18334"/>
    <cellStyle name="Normal 2 8 6" xfId="8608"/>
    <cellStyle name="Normal 2 8 6 2" xfId="19929"/>
    <cellStyle name="Normal 2 8 6 2 2" xfId="25485"/>
    <cellStyle name="Normal 2 8 6 2 3" xfId="30979"/>
    <cellStyle name="Normal 2 8 6 2 4" xfId="36463"/>
    <cellStyle name="Normal 2 8 6 3" xfId="22756"/>
    <cellStyle name="Normal 2 8 6 4" xfId="28250"/>
    <cellStyle name="Normal 2 8 6 5" xfId="33734"/>
    <cellStyle name="Normal 2 9" xfId="5517"/>
    <cellStyle name="Normal 2 9 2" xfId="13925"/>
    <cellStyle name="Normal 2 9 2 2" xfId="21212"/>
    <cellStyle name="Normal 2 9 2 2 2" xfId="26768"/>
    <cellStyle name="Normal 2 9 2 2 3" xfId="32262"/>
    <cellStyle name="Normal 2 9 2 2 4" xfId="37746"/>
    <cellStyle name="Normal 2 9 2 3" xfId="24039"/>
    <cellStyle name="Normal 2 9 2 4" xfId="29533"/>
    <cellStyle name="Normal 2 9 2 5" xfId="35017"/>
    <cellStyle name="Normal 2 9 3" xfId="10877"/>
    <cellStyle name="Normal 2 9 4" xfId="16113"/>
    <cellStyle name="Normal 2 9 5" xfId="18335"/>
    <cellStyle name="Normal 2 9 6" xfId="8609"/>
    <cellStyle name="Normal 2 9 6 2" xfId="19930"/>
    <cellStyle name="Normal 2 9 6 2 2" xfId="25486"/>
    <cellStyle name="Normal 2 9 6 2 3" xfId="30980"/>
    <cellStyle name="Normal 2 9 6 2 4" xfId="36464"/>
    <cellStyle name="Normal 2 9 6 3" xfId="22757"/>
    <cellStyle name="Normal 2 9 6 4" xfId="28251"/>
    <cellStyle name="Normal 2 9 6 5" xfId="33735"/>
    <cellStyle name="Normal 2_2207 Estados Financieros al 31.12.2009 - Frigorífico Concepción S.A FINAL" xfId="5518"/>
    <cellStyle name="Normal 20" xfId="5519"/>
    <cellStyle name="Normal 20 10" xfId="8610"/>
    <cellStyle name="Normal 20 10 2" xfId="19931"/>
    <cellStyle name="Normal 20 10 2 2" xfId="25487"/>
    <cellStyle name="Normal 20 10 2 3" xfId="30981"/>
    <cellStyle name="Normal 20 10 2 4" xfId="36465"/>
    <cellStyle name="Normal 20 10 3" xfId="22758"/>
    <cellStyle name="Normal 20 10 4" xfId="28252"/>
    <cellStyle name="Normal 20 10 5" xfId="33736"/>
    <cellStyle name="Normal 20 2" xfId="5520"/>
    <cellStyle name="Normal 20 2 2" xfId="13927"/>
    <cellStyle name="Normal 20 2 2 2" xfId="21214"/>
    <cellStyle name="Normal 20 2 2 2 2" xfId="26770"/>
    <cellStyle name="Normal 20 2 2 2 3" xfId="32264"/>
    <cellStyle name="Normal 20 2 2 2 4" xfId="37748"/>
    <cellStyle name="Normal 20 2 2 3" xfId="24041"/>
    <cellStyle name="Normal 20 2 2 4" xfId="29535"/>
    <cellStyle name="Normal 20 2 2 5" xfId="35019"/>
    <cellStyle name="Normal 20 2 3" xfId="10879"/>
    <cellStyle name="Normal 20 2 4" xfId="16115"/>
    <cellStyle name="Normal 20 2 5" xfId="18337"/>
    <cellStyle name="Normal 20 2 6" xfId="8611"/>
    <cellStyle name="Normal 20 2 6 2" xfId="19932"/>
    <cellStyle name="Normal 20 2 6 2 2" xfId="25488"/>
    <cellStyle name="Normal 20 2 6 2 3" xfId="30982"/>
    <cellStyle name="Normal 20 2 6 2 4" xfId="36466"/>
    <cellStyle name="Normal 20 2 6 3" xfId="22759"/>
    <cellStyle name="Normal 20 2 6 4" xfId="28253"/>
    <cellStyle name="Normal 20 2 6 5" xfId="33737"/>
    <cellStyle name="Normal 20 3" xfId="5521"/>
    <cellStyle name="Normal 20 3 2" xfId="13928"/>
    <cellStyle name="Normal 20 3 2 2" xfId="21215"/>
    <cellStyle name="Normal 20 3 2 2 2" xfId="26771"/>
    <cellStyle name="Normal 20 3 2 2 3" xfId="32265"/>
    <cellStyle name="Normal 20 3 2 2 4" xfId="37749"/>
    <cellStyle name="Normal 20 3 2 3" xfId="24042"/>
    <cellStyle name="Normal 20 3 2 4" xfId="29536"/>
    <cellStyle name="Normal 20 3 2 5" xfId="35020"/>
    <cellStyle name="Normal 20 3 3" xfId="10880"/>
    <cellStyle name="Normal 20 3 4" xfId="16116"/>
    <cellStyle name="Normal 20 3 5" xfId="18338"/>
    <cellStyle name="Normal 20 3 6" xfId="8612"/>
    <cellStyle name="Normal 20 3 6 2" xfId="19933"/>
    <cellStyle name="Normal 20 3 6 2 2" xfId="25489"/>
    <cellStyle name="Normal 20 3 6 2 3" xfId="30983"/>
    <cellStyle name="Normal 20 3 6 2 4" xfId="36467"/>
    <cellStyle name="Normal 20 3 6 3" xfId="22760"/>
    <cellStyle name="Normal 20 3 6 4" xfId="28254"/>
    <cellStyle name="Normal 20 3 6 5" xfId="33738"/>
    <cellStyle name="Normal 20 4" xfId="6497"/>
    <cellStyle name="Normal 20 4 2" xfId="13929"/>
    <cellStyle name="Normal 20 4 2 2" xfId="21216"/>
    <cellStyle name="Normal 20 4 2 2 2" xfId="26772"/>
    <cellStyle name="Normal 20 4 2 2 3" xfId="32266"/>
    <cellStyle name="Normal 20 4 2 2 4" xfId="37750"/>
    <cellStyle name="Normal 20 4 2 3" xfId="24043"/>
    <cellStyle name="Normal 20 4 2 4" xfId="29537"/>
    <cellStyle name="Normal 20 4 2 5" xfId="35021"/>
    <cellStyle name="Normal 20 4 3" xfId="11761"/>
    <cellStyle name="Normal 20 4 4" xfId="8613"/>
    <cellStyle name="Normal 20 4 4 2" xfId="19934"/>
    <cellStyle name="Normal 20 4 4 2 2" xfId="25490"/>
    <cellStyle name="Normal 20 4 4 2 3" xfId="30984"/>
    <cellStyle name="Normal 20 4 4 2 4" xfId="36468"/>
    <cellStyle name="Normal 20 4 4 3" xfId="22761"/>
    <cellStyle name="Normal 20 4 4 4" xfId="28255"/>
    <cellStyle name="Normal 20 4 4 5" xfId="33739"/>
    <cellStyle name="Normal 20 5" xfId="8614"/>
    <cellStyle name="Normal 20 5 2" xfId="19935"/>
    <cellStyle name="Normal 20 5 2 2" xfId="25491"/>
    <cellStyle name="Normal 20 5 2 3" xfId="30985"/>
    <cellStyle name="Normal 20 5 2 4" xfId="36469"/>
    <cellStyle name="Normal 20 5 3" xfId="22762"/>
    <cellStyle name="Normal 20 5 4" xfId="28256"/>
    <cellStyle name="Normal 20 5 5" xfId="33740"/>
    <cellStyle name="Normal 20 6" xfId="13926"/>
    <cellStyle name="Normal 20 6 2" xfId="21213"/>
    <cellStyle name="Normal 20 6 2 2" xfId="26769"/>
    <cellStyle name="Normal 20 6 2 3" xfId="32263"/>
    <cellStyle name="Normal 20 6 2 4" xfId="37747"/>
    <cellStyle name="Normal 20 6 3" xfId="24040"/>
    <cellStyle name="Normal 20 6 4" xfId="29534"/>
    <cellStyle name="Normal 20 6 5" xfId="35018"/>
    <cellStyle name="Normal 20 7" xfId="10878"/>
    <cellStyle name="Normal 20 8" xfId="16114"/>
    <cellStyle name="Normal 20 9" xfId="18336"/>
    <cellStyle name="Normal 200" xfId="38719"/>
    <cellStyle name="Normal 201" xfId="38720"/>
    <cellStyle name="Normal 202" xfId="38721"/>
    <cellStyle name="Normal 203" xfId="38722"/>
    <cellStyle name="Normal 204" xfId="38723"/>
    <cellStyle name="Normal 205" xfId="38724"/>
    <cellStyle name="Normal 206" xfId="38725"/>
    <cellStyle name="Normal 207" xfId="38726"/>
    <cellStyle name="Normal 208" xfId="38727"/>
    <cellStyle name="Normal 209" xfId="38728"/>
    <cellStyle name="Normal 21" xfId="5522"/>
    <cellStyle name="Normal 21 10" xfId="5523"/>
    <cellStyle name="Normal 21 10 2" xfId="13931"/>
    <cellStyle name="Normal 21 10 2 2" xfId="21218"/>
    <cellStyle name="Normal 21 10 2 2 2" xfId="26774"/>
    <cellStyle name="Normal 21 10 2 2 3" xfId="32268"/>
    <cellStyle name="Normal 21 10 2 2 4" xfId="37752"/>
    <cellStyle name="Normal 21 10 2 3" xfId="24045"/>
    <cellStyle name="Normal 21 10 2 4" xfId="29539"/>
    <cellStyle name="Normal 21 10 2 5" xfId="35023"/>
    <cellStyle name="Normal 21 10 3" xfId="10882"/>
    <cellStyle name="Normal 21 10 4" xfId="16118"/>
    <cellStyle name="Normal 21 10 5" xfId="18340"/>
    <cellStyle name="Normal 21 10 6" xfId="8616"/>
    <cellStyle name="Normal 21 10 6 2" xfId="19937"/>
    <cellStyle name="Normal 21 10 6 2 2" xfId="25493"/>
    <cellStyle name="Normal 21 10 6 2 3" xfId="30987"/>
    <cellStyle name="Normal 21 10 6 2 4" xfId="36471"/>
    <cellStyle name="Normal 21 10 6 3" xfId="22764"/>
    <cellStyle name="Normal 21 10 6 4" xfId="28258"/>
    <cellStyle name="Normal 21 10 6 5" xfId="33742"/>
    <cellStyle name="Normal 21 11" xfId="5524"/>
    <cellStyle name="Normal 21 11 2" xfId="13932"/>
    <cellStyle name="Normal 21 11 2 2" xfId="21219"/>
    <cellStyle name="Normal 21 11 2 2 2" xfId="26775"/>
    <cellStyle name="Normal 21 11 2 2 3" xfId="32269"/>
    <cellStyle name="Normal 21 11 2 2 4" xfId="37753"/>
    <cellStyle name="Normal 21 11 2 3" xfId="24046"/>
    <cellStyle name="Normal 21 11 2 4" xfId="29540"/>
    <cellStyle name="Normal 21 11 2 5" xfId="35024"/>
    <cellStyle name="Normal 21 11 3" xfId="10883"/>
    <cellStyle name="Normal 21 11 4" xfId="16119"/>
    <cellStyle name="Normal 21 11 5" xfId="18341"/>
    <cellStyle name="Normal 21 11 6" xfId="8617"/>
    <cellStyle name="Normal 21 11 6 2" xfId="19938"/>
    <cellStyle name="Normal 21 11 6 2 2" xfId="25494"/>
    <cellStyle name="Normal 21 11 6 2 3" xfId="30988"/>
    <cellStyle name="Normal 21 11 6 2 4" xfId="36472"/>
    <cellStyle name="Normal 21 11 6 3" xfId="22765"/>
    <cellStyle name="Normal 21 11 6 4" xfId="28259"/>
    <cellStyle name="Normal 21 11 6 5" xfId="33743"/>
    <cellStyle name="Normal 21 12" xfId="5525"/>
    <cellStyle name="Normal 21 12 2" xfId="5526"/>
    <cellStyle name="Normal 21 12 2 2" xfId="13934"/>
    <cellStyle name="Normal 21 12 2 2 2" xfId="21221"/>
    <cellStyle name="Normal 21 12 2 2 2 2" xfId="26777"/>
    <cellStyle name="Normal 21 12 2 2 2 3" xfId="32271"/>
    <cellStyle name="Normal 21 12 2 2 2 4" xfId="37755"/>
    <cellStyle name="Normal 21 12 2 2 3" xfId="24048"/>
    <cellStyle name="Normal 21 12 2 2 4" xfId="29542"/>
    <cellStyle name="Normal 21 12 2 2 5" xfId="35026"/>
    <cellStyle name="Normal 21 12 2 3" xfId="10885"/>
    <cellStyle name="Normal 21 12 2 4" xfId="16121"/>
    <cellStyle name="Normal 21 12 2 5" xfId="18343"/>
    <cellStyle name="Normal 21 12 2 6" xfId="8619"/>
    <cellStyle name="Normal 21 12 2 6 2" xfId="19940"/>
    <cellStyle name="Normal 21 12 2 6 2 2" xfId="25496"/>
    <cellStyle name="Normal 21 12 2 6 2 3" xfId="30990"/>
    <cellStyle name="Normal 21 12 2 6 2 4" xfId="36474"/>
    <cellStyle name="Normal 21 12 2 6 3" xfId="22767"/>
    <cellStyle name="Normal 21 12 2 6 4" xfId="28261"/>
    <cellStyle name="Normal 21 12 2 6 5" xfId="33745"/>
    <cellStyle name="Normal 21 12 3" xfId="13933"/>
    <cellStyle name="Normal 21 12 3 2" xfId="21220"/>
    <cellStyle name="Normal 21 12 3 2 2" xfId="26776"/>
    <cellStyle name="Normal 21 12 3 2 3" xfId="32270"/>
    <cellStyle name="Normal 21 12 3 2 4" xfId="37754"/>
    <cellStyle name="Normal 21 12 3 3" xfId="24047"/>
    <cellStyle name="Normal 21 12 3 4" xfId="29541"/>
    <cellStyle name="Normal 21 12 3 5" xfId="35025"/>
    <cellStyle name="Normal 21 12 4" xfId="10884"/>
    <cellStyle name="Normal 21 12 5" xfId="16120"/>
    <cellStyle name="Normal 21 12 6" xfId="18342"/>
    <cellStyle name="Normal 21 12 7" xfId="8618"/>
    <cellStyle name="Normal 21 12 7 2" xfId="19939"/>
    <cellStyle name="Normal 21 12 7 2 2" xfId="25495"/>
    <cellStyle name="Normal 21 12 7 2 3" xfId="30989"/>
    <cellStyle name="Normal 21 12 7 2 4" xfId="36473"/>
    <cellStyle name="Normal 21 12 7 3" xfId="22766"/>
    <cellStyle name="Normal 21 12 7 4" xfId="28260"/>
    <cellStyle name="Normal 21 12 7 5" xfId="33744"/>
    <cellStyle name="Normal 21 13" xfId="5527"/>
    <cellStyle name="Normal 21 13 2" xfId="13935"/>
    <cellStyle name="Normal 21 13 2 2" xfId="21222"/>
    <cellStyle name="Normal 21 13 2 2 2" xfId="26778"/>
    <cellStyle name="Normal 21 13 2 2 3" xfId="32272"/>
    <cellStyle name="Normal 21 13 2 2 4" xfId="37756"/>
    <cellStyle name="Normal 21 13 2 3" xfId="24049"/>
    <cellStyle name="Normal 21 13 2 4" xfId="29543"/>
    <cellStyle name="Normal 21 13 2 5" xfId="35027"/>
    <cellStyle name="Normal 21 13 3" xfId="10886"/>
    <cellStyle name="Normal 21 13 4" xfId="16122"/>
    <cellStyle name="Normal 21 13 5" xfId="18344"/>
    <cellStyle name="Normal 21 13 6" xfId="8620"/>
    <cellStyle name="Normal 21 13 6 2" xfId="19941"/>
    <cellStyle name="Normal 21 13 6 2 2" xfId="25497"/>
    <cellStyle name="Normal 21 13 6 2 3" xfId="30991"/>
    <cellStyle name="Normal 21 13 6 2 4" xfId="36475"/>
    <cellStyle name="Normal 21 13 6 3" xfId="22768"/>
    <cellStyle name="Normal 21 13 6 4" xfId="28262"/>
    <cellStyle name="Normal 21 13 6 5" xfId="33746"/>
    <cellStyle name="Normal 21 14" xfId="5528"/>
    <cellStyle name="Normal 21 14 2" xfId="13936"/>
    <cellStyle name="Normal 21 14 2 2" xfId="21223"/>
    <cellStyle name="Normal 21 14 2 2 2" xfId="26779"/>
    <cellStyle name="Normal 21 14 2 2 3" xfId="32273"/>
    <cellStyle name="Normal 21 14 2 2 4" xfId="37757"/>
    <cellStyle name="Normal 21 14 2 3" xfId="24050"/>
    <cellStyle name="Normal 21 14 2 4" xfId="29544"/>
    <cellStyle name="Normal 21 14 2 5" xfId="35028"/>
    <cellStyle name="Normal 21 14 3" xfId="10887"/>
    <cellStyle name="Normal 21 14 4" xfId="16123"/>
    <cellStyle name="Normal 21 14 5" xfId="18345"/>
    <cellStyle name="Normal 21 14 6" xfId="8621"/>
    <cellStyle name="Normal 21 14 6 2" xfId="19942"/>
    <cellStyle name="Normal 21 14 6 2 2" xfId="25498"/>
    <cellStyle name="Normal 21 14 6 2 3" xfId="30992"/>
    <cellStyle name="Normal 21 14 6 2 4" xfId="36476"/>
    <cellStyle name="Normal 21 14 6 3" xfId="22769"/>
    <cellStyle name="Normal 21 14 6 4" xfId="28263"/>
    <cellStyle name="Normal 21 14 6 5" xfId="33747"/>
    <cellStyle name="Normal 21 15" xfId="6498"/>
    <cellStyle name="Normal 21 15 2" xfId="13937"/>
    <cellStyle name="Normal 21 15 2 2" xfId="21224"/>
    <cellStyle name="Normal 21 15 2 2 2" xfId="26780"/>
    <cellStyle name="Normal 21 15 2 2 3" xfId="32274"/>
    <cellStyle name="Normal 21 15 2 2 4" xfId="37758"/>
    <cellStyle name="Normal 21 15 2 3" xfId="24051"/>
    <cellStyle name="Normal 21 15 2 4" xfId="29545"/>
    <cellStyle name="Normal 21 15 2 5" xfId="35029"/>
    <cellStyle name="Normal 21 15 3" xfId="11762"/>
    <cellStyle name="Normal 21 15 4" xfId="8622"/>
    <cellStyle name="Normal 21 15 4 2" xfId="19943"/>
    <cellStyle name="Normal 21 15 4 2 2" xfId="25499"/>
    <cellStyle name="Normal 21 15 4 2 3" xfId="30993"/>
    <cellStyle name="Normal 21 15 4 2 4" xfId="36477"/>
    <cellStyle name="Normal 21 15 4 3" xfId="22770"/>
    <cellStyle name="Normal 21 15 4 4" xfId="28264"/>
    <cellStyle name="Normal 21 15 4 5" xfId="33748"/>
    <cellStyle name="Normal 21 16" xfId="8623"/>
    <cellStyle name="Normal 21 16 2" xfId="19944"/>
    <cellStyle name="Normal 21 16 2 2" xfId="25500"/>
    <cellStyle name="Normal 21 16 2 3" xfId="30994"/>
    <cellStyle name="Normal 21 16 2 4" xfId="36478"/>
    <cellStyle name="Normal 21 16 3" xfId="22771"/>
    <cellStyle name="Normal 21 16 4" xfId="28265"/>
    <cellStyle name="Normal 21 16 5" xfId="33749"/>
    <cellStyle name="Normal 21 17" xfId="13930"/>
    <cellStyle name="Normal 21 17 2" xfId="21217"/>
    <cellStyle name="Normal 21 17 2 2" xfId="26773"/>
    <cellStyle name="Normal 21 17 2 3" xfId="32267"/>
    <cellStyle name="Normal 21 17 2 4" xfId="37751"/>
    <cellStyle name="Normal 21 17 3" xfId="24044"/>
    <cellStyle name="Normal 21 17 4" xfId="29538"/>
    <cellStyle name="Normal 21 17 5" xfId="35022"/>
    <cellStyle name="Normal 21 18" xfId="10881"/>
    <cellStyle name="Normal 21 19" xfId="16117"/>
    <cellStyle name="Normal 21 2" xfId="5529"/>
    <cellStyle name="Normal 21 2 2" xfId="13938"/>
    <cellStyle name="Normal 21 2 2 2" xfId="21225"/>
    <cellStyle name="Normal 21 2 2 2 2" xfId="26781"/>
    <cellStyle name="Normal 21 2 2 2 3" xfId="32275"/>
    <cellStyle name="Normal 21 2 2 2 4" xfId="37759"/>
    <cellStyle name="Normal 21 2 2 3" xfId="24052"/>
    <cellStyle name="Normal 21 2 2 4" xfId="29546"/>
    <cellStyle name="Normal 21 2 2 5" xfId="35030"/>
    <cellStyle name="Normal 21 2 3" xfId="10888"/>
    <cellStyle name="Normal 21 2 4" xfId="16124"/>
    <cellStyle name="Normal 21 2 5" xfId="18346"/>
    <cellStyle name="Normal 21 2 6" xfId="8624"/>
    <cellStyle name="Normal 21 2 6 2" xfId="19945"/>
    <cellStyle name="Normal 21 2 6 2 2" xfId="25501"/>
    <cellStyle name="Normal 21 2 6 2 3" xfId="30995"/>
    <cellStyle name="Normal 21 2 6 2 4" xfId="36479"/>
    <cellStyle name="Normal 21 2 6 3" xfId="22772"/>
    <cellStyle name="Normal 21 2 6 4" xfId="28266"/>
    <cellStyle name="Normal 21 2 6 5" xfId="33750"/>
    <cellStyle name="Normal 21 20" xfId="18339"/>
    <cellStyle name="Normal 21 21" xfId="8615"/>
    <cellStyle name="Normal 21 21 2" xfId="19936"/>
    <cellStyle name="Normal 21 21 2 2" xfId="25492"/>
    <cellStyle name="Normal 21 21 2 3" xfId="30986"/>
    <cellStyle name="Normal 21 21 2 4" xfId="36470"/>
    <cellStyle name="Normal 21 21 3" xfId="22763"/>
    <cellStyle name="Normal 21 21 4" xfId="28257"/>
    <cellStyle name="Normal 21 21 5" xfId="33741"/>
    <cellStyle name="Normal 21 3" xfId="5530"/>
    <cellStyle name="Normal 21 3 2" xfId="13939"/>
    <cellStyle name="Normal 21 3 2 2" xfId="21226"/>
    <cellStyle name="Normal 21 3 2 2 2" xfId="26782"/>
    <cellStyle name="Normal 21 3 2 2 3" xfId="32276"/>
    <cellStyle name="Normal 21 3 2 2 4" xfId="37760"/>
    <cellStyle name="Normal 21 3 2 3" xfId="24053"/>
    <cellStyle name="Normal 21 3 2 4" xfId="29547"/>
    <cellStyle name="Normal 21 3 2 5" xfId="35031"/>
    <cellStyle name="Normal 21 3 3" xfId="10889"/>
    <cellStyle name="Normal 21 3 4" xfId="16125"/>
    <cellStyle name="Normal 21 3 5" xfId="18347"/>
    <cellStyle name="Normal 21 3 6" xfId="8625"/>
    <cellStyle name="Normal 21 3 6 2" xfId="19946"/>
    <cellStyle name="Normal 21 3 6 2 2" xfId="25502"/>
    <cellStyle name="Normal 21 3 6 2 3" xfId="30996"/>
    <cellStyle name="Normal 21 3 6 2 4" xfId="36480"/>
    <cellStyle name="Normal 21 3 6 3" xfId="22773"/>
    <cellStyle name="Normal 21 3 6 4" xfId="28267"/>
    <cellStyle name="Normal 21 3 6 5" xfId="33751"/>
    <cellStyle name="Normal 21 4" xfId="5531"/>
    <cellStyle name="Normal 21 4 2" xfId="13940"/>
    <cellStyle name="Normal 21 4 2 2" xfId="21227"/>
    <cellStyle name="Normal 21 4 2 2 2" xfId="26783"/>
    <cellStyle name="Normal 21 4 2 2 3" xfId="32277"/>
    <cellStyle name="Normal 21 4 2 2 4" xfId="37761"/>
    <cellStyle name="Normal 21 4 2 3" xfId="24054"/>
    <cellStyle name="Normal 21 4 2 4" xfId="29548"/>
    <cellStyle name="Normal 21 4 2 5" xfId="35032"/>
    <cellStyle name="Normal 21 4 3" xfId="10890"/>
    <cellStyle name="Normal 21 4 4" xfId="16126"/>
    <cellStyle name="Normal 21 4 5" xfId="18348"/>
    <cellStyle name="Normal 21 4 6" xfId="8626"/>
    <cellStyle name="Normal 21 4 6 2" xfId="19947"/>
    <cellStyle name="Normal 21 4 6 2 2" xfId="25503"/>
    <cellStyle name="Normal 21 4 6 2 3" xfId="30997"/>
    <cellStyle name="Normal 21 4 6 2 4" xfId="36481"/>
    <cellStyle name="Normal 21 4 6 3" xfId="22774"/>
    <cellStyle name="Normal 21 4 6 4" xfId="28268"/>
    <cellStyle name="Normal 21 4 6 5" xfId="33752"/>
    <cellStyle name="Normal 21 5" xfId="5532"/>
    <cellStyle name="Normal 21 5 2" xfId="13941"/>
    <cellStyle name="Normal 21 5 2 2" xfId="21228"/>
    <cellStyle name="Normal 21 5 2 2 2" xfId="26784"/>
    <cellStyle name="Normal 21 5 2 2 3" xfId="32278"/>
    <cellStyle name="Normal 21 5 2 2 4" xfId="37762"/>
    <cellStyle name="Normal 21 5 2 3" xfId="24055"/>
    <cellStyle name="Normal 21 5 2 4" xfId="29549"/>
    <cellStyle name="Normal 21 5 2 5" xfId="35033"/>
    <cellStyle name="Normal 21 5 3" xfId="10891"/>
    <cellStyle name="Normal 21 5 4" xfId="16127"/>
    <cellStyle name="Normal 21 5 5" xfId="18349"/>
    <cellStyle name="Normal 21 5 6" xfId="8627"/>
    <cellStyle name="Normal 21 5 6 2" xfId="19948"/>
    <cellStyle name="Normal 21 5 6 2 2" xfId="25504"/>
    <cellStyle name="Normal 21 5 6 2 3" xfId="30998"/>
    <cellStyle name="Normal 21 5 6 2 4" xfId="36482"/>
    <cellStyle name="Normal 21 5 6 3" xfId="22775"/>
    <cellStyle name="Normal 21 5 6 4" xfId="28269"/>
    <cellStyle name="Normal 21 5 6 5" xfId="33753"/>
    <cellStyle name="Normal 21 6" xfId="5533"/>
    <cellStyle name="Normal 21 6 2" xfId="13942"/>
    <cellStyle name="Normal 21 6 2 2" xfId="21229"/>
    <cellStyle name="Normal 21 6 2 2 2" xfId="26785"/>
    <cellStyle name="Normal 21 6 2 2 3" xfId="32279"/>
    <cellStyle name="Normal 21 6 2 2 4" xfId="37763"/>
    <cellStyle name="Normal 21 6 2 3" xfId="24056"/>
    <cellStyle name="Normal 21 6 2 4" xfId="29550"/>
    <cellStyle name="Normal 21 6 2 5" xfId="35034"/>
    <cellStyle name="Normal 21 6 3" xfId="10892"/>
    <cellStyle name="Normal 21 6 4" xfId="16128"/>
    <cellStyle name="Normal 21 6 5" xfId="18350"/>
    <cellStyle name="Normal 21 6 6" xfId="8628"/>
    <cellStyle name="Normal 21 6 6 2" xfId="19949"/>
    <cellStyle name="Normal 21 6 6 2 2" xfId="25505"/>
    <cellStyle name="Normal 21 6 6 2 3" xfId="30999"/>
    <cellStyle name="Normal 21 6 6 2 4" xfId="36483"/>
    <cellStyle name="Normal 21 6 6 3" xfId="22776"/>
    <cellStyle name="Normal 21 6 6 4" xfId="28270"/>
    <cellStyle name="Normal 21 6 6 5" xfId="33754"/>
    <cellStyle name="Normal 21 7" xfId="5534"/>
    <cellStyle name="Normal 21 7 2" xfId="13943"/>
    <cellStyle name="Normal 21 7 2 2" xfId="21230"/>
    <cellStyle name="Normal 21 7 2 2 2" xfId="26786"/>
    <cellStyle name="Normal 21 7 2 2 3" xfId="32280"/>
    <cellStyle name="Normal 21 7 2 2 4" xfId="37764"/>
    <cellStyle name="Normal 21 7 2 3" xfId="24057"/>
    <cellStyle name="Normal 21 7 2 4" xfId="29551"/>
    <cellStyle name="Normal 21 7 2 5" xfId="35035"/>
    <cellStyle name="Normal 21 7 3" xfId="10893"/>
    <cellStyle name="Normal 21 7 4" xfId="16129"/>
    <cellStyle name="Normal 21 7 5" xfId="18351"/>
    <cellStyle name="Normal 21 7 6" xfId="8629"/>
    <cellStyle name="Normal 21 7 6 2" xfId="19950"/>
    <cellStyle name="Normal 21 7 6 2 2" xfId="25506"/>
    <cellStyle name="Normal 21 7 6 2 3" xfId="31000"/>
    <cellStyle name="Normal 21 7 6 2 4" xfId="36484"/>
    <cellStyle name="Normal 21 7 6 3" xfId="22777"/>
    <cellStyle name="Normal 21 7 6 4" xfId="28271"/>
    <cellStyle name="Normal 21 7 6 5" xfId="33755"/>
    <cellStyle name="Normal 21 8" xfId="5535"/>
    <cellStyle name="Normal 21 8 2" xfId="13944"/>
    <cellStyle name="Normal 21 8 2 2" xfId="21231"/>
    <cellStyle name="Normal 21 8 2 2 2" xfId="26787"/>
    <cellStyle name="Normal 21 8 2 2 3" xfId="32281"/>
    <cellStyle name="Normal 21 8 2 2 4" xfId="37765"/>
    <cellStyle name="Normal 21 8 2 3" xfId="24058"/>
    <cellStyle name="Normal 21 8 2 4" xfId="29552"/>
    <cellStyle name="Normal 21 8 2 5" xfId="35036"/>
    <cellStyle name="Normal 21 8 3" xfId="10894"/>
    <cellStyle name="Normal 21 8 4" xfId="16130"/>
    <cellStyle name="Normal 21 8 5" xfId="18352"/>
    <cellStyle name="Normal 21 8 6" xfId="8630"/>
    <cellStyle name="Normal 21 8 6 2" xfId="19951"/>
    <cellStyle name="Normal 21 8 6 2 2" xfId="25507"/>
    <cellStyle name="Normal 21 8 6 2 3" xfId="31001"/>
    <cellStyle name="Normal 21 8 6 2 4" xfId="36485"/>
    <cellStyle name="Normal 21 8 6 3" xfId="22778"/>
    <cellStyle name="Normal 21 8 6 4" xfId="28272"/>
    <cellStyle name="Normal 21 8 6 5" xfId="33756"/>
    <cellStyle name="Normal 21 9" xfId="5536"/>
    <cellStyle name="Normal 21 9 2" xfId="13945"/>
    <cellStyle name="Normal 21 9 2 2" xfId="21232"/>
    <cellStyle name="Normal 21 9 2 2 2" xfId="26788"/>
    <cellStyle name="Normal 21 9 2 2 3" xfId="32282"/>
    <cellStyle name="Normal 21 9 2 2 4" xfId="37766"/>
    <cellStyle name="Normal 21 9 2 3" xfId="24059"/>
    <cellStyle name="Normal 21 9 2 4" xfId="29553"/>
    <cellStyle name="Normal 21 9 2 5" xfId="35037"/>
    <cellStyle name="Normal 21 9 3" xfId="10895"/>
    <cellStyle name="Normal 21 9 4" xfId="16131"/>
    <cellStyle name="Normal 21 9 5" xfId="18353"/>
    <cellStyle name="Normal 21 9 6" xfId="8631"/>
    <cellStyle name="Normal 21 9 6 2" xfId="19952"/>
    <cellStyle name="Normal 21 9 6 2 2" xfId="25508"/>
    <cellStyle name="Normal 21 9 6 2 3" xfId="31002"/>
    <cellStyle name="Normal 21 9 6 2 4" xfId="36486"/>
    <cellStyle name="Normal 21 9 6 3" xfId="22779"/>
    <cellStyle name="Normal 21 9 6 4" xfId="28273"/>
    <cellStyle name="Normal 21 9 6 5" xfId="33757"/>
    <cellStyle name="Normal 210" xfId="38729"/>
    <cellStyle name="Normal 211" xfId="38730"/>
    <cellStyle name="Normal 212" xfId="38731"/>
    <cellStyle name="Normal 213" xfId="38732"/>
    <cellStyle name="Normal 214" xfId="38733"/>
    <cellStyle name="Normal 215" xfId="38734"/>
    <cellStyle name="Normal 216" xfId="38735"/>
    <cellStyle name="Normal 217" xfId="38736"/>
    <cellStyle name="Normal 218" xfId="38737"/>
    <cellStyle name="Normal 219" xfId="38738"/>
    <cellStyle name="Normal 22" xfId="5537"/>
    <cellStyle name="Normal 22 10" xfId="5538"/>
    <cellStyle name="Normal 22 10 2" xfId="13947"/>
    <cellStyle name="Normal 22 10 2 2" xfId="21234"/>
    <cellStyle name="Normal 22 10 2 2 2" xfId="26790"/>
    <cellStyle name="Normal 22 10 2 2 3" xfId="32284"/>
    <cellStyle name="Normal 22 10 2 2 4" xfId="37768"/>
    <cellStyle name="Normal 22 10 2 3" xfId="24061"/>
    <cellStyle name="Normal 22 10 2 4" xfId="29555"/>
    <cellStyle name="Normal 22 10 2 5" xfId="35039"/>
    <cellStyle name="Normal 22 10 3" xfId="10897"/>
    <cellStyle name="Normal 22 10 4" xfId="16133"/>
    <cellStyle name="Normal 22 10 5" xfId="18355"/>
    <cellStyle name="Normal 22 10 6" xfId="8633"/>
    <cellStyle name="Normal 22 10 6 2" xfId="19954"/>
    <cellStyle name="Normal 22 10 6 2 2" xfId="25510"/>
    <cellStyle name="Normal 22 10 6 2 3" xfId="31004"/>
    <cellStyle name="Normal 22 10 6 2 4" xfId="36488"/>
    <cellStyle name="Normal 22 10 6 3" xfId="22781"/>
    <cellStyle name="Normal 22 10 6 4" xfId="28275"/>
    <cellStyle name="Normal 22 10 6 5" xfId="33759"/>
    <cellStyle name="Normal 22 11" xfId="5539"/>
    <cellStyle name="Normal 22 11 2" xfId="13948"/>
    <cellStyle name="Normal 22 11 2 2" xfId="21235"/>
    <cellStyle name="Normal 22 11 2 2 2" xfId="26791"/>
    <cellStyle name="Normal 22 11 2 2 3" xfId="32285"/>
    <cellStyle name="Normal 22 11 2 2 4" xfId="37769"/>
    <cellStyle name="Normal 22 11 2 3" xfId="24062"/>
    <cellStyle name="Normal 22 11 2 4" xfId="29556"/>
    <cellStyle name="Normal 22 11 2 5" xfId="35040"/>
    <cellStyle name="Normal 22 11 3" xfId="10898"/>
    <cellStyle name="Normal 22 11 4" xfId="16134"/>
    <cellStyle name="Normal 22 11 5" xfId="18356"/>
    <cellStyle name="Normal 22 11 6" xfId="8634"/>
    <cellStyle name="Normal 22 11 6 2" xfId="19955"/>
    <cellStyle name="Normal 22 11 6 2 2" xfId="25511"/>
    <cellStyle name="Normal 22 11 6 2 3" xfId="31005"/>
    <cellStyle name="Normal 22 11 6 2 4" xfId="36489"/>
    <cellStyle name="Normal 22 11 6 3" xfId="22782"/>
    <cellStyle name="Normal 22 11 6 4" xfId="28276"/>
    <cellStyle name="Normal 22 11 6 5" xfId="33760"/>
    <cellStyle name="Normal 22 12" xfId="5540"/>
    <cellStyle name="Normal 22 12 2" xfId="13949"/>
    <cellStyle name="Normal 22 12 2 2" xfId="21236"/>
    <cellStyle name="Normal 22 12 2 2 2" xfId="26792"/>
    <cellStyle name="Normal 22 12 2 2 3" xfId="32286"/>
    <cellStyle name="Normal 22 12 2 2 4" xfId="37770"/>
    <cellStyle name="Normal 22 12 2 3" xfId="24063"/>
    <cellStyle name="Normal 22 12 2 4" xfId="29557"/>
    <cellStyle name="Normal 22 12 2 5" xfId="35041"/>
    <cellStyle name="Normal 22 12 3" xfId="10899"/>
    <cellStyle name="Normal 22 12 4" xfId="16135"/>
    <cellStyle name="Normal 22 12 5" xfId="18357"/>
    <cellStyle name="Normal 22 12 6" xfId="8635"/>
    <cellStyle name="Normal 22 12 6 2" xfId="19956"/>
    <cellStyle name="Normal 22 12 6 2 2" xfId="25512"/>
    <cellStyle name="Normal 22 12 6 2 3" xfId="31006"/>
    <cellStyle name="Normal 22 12 6 2 4" xfId="36490"/>
    <cellStyle name="Normal 22 12 6 3" xfId="22783"/>
    <cellStyle name="Normal 22 12 6 4" xfId="28277"/>
    <cellStyle name="Normal 22 12 6 5" xfId="33761"/>
    <cellStyle name="Normal 22 13" xfId="5541"/>
    <cellStyle name="Normal 22 13 2" xfId="13950"/>
    <cellStyle name="Normal 22 13 2 2" xfId="21237"/>
    <cellStyle name="Normal 22 13 2 2 2" xfId="26793"/>
    <cellStyle name="Normal 22 13 2 2 3" xfId="32287"/>
    <cellStyle name="Normal 22 13 2 2 4" xfId="37771"/>
    <cellStyle name="Normal 22 13 2 3" xfId="24064"/>
    <cellStyle name="Normal 22 13 2 4" xfId="29558"/>
    <cellStyle name="Normal 22 13 2 5" xfId="35042"/>
    <cellStyle name="Normal 22 13 3" xfId="10900"/>
    <cellStyle name="Normal 22 13 4" xfId="16136"/>
    <cellStyle name="Normal 22 13 5" xfId="18358"/>
    <cellStyle name="Normal 22 13 6" xfId="8636"/>
    <cellStyle name="Normal 22 13 6 2" xfId="19957"/>
    <cellStyle name="Normal 22 13 6 2 2" xfId="25513"/>
    <cellStyle name="Normal 22 13 6 2 3" xfId="31007"/>
    <cellStyle name="Normal 22 13 6 2 4" xfId="36491"/>
    <cellStyle name="Normal 22 13 6 3" xfId="22784"/>
    <cellStyle name="Normal 22 13 6 4" xfId="28278"/>
    <cellStyle name="Normal 22 13 6 5" xfId="33762"/>
    <cellStyle name="Normal 22 14" xfId="6499"/>
    <cellStyle name="Normal 22 14 2" xfId="13951"/>
    <cellStyle name="Normal 22 14 2 2" xfId="21238"/>
    <cellStyle name="Normal 22 14 2 2 2" xfId="26794"/>
    <cellStyle name="Normal 22 14 2 2 3" xfId="32288"/>
    <cellStyle name="Normal 22 14 2 2 4" xfId="37772"/>
    <cellStyle name="Normal 22 14 2 3" xfId="24065"/>
    <cellStyle name="Normal 22 14 2 4" xfId="29559"/>
    <cellStyle name="Normal 22 14 2 5" xfId="35043"/>
    <cellStyle name="Normal 22 14 3" xfId="11763"/>
    <cellStyle name="Normal 22 14 4" xfId="8637"/>
    <cellStyle name="Normal 22 14 4 2" xfId="19958"/>
    <cellStyle name="Normal 22 14 4 2 2" xfId="25514"/>
    <cellStyle name="Normal 22 14 4 2 3" xfId="31008"/>
    <cellStyle name="Normal 22 14 4 2 4" xfId="36492"/>
    <cellStyle name="Normal 22 14 4 3" xfId="22785"/>
    <cellStyle name="Normal 22 14 4 4" xfId="28279"/>
    <cellStyle name="Normal 22 14 4 5" xfId="33763"/>
    <cellStyle name="Normal 22 15" xfId="8638"/>
    <cellStyle name="Normal 22 15 2" xfId="19959"/>
    <cellStyle name="Normal 22 15 2 2" xfId="25515"/>
    <cellStyle name="Normal 22 15 2 3" xfId="31009"/>
    <cellStyle name="Normal 22 15 2 4" xfId="36493"/>
    <cellStyle name="Normal 22 15 3" xfId="22786"/>
    <cellStyle name="Normal 22 15 4" xfId="28280"/>
    <cellStyle name="Normal 22 15 5" xfId="33764"/>
    <cellStyle name="Normal 22 16" xfId="13946"/>
    <cellStyle name="Normal 22 16 2" xfId="21233"/>
    <cellStyle name="Normal 22 16 2 2" xfId="26789"/>
    <cellStyle name="Normal 22 16 2 3" xfId="32283"/>
    <cellStyle name="Normal 22 16 2 4" xfId="37767"/>
    <cellStyle name="Normal 22 16 3" xfId="24060"/>
    <cellStyle name="Normal 22 16 4" xfId="29554"/>
    <cellStyle name="Normal 22 16 5" xfId="35038"/>
    <cellStyle name="Normal 22 17" xfId="10896"/>
    <cellStyle name="Normal 22 18" xfId="16132"/>
    <cellStyle name="Normal 22 19" xfId="18354"/>
    <cellStyle name="Normal 22 2" xfId="5542"/>
    <cellStyle name="Normal 22 2 2" xfId="13952"/>
    <cellStyle name="Normal 22 2 2 2" xfId="21239"/>
    <cellStyle name="Normal 22 2 2 2 2" xfId="26795"/>
    <cellStyle name="Normal 22 2 2 2 3" xfId="32289"/>
    <cellStyle name="Normal 22 2 2 2 4" xfId="37773"/>
    <cellStyle name="Normal 22 2 2 3" xfId="24066"/>
    <cellStyle name="Normal 22 2 2 4" xfId="29560"/>
    <cellStyle name="Normal 22 2 2 5" xfId="35044"/>
    <cellStyle name="Normal 22 2 3" xfId="10901"/>
    <cellStyle name="Normal 22 2 4" xfId="16137"/>
    <cellStyle name="Normal 22 2 5" xfId="18359"/>
    <cellStyle name="Normal 22 2 6" xfId="8639"/>
    <cellStyle name="Normal 22 2 6 2" xfId="19960"/>
    <cellStyle name="Normal 22 2 6 2 2" xfId="25516"/>
    <cellStyle name="Normal 22 2 6 2 3" xfId="31010"/>
    <cellStyle name="Normal 22 2 6 2 4" xfId="36494"/>
    <cellStyle name="Normal 22 2 6 3" xfId="22787"/>
    <cellStyle name="Normal 22 2 6 4" xfId="28281"/>
    <cellStyle name="Normal 22 2 6 5" xfId="33765"/>
    <cellStyle name="Normal 22 20" xfId="8632"/>
    <cellStyle name="Normal 22 20 2" xfId="19953"/>
    <cellStyle name="Normal 22 20 2 2" xfId="25509"/>
    <cellStyle name="Normal 22 20 2 3" xfId="31003"/>
    <cellStyle name="Normal 22 20 2 4" xfId="36487"/>
    <cellStyle name="Normal 22 20 3" xfId="22780"/>
    <cellStyle name="Normal 22 20 4" xfId="28274"/>
    <cellStyle name="Normal 22 20 5" xfId="33758"/>
    <cellStyle name="Normal 22 3" xfId="5543"/>
    <cellStyle name="Normal 22 3 2" xfId="13953"/>
    <cellStyle name="Normal 22 3 2 2" xfId="21240"/>
    <cellStyle name="Normal 22 3 2 2 2" xfId="26796"/>
    <cellStyle name="Normal 22 3 2 2 3" xfId="32290"/>
    <cellStyle name="Normal 22 3 2 2 4" xfId="37774"/>
    <cellStyle name="Normal 22 3 2 3" xfId="24067"/>
    <cellStyle name="Normal 22 3 2 4" xfId="29561"/>
    <cellStyle name="Normal 22 3 2 5" xfId="35045"/>
    <cellStyle name="Normal 22 3 3" xfId="10902"/>
    <cellStyle name="Normal 22 3 4" xfId="16138"/>
    <cellStyle name="Normal 22 3 5" xfId="18360"/>
    <cellStyle name="Normal 22 3 6" xfId="8640"/>
    <cellStyle name="Normal 22 3 6 2" xfId="19961"/>
    <cellStyle name="Normal 22 3 6 2 2" xfId="25517"/>
    <cellStyle name="Normal 22 3 6 2 3" xfId="31011"/>
    <cellStyle name="Normal 22 3 6 2 4" xfId="36495"/>
    <cellStyle name="Normal 22 3 6 3" xfId="22788"/>
    <cellStyle name="Normal 22 3 6 4" xfId="28282"/>
    <cellStyle name="Normal 22 3 6 5" xfId="33766"/>
    <cellStyle name="Normal 22 4" xfId="5544"/>
    <cellStyle name="Normal 22 4 2" xfId="13954"/>
    <cellStyle name="Normal 22 4 2 2" xfId="21241"/>
    <cellStyle name="Normal 22 4 2 2 2" xfId="26797"/>
    <cellStyle name="Normal 22 4 2 2 3" xfId="32291"/>
    <cellStyle name="Normal 22 4 2 2 4" xfId="37775"/>
    <cellStyle name="Normal 22 4 2 3" xfId="24068"/>
    <cellStyle name="Normal 22 4 2 4" xfId="29562"/>
    <cellStyle name="Normal 22 4 2 5" xfId="35046"/>
    <cellStyle name="Normal 22 4 3" xfId="10903"/>
    <cellStyle name="Normal 22 4 4" xfId="16139"/>
    <cellStyle name="Normal 22 4 5" xfId="18361"/>
    <cellStyle name="Normal 22 4 6" xfId="8641"/>
    <cellStyle name="Normal 22 4 6 2" xfId="19962"/>
    <cellStyle name="Normal 22 4 6 2 2" xfId="25518"/>
    <cellStyle name="Normal 22 4 6 2 3" xfId="31012"/>
    <cellStyle name="Normal 22 4 6 2 4" xfId="36496"/>
    <cellStyle name="Normal 22 4 6 3" xfId="22789"/>
    <cellStyle name="Normal 22 4 6 4" xfId="28283"/>
    <cellStyle name="Normal 22 4 6 5" xfId="33767"/>
    <cellStyle name="Normal 22 5" xfId="5545"/>
    <cellStyle name="Normal 22 5 2" xfId="13955"/>
    <cellStyle name="Normal 22 5 2 2" xfId="21242"/>
    <cellStyle name="Normal 22 5 2 2 2" xfId="26798"/>
    <cellStyle name="Normal 22 5 2 2 3" xfId="32292"/>
    <cellStyle name="Normal 22 5 2 2 4" xfId="37776"/>
    <cellStyle name="Normal 22 5 2 3" xfId="24069"/>
    <cellStyle name="Normal 22 5 2 4" xfId="29563"/>
    <cellStyle name="Normal 22 5 2 5" xfId="35047"/>
    <cellStyle name="Normal 22 5 3" xfId="10904"/>
    <cellStyle name="Normal 22 5 4" xfId="16140"/>
    <cellStyle name="Normal 22 5 5" xfId="18362"/>
    <cellStyle name="Normal 22 5 6" xfId="8642"/>
    <cellStyle name="Normal 22 5 6 2" xfId="19963"/>
    <cellStyle name="Normal 22 5 6 2 2" xfId="25519"/>
    <cellStyle name="Normal 22 5 6 2 3" xfId="31013"/>
    <cellStyle name="Normal 22 5 6 2 4" xfId="36497"/>
    <cellStyle name="Normal 22 5 6 3" xfId="22790"/>
    <cellStyle name="Normal 22 5 6 4" xfId="28284"/>
    <cellStyle name="Normal 22 5 6 5" xfId="33768"/>
    <cellStyle name="Normal 22 6" xfId="5546"/>
    <cellStyle name="Normal 22 6 2" xfId="13956"/>
    <cellStyle name="Normal 22 6 2 2" xfId="21243"/>
    <cellStyle name="Normal 22 6 2 2 2" xfId="26799"/>
    <cellStyle name="Normal 22 6 2 2 3" xfId="32293"/>
    <cellStyle name="Normal 22 6 2 2 4" xfId="37777"/>
    <cellStyle name="Normal 22 6 2 3" xfId="24070"/>
    <cellStyle name="Normal 22 6 2 4" xfId="29564"/>
    <cellStyle name="Normal 22 6 2 5" xfId="35048"/>
    <cellStyle name="Normal 22 6 3" xfId="10905"/>
    <cellStyle name="Normal 22 6 4" xfId="16141"/>
    <cellStyle name="Normal 22 6 5" xfId="18363"/>
    <cellStyle name="Normal 22 6 6" xfId="8643"/>
    <cellStyle name="Normal 22 6 6 2" xfId="19964"/>
    <cellStyle name="Normal 22 6 6 2 2" xfId="25520"/>
    <cellStyle name="Normal 22 6 6 2 3" xfId="31014"/>
    <cellStyle name="Normal 22 6 6 2 4" xfId="36498"/>
    <cellStyle name="Normal 22 6 6 3" xfId="22791"/>
    <cellStyle name="Normal 22 6 6 4" xfId="28285"/>
    <cellStyle name="Normal 22 6 6 5" xfId="33769"/>
    <cellStyle name="Normal 22 7" xfId="5547"/>
    <cellStyle name="Normal 22 7 2" xfId="13957"/>
    <cellStyle name="Normal 22 7 2 2" xfId="21244"/>
    <cellStyle name="Normal 22 7 2 2 2" xfId="26800"/>
    <cellStyle name="Normal 22 7 2 2 3" xfId="32294"/>
    <cellStyle name="Normal 22 7 2 2 4" xfId="37778"/>
    <cellStyle name="Normal 22 7 2 3" xfId="24071"/>
    <cellStyle name="Normal 22 7 2 4" xfId="29565"/>
    <cellStyle name="Normal 22 7 2 5" xfId="35049"/>
    <cellStyle name="Normal 22 7 3" xfId="10906"/>
    <cellStyle name="Normal 22 7 4" xfId="16142"/>
    <cellStyle name="Normal 22 7 5" xfId="18364"/>
    <cellStyle name="Normal 22 7 6" xfId="8644"/>
    <cellStyle name="Normal 22 7 6 2" xfId="19965"/>
    <cellStyle name="Normal 22 7 6 2 2" xfId="25521"/>
    <cellStyle name="Normal 22 7 6 2 3" xfId="31015"/>
    <cellStyle name="Normal 22 7 6 2 4" xfId="36499"/>
    <cellStyle name="Normal 22 7 6 3" xfId="22792"/>
    <cellStyle name="Normal 22 7 6 4" xfId="28286"/>
    <cellStyle name="Normal 22 7 6 5" xfId="33770"/>
    <cellStyle name="Normal 22 8" xfId="5548"/>
    <cellStyle name="Normal 22 8 2" xfId="13958"/>
    <cellStyle name="Normal 22 8 2 2" xfId="21245"/>
    <cellStyle name="Normal 22 8 2 2 2" xfId="26801"/>
    <cellStyle name="Normal 22 8 2 2 3" xfId="32295"/>
    <cellStyle name="Normal 22 8 2 2 4" xfId="37779"/>
    <cellStyle name="Normal 22 8 2 3" xfId="24072"/>
    <cellStyle name="Normal 22 8 2 4" xfId="29566"/>
    <cellStyle name="Normal 22 8 2 5" xfId="35050"/>
    <cellStyle name="Normal 22 8 3" xfId="10907"/>
    <cellStyle name="Normal 22 8 4" xfId="16143"/>
    <cellStyle name="Normal 22 8 5" xfId="18365"/>
    <cellStyle name="Normal 22 8 6" xfId="8645"/>
    <cellStyle name="Normal 22 8 6 2" xfId="19966"/>
    <cellStyle name="Normal 22 8 6 2 2" xfId="25522"/>
    <cellStyle name="Normal 22 8 6 2 3" xfId="31016"/>
    <cellStyle name="Normal 22 8 6 2 4" xfId="36500"/>
    <cellStyle name="Normal 22 8 6 3" xfId="22793"/>
    <cellStyle name="Normal 22 8 6 4" xfId="28287"/>
    <cellStyle name="Normal 22 8 6 5" xfId="33771"/>
    <cellStyle name="Normal 22 9" xfId="5549"/>
    <cellStyle name="Normal 22 9 2" xfId="13959"/>
    <cellStyle name="Normal 22 9 2 2" xfId="21246"/>
    <cellStyle name="Normal 22 9 2 2 2" xfId="26802"/>
    <cellStyle name="Normal 22 9 2 2 3" xfId="32296"/>
    <cellStyle name="Normal 22 9 2 2 4" xfId="37780"/>
    <cellStyle name="Normal 22 9 2 3" xfId="24073"/>
    <cellStyle name="Normal 22 9 2 4" xfId="29567"/>
    <cellStyle name="Normal 22 9 2 5" xfId="35051"/>
    <cellStyle name="Normal 22 9 3" xfId="10908"/>
    <cellStyle name="Normal 22 9 4" xfId="16144"/>
    <cellStyle name="Normal 22 9 5" xfId="18366"/>
    <cellStyle name="Normal 22 9 6" xfId="8646"/>
    <cellStyle name="Normal 22 9 6 2" xfId="19967"/>
    <cellStyle name="Normal 22 9 6 2 2" xfId="25523"/>
    <cellStyle name="Normal 22 9 6 2 3" xfId="31017"/>
    <cellStyle name="Normal 22 9 6 2 4" xfId="36501"/>
    <cellStyle name="Normal 22 9 6 3" xfId="22794"/>
    <cellStyle name="Normal 22 9 6 4" xfId="28288"/>
    <cellStyle name="Normal 22 9 6 5" xfId="33772"/>
    <cellStyle name="Normal 220" xfId="38739"/>
    <cellStyle name="Normal 221" xfId="38740"/>
    <cellStyle name="Normal 222" xfId="38741"/>
    <cellStyle name="Normal 223" xfId="38742"/>
    <cellStyle name="Normal 224" xfId="38743"/>
    <cellStyle name="Normal 225" xfId="38744"/>
    <cellStyle name="Normal 226" xfId="38745"/>
    <cellStyle name="Normal 227" xfId="38746"/>
    <cellStyle name="Normal 228" xfId="38747"/>
    <cellStyle name="Normal 229" xfId="38748"/>
    <cellStyle name="Normal 23" xfId="5550"/>
    <cellStyle name="Normal 23 10" xfId="5551"/>
    <cellStyle name="Normal 23 10 2" xfId="13961"/>
    <cellStyle name="Normal 23 10 2 2" xfId="21248"/>
    <cellStyle name="Normal 23 10 2 2 2" xfId="26804"/>
    <cellStyle name="Normal 23 10 2 2 3" xfId="32298"/>
    <cellStyle name="Normal 23 10 2 2 4" xfId="37782"/>
    <cellStyle name="Normal 23 10 2 3" xfId="24075"/>
    <cellStyle name="Normal 23 10 2 4" xfId="29569"/>
    <cellStyle name="Normal 23 10 2 5" xfId="35053"/>
    <cellStyle name="Normal 23 10 3" xfId="10910"/>
    <cellStyle name="Normal 23 10 4" xfId="16146"/>
    <cellStyle name="Normal 23 10 5" xfId="18368"/>
    <cellStyle name="Normal 23 10 6" xfId="8648"/>
    <cellStyle name="Normal 23 10 6 2" xfId="19969"/>
    <cellStyle name="Normal 23 10 6 2 2" xfId="25525"/>
    <cellStyle name="Normal 23 10 6 2 3" xfId="31019"/>
    <cellStyle name="Normal 23 10 6 2 4" xfId="36503"/>
    <cellStyle name="Normal 23 10 6 3" xfId="22796"/>
    <cellStyle name="Normal 23 10 6 4" xfId="28290"/>
    <cellStyle name="Normal 23 10 6 5" xfId="33774"/>
    <cellStyle name="Normal 23 11" xfId="5552"/>
    <cellStyle name="Normal 23 11 2" xfId="13962"/>
    <cellStyle name="Normal 23 11 2 2" xfId="21249"/>
    <cellStyle name="Normal 23 11 2 2 2" xfId="26805"/>
    <cellStyle name="Normal 23 11 2 2 3" xfId="32299"/>
    <cellStyle name="Normal 23 11 2 2 4" xfId="37783"/>
    <cellStyle name="Normal 23 11 2 3" xfId="24076"/>
    <cellStyle name="Normal 23 11 2 4" xfId="29570"/>
    <cellStyle name="Normal 23 11 2 5" xfId="35054"/>
    <cellStyle name="Normal 23 11 3" xfId="10911"/>
    <cellStyle name="Normal 23 11 4" xfId="16147"/>
    <cellStyle name="Normal 23 11 5" xfId="18369"/>
    <cellStyle name="Normal 23 11 6" xfId="8649"/>
    <cellStyle name="Normal 23 11 6 2" xfId="19970"/>
    <cellStyle name="Normal 23 11 6 2 2" xfId="25526"/>
    <cellStyle name="Normal 23 11 6 2 3" xfId="31020"/>
    <cellStyle name="Normal 23 11 6 2 4" xfId="36504"/>
    <cellStyle name="Normal 23 11 6 3" xfId="22797"/>
    <cellStyle name="Normal 23 11 6 4" xfId="28291"/>
    <cellStyle name="Normal 23 11 6 5" xfId="33775"/>
    <cellStyle name="Normal 23 12" xfId="5553"/>
    <cellStyle name="Normal 23 12 2" xfId="13963"/>
    <cellStyle name="Normal 23 12 2 2" xfId="21250"/>
    <cellStyle name="Normal 23 12 2 2 2" xfId="26806"/>
    <cellStyle name="Normal 23 12 2 2 3" xfId="32300"/>
    <cellStyle name="Normal 23 12 2 2 4" xfId="37784"/>
    <cellStyle name="Normal 23 12 2 3" xfId="24077"/>
    <cellStyle name="Normal 23 12 2 4" xfId="29571"/>
    <cellStyle name="Normal 23 12 2 5" xfId="35055"/>
    <cellStyle name="Normal 23 12 3" xfId="10912"/>
    <cellStyle name="Normal 23 12 4" xfId="16148"/>
    <cellStyle name="Normal 23 12 5" xfId="18370"/>
    <cellStyle name="Normal 23 12 6" xfId="8650"/>
    <cellStyle name="Normal 23 12 6 2" xfId="19971"/>
    <cellStyle name="Normal 23 12 6 2 2" xfId="25527"/>
    <cellStyle name="Normal 23 12 6 2 3" xfId="31021"/>
    <cellStyle name="Normal 23 12 6 2 4" xfId="36505"/>
    <cellStyle name="Normal 23 12 6 3" xfId="22798"/>
    <cellStyle name="Normal 23 12 6 4" xfId="28292"/>
    <cellStyle name="Normal 23 12 6 5" xfId="33776"/>
    <cellStyle name="Normal 23 13" xfId="5554"/>
    <cellStyle name="Normal 23 13 2" xfId="13964"/>
    <cellStyle name="Normal 23 13 2 2" xfId="21251"/>
    <cellStyle name="Normal 23 13 2 2 2" xfId="26807"/>
    <cellStyle name="Normal 23 13 2 2 3" xfId="32301"/>
    <cellStyle name="Normal 23 13 2 2 4" xfId="37785"/>
    <cellStyle name="Normal 23 13 2 3" xfId="24078"/>
    <cellStyle name="Normal 23 13 2 4" xfId="29572"/>
    <cellStyle name="Normal 23 13 2 5" xfId="35056"/>
    <cellStyle name="Normal 23 13 3" xfId="10913"/>
    <cellStyle name="Normal 23 13 4" xfId="16149"/>
    <cellStyle name="Normal 23 13 5" xfId="18371"/>
    <cellStyle name="Normal 23 13 6" xfId="8651"/>
    <cellStyle name="Normal 23 13 6 2" xfId="19972"/>
    <cellStyle name="Normal 23 13 6 2 2" xfId="25528"/>
    <cellStyle name="Normal 23 13 6 2 3" xfId="31022"/>
    <cellStyle name="Normal 23 13 6 2 4" xfId="36506"/>
    <cellStyle name="Normal 23 13 6 3" xfId="22799"/>
    <cellStyle name="Normal 23 13 6 4" xfId="28293"/>
    <cellStyle name="Normal 23 13 6 5" xfId="33777"/>
    <cellStyle name="Normal 23 14" xfId="6500"/>
    <cellStyle name="Normal 23 14 2" xfId="13965"/>
    <cellStyle name="Normal 23 14 2 2" xfId="21252"/>
    <cellStyle name="Normal 23 14 2 2 2" xfId="26808"/>
    <cellStyle name="Normal 23 14 2 2 3" xfId="32302"/>
    <cellStyle name="Normal 23 14 2 2 4" xfId="37786"/>
    <cellStyle name="Normal 23 14 2 3" xfId="24079"/>
    <cellStyle name="Normal 23 14 2 4" xfId="29573"/>
    <cellStyle name="Normal 23 14 2 5" xfId="35057"/>
    <cellStyle name="Normal 23 14 3" xfId="11764"/>
    <cellStyle name="Normal 23 14 4" xfId="8652"/>
    <cellStyle name="Normal 23 14 4 2" xfId="19973"/>
    <cellStyle name="Normal 23 14 4 2 2" xfId="25529"/>
    <cellStyle name="Normal 23 14 4 2 3" xfId="31023"/>
    <cellStyle name="Normal 23 14 4 2 4" xfId="36507"/>
    <cellStyle name="Normal 23 14 4 3" xfId="22800"/>
    <cellStyle name="Normal 23 14 4 4" xfId="28294"/>
    <cellStyle name="Normal 23 14 4 5" xfId="33778"/>
    <cellStyle name="Normal 23 15" xfId="8653"/>
    <cellStyle name="Normal 23 15 2" xfId="19974"/>
    <cellStyle name="Normal 23 15 2 2" xfId="25530"/>
    <cellStyle name="Normal 23 15 2 3" xfId="31024"/>
    <cellStyle name="Normal 23 15 2 4" xfId="36508"/>
    <cellStyle name="Normal 23 15 3" xfId="22801"/>
    <cellStyle name="Normal 23 15 4" xfId="28295"/>
    <cellStyle name="Normal 23 15 5" xfId="33779"/>
    <cellStyle name="Normal 23 16" xfId="13960"/>
    <cellStyle name="Normal 23 16 2" xfId="21247"/>
    <cellStyle name="Normal 23 16 2 2" xfId="26803"/>
    <cellStyle name="Normal 23 16 2 3" xfId="32297"/>
    <cellStyle name="Normal 23 16 2 4" xfId="37781"/>
    <cellStyle name="Normal 23 16 3" xfId="24074"/>
    <cellStyle name="Normal 23 16 4" xfId="29568"/>
    <cellStyle name="Normal 23 16 5" xfId="35052"/>
    <cellStyle name="Normal 23 17" xfId="10909"/>
    <cellStyle name="Normal 23 18" xfId="16145"/>
    <cellStyle name="Normal 23 19" xfId="18367"/>
    <cellStyle name="Normal 23 2" xfId="5555"/>
    <cellStyle name="Normal 23 2 2" xfId="13966"/>
    <cellStyle name="Normal 23 2 2 2" xfId="21253"/>
    <cellStyle name="Normal 23 2 2 2 2" xfId="26809"/>
    <cellStyle name="Normal 23 2 2 2 3" xfId="32303"/>
    <cellStyle name="Normal 23 2 2 2 4" xfId="37787"/>
    <cellStyle name="Normal 23 2 2 3" xfId="24080"/>
    <cellStyle name="Normal 23 2 2 4" xfId="29574"/>
    <cellStyle name="Normal 23 2 2 5" xfId="35058"/>
    <cellStyle name="Normal 23 2 3" xfId="10914"/>
    <cellStyle name="Normal 23 2 4" xfId="16150"/>
    <cellStyle name="Normal 23 2 5" xfId="18372"/>
    <cellStyle name="Normal 23 2 6" xfId="8654"/>
    <cellStyle name="Normal 23 2 6 2" xfId="19975"/>
    <cellStyle name="Normal 23 2 6 2 2" xfId="25531"/>
    <cellStyle name="Normal 23 2 6 2 3" xfId="31025"/>
    <cellStyle name="Normal 23 2 6 2 4" xfId="36509"/>
    <cellStyle name="Normal 23 2 6 3" xfId="22802"/>
    <cellStyle name="Normal 23 2 6 4" xfId="28296"/>
    <cellStyle name="Normal 23 2 6 5" xfId="33780"/>
    <cellStyle name="Normal 23 20" xfId="8647"/>
    <cellStyle name="Normal 23 20 2" xfId="19968"/>
    <cellStyle name="Normal 23 20 2 2" xfId="25524"/>
    <cellStyle name="Normal 23 20 2 3" xfId="31018"/>
    <cellStyle name="Normal 23 20 2 4" xfId="36502"/>
    <cellStyle name="Normal 23 20 3" xfId="22795"/>
    <cellStyle name="Normal 23 20 4" xfId="28289"/>
    <cellStyle name="Normal 23 20 5" xfId="33773"/>
    <cellStyle name="Normal 23 3" xfId="5556"/>
    <cellStyle name="Normal 23 3 2" xfId="13967"/>
    <cellStyle name="Normal 23 3 2 2" xfId="21254"/>
    <cellStyle name="Normal 23 3 2 2 2" xfId="26810"/>
    <cellStyle name="Normal 23 3 2 2 3" xfId="32304"/>
    <cellStyle name="Normal 23 3 2 2 4" xfId="37788"/>
    <cellStyle name="Normal 23 3 2 3" xfId="24081"/>
    <cellStyle name="Normal 23 3 2 4" xfId="29575"/>
    <cellStyle name="Normal 23 3 2 5" xfId="35059"/>
    <cellStyle name="Normal 23 3 3" xfId="10915"/>
    <cellStyle name="Normal 23 3 4" xfId="16151"/>
    <cellStyle name="Normal 23 3 5" xfId="18373"/>
    <cellStyle name="Normal 23 3 6" xfId="8655"/>
    <cellStyle name="Normal 23 3 6 2" xfId="19976"/>
    <cellStyle name="Normal 23 3 6 2 2" xfId="25532"/>
    <cellStyle name="Normal 23 3 6 2 3" xfId="31026"/>
    <cellStyle name="Normal 23 3 6 2 4" xfId="36510"/>
    <cellStyle name="Normal 23 3 6 3" xfId="22803"/>
    <cellStyle name="Normal 23 3 6 4" xfId="28297"/>
    <cellStyle name="Normal 23 3 6 5" xfId="33781"/>
    <cellStyle name="Normal 23 4" xfId="5557"/>
    <cellStyle name="Normal 23 4 2" xfId="13968"/>
    <cellStyle name="Normal 23 4 2 2" xfId="21255"/>
    <cellStyle name="Normal 23 4 2 2 2" xfId="26811"/>
    <cellStyle name="Normal 23 4 2 2 3" xfId="32305"/>
    <cellStyle name="Normal 23 4 2 2 4" xfId="37789"/>
    <cellStyle name="Normal 23 4 2 3" xfId="24082"/>
    <cellStyle name="Normal 23 4 2 4" xfId="29576"/>
    <cellStyle name="Normal 23 4 2 5" xfId="35060"/>
    <cellStyle name="Normal 23 4 3" xfId="10916"/>
    <cellStyle name="Normal 23 4 4" xfId="16152"/>
    <cellStyle name="Normal 23 4 5" xfId="18374"/>
    <cellStyle name="Normal 23 4 6" xfId="8656"/>
    <cellStyle name="Normal 23 4 6 2" xfId="19977"/>
    <cellStyle name="Normal 23 4 6 2 2" xfId="25533"/>
    <cellStyle name="Normal 23 4 6 2 3" xfId="31027"/>
    <cellStyle name="Normal 23 4 6 2 4" xfId="36511"/>
    <cellStyle name="Normal 23 4 6 3" xfId="22804"/>
    <cellStyle name="Normal 23 4 6 4" xfId="28298"/>
    <cellStyle name="Normal 23 4 6 5" xfId="33782"/>
    <cellStyle name="Normal 23 5" xfId="5558"/>
    <cellStyle name="Normal 23 5 2" xfId="13969"/>
    <cellStyle name="Normal 23 5 2 2" xfId="21256"/>
    <cellStyle name="Normal 23 5 2 2 2" xfId="26812"/>
    <cellStyle name="Normal 23 5 2 2 3" xfId="32306"/>
    <cellStyle name="Normal 23 5 2 2 4" xfId="37790"/>
    <cellStyle name="Normal 23 5 2 3" xfId="24083"/>
    <cellStyle name="Normal 23 5 2 4" xfId="29577"/>
    <cellStyle name="Normal 23 5 2 5" xfId="35061"/>
    <cellStyle name="Normal 23 5 3" xfId="10917"/>
    <cellStyle name="Normal 23 5 4" xfId="16153"/>
    <cellStyle name="Normal 23 5 5" xfId="18375"/>
    <cellStyle name="Normal 23 5 6" xfId="8657"/>
    <cellStyle name="Normal 23 5 6 2" xfId="19978"/>
    <cellStyle name="Normal 23 5 6 2 2" xfId="25534"/>
    <cellStyle name="Normal 23 5 6 2 3" xfId="31028"/>
    <cellStyle name="Normal 23 5 6 2 4" xfId="36512"/>
    <cellStyle name="Normal 23 5 6 3" xfId="22805"/>
    <cellStyle name="Normal 23 5 6 4" xfId="28299"/>
    <cellStyle name="Normal 23 5 6 5" xfId="33783"/>
    <cellStyle name="Normal 23 6" xfId="5559"/>
    <cellStyle name="Normal 23 6 2" xfId="13970"/>
    <cellStyle name="Normal 23 6 2 2" xfId="21257"/>
    <cellStyle name="Normal 23 6 2 2 2" xfId="26813"/>
    <cellStyle name="Normal 23 6 2 2 3" xfId="32307"/>
    <cellStyle name="Normal 23 6 2 2 4" xfId="37791"/>
    <cellStyle name="Normal 23 6 2 3" xfId="24084"/>
    <cellStyle name="Normal 23 6 2 4" xfId="29578"/>
    <cellStyle name="Normal 23 6 2 5" xfId="35062"/>
    <cellStyle name="Normal 23 6 3" xfId="10918"/>
    <cellStyle name="Normal 23 6 4" xfId="16154"/>
    <cellStyle name="Normal 23 6 5" xfId="18376"/>
    <cellStyle name="Normal 23 6 6" xfId="8658"/>
    <cellStyle name="Normal 23 6 6 2" xfId="19979"/>
    <cellStyle name="Normal 23 6 6 2 2" xfId="25535"/>
    <cellStyle name="Normal 23 6 6 2 3" xfId="31029"/>
    <cellStyle name="Normal 23 6 6 2 4" xfId="36513"/>
    <cellStyle name="Normal 23 6 6 3" xfId="22806"/>
    <cellStyle name="Normal 23 6 6 4" xfId="28300"/>
    <cellStyle name="Normal 23 6 6 5" xfId="33784"/>
    <cellStyle name="Normal 23 7" xfId="5560"/>
    <cellStyle name="Normal 23 7 2" xfId="13971"/>
    <cellStyle name="Normal 23 7 2 2" xfId="21258"/>
    <cellStyle name="Normal 23 7 2 2 2" xfId="26814"/>
    <cellStyle name="Normal 23 7 2 2 3" xfId="32308"/>
    <cellStyle name="Normal 23 7 2 2 4" xfId="37792"/>
    <cellStyle name="Normal 23 7 2 3" xfId="24085"/>
    <cellStyle name="Normal 23 7 2 4" xfId="29579"/>
    <cellStyle name="Normal 23 7 2 5" xfId="35063"/>
    <cellStyle name="Normal 23 7 3" xfId="10919"/>
    <cellStyle name="Normal 23 7 4" xfId="16155"/>
    <cellStyle name="Normal 23 7 5" xfId="18377"/>
    <cellStyle name="Normal 23 7 6" xfId="8659"/>
    <cellStyle name="Normal 23 7 6 2" xfId="19980"/>
    <cellStyle name="Normal 23 7 6 2 2" xfId="25536"/>
    <cellStyle name="Normal 23 7 6 2 3" xfId="31030"/>
    <cellStyle name="Normal 23 7 6 2 4" xfId="36514"/>
    <cellStyle name="Normal 23 7 6 3" xfId="22807"/>
    <cellStyle name="Normal 23 7 6 4" xfId="28301"/>
    <cellStyle name="Normal 23 7 6 5" xfId="33785"/>
    <cellStyle name="Normal 23 8" xfId="5561"/>
    <cellStyle name="Normal 23 8 2" xfId="13972"/>
    <cellStyle name="Normal 23 8 2 2" xfId="21259"/>
    <cellStyle name="Normal 23 8 2 2 2" xfId="26815"/>
    <cellStyle name="Normal 23 8 2 2 3" xfId="32309"/>
    <cellStyle name="Normal 23 8 2 2 4" xfId="37793"/>
    <cellStyle name="Normal 23 8 2 3" xfId="24086"/>
    <cellStyle name="Normal 23 8 2 4" xfId="29580"/>
    <cellStyle name="Normal 23 8 2 5" xfId="35064"/>
    <cellStyle name="Normal 23 8 3" xfId="10920"/>
    <cellStyle name="Normal 23 8 4" xfId="16156"/>
    <cellStyle name="Normal 23 8 5" xfId="18378"/>
    <cellStyle name="Normal 23 8 6" xfId="8660"/>
    <cellStyle name="Normal 23 8 6 2" xfId="19981"/>
    <cellStyle name="Normal 23 8 6 2 2" xfId="25537"/>
    <cellStyle name="Normal 23 8 6 2 3" xfId="31031"/>
    <cellStyle name="Normal 23 8 6 2 4" xfId="36515"/>
    <cellStyle name="Normal 23 8 6 3" xfId="22808"/>
    <cellStyle name="Normal 23 8 6 4" xfId="28302"/>
    <cellStyle name="Normal 23 8 6 5" xfId="33786"/>
    <cellStyle name="Normal 23 9" xfId="5562"/>
    <cellStyle name="Normal 23 9 2" xfId="13973"/>
    <cellStyle name="Normal 23 9 2 2" xfId="21260"/>
    <cellStyle name="Normal 23 9 2 2 2" xfId="26816"/>
    <cellStyle name="Normal 23 9 2 2 3" xfId="32310"/>
    <cellStyle name="Normal 23 9 2 2 4" xfId="37794"/>
    <cellStyle name="Normal 23 9 2 3" xfId="24087"/>
    <cellStyle name="Normal 23 9 2 4" xfId="29581"/>
    <cellStyle name="Normal 23 9 2 5" xfId="35065"/>
    <cellStyle name="Normal 23 9 3" xfId="10921"/>
    <cellStyle name="Normal 23 9 4" xfId="16157"/>
    <cellStyle name="Normal 23 9 5" xfId="18379"/>
    <cellStyle name="Normal 23 9 6" xfId="8661"/>
    <cellStyle name="Normal 23 9 6 2" xfId="19982"/>
    <cellStyle name="Normal 23 9 6 2 2" xfId="25538"/>
    <cellStyle name="Normal 23 9 6 2 3" xfId="31032"/>
    <cellStyle name="Normal 23 9 6 2 4" xfId="36516"/>
    <cellStyle name="Normal 23 9 6 3" xfId="22809"/>
    <cellStyle name="Normal 23 9 6 4" xfId="28303"/>
    <cellStyle name="Normal 23 9 6 5" xfId="33787"/>
    <cellStyle name="Normal 230" xfId="38749"/>
    <cellStyle name="Normal 231" xfId="38750"/>
    <cellStyle name="Normal 232" xfId="38751"/>
    <cellStyle name="Normal 233" xfId="38752"/>
    <cellStyle name="Normal 234" xfId="38753"/>
    <cellStyle name="Normal 235" xfId="38754"/>
    <cellStyle name="Normal 236" xfId="38755"/>
    <cellStyle name="Normal 237" xfId="38756"/>
    <cellStyle name="Normal 238" xfId="38757"/>
    <cellStyle name="Normal 239" xfId="38758"/>
    <cellStyle name="Normal 24" xfId="5563"/>
    <cellStyle name="Normal 24 10" xfId="5564"/>
    <cellStyle name="Normal 24 10 2" xfId="13975"/>
    <cellStyle name="Normal 24 10 2 2" xfId="21262"/>
    <cellStyle name="Normal 24 10 2 2 2" xfId="26818"/>
    <cellStyle name="Normal 24 10 2 2 3" xfId="32312"/>
    <cellStyle name="Normal 24 10 2 2 4" xfId="37796"/>
    <cellStyle name="Normal 24 10 2 3" xfId="24089"/>
    <cellStyle name="Normal 24 10 2 4" xfId="29583"/>
    <cellStyle name="Normal 24 10 2 5" xfId="35067"/>
    <cellStyle name="Normal 24 10 3" xfId="10923"/>
    <cellStyle name="Normal 24 10 4" xfId="16159"/>
    <cellStyle name="Normal 24 10 5" xfId="18381"/>
    <cellStyle name="Normal 24 10 6" xfId="8663"/>
    <cellStyle name="Normal 24 10 6 2" xfId="19984"/>
    <cellStyle name="Normal 24 10 6 2 2" xfId="25540"/>
    <cellStyle name="Normal 24 10 6 2 3" xfId="31034"/>
    <cellStyle name="Normal 24 10 6 2 4" xfId="36518"/>
    <cellStyle name="Normal 24 10 6 3" xfId="22811"/>
    <cellStyle name="Normal 24 10 6 4" xfId="28305"/>
    <cellStyle name="Normal 24 10 6 5" xfId="33789"/>
    <cellStyle name="Normal 24 11" xfId="5565"/>
    <cellStyle name="Normal 24 11 2" xfId="13976"/>
    <cellStyle name="Normal 24 11 2 2" xfId="21263"/>
    <cellStyle name="Normal 24 11 2 2 2" xfId="26819"/>
    <cellStyle name="Normal 24 11 2 2 3" xfId="32313"/>
    <cellStyle name="Normal 24 11 2 2 4" xfId="37797"/>
    <cellStyle name="Normal 24 11 2 3" xfId="24090"/>
    <cellStyle name="Normal 24 11 2 4" xfId="29584"/>
    <cellStyle name="Normal 24 11 2 5" xfId="35068"/>
    <cellStyle name="Normal 24 11 3" xfId="10924"/>
    <cellStyle name="Normal 24 11 4" xfId="16160"/>
    <cellStyle name="Normal 24 11 5" xfId="18382"/>
    <cellStyle name="Normal 24 11 6" xfId="8664"/>
    <cellStyle name="Normal 24 11 6 2" xfId="19985"/>
    <cellStyle name="Normal 24 11 6 2 2" xfId="25541"/>
    <cellStyle name="Normal 24 11 6 2 3" xfId="31035"/>
    <cellStyle name="Normal 24 11 6 2 4" xfId="36519"/>
    <cellStyle name="Normal 24 11 6 3" xfId="22812"/>
    <cellStyle name="Normal 24 11 6 4" xfId="28306"/>
    <cellStyle name="Normal 24 11 6 5" xfId="33790"/>
    <cellStyle name="Normal 24 12" xfId="13974"/>
    <cellStyle name="Normal 24 12 2" xfId="21261"/>
    <cellStyle name="Normal 24 12 2 2" xfId="26817"/>
    <cellStyle name="Normal 24 12 2 3" xfId="32311"/>
    <cellStyle name="Normal 24 12 2 4" xfId="37795"/>
    <cellStyle name="Normal 24 12 3" xfId="24088"/>
    <cellStyle name="Normal 24 12 4" xfId="29582"/>
    <cellStyle name="Normal 24 12 5" xfId="35066"/>
    <cellStyle name="Normal 24 13" xfId="10922"/>
    <cellStyle name="Normal 24 14" xfId="16158"/>
    <cellStyle name="Normal 24 15" xfId="18380"/>
    <cellStyle name="Normal 24 16" xfId="8662"/>
    <cellStyle name="Normal 24 16 2" xfId="19983"/>
    <cellStyle name="Normal 24 16 2 2" xfId="25539"/>
    <cellStyle name="Normal 24 16 2 3" xfId="31033"/>
    <cellStyle name="Normal 24 16 2 4" xfId="36517"/>
    <cellStyle name="Normal 24 16 3" xfId="22810"/>
    <cellStyle name="Normal 24 16 4" xfId="28304"/>
    <cellStyle name="Normal 24 16 5" xfId="33788"/>
    <cellStyle name="Normal 24 2" xfId="5566"/>
    <cellStyle name="Normal 24 2 2" xfId="13977"/>
    <cellStyle name="Normal 24 2 2 2" xfId="21264"/>
    <cellStyle name="Normal 24 2 2 2 2" xfId="26820"/>
    <cellStyle name="Normal 24 2 2 2 3" xfId="32314"/>
    <cellStyle name="Normal 24 2 2 2 4" xfId="37798"/>
    <cellStyle name="Normal 24 2 2 3" xfId="24091"/>
    <cellStyle name="Normal 24 2 2 4" xfId="29585"/>
    <cellStyle name="Normal 24 2 2 5" xfId="35069"/>
    <cellStyle name="Normal 24 2 3" xfId="10925"/>
    <cellStyle name="Normal 24 2 4" xfId="16161"/>
    <cellStyle name="Normal 24 2 5" xfId="18383"/>
    <cellStyle name="Normal 24 2 6" xfId="8665"/>
    <cellStyle name="Normal 24 2 6 2" xfId="19986"/>
    <cellStyle name="Normal 24 2 6 2 2" xfId="25542"/>
    <cellStyle name="Normal 24 2 6 2 3" xfId="31036"/>
    <cellStyle name="Normal 24 2 6 2 4" xfId="36520"/>
    <cellStyle name="Normal 24 2 6 3" xfId="22813"/>
    <cellStyle name="Normal 24 2 6 4" xfId="28307"/>
    <cellStyle name="Normal 24 2 6 5" xfId="33791"/>
    <cellStyle name="Normal 24 3" xfId="5567"/>
    <cellStyle name="Normal 24 3 2" xfId="13978"/>
    <cellStyle name="Normal 24 3 2 2" xfId="21265"/>
    <cellStyle name="Normal 24 3 2 2 2" xfId="26821"/>
    <cellStyle name="Normal 24 3 2 2 3" xfId="32315"/>
    <cellStyle name="Normal 24 3 2 2 4" xfId="37799"/>
    <cellStyle name="Normal 24 3 2 3" xfId="24092"/>
    <cellStyle name="Normal 24 3 2 4" xfId="29586"/>
    <cellStyle name="Normal 24 3 2 5" xfId="35070"/>
    <cellStyle name="Normal 24 3 3" xfId="10926"/>
    <cellStyle name="Normal 24 3 4" xfId="16162"/>
    <cellStyle name="Normal 24 3 5" xfId="18384"/>
    <cellStyle name="Normal 24 3 6" xfId="8666"/>
    <cellStyle name="Normal 24 3 6 2" xfId="19987"/>
    <cellStyle name="Normal 24 3 6 2 2" xfId="25543"/>
    <cellStyle name="Normal 24 3 6 2 3" xfId="31037"/>
    <cellStyle name="Normal 24 3 6 2 4" xfId="36521"/>
    <cellStyle name="Normal 24 3 6 3" xfId="22814"/>
    <cellStyle name="Normal 24 3 6 4" xfId="28308"/>
    <cellStyle name="Normal 24 3 6 5" xfId="33792"/>
    <cellStyle name="Normal 24 4" xfId="5568"/>
    <cellStyle name="Normal 24 4 2" xfId="13979"/>
    <cellStyle name="Normal 24 4 2 2" xfId="21266"/>
    <cellStyle name="Normal 24 4 2 2 2" xfId="26822"/>
    <cellStyle name="Normal 24 4 2 2 3" xfId="32316"/>
    <cellStyle name="Normal 24 4 2 2 4" xfId="37800"/>
    <cellStyle name="Normal 24 4 2 3" xfId="24093"/>
    <cellStyle name="Normal 24 4 2 4" xfId="29587"/>
    <cellStyle name="Normal 24 4 2 5" xfId="35071"/>
    <cellStyle name="Normal 24 4 3" xfId="10927"/>
    <cellStyle name="Normal 24 4 4" xfId="16163"/>
    <cellStyle name="Normal 24 4 5" xfId="18385"/>
    <cellStyle name="Normal 24 4 6" xfId="8667"/>
    <cellStyle name="Normal 24 4 6 2" xfId="19988"/>
    <cellStyle name="Normal 24 4 6 2 2" xfId="25544"/>
    <cellStyle name="Normal 24 4 6 2 3" xfId="31038"/>
    <cellStyle name="Normal 24 4 6 2 4" xfId="36522"/>
    <cellStyle name="Normal 24 4 6 3" xfId="22815"/>
    <cellStyle name="Normal 24 4 6 4" xfId="28309"/>
    <cellStyle name="Normal 24 4 6 5" xfId="33793"/>
    <cellStyle name="Normal 24 5" xfId="5569"/>
    <cellStyle name="Normal 24 5 2" xfId="13980"/>
    <cellStyle name="Normal 24 5 2 2" xfId="21267"/>
    <cellStyle name="Normal 24 5 2 2 2" xfId="26823"/>
    <cellStyle name="Normal 24 5 2 2 3" xfId="32317"/>
    <cellStyle name="Normal 24 5 2 2 4" xfId="37801"/>
    <cellStyle name="Normal 24 5 2 3" xfId="24094"/>
    <cellStyle name="Normal 24 5 2 4" xfId="29588"/>
    <cellStyle name="Normal 24 5 2 5" xfId="35072"/>
    <cellStyle name="Normal 24 5 3" xfId="10928"/>
    <cellStyle name="Normal 24 5 4" xfId="16164"/>
    <cellStyle name="Normal 24 5 5" xfId="18386"/>
    <cellStyle name="Normal 24 5 6" xfId="8668"/>
    <cellStyle name="Normal 24 5 6 2" xfId="19989"/>
    <cellStyle name="Normal 24 5 6 2 2" xfId="25545"/>
    <cellStyle name="Normal 24 5 6 2 3" xfId="31039"/>
    <cellStyle name="Normal 24 5 6 2 4" xfId="36523"/>
    <cellStyle name="Normal 24 5 6 3" xfId="22816"/>
    <cellStyle name="Normal 24 5 6 4" xfId="28310"/>
    <cellStyle name="Normal 24 5 6 5" xfId="33794"/>
    <cellStyle name="Normal 24 6" xfId="5570"/>
    <cellStyle name="Normal 24 6 2" xfId="13981"/>
    <cellStyle name="Normal 24 6 2 2" xfId="21268"/>
    <cellStyle name="Normal 24 6 2 2 2" xfId="26824"/>
    <cellStyle name="Normal 24 6 2 2 3" xfId="32318"/>
    <cellStyle name="Normal 24 6 2 2 4" xfId="37802"/>
    <cellStyle name="Normal 24 6 2 3" xfId="24095"/>
    <cellStyle name="Normal 24 6 2 4" xfId="29589"/>
    <cellStyle name="Normal 24 6 2 5" xfId="35073"/>
    <cellStyle name="Normal 24 6 3" xfId="10929"/>
    <cellStyle name="Normal 24 6 4" xfId="16165"/>
    <cellStyle name="Normal 24 6 5" xfId="18387"/>
    <cellStyle name="Normal 24 6 6" xfId="8669"/>
    <cellStyle name="Normal 24 6 6 2" xfId="19990"/>
    <cellStyle name="Normal 24 6 6 2 2" xfId="25546"/>
    <cellStyle name="Normal 24 6 6 2 3" xfId="31040"/>
    <cellStyle name="Normal 24 6 6 2 4" xfId="36524"/>
    <cellStyle name="Normal 24 6 6 3" xfId="22817"/>
    <cellStyle name="Normal 24 6 6 4" xfId="28311"/>
    <cellStyle name="Normal 24 6 6 5" xfId="33795"/>
    <cellStyle name="Normal 24 7" xfId="5571"/>
    <cellStyle name="Normal 24 7 2" xfId="13982"/>
    <cellStyle name="Normal 24 7 2 2" xfId="21269"/>
    <cellStyle name="Normal 24 7 2 2 2" xfId="26825"/>
    <cellStyle name="Normal 24 7 2 2 3" xfId="32319"/>
    <cellStyle name="Normal 24 7 2 2 4" xfId="37803"/>
    <cellStyle name="Normal 24 7 2 3" xfId="24096"/>
    <cellStyle name="Normal 24 7 2 4" xfId="29590"/>
    <cellStyle name="Normal 24 7 2 5" xfId="35074"/>
    <cellStyle name="Normal 24 7 3" xfId="10930"/>
    <cellStyle name="Normal 24 7 4" xfId="16166"/>
    <cellStyle name="Normal 24 7 5" xfId="18388"/>
    <cellStyle name="Normal 24 7 6" xfId="8670"/>
    <cellStyle name="Normal 24 7 6 2" xfId="19991"/>
    <cellStyle name="Normal 24 7 6 2 2" xfId="25547"/>
    <cellStyle name="Normal 24 7 6 2 3" xfId="31041"/>
    <cellStyle name="Normal 24 7 6 2 4" xfId="36525"/>
    <cellStyle name="Normal 24 7 6 3" xfId="22818"/>
    <cellStyle name="Normal 24 7 6 4" xfId="28312"/>
    <cellStyle name="Normal 24 7 6 5" xfId="33796"/>
    <cellStyle name="Normal 24 8" xfId="5572"/>
    <cellStyle name="Normal 24 8 2" xfId="13983"/>
    <cellStyle name="Normal 24 8 2 2" xfId="21270"/>
    <cellStyle name="Normal 24 8 2 2 2" xfId="26826"/>
    <cellStyle name="Normal 24 8 2 2 3" xfId="32320"/>
    <cellStyle name="Normal 24 8 2 2 4" xfId="37804"/>
    <cellStyle name="Normal 24 8 2 3" xfId="24097"/>
    <cellStyle name="Normal 24 8 2 4" xfId="29591"/>
    <cellStyle name="Normal 24 8 2 5" xfId="35075"/>
    <cellStyle name="Normal 24 8 3" xfId="10931"/>
    <cellStyle name="Normal 24 8 4" xfId="16167"/>
    <cellStyle name="Normal 24 8 5" xfId="18389"/>
    <cellStyle name="Normal 24 8 6" xfId="8671"/>
    <cellStyle name="Normal 24 8 6 2" xfId="19992"/>
    <cellStyle name="Normal 24 8 6 2 2" xfId="25548"/>
    <cellStyle name="Normal 24 8 6 2 3" xfId="31042"/>
    <cellStyle name="Normal 24 8 6 2 4" xfId="36526"/>
    <cellStyle name="Normal 24 8 6 3" xfId="22819"/>
    <cellStyle name="Normal 24 8 6 4" xfId="28313"/>
    <cellStyle name="Normal 24 8 6 5" xfId="33797"/>
    <cellStyle name="Normal 24 9" xfId="5573"/>
    <cellStyle name="Normal 24 9 2" xfId="13984"/>
    <cellStyle name="Normal 24 9 2 2" xfId="21271"/>
    <cellStyle name="Normal 24 9 2 2 2" xfId="26827"/>
    <cellStyle name="Normal 24 9 2 2 3" xfId="32321"/>
    <cellStyle name="Normal 24 9 2 2 4" xfId="37805"/>
    <cellStyle name="Normal 24 9 2 3" xfId="24098"/>
    <cellStyle name="Normal 24 9 2 4" xfId="29592"/>
    <cellStyle name="Normal 24 9 2 5" xfId="35076"/>
    <cellStyle name="Normal 24 9 3" xfId="10932"/>
    <cellStyle name="Normal 24 9 4" xfId="16168"/>
    <cellStyle name="Normal 24 9 5" xfId="18390"/>
    <cellStyle name="Normal 24 9 6" xfId="8672"/>
    <cellStyle name="Normal 24 9 6 2" xfId="19993"/>
    <cellStyle name="Normal 24 9 6 2 2" xfId="25549"/>
    <cellStyle name="Normal 24 9 6 2 3" xfId="31043"/>
    <cellStyle name="Normal 24 9 6 2 4" xfId="36527"/>
    <cellStyle name="Normal 24 9 6 3" xfId="22820"/>
    <cellStyle name="Normal 24 9 6 4" xfId="28314"/>
    <cellStyle name="Normal 24 9 6 5" xfId="33798"/>
    <cellStyle name="Normal 240" xfId="38759"/>
    <cellStyle name="Normal 241" xfId="38760"/>
    <cellStyle name="Normal 242" xfId="38761"/>
    <cellStyle name="Normal 243" xfId="38762"/>
    <cellStyle name="Normal 244" xfId="38763"/>
    <cellStyle name="Normal 245" xfId="38764"/>
    <cellStyle name="Normal 246" xfId="38765"/>
    <cellStyle name="Normal 247" xfId="38766"/>
    <cellStyle name="Normal 248" xfId="38767"/>
    <cellStyle name="Normal 249" xfId="38768"/>
    <cellStyle name="Normal 25" xfId="5574"/>
    <cellStyle name="Normal 25 2" xfId="13985"/>
    <cellStyle name="Normal 25 2 2" xfId="21272"/>
    <cellStyle name="Normal 25 2 2 2" xfId="26828"/>
    <cellStyle name="Normal 25 2 2 3" xfId="32322"/>
    <cellStyle name="Normal 25 2 2 4" xfId="37806"/>
    <cellStyle name="Normal 25 2 3" xfId="24099"/>
    <cellStyle name="Normal 25 2 4" xfId="29593"/>
    <cellStyle name="Normal 25 2 5" xfId="35077"/>
    <cellStyle name="Normal 25 3" xfId="10933"/>
    <cellStyle name="Normal 25 4" xfId="16169"/>
    <cellStyle name="Normal 25 5" xfId="18391"/>
    <cellStyle name="Normal 25 6" xfId="8673"/>
    <cellStyle name="Normal 25 6 2" xfId="19994"/>
    <cellStyle name="Normal 25 6 2 2" xfId="25550"/>
    <cellStyle name="Normal 25 6 2 3" xfId="31044"/>
    <cellStyle name="Normal 25 6 2 4" xfId="36528"/>
    <cellStyle name="Normal 25 6 3" xfId="22821"/>
    <cellStyle name="Normal 25 6 4" xfId="28315"/>
    <cellStyle name="Normal 25 6 5" xfId="33799"/>
    <cellStyle name="Normal 250" xfId="38769"/>
    <cellStyle name="Normal 251" xfId="38770"/>
    <cellStyle name="Normal 252" xfId="38771"/>
    <cellStyle name="Normal 253" xfId="38772"/>
    <cellStyle name="Normal 254" xfId="38773"/>
    <cellStyle name="Normal 255" xfId="38774"/>
    <cellStyle name="Normal 256" xfId="38775"/>
    <cellStyle name="Normal 257" xfId="38776"/>
    <cellStyle name="Normal 258" xfId="38777"/>
    <cellStyle name="Normal 259" xfId="38778"/>
    <cellStyle name="Normal 26" xfId="5575"/>
    <cellStyle name="Normal 26 2" xfId="13986"/>
    <cellStyle name="Normal 26 2 2" xfId="21273"/>
    <cellStyle name="Normal 26 2 2 2" xfId="26829"/>
    <cellStyle name="Normal 26 2 2 3" xfId="32323"/>
    <cellStyle name="Normal 26 2 2 4" xfId="37807"/>
    <cellStyle name="Normal 26 2 3" xfId="24100"/>
    <cellStyle name="Normal 26 2 4" xfId="29594"/>
    <cellStyle name="Normal 26 2 5" xfId="35078"/>
    <cellStyle name="Normal 26 3" xfId="10934"/>
    <cellStyle name="Normal 26 4" xfId="16170"/>
    <cellStyle name="Normal 26 5" xfId="18392"/>
    <cellStyle name="Normal 26 6" xfId="8674"/>
    <cellStyle name="Normal 26 6 2" xfId="19995"/>
    <cellStyle name="Normal 26 6 2 2" xfId="25551"/>
    <cellStyle name="Normal 26 6 2 3" xfId="31045"/>
    <cellStyle name="Normal 26 6 2 4" xfId="36529"/>
    <cellStyle name="Normal 26 6 3" xfId="22822"/>
    <cellStyle name="Normal 26 6 4" xfId="28316"/>
    <cellStyle name="Normal 26 6 5" xfId="33800"/>
    <cellStyle name="Normal 260" xfId="38779"/>
    <cellStyle name="Normal 261" xfId="38780"/>
    <cellStyle name="Normal 262" xfId="38781"/>
    <cellStyle name="Normal 263" xfId="38782"/>
    <cellStyle name="Normal 264" xfId="38783"/>
    <cellStyle name="Normal 265" xfId="38784"/>
    <cellStyle name="Normal 266" xfId="38785"/>
    <cellStyle name="Normal 267" xfId="38786"/>
    <cellStyle name="Normal 268" xfId="38787"/>
    <cellStyle name="Normal 269" xfId="38788"/>
    <cellStyle name="Normal 27" xfId="5576"/>
    <cellStyle name="Normal 27 2" xfId="13987"/>
    <cellStyle name="Normal 27 2 2" xfId="21274"/>
    <cellStyle name="Normal 27 2 2 2" xfId="26830"/>
    <cellStyle name="Normal 27 2 2 3" xfId="32324"/>
    <cellStyle name="Normal 27 2 2 4" xfId="37808"/>
    <cellStyle name="Normal 27 2 3" xfId="24101"/>
    <cellStyle name="Normal 27 2 4" xfId="29595"/>
    <cellStyle name="Normal 27 2 5" xfId="35079"/>
    <cellStyle name="Normal 27 3" xfId="10935"/>
    <cellStyle name="Normal 27 4" xfId="16171"/>
    <cellStyle name="Normal 27 5" xfId="18393"/>
    <cellStyle name="Normal 27 6" xfId="8675"/>
    <cellStyle name="Normal 27 6 2" xfId="19996"/>
    <cellStyle name="Normal 27 6 2 2" xfId="25552"/>
    <cellStyle name="Normal 27 6 2 3" xfId="31046"/>
    <cellStyle name="Normal 27 6 2 4" xfId="36530"/>
    <cellStyle name="Normal 27 6 3" xfId="22823"/>
    <cellStyle name="Normal 27 6 4" xfId="28317"/>
    <cellStyle name="Normal 27 6 5" xfId="33801"/>
    <cellStyle name="Normal 270" xfId="38789"/>
    <cellStyle name="Normal 271" xfId="38790"/>
    <cellStyle name="Normal 272" xfId="38791"/>
    <cellStyle name="Normal 273" xfId="38792"/>
    <cellStyle name="Normal 274" xfId="38793"/>
    <cellStyle name="Normal 275" xfId="38794"/>
    <cellStyle name="Normal 276" xfId="38795"/>
    <cellStyle name="Normal 277" xfId="38796"/>
    <cellStyle name="Normal 278" xfId="38798"/>
    <cellStyle name="Normal 279" xfId="38800"/>
    <cellStyle name="Normal 28" xfId="5577"/>
    <cellStyle name="Normal 28 10" xfId="5578"/>
    <cellStyle name="Normal 28 10 2" xfId="13989"/>
    <cellStyle name="Normal 28 10 2 2" xfId="21276"/>
    <cellStyle name="Normal 28 10 2 2 2" xfId="26832"/>
    <cellStyle name="Normal 28 10 2 2 3" xfId="32326"/>
    <cellStyle name="Normal 28 10 2 2 4" xfId="37810"/>
    <cellStyle name="Normal 28 10 2 3" xfId="24103"/>
    <cellStyle name="Normal 28 10 2 4" xfId="29597"/>
    <cellStyle name="Normal 28 10 2 5" xfId="35081"/>
    <cellStyle name="Normal 28 10 3" xfId="10937"/>
    <cellStyle name="Normal 28 10 4" xfId="16173"/>
    <cellStyle name="Normal 28 10 5" xfId="18395"/>
    <cellStyle name="Normal 28 10 6" xfId="8677"/>
    <cellStyle name="Normal 28 10 6 2" xfId="19998"/>
    <cellStyle name="Normal 28 10 6 2 2" xfId="25554"/>
    <cellStyle name="Normal 28 10 6 2 3" xfId="31048"/>
    <cellStyle name="Normal 28 10 6 2 4" xfId="36532"/>
    <cellStyle name="Normal 28 10 6 3" xfId="22825"/>
    <cellStyle name="Normal 28 10 6 4" xfId="28319"/>
    <cellStyle name="Normal 28 10 6 5" xfId="33803"/>
    <cellStyle name="Normal 28 11" xfId="13988"/>
    <cellStyle name="Normal 28 11 2" xfId="21275"/>
    <cellStyle name="Normal 28 11 2 2" xfId="26831"/>
    <cellStyle name="Normal 28 11 2 3" xfId="32325"/>
    <cellStyle name="Normal 28 11 2 4" xfId="37809"/>
    <cellStyle name="Normal 28 11 3" xfId="24102"/>
    <cellStyle name="Normal 28 11 4" xfId="29596"/>
    <cellStyle name="Normal 28 11 5" xfId="35080"/>
    <cellStyle name="Normal 28 12" xfId="10936"/>
    <cellStyle name="Normal 28 13" xfId="16172"/>
    <cellStyle name="Normal 28 14" xfId="18394"/>
    <cellStyle name="Normal 28 15" xfId="8676"/>
    <cellStyle name="Normal 28 15 2" xfId="19997"/>
    <cellStyle name="Normal 28 15 2 2" xfId="25553"/>
    <cellStyle name="Normal 28 15 2 3" xfId="31047"/>
    <cellStyle name="Normal 28 15 2 4" xfId="36531"/>
    <cellStyle name="Normal 28 15 3" xfId="22824"/>
    <cellStyle name="Normal 28 15 4" xfId="28318"/>
    <cellStyle name="Normal 28 15 5" xfId="33802"/>
    <cellStyle name="Normal 28 2" xfId="5579"/>
    <cellStyle name="Normal 28 2 2" xfId="13990"/>
    <cellStyle name="Normal 28 2 2 2" xfId="21277"/>
    <cellStyle name="Normal 28 2 2 2 2" xfId="26833"/>
    <cellStyle name="Normal 28 2 2 2 3" xfId="32327"/>
    <cellStyle name="Normal 28 2 2 2 4" xfId="37811"/>
    <cellStyle name="Normal 28 2 2 3" xfId="24104"/>
    <cellStyle name="Normal 28 2 2 4" xfId="29598"/>
    <cellStyle name="Normal 28 2 2 5" xfId="35082"/>
    <cellStyle name="Normal 28 2 3" xfId="10938"/>
    <cellStyle name="Normal 28 2 4" xfId="16174"/>
    <cellStyle name="Normal 28 2 5" xfId="18396"/>
    <cellStyle name="Normal 28 2 6" xfId="8678"/>
    <cellStyle name="Normal 28 2 6 2" xfId="19999"/>
    <cellStyle name="Normal 28 2 6 2 2" xfId="25555"/>
    <cellStyle name="Normal 28 2 6 2 3" xfId="31049"/>
    <cellStyle name="Normal 28 2 6 2 4" xfId="36533"/>
    <cellStyle name="Normal 28 2 6 3" xfId="22826"/>
    <cellStyle name="Normal 28 2 6 4" xfId="28320"/>
    <cellStyle name="Normal 28 2 6 5" xfId="33804"/>
    <cellStyle name="Normal 28 3" xfId="5580"/>
    <cellStyle name="Normal 28 3 2" xfId="13991"/>
    <cellStyle name="Normal 28 3 2 2" xfId="21278"/>
    <cellStyle name="Normal 28 3 2 2 2" xfId="26834"/>
    <cellStyle name="Normal 28 3 2 2 3" xfId="32328"/>
    <cellStyle name="Normal 28 3 2 2 4" xfId="37812"/>
    <cellStyle name="Normal 28 3 2 3" xfId="24105"/>
    <cellStyle name="Normal 28 3 2 4" xfId="29599"/>
    <cellStyle name="Normal 28 3 2 5" xfId="35083"/>
    <cellStyle name="Normal 28 3 3" xfId="10939"/>
    <cellStyle name="Normal 28 3 4" xfId="16175"/>
    <cellStyle name="Normal 28 3 5" xfId="18397"/>
    <cellStyle name="Normal 28 3 6" xfId="8679"/>
    <cellStyle name="Normal 28 3 6 2" xfId="20000"/>
    <cellStyle name="Normal 28 3 6 2 2" xfId="25556"/>
    <cellStyle name="Normal 28 3 6 2 3" xfId="31050"/>
    <cellStyle name="Normal 28 3 6 2 4" xfId="36534"/>
    <cellStyle name="Normal 28 3 6 3" xfId="22827"/>
    <cellStyle name="Normal 28 3 6 4" xfId="28321"/>
    <cellStyle name="Normal 28 3 6 5" xfId="33805"/>
    <cellStyle name="Normal 28 4" xfId="5581"/>
    <cellStyle name="Normal 28 4 2" xfId="13992"/>
    <cellStyle name="Normal 28 4 2 2" xfId="21279"/>
    <cellStyle name="Normal 28 4 2 2 2" xfId="26835"/>
    <cellStyle name="Normal 28 4 2 2 3" xfId="32329"/>
    <cellStyle name="Normal 28 4 2 2 4" xfId="37813"/>
    <cellStyle name="Normal 28 4 2 3" xfId="24106"/>
    <cellStyle name="Normal 28 4 2 4" xfId="29600"/>
    <cellStyle name="Normal 28 4 2 5" xfId="35084"/>
    <cellStyle name="Normal 28 4 3" xfId="10940"/>
    <cellStyle name="Normal 28 4 4" xfId="16176"/>
    <cellStyle name="Normal 28 4 5" xfId="18398"/>
    <cellStyle name="Normal 28 4 6" xfId="8680"/>
    <cellStyle name="Normal 28 4 6 2" xfId="20001"/>
    <cellStyle name="Normal 28 4 6 2 2" xfId="25557"/>
    <cellStyle name="Normal 28 4 6 2 3" xfId="31051"/>
    <cellStyle name="Normal 28 4 6 2 4" xfId="36535"/>
    <cellStyle name="Normal 28 4 6 3" xfId="22828"/>
    <cellStyle name="Normal 28 4 6 4" xfId="28322"/>
    <cellStyle name="Normal 28 4 6 5" xfId="33806"/>
    <cellStyle name="Normal 28 5" xfId="5582"/>
    <cellStyle name="Normal 28 5 2" xfId="13993"/>
    <cellStyle name="Normal 28 5 2 2" xfId="21280"/>
    <cellStyle name="Normal 28 5 2 2 2" xfId="26836"/>
    <cellStyle name="Normal 28 5 2 2 3" xfId="32330"/>
    <cellStyle name="Normal 28 5 2 2 4" xfId="37814"/>
    <cellStyle name="Normal 28 5 2 3" xfId="24107"/>
    <cellStyle name="Normal 28 5 2 4" xfId="29601"/>
    <cellStyle name="Normal 28 5 2 5" xfId="35085"/>
    <cellStyle name="Normal 28 5 3" xfId="10941"/>
    <cellStyle name="Normal 28 5 4" xfId="16177"/>
    <cellStyle name="Normal 28 5 5" xfId="18399"/>
    <cellStyle name="Normal 28 5 6" xfId="8681"/>
    <cellStyle name="Normal 28 5 6 2" xfId="20002"/>
    <cellStyle name="Normal 28 5 6 2 2" xfId="25558"/>
    <cellStyle name="Normal 28 5 6 2 3" xfId="31052"/>
    <cellStyle name="Normal 28 5 6 2 4" xfId="36536"/>
    <cellStyle name="Normal 28 5 6 3" xfId="22829"/>
    <cellStyle name="Normal 28 5 6 4" xfId="28323"/>
    <cellStyle name="Normal 28 5 6 5" xfId="33807"/>
    <cellStyle name="Normal 28 6" xfId="5583"/>
    <cellStyle name="Normal 28 6 2" xfId="13994"/>
    <cellStyle name="Normal 28 6 2 2" xfId="21281"/>
    <cellStyle name="Normal 28 6 2 2 2" xfId="26837"/>
    <cellStyle name="Normal 28 6 2 2 3" xfId="32331"/>
    <cellStyle name="Normal 28 6 2 2 4" xfId="37815"/>
    <cellStyle name="Normal 28 6 2 3" xfId="24108"/>
    <cellStyle name="Normal 28 6 2 4" xfId="29602"/>
    <cellStyle name="Normal 28 6 2 5" xfId="35086"/>
    <cellStyle name="Normal 28 6 3" xfId="10942"/>
    <cellStyle name="Normal 28 6 4" xfId="16178"/>
    <cellStyle name="Normal 28 6 5" xfId="18400"/>
    <cellStyle name="Normal 28 6 6" xfId="8682"/>
    <cellStyle name="Normal 28 6 6 2" xfId="20003"/>
    <cellStyle name="Normal 28 6 6 2 2" xfId="25559"/>
    <cellStyle name="Normal 28 6 6 2 3" xfId="31053"/>
    <cellStyle name="Normal 28 6 6 2 4" xfId="36537"/>
    <cellStyle name="Normal 28 6 6 3" xfId="22830"/>
    <cellStyle name="Normal 28 6 6 4" xfId="28324"/>
    <cellStyle name="Normal 28 6 6 5" xfId="33808"/>
    <cellStyle name="Normal 28 7" xfId="5584"/>
    <cellStyle name="Normal 28 7 2" xfId="13995"/>
    <cellStyle name="Normal 28 7 2 2" xfId="21282"/>
    <cellStyle name="Normal 28 7 2 2 2" xfId="26838"/>
    <cellStyle name="Normal 28 7 2 2 3" xfId="32332"/>
    <cellStyle name="Normal 28 7 2 2 4" xfId="37816"/>
    <cellStyle name="Normal 28 7 2 3" xfId="24109"/>
    <cellStyle name="Normal 28 7 2 4" xfId="29603"/>
    <cellStyle name="Normal 28 7 2 5" xfId="35087"/>
    <cellStyle name="Normal 28 7 3" xfId="10943"/>
    <cellStyle name="Normal 28 7 4" xfId="16179"/>
    <cellStyle name="Normal 28 7 5" xfId="18401"/>
    <cellStyle name="Normal 28 7 6" xfId="8683"/>
    <cellStyle name="Normal 28 7 6 2" xfId="20004"/>
    <cellStyle name="Normal 28 7 6 2 2" xfId="25560"/>
    <cellStyle name="Normal 28 7 6 2 3" xfId="31054"/>
    <cellStyle name="Normal 28 7 6 2 4" xfId="36538"/>
    <cellStyle name="Normal 28 7 6 3" xfId="22831"/>
    <cellStyle name="Normal 28 7 6 4" xfId="28325"/>
    <cellStyle name="Normal 28 7 6 5" xfId="33809"/>
    <cellStyle name="Normal 28 8" xfId="5585"/>
    <cellStyle name="Normal 28 8 2" xfId="13996"/>
    <cellStyle name="Normal 28 8 2 2" xfId="21283"/>
    <cellStyle name="Normal 28 8 2 2 2" xfId="26839"/>
    <cellStyle name="Normal 28 8 2 2 3" xfId="32333"/>
    <cellStyle name="Normal 28 8 2 2 4" xfId="37817"/>
    <cellStyle name="Normal 28 8 2 3" xfId="24110"/>
    <cellStyle name="Normal 28 8 2 4" xfId="29604"/>
    <cellStyle name="Normal 28 8 2 5" xfId="35088"/>
    <cellStyle name="Normal 28 8 3" xfId="10944"/>
    <cellStyle name="Normal 28 8 4" xfId="16180"/>
    <cellStyle name="Normal 28 8 5" xfId="18402"/>
    <cellStyle name="Normal 28 8 6" xfId="8684"/>
    <cellStyle name="Normal 28 8 6 2" xfId="20005"/>
    <cellStyle name="Normal 28 8 6 2 2" xfId="25561"/>
    <cellStyle name="Normal 28 8 6 2 3" xfId="31055"/>
    <cellStyle name="Normal 28 8 6 2 4" xfId="36539"/>
    <cellStyle name="Normal 28 8 6 3" xfId="22832"/>
    <cellStyle name="Normal 28 8 6 4" xfId="28326"/>
    <cellStyle name="Normal 28 8 6 5" xfId="33810"/>
    <cellStyle name="Normal 28 9" xfId="5586"/>
    <cellStyle name="Normal 28 9 2" xfId="13997"/>
    <cellStyle name="Normal 28 9 2 2" xfId="21284"/>
    <cellStyle name="Normal 28 9 2 2 2" xfId="26840"/>
    <cellStyle name="Normal 28 9 2 2 3" xfId="32334"/>
    <cellStyle name="Normal 28 9 2 2 4" xfId="37818"/>
    <cellStyle name="Normal 28 9 2 3" xfId="24111"/>
    <cellStyle name="Normal 28 9 2 4" xfId="29605"/>
    <cellStyle name="Normal 28 9 2 5" xfId="35089"/>
    <cellStyle name="Normal 28 9 3" xfId="10945"/>
    <cellStyle name="Normal 28 9 4" xfId="16181"/>
    <cellStyle name="Normal 28 9 5" xfId="18403"/>
    <cellStyle name="Normal 28 9 6" xfId="8685"/>
    <cellStyle name="Normal 28 9 6 2" xfId="20006"/>
    <cellStyle name="Normal 28 9 6 2 2" xfId="25562"/>
    <cellStyle name="Normal 28 9 6 2 3" xfId="31056"/>
    <cellStyle name="Normal 28 9 6 2 4" xfId="36540"/>
    <cellStyle name="Normal 28 9 6 3" xfId="22833"/>
    <cellStyle name="Normal 28 9 6 4" xfId="28327"/>
    <cellStyle name="Normal 28 9 6 5" xfId="33811"/>
    <cellStyle name="Normal 280" xfId="38801"/>
    <cellStyle name="Normal 281" xfId="38802"/>
    <cellStyle name="Normal 282" xfId="38803"/>
    <cellStyle name="Normal 283" xfId="38804"/>
    <cellStyle name="Normal 284" xfId="38805"/>
    <cellStyle name="Normal 285" xfId="38806"/>
    <cellStyle name="Normal 286" xfId="38807"/>
    <cellStyle name="Normal 287" xfId="38808"/>
    <cellStyle name="Normal 288" xfId="38809"/>
    <cellStyle name="Normal 289" xfId="38810"/>
    <cellStyle name="Normal 29" xfId="5587"/>
    <cellStyle name="Normal 29 10" xfId="5588"/>
    <cellStyle name="Normal 29 10 2" xfId="13999"/>
    <cellStyle name="Normal 29 10 2 2" xfId="21286"/>
    <cellStyle name="Normal 29 10 2 2 2" xfId="26842"/>
    <cellStyle name="Normal 29 10 2 2 3" xfId="32336"/>
    <cellStyle name="Normal 29 10 2 2 4" xfId="37820"/>
    <cellStyle name="Normal 29 10 2 3" xfId="24113"/>
    <cellStyle name="Normal 29 10 2 4" xfId="29607"/>
    <cellStyle name="Normal 29 10 2 5" xfId="35091"/>
    <cellStyle name="Normal 29 10 3" xfId="10947"/>
    <cellStyle name="Normal 29 10 4" xfId="16183"/>
    <cellStyle name="Normal 29 10 5" xfId="18405"/>
    <cellStyle name="Normal 29 10 6" xfId="8687"/>
    <cellStyle name="Normal 29 10 6 2" xfId="20008"/>
    <cellStyle name="Normal 29 10 6 2 2" xfId="25564"/>
    <cellStyle name="Normal 29 10 6 2 3" xfId="31058"/>
    <cellStyle name="Normal 29 10 6 2 4" xfId="36542"/>
    <cellStyle name="Normal 29 10 6 3" xfId="22835"/>
    <cellStyle name="Normal 29 10 6 4" xfId="28329"/>
    <cellStyle name="Normal 29 10 6 5" xfId="33813"/>
    <cellStyle name="Normal 29 11" xfId="13998"/>
    <cellStyle name="Normal 29 11 2" xfId="21285"/>
    <cellStyle name="Normal 29 11 2 2" xfId="26841"/>
    <cellStyle name="Normal 29 11 2 3" xfId="32335"/>
    <cellStyle name="Normal 29 11 2 4" xfId="37819"/>
    <cellStyle name="Normal 29 11 3" xfId="24112"/>
    <cellStyle name="Normal 29 11 4" xfId="29606"/>
    <cellStyle name="Normal 29 11 5" xfId="35090"/>
    <cellStyle name="Normal 29 12" xfId="10946"/>
    <cellStyle name="Normal 29 13" xfId="16182"/>
    <cellStyle name="Normal 29 14" xfId="18404"/>
    <cellStyle name="Normal 29 15" xfId="8686"/>
    <cellStyle name="Normal 29 15 2" xfId="20007"/>
    <cellStyle name="Normal 29 15 2 2" xfId="25563"/>
    <cellStyle name="Normal 29 15 2 3" xfId="31057"/>
    <cellStyle name="Normal 29 15 2 4" xfId="36541"/>
    <cellStyle name="Normal 29 15 3" xfId="22834"/>
    <cellStyle name="Normal 29 15 4" xfId="28328"/>
    <cellStyle name="Normal 29 15 5" xfId="33812"/>
    <cellStyle name="Normal 29 2" xfId="5589"/>
    <cellStyle name="Normal 29 2 2" xfId="14000"/>
    <cellStyle name="Normal 29 2 2 2" xfId="21287"/>
    <cellStyle name="Normal 29 2 2 2 2" xfId="26843"/>
    <cellStyle name="Normal 29 2 2 2 3" xfId="32337"/>
    <cellStyle name="Normal 29 2 2 2 4" xfId="37821"/>
    <cellStyle name="Normal 29 2 2 3" xfId="24114"/>
    <cellStyle name="Normal 29 2 2 4" xfId="29608"/>
    <cellStyle name="Normal 29 2 2 5" xfId="35092"/>
    <cellStyle name="Normal 29 2 3" xfId="10948"/>
    <cellStyle name="Normal 29 2 4" xfId="16184"/>
    <cellStyle name="Normal 29 2 5" xfId="18406"/>
    <cellStyle name="Normal 29 2 6" xfId="8688"/>
    <cellStyle name="Normal 29 2 6 2" xfId="20009"/>
    <cellStyle name="Normal 29 2 6 2 2" xfId="25565"/>
    <cellStyle name="Normal 29 2 6 2 3" xfId="31059"/>
    <cellStyle name="Normal 29 2 6 2 4" xfId="36543"/>
    <cellStyle name="Normal 29 2 6 3" xfId="22836"/>
    <cellStyle name="Normal 29 2 6 4" xfId="28330"/>
    <cellStyle name="Normal 29 2 6 5" xfId="33814"/>
    <cellStyle name="Normal 29 3" xfId="5590"/>
    <cellStyle name="Normal 29 3 2" xfId="14001"/>
    <cellStyle name="Normal 29 3 2 2" xfId="21288"/>
    <cellStyle name="Normal 29 3 2 2 2" xfId="26844"/>
    <cellStyle name="Normal 29 3 2 2 3" xfId="32338"/>
    <cellStyle name="Normal 29 3 2 2 4" xfId="37822"/>
    <cellStyle name="Normal 29 3 2 3" xfId="24115"/>
    <cellStyle name="Normal 29 3 2 4" xfId="29609"/>
    <cellStyle name="Normal 29 3 2 5" xfId="35093"/>
    <cellStyle name="Normal 29 3 3" xfId="10949"/>
    <cellStyle name="Normal 29 3 4" xfId="16185"/>
    <cellStyle name="Normal 29 3 5" xfId="18407"/>
    <cellStyle name="Normal 29 3 6" xfId="8689"/>
    <cellStyle name="Normal 29 3 6 2" xfId="20010"/>
    <cellStyle name="Normal 29 3 6 2 2" xfId="25566"/>
    <cellStyle name="Normal 29 3 6 2 3" xfId="31060"/>
    <cellStyle name="Normal 29 3 6 2 4" xfId="36544"/>
    <cellStyle name="Normal 29 3 6 3" xfId="22837"/>
    <cellStyle name="Normal 29 3 6 4" xfId="28331"/>
    <cellStyle name="Normal 29 3 6 5" xfId="33815"/>
    <cellStyle name="Normal 29 4" xfId="5591"/>
    <cellStyle name="Normal 29 4 2" xfId="14002"/>
    <cellStyle name="Normal 29 4 2 2" xfId="21289"/>
    <cellStyle name="Normal 29 4 2 2 2" xfId="26845"/>
    <cellStyle name="Normal 29 4 2 2 3" xfId="32339"/>
    <cellStyle name="Normal 29 4 2 2 4" xfId="37823"/>
    <cellStyle name="Normal 29 4 2 3" xfId="24116"/>
    <cellStyle name="Normal 29 4 2 4" xfId="29610"/>
    <cellStyle name="Normal 29 4 2 5" xfId="35094"/>
    <cellStyle name="Normal 29 4 3" xfId="10950"/>
    <cellStyle name="Normal 29 4 4" xfId="16186"/>
    <cellStyle name="Normal 29 4 5" xfId="18408"/>
    <cellStyle name="Normal 29 4 6" xfId="8690"/>
    <cellStyle name="Normal 29 4 6 2" xfId="20011"/>
    <cellStyle name="Normal 29 4 6 2 2" xfId="25567"/>
    <cellStyle name="Normal 29 4 6 2 3" xfId="31061"/>
    <cellStyle name="Normal 29 4 6 2 4" xfId="36545"/>
    <cellStyle name="Normal 29 4 6 3" xfId="22838"/>
    <cellStyle name="Normal 29 4 6 4" xfId="28332"/>
    <cellStyle name="Normal 29 4 6 5" xfId="33816"/>
    <cellStyle name="Normal 29 5" xfId="5592"/>
    <cellStyle name="Normal 29 5 2" xfId="14003"/>
    <cellStyle name="Normal 29 5 2 2" xfId="21290"/>
    <cellStyle name="Normal 29 5 2 2 2" xfId="26846"/>
    <cellStyle name="Normal 29 5 2 2 3" xfId="32340"/>
    <cellStyle name="Normal 29 5 2 2 4" xfId="37824"/>
    <cellStyle name="Normal 29 5 2 3" xfId="24117"/>
    <cellStyle name="Normal 29 5 2 4" xfId="29611"/>
    <cellStyle name="Normal 29 5 2 5" xfId="35095"/>
    <cellStyle name="Normal 29 5 3" xfId="10951"/>
    <cellStyle name="Normal 29 5 4" xfId="16187"/>
    <cellStyle name="Normal 29 5 5" xfId="18409"/>
    <cellStyle name="Normal 29 5 6" xfId="8691"/>
    <cellStyle name="Normal 29 5 6 2" xfId="20012"/>
    <cellStyle name="Normal 29 5 6 2 2" xfId="25568"/>
    <cellStyle name="Normal 29 5 6 2 3" xfId="31062"/>
    <cellStyle name="Normal 29 5 6 2 4" xfId="36546"/>
    <cellStyle name="Normal 29 5 6 3" xfId="22839"/>
    <cellStyle name="Normal 29 5 6 4" xfId="28333"/>
    <cellStyle name="Normal 29 5 6 5" xfId="33817"/>
    <cellStyle name="Normal 29 6" xfId="5593"/>
    <cellStyle name="Normal 29 6 2" xfId="14004"/>
    <cellStyle name="Normal 29 6 2 2" xfId="21291"/>
    <cellStyle name="Normal 29 6 2 2 2" xfId="26847"/>
    <cellStyle name="Normal 29 6 2 2 3" xfId="32341"/>
    <cellStyle name="Normal 29 6 2 2 4" xfId="37825"/>
    <cellStyle name="Normal 29 6 2 3" xfId="24118"/>
    <cellStyle name="Normal 29 6 2 4" xfId="29612"/>
    <cellStyle name="Normal 29 6 2 5" xfId="35096"/>
    <cellStyle name="Normal 29 6 3" xfId="10952"/>
    <cellStyle name="Normal 29 6 4" xfId="16188"/>
    <cellStyle name="Normal 29 6 5" xfId="18410"/>
    <cellStyle name="Normal 29 6 6" xfId="8692"/>
    <cellStyle name="Normal 29 6 6 2" xfId="20013"/>
    <cellStyle name="Normal 29 6 6 2 2" xfId="25569"/>
    <cellStyle name="Normal 29 6 6 2 3" xfId="31063"/>
    <cellStyle name="Normal 29 6 6 2 4" xfId="36547"/>
    <cellStyle name="Normal 29 6 6 3" xfId="22840"/>
    <cellStyle name="Normal 29 6 6 4" xfId="28334"/>
    <cellStyle name="Normal 29 6 6 5" xfId="33818"/>
    <cellStyle name="Normal 29 7" xfId="5594"/>
    <cellStyle name="Normal 29 7 2" xfId="14005"/>
    <cellStyle name="Normal 29 7 2 2" xfId="21292"/>
    <cellStyle name="Normal 29 7 2 2 2" xfId="26848"/>
    <cellStyle name="Normal 29 7 2 2 3" xfId="32342"/>
    <cellStyle name="Normal 29 7 2 2 4" xfId="37826"/>
    <cellStyle name="Normal 29 7 2 3" xfId="24119"/>
    <cellStyle name="Normal 29 7 2 4" xfId="29613"/>
    <cellStyle name="Normal 29 7 2 5" xfId="35097"/>
    <cellStyle name="Normal 29 7 3" xfId="10953"/>
    <cellStyle name="Normal 29 7 4" xfId="16189"/>
    <cellStyle name="Normal 29 7 5" xfId="18411"/>
    <cellStyle name="Normal 29 7 6" xfId="8693"/>
    <cellStyle name="Normal 29 7 6 2" xfId="20014"/>
    <cellStyle name="Normal 29 7 6 2 2" xfId="25570"/>
    <cellStyle name="Normal 29 7 6 2 3" xfId="31064"/>
    <cellStyle name="Normal 29 7 6 2 4" xfId="36548"/>
    <cellStyle name="Normal 29 7 6 3" xfId="22841"/>
    <cellStyle name="Normal 29 7 6 4" xfId="28335"/>
    <cellStyle name="Normal 29 7 6 5" xfId="33819"/>
    <cellStyle name="Normal 29 8" xfId="5595"/>
    <cellStyle name="Normal 29 8 2" xfId="14006"/>
    <cellStyle name="Normal 29 8 2 2" xfId="21293"/>
    <cellStyle name="Normal 29 8 2 2 2" xfId="26849"/>
    <cellStyle name="Normal 29 8 2 2 3" xfId="32343"/>
    <cellStyle name="Normal 29 8 2 2 4" xfId="37827"/>
    <cellStyle name="Normal 29 8 2 3" xfId="24120"/>
    <cellStyle name="Normal 29 8 2 4" xfId="29614"/>
    <cellStyle name="Normal 29 8 2 5" xfId="35098"/>
    <cellStyle name="Normal 29 8 3" xfId="10954"/>
    <cellStyle name="Normal 29 8 4" xfId="16190"/>
    <cellStyle name="Normal 29 8 5" xfId="18412"/>
    <cellStyle name="Normal 29 8 6" xfId="8694"/>
    <cellStyle name="Normal 29 8 6 2" xfId="20015"/>
    <cellStyle name="Normal 29 8 6 2 2" xfId="25571"/>
    <cellStyle name="Normal 29 8 6 2 3" xfId="31065"/>
    <cellStyle name="Normal 29 8 6 2 4" xfId="36549"/>
    <cellStyle name="Normal 29 8 6 3" xfId="22842"/>
    <cellStyle name="Normal 29 8 6 4" xfId="28336"/>
    <cellStyle name="Normal 29 8 6 5" xfId="33820"/>
    <cellStyle name="Normal 29 9" xfId="5596"/>
    <cellStyle name="Normal 29 9 2" xfId="14007"/>
    <cellStyle name="Normal 29 9 2 2" xfId="21294"/>
    <cellStyle name="Normal 29 9 2 2 2" xfId="26850"/>
    <cellStyle name="Normal 29 9 2 2 3" xfId="32344"/>
    <cellStyle name="Normal 29 9 2 2 4" xfId="37828"/>
    <cellStyle name="Normal 29 9 2 3" xfId="24121"/>
    <cellStyle name="Normal 29 9 2 4" xfId="29615"/>
    <cellStyle name="Normal 29 9 2 5" xfId="35099"/>
    <cellStyle name="Normal 29 9 3" xfId="10955"/>
    <cellStyle name="Normal 29 9 4" xfId="16191"/>
    <cellStyle name="Normal 29 9 5" xfId="18413"/>
    <cellStyle name="Normal 29 9 6" xfId="8695"/>
    <cellStyle name="Normal 29 9 6 2" xfId="20016"/>
    <cellStyle name="Normal 29 9 6 2 2" xfId="25572"/>
    <cellStyle name="Normal 29 9 6 2 3" xfId="31066"/>
    <cellStyle name="Normal 29 9 6 2 4" xfId="36550"/>
    <cellStyle name="Normal 29 9 6 3" xfId="22843"/>
    <cellStyle name="Normal 29 9 6 4" xfId="28337"/>
    <cellStyle name="Normal 29 9 6 5" xfId="33821"/>
    <cellStyle name="Normal 290" xfId="38811"/>
    <cellStyle name="Normal 291" xfId="38812"/>
    <cellStyle name="Normal 292" xfId="38813"/>
    <cellStyle name="Normal 293" xfId="38814"/>
    <cellStyle name="Normal 294" xfId="38815"/>
    <cellStyle name="Normal 295" xfId="38816"/>
    <cellStyle name="Normal 296" xfId="38817"/>
    <cellStyle name="Normal 297" xfId="38818"/>
    <cellStyle name="Normal 298" xfId="38819"/>
    <cellStyle name="Normal 299" xfId="38820"/>
    <cellStyle name="Normal 3" xfId="5597"/>
    <cellStyle name="Normal 3 10" xfId="10956"/>
    <cellStyle name="Normal 3 11" xfId="16192"/>
    <cellStyle name="Normal 3 12" xfId="18414"/>
    <cellStyle name="Normal 3 13" xfId="19378"/>
    <cellStyle name="Normal 3 14" xfId="39648"/>
    <cellStyle name="Normal 3 2" xfId="5598"/>
    <cellStyle name="Normal 3 2 10" xfId="8696"/>
    <cellStyle name="Normal 3 2 10 2" xfId="20017"/>
    <cellStyle name="Normal 3 2 10 2 2" xfId="25573"/>
    <cellStyle name="Normal 3 2 10 2 3" xfId="31067"/>
    <cellStyle name="Normal 3 2 10 2 4" xfId="36551"/>
    <cellStyle name="Normal 3 2 10 3" xfId="22844"/>
    <cellStyle name="Normal 3 2 10 4" xfId="28338"/>
    <cellStyle name="Normal 3 2 10 5" xfId="33822"/>
    <cellStyle name="Normal 3 2 2" xfId="5599"/>
    <cellStyle name="Normal 3 2 2 2" xfId="14010"/>
    <cellStyle name="Normal 3 2 2 2 2" xfId="21297"/>
    <cellStyle name="Normal 3 2 2 2 2 2" xfId="26853"/>
    <cellStyle name="Normal 3 2 2 2 2 3" xfId="32347"/>
    <cellStyle name="Normal 3 2 2 2 2 4" xfId="37831"/>
    <cellStyle name="Normal 3 2 2 2 3" xfId="24124"/>
    <cellStyle name="Normal 3 2 2 2 4" xfId="29618"/>
    <cellStyle name="Normal 3 2 2 2 5" xfId="35102"/>
    <cellStyle name="Normal 3 2 2 3" xfId="10958"/>
    <cellStyle name="Normal 3 2 2 4" xfId="16194"/>
    <cellStyle name="Normal 3 2 2 5" xfId="18416"/>
    <cellStyle name="Normal 3 2 2 6" xfId="8697"/>
    <cellStyle name="Normal 3 2 2 6 2" xfId="20018"/>
    <cellStyle name="Normal 3 2 2 6 2 2" xfId="25574"/>
    <cellStyle name="Normal 3 2 2 6 2 3" xfId="31068"/>
    <cellStyle name="Normal 3 2 2 6 2 4" xfId="36552"/>
    <cellStyle name="Normal 3 2 2 6 3" xfId="22845"/>
    <cellStyle name="Normal 3 2 2 6 4" xfId="28339"/>
    <cellStyle name="Normal 3 2 2 6 5" xfId="33823"/>
    <cellStyle name="Normal 3 2 3" xfId="5600"/>
    <cellStyle name="Normal 3 2 3 2" xfId="14011"/>
    <cellStyle name="Normal 3 2 3 2 2" xfId="21298"/>
    <cellStyle name="Normal 3 2 3 2 2 2" xfId="26854"/>
    <cellStyle name="Normal 3 2 3 2 2 3" xfId="32348"/>
    <cellStyle name="Normal 3 2 3 2 2 4" xfId="37832"/>
    <cellStyle name="Normal 3 2 3 2 3" xfId="24125"/>
    <cellStyle name="Normal 3 2 3 2 4" xfId="29619"/>
    <cellStyle name="Normal 3 2 3 2 5" xfId="35103"/>
    <cellStyle name="Normal 3 2 3 3" xfId="10959"/>
    <cellStyle name="Normal 3 2 3 4" xfId="16195"/>
    <cellStyle name="Normal 3 2 3 5" xfId="18417"/>
    <cellStyle name="Normal 3 2 3 6" xfId="8698"/>
    <cellStyle name="Normal 3 2 3 6 2" xfId="20019"/>
    <cellStyle name="Normal 3 2 3 6 2 2" xfId="25575"/>
    <cellStyle name="Normal 3 2 3 6 2 3" xfId="31069"/>
    <cellStyle name="Normal 3 2 3 6 2 4" xfId="36553"/>
    <cellStyle name="Normal 3 2 3 6 3" xfId="22846"/>
    <cellStyle name="Normal 3 2 3 6 4" xfId="28340"/>
    <cellStyle name="Normal 3 2 3 6 5" xfId="33824"/>
    <cellStyle name="Normal 3 2 4" xfId="6386"/>
    <cellStyle name="Normal 3 2 4 2" xfId="14012"/>
    <cellStyle name="Normal 3 2 4 2 2" xfId="21299"/>
    <cellStyle name="Normal 3 2 4 2 2 2" xfId="26855"/>
    <cellStyle name="Normal 3 2 4 2 2 3" xfId="32349"/>
    <cellStyle name="Normal 3 2 4 2 2 4" xfId="37833"/>
    <cellStyle name="Normal 3 2 4 2 3" xfId="24126"/>
    <cellStyle name="Normal 3 2 4 2 4" xfId="29620"/>
    <cellStyle name="Normal 3 2 4 2 5" xfId="35104"/>
    <cellStyle name="Normal 3 2 4 3" xfId="11766"/>
    <cellStyle name="Normal 3 2 4 4" xfId="8699"/>
    <cellStyle name="Normal 3 2 4 4 2" xfId="20020"/>
    <cellStyle name="Normal 3 2 4 4 2 2" xfId="25576"/>
    <cellStyle name="Normal 3 2 4 4 2 3" xfId="31070"/>
    <cellStyle name="Normal 3 2 4 4 2 4" xfId="36554"/>
    <cellStyle name="Normal 3 2 4 4 3" xfId="22847"/>
    <cellStyle name="Normal 3 2 4 4 4" xfId="28341"/>
    <cellStyle name="Normal 3 2 4 4 5" xfId="33825"/>
    <cellStyle name="Normal 3 2 5" xfId="8700"/>
    <cellStyle name="Normal 3 2 5 2" xfId="20021"/>
    <cellStyle name="Normal 3 2 5 2 2" xfId="25577"/>
    <cellStyle name="Normal 3 2 5 2 3" xfId="31071"/>
    <cellStyle name="Normal 3 2 5 2 4" xfId="36555"/>
    <cellStyle name="Normal 3 2 5 3" xfId="22848"/>
    <cellStyle name="Normal 3 2 5 4" xfId="28342"/>
    <cellStyle name="Normal 3 2 5 5" xfId="33826"/>
    <cellStyle name="Normal 3 2 6" xfId="14009"/>
    <cellStyle name="Normal 3 2 6 2" xfId="21296"/>
    <cellStyle name="Normal 3 2 6 2 2" xfId="26852"/>
    <cellStyle name="Normal 3 2 6 2 3" xfId="32346"/>
    <cellStyle name="Normal 3 2 6 2 4" xfId="37830"/>
    <cellStyle name="Normal 3 2 6 3" xfId="24123"/>
    <cellStyle name="Normal 3 2 6 4" xfId="29617"/>
    <cellStyle name="Normal 3 2 6 5" xfId="35101"/>
    <cellStyle name="Normal 3 2 7" xfId="10957"/>
    <cellStyle name="Normal 3 2 8" xfId="16193"/>
    <cellStyle name="Normal 3 2 9" xfId="18415"/>
    <cellStyle name="Normal 3 3" xfId="5601"/>
    <cellStyle name="Normal 3 3 10" xfId="10960"/>
    <cellStyle name="Normal 3 3 11" xfId="16196"/>
    <cellStyle name="Normal 3 3 12" xfId="18418"/>
    <cellStyle name="Normal 3 3 13" xfId="22090"/>
    <cellStyle name="Normal 3 3 13 2" xfId="27636"/>
    <cellStyle name="Normal 3 3 13 3" xfId="33124"/>
    <cellStyle name="Normal 3 3 13 4" xfId="38608"/>
    <cellStyle name="Normal 3 3 2" xfId="5602"/>
    <cellStyle name="Normal 3 3 2 2" xfId="14013"/>
    <cellStyle name="Normal 3 3 2 2 2" xfId="21300"/>
    <cellStyle name="Normal 3 3 2 2 2 2" xfId="26856"/>
    <cellStyle name="Normal 3 3 2 2 2 3" xfId="32350"/>
    <cellStyle name="Normal 3 3 2 2 2 4" xfId="37834"/>
    <cellStyle name="Normal 3 3 2 2 3" xfId="24127"/>
    <cellStyle name="Normal 3 3 2 2 4" xfId="29621"/>
    <cellStyle name="Normal 3 3 2 2 5" xfId="35105"/>
    <cellStyle name="Normal 3 3 2 3" xfId="10961"/>
    <cellStyle name="Normal 3 3 2 4" xfId="16197"/>
    <cellStyle name="Normal 3 3 2 5" xfId="18419"/>
    <cellStyle name="Normal 3 3 2 6" xfId="8701"/>
    <cellStyle name="Normal 3 3 2 6 2" xfId="20022"/>
    <cellStyle name="Normal 3 3 2 6 2 2" xfId="25578"/>
    <cellStyle name="Normal 3 3 2 6 2 3" xfId="31072"/>
    <cellStyle name="Normal 3 3 2 6 2 4" xfId="36556"/>
    <cellStyle name="Normal 3 3 2 6 3" xfId="22849"/>
    <cellStyle name="Normal 3 3 2 6 4" xfId="28343"/>
    <cellStyle name="Normal 3 3 2 6 5" xfId="33827"/>
    <cellStyle name="Normal 3 3 3" xfId="5603"/>
    <cellStyle name="Normal 3 3 3 2" xfId="14014"/>
    <cellStyle name="Normal 3 3 3 2 2" xfId="21301"/>
    <cellStyle name="Normal 3 3 3 2 2 2" xfId="26857"/>
    <cellStyle name="Normal 3 3 3 2 2 3" xfId="32351"/>
    <cellStyle name="Normal 3 3 3 2 2 4" xfId="37835"/>
    <cellStyle name="Normal 3 3 3 2 3" xfId="24128"/>
    <cellStyle name="Normal 3 3 3 2 4" xfId="29622"/>
    <cellStyle name="Normal 3 3 3 2 5" xfId="35106"/>
    <cellStyle name="Normal 3 3 3 3" xfId="10962"/>
    <cellStyle name="Normal 3 3 3 4" xfId="16198"/>
    <cellStyle name="Normal 3 3 3 5" xfId="18420"/>
    <cellStyle name="Normal 3 3 3 6" xfId="8702"/>
    <cellStyle name="Normal 3 3 3 6 2" xfId="20023"/>
    <cellStyle name="Normal 3 3 3 6 2 2" xfId="25579"/>
    <cellStyle name="Normal 3 3 3 6 2 3" xfId="31073"/>
    <cellStyle name="Normal 3 3 3 6 2 4" xfId="36557"/>
    <cellStyle name="Normal 3 3 3 6 3" xfId="22850"/>
    <cellStyle name="Normal 3 3 3 6 4" xfId="28344"/>
    <cellStyle name="Normal 3 3 3 6 5" xfId="33828"/>
    <cellStyle name="Normal 3 3 4" xfId="5604"/>
    <cellStyle name="Normal 3 3 4 2" xfId="14015"/>
    <cellStyle name="Normal 3 3 4 2 2" xfId="21302"/>
    <cellStyle name="Normal 3 3 4 2 2 2" xfId="26858"/>
    <cellStyle name="Normal 3 3 4 2 2 3" xfId="32352"/>
    <cellStyle name="Normal 3 3 4 2 2 4" xfId="37836"/>
    <cellStyle name="Normal 3 3 4 2 3" xfId="24129"/>
    <cellStyle name="Normal 3 3 4 2 4" xfId="29623"/>
    <cellStyle name="Normal 3 3 4 2 5" xfId="35107"/>
    <cellStyle name="Normal 3 3 4 3" xfId="10963"/>
    <cellStyle name="Normal 3 3 4 4" xfId="16199"/>
    <cellStyle name="Normal 3 3 4 5" xfId="18421"/>
    <cellStyle name="Normal 3 3 4 6" xfId="8703"/>
    <cellStyle name="Normal 3 3 4 6 2" xfId="20024"/>
    <cellStyle name="Normal 3 3 4 6 2 2" xfId="25580"/>
    <cellStyle name="Normal 3 3 4 6 2 3" xfId="31074"/>
    <cellStyle name="Normal 3 3 4 6 2 4" xfId="36558"/>
    <cellStyle name="Normal 3 3 4 6 3" xfId="22851"/>
    <cellStyle name="Normal 3 3 4 6 4" xfId="28345"/>
    <cellStyle name="Normal 3 3 4 6 5" xfId="33829"/>
    <cellStyle name="Normal 3 3 5" xfId="5605"/>
    <cellStyle name="Normal 3 3 5 2" xfId="14016"/>
    <cellStyle name="Normal 3 3 5 2 2" xfId="21303"/>
    <cellStyle name="Normal 3 3 5 2 2 2" xfId="26859"/>
    <cellStyle name="Normal 3 3 5 2 2 3" xfId="32353"/>
    <cellStyle name="Normal 3 3 5 2 2 4" xfId="37837"/>
    <cellStyle name="Normal 3 3 5 2 3" xfId="24130"/>
    <cellStyle name="Normal 3 3 5 2 4" xfId="29624"/>
    <cellStyle name="Normal 3 3 5 2 5" xfId="35108"/>
    <cellStyle name="Normal 3 3 5 3" xfId="18422"/>
    <cellStyle name="Normal 3 3 5 4" xfId="8704"/>
    <cellStyle name="Normal 3 3 5 4 2" xfId="20025"/>
    <cellStyle name="Normal 3 3 5 4 2 2" xfId="25581"/>
    <cellStyle name="Normal 3 3 5 4 2 3" xfId="31075"/>
    <cellStyle name="Normal 3 3 5 4 2 4" xfId="36559"/>
    <cellStyle name="Normal 3 3 5 4 3" xfId="22852"/>
    <cellStyle name="Normal 3 3 5 4 4" xfId="28346"/>
    <cellStyle name="Normal 3 3 5 4 5" xfId="33830"/>
    <cellStyle name="Normal 3 3 6" xfId="6387"/>
    <cellStyle name="Normal 3 3 6 2" xfId="8705"/>
    <cellStyle name="Normal 3 3 6 2 2" xfId="20026"/>
    <cellStyle name="Normal 3 3 6 2 2 2" xfId="25582"/>
    <cellStyle name="Normal 3 3 6 2 2 3" xfId="31076"/>
    <cellStyle name="Normal 3 3 6 2 2 4" xfId="36560"/>
    <cellStyle name="Normal 3 3 6 2 3" xfId="22853"/>
    <cellStyle name="Normal 3 3 6 2 4" xfId="28347"/>
    <cellStyle name="Normal 3 3 6 2 5" xfId="33831"/>
    <cellStyle name="Normal 3 3 6 3" xfId="19394"/>
    <cellStyle name="Normal 3 3 6 3 2" xfId="24950"/>
    <cellStyle name="Normal 3 3 6 3 3" xfId="30444"/>
    <cellStyle name="Normal 3 3 6 3 4" xfId="35928"/>
    <cellStyle name="Normal 3 3 6 4" xfId="22221"/>
    <cellStyle name="Normal 3 3 6 5" xfId="27713"/>
    <cellStyle name="Normal 3 3 6 6" xfId="33197"/>
    <cellStyle name="Normal 3 3 7" xfId="6526"/>
    <cellStyle name="Normal 3 3 7 2" xfId="8706"/>
    <cellStyle name="Normal 3 3 7 2 2" xfId="20027"/>
    <cellStyle name="Normal 3 3 7 2 2 2" xfId="25583"/>
    <cellStyle name="Normal 3 3 7 2 2 3" xfId="31077"/>
    <cellStyle name="Normal 3 3 7 2 2 4" xfId="36561"/>
    <cellStyle name="Normal 3 3 7 2 3" xfId="22854"/>
    <cellStyle name="Normal 3 3 7 2 4" xfId="28348"/>
    <cellStyle name="Normal 3 3 7 2 5" xfId="33832"/>
    <cellStyle name="Normal 3 3 7 3" xfId="19415"/>
    <cellStyle name="Normal 3 3 7 3 2" xfId="24971"/>
    <cellStyle name="Normal 3 3 7 3 3" xfId="30465"/>
    <cellStyle name="Normal 3 3 7 3 4" xfId="35949"/>
    <cellStyle name="Normal 3 3 7 4" xfId="22242"/>
    <cellStyle name="Normal 3 3 7 5" xfId="27734"/>
    <cellStyle name="Normal 3 3 7 6" xfId="33218"/>
    <cellStyle name="Normal 3 3 8" xfId="6616"/>
    <cellStyle name="Normal 3 3 8 2" xfId="8707"/>
    <cellStyle name="Normal 3 3 8 2 2" xfId="20028"/>
    <cellStyle name="Normal 3 3 8 2 2 2" xfId="25584"/>
    <cellStyle name="Normal 3 3 8 2 2 3" xfId="31078"/>
    <cellStyle name="Normal 3 3 8 2 2 4" xfId="36562"/>
    <cellStyle name="Normal 3 3 8 2 3" xfId="22855"/>
    <cellStyle name="Normal 3 3 8 2 4" xfId="28349"/>
    <cellStyle name="Normal 3 3 8 2 5" xfId="33833"/>
    <cellStyle name="Normal 3 3 8 3" xfId="19501"/>
    <cellStyle name="Normal 3 3 8 3 2" xfId="25057"/>
    <cellStyle name="Normal 3 3 8 3 3" xfId="30551"/>
    <cellStyle name="Normal 3 3 8 3 4" xfId="36035"/>
    <cellStyle name="Normal 3 3 8 4" xfId="22328"/>
    <cellStyle name="Normal 3 3 8 5" xfId="27820"/>
    <cellStyle name="Normal 3 3 8 6" xfId="33304"/>
    <cellStyle name="Normal 3 3 9" xfId="6678"/>
    <cellStyle name="Normal 3 3 9 2" xfId="19563"/>
    <cellStyle name="Normal 3 3 9 2 2" xfId="25119"/>
    <cellStyle name="Normal 3 3 9 2 3" xfId="30613"/>
    <cellStyle name="Normal 3 3 9 2 4" xfId="36097"/>
    <cellStyle name="Normal 3 3 9 3" xfId="22390"/>
    <cellStyle name="Normal 3 3 9 4" xfId="27884"/>
    <cellStyle name="Normal 3 3 9 5" xfId="33368"/>
    <cellStyle name="Normal 3 4" xfId="5606"/>
    <cellStyle name="Normal 3 4 2" xfId="5607"/>
    <cellStyle name="Normal 3 4 2 2" xfId="14018"/>
    <cellStyle name="Normal 3 4 2 2 2" xfId="21305"/>
    <cellStyle name="Normal 3 4 2 2 2 2" xfId="26861"/>
    <cellStyle name="Normal 3 4 2 2 2 3" xfId="32355"/>
    <cellStyle name="Normal 3 4 2 2 2 4" xfId="37839"/>
    <cellStyle name="Normal 3 4 2 2 3" xfId="24132"/>
    <cellStyle name="Normal 3 4 2 2 4" xfId="29626"/>
    <cellStyle name="Normal 3 4 2 2 5" xfId="35110"/>
    <cellStyle name="Normal 3 4 2 3" xfId="10965"/>
    <cellStyle name="Normal 3 4 2 4" xfId="16201"/>
    <cellStyle name="Normal 3 4 2 5" xfId="18424"/>
    <cellStyle name="Normal 3 4 2 6" xfId="8709"/>
    <cellStyle name="Normal 3 4 2 6 2" xfId="20030"/>
    <cellStyle name="Normal 3 4 2 6 2 2" xfId="25586"/>
    <cellStyle name="Normal 3 4 2 6 2 3" xfId="31080"/>
    <cellStyle name="Normal 3 4 2 6 2 4" xfId="36564"/>
    <cellStyle name="Normal 3 4 2 6 3" xfId="22857"/>
    <cellStyle name="Normal 3 4 2 6 4" xfId="28351"/>
    <cellStyle name="Normal 3 4 2 6 5" xfId="33835"/>
    <cellStyle name="Normal 3 4 3" xfId="14017"/>
    <cellStyle name="Normal 3 4 3 2" xfId="21304"/>
    <cellStyle name="Normal 3 4 3 2 2" xfId="26860"/>
    <cellStyle name="Normal 3 4 3 2 3" xfId="32354"/>
    <cellStyle name="Normal 3 4 3 2 4" xfId="37838"/>
    <cellStyle name="Normal 3 4 3 3" xfId="24131"/>
    <cellStyle name="Normal 3 4 3 4" xfId="29625"/>
    <cellStyle name="Normal 3 4 3 5" xfId="35109"/>
    <cellStyle name="Normal 3 4 4" xfId="10964"/>
    <cellStyle name="Normal 3 4 5" xfId="16200"/>
    <cellStyle name="Normal 3 4 6" xfId="18423"/>
    <cellStyle name="Normal 3 4 7" xfId="8708"/>
    <cellStyle name="Normal 3 4 7 2" xfId="20029"/>
    <cellStyle name="Normal 3 4 7 2 2" xfId="25585"/>
    <cellStyle name="Normal 3 4 7 2 3" xfId="31079"/>
    <cellStyle name="Normal 3 4 7 2 4" xfId="36563"/>
    <cellStyle name="Normal 3 4 7 3" xfId="22856"/>
    <cellStyle name="Normal 3 4 7 4" xfId="28350"/>
    <cellStyle name="Normal 3 4 7 5" xfId="33834"/>
    <cellStyle name="Normal 3 5" xfId="5608"/>
    <cellStyle name="Normal 3 5 2" xfId="14019"/>
    <cellStyle name="Normal 3 5 2 2" xfId="21306"/>
    <cellStyle name="Normal 3 5 2 2 2" xfId="26862"/>
    <cellStyle name="Normal 3 5 2 2 3" xfId="32356"/>
    <cellStyle name="Normal 3 5 2 2 4" xfId="37840"/>
    <cellStyle name="Normal 3 5 2 3" xfId="24133"/>
    <cellStyle name="Normal 3 5 2 4" xfId="29627"/>
    <cellStyle name="Normal 3 5 2 5" xfId="35111"/>
    <cellStyle name="Normal 3 5 3" xfId="10966"/>
    <cellStyle name="Normal 3 5 4" xfId="16202"/>
    <cellStyle name="Normal 3 5 5" xfId="18425"/>
    <cellStyle name="Normal 3 5 6" xfId="8710"/>
    <cellStyle name="Normal 3 5 6 2" xfId="20031"/>
    <cellStyle name="Normal 3 5 6 2 2" xfId="25587"/>
    <cellStyle name="Normal 3 5 6 2 3" xfId="31081"/>
    <cellStyle name="Normal 3 5 6 2 4" xfId="36565"/>
    <cellStyle name="Normal 3 5 6 3" xfId="22858"/>
    <cellStyle name="Normal 3 5 6 4" xfId="28352"/>
    <cellStyle name="Normal 3 5 6 5" xfId="33836"/>
    <cellStyle name="Normal 3 6" xfId="5609"/>
    <cellStyle name="Normal 3 6 2" xfId="14020"/>
    <cellStyle name="Normal 3 6 2 2" xfId="21307"/>
    <cellStyle name="Normal 3 6 2 2 2" xfId="26863"/>
    <cellStyle name="Normal 3 6 2 2 3" xfId="32357"/>
    <cellStyle name="Normal 3 6 2 2 4" xfId="37841"/>
    <cellStyle name="Normal 3 6 2 3" xfId="24134"/>
    <cellStyle name="Normal 3 6 2 4" xfId="29628"/>
    <cellStyle name="Normal 3 6 2 5" xfId="35112"/>
    <cellStyle name="Normal 3 6 3" xfId="10967"/>
    <cellStyle name="Normal 3 6 4" xfId="16203"/>
    <cellStyle name="Normal 3 6 5" xfId="18426"/>
    <cellStyle name="Normal 3 6 6" xfId="8711"/>
    <cellStyle name="Normal 3 6 6 2" xfId="20032"/>
    <cellStyle name="Normal 3 6 6 2 2" xfId="25588"/>
    <cellStyle name="Normal 3 6 6 2 3" xfId="31082"/>
    <cellStyle name="Normal 3 6 6 2 4" xfId="36566"/>
    <cellStyle name="Normal 3 6 6 3" xfId="22859"/>
    <cellStyle name="Normal 3 6 6 4" xfId="28353"/>
    <cellStyle name="Normal 3 6 6 5" xfId="33837"/>
    <cellStyle name="Normal 3 7" xfId="6385"/>
    <cellStyle name="Normal 3 7 2" xfId="14021"/>
    <cellStyle name="Normal 3 7 2 2" xfId="21308"/>
    <cellStyle name="Normal 3 7 2 2 2" xfId="26864"/>
    <cellStyle name="Normal 3 7 2 2 3" xfId="32358"/>
    <cellStyle name="Normal 3 7 2 2 4" xfId="37842"/>
    <cellStyle name="Normal 3 7 2 3" xfId="24135"/>
    <cellStyle name="Normal 3 7 2 4" xfId="29629"/>
    <cellStyle name="Normal 3 7 2 5" xfId="35113"/>
    <cellStyle name="Normal 3 7 3" xfId="11765"/>
    <cellStyle name="Normal 3 7 4" xfId="8712"/>
    <cellStyle name="Normal 3 7 4 2" xfId="20033"/>
    <cellStyle name="Normal 3 7 4 2 2" xfId="25589"/>
    <cellStyle name="Normal 3 7 4 2 3" xfId="31083"/>
    <cellStyle name="Normal 3 7 4 2 4" xfId="36567"/>
    <cellStyle name="Normal 3 7 4 3" xfId="22860"/>
    <cellStyle name="Normal 3 7 4 4" xfId="28354"/>
    <cellStyle name="Normal 3 7 4 5" xfId="33838"/>
    <cellStyle name="Normal 3 8" xfId="8713"/>
    <cellStyle name="Normal 3 8 2" xfId="20034"/>
    <cellStyle name="Normal 3 8 2 2" xfId="25590"/>
    <cellStyle name="Normal 3 8 2 3" xfId="31084"/>
    <cellStyle name="Normal 3 8 2 4" xfId="36568"/>
    <cellStyle name="Normal 3 8 3" xfId="22861"/>
    <cellStyle name="Normal 3 8 4" xfId="28355"/>
    <cellStyle name="Normal 3 8 5" xfId="33839"/>
    <cellStyle name="Normal 3 9" xfId="14008"/>
    <cellStyle name="Normal 3 9 2" xfId="21295"/>
    <cellStyle name="Normal 3 9 2 2" xfId="26851"/>
    <cellStyle name="Normal 3 9 2 3" xfId="32345"/>
    <cellStyle name="Normal 3 9 2 4" xfId="37829"/>
    <cellStyle name="Normal 3 9 3" xfId="24122"/>
    <cellStyle name="Normal 3 9 4" xfId="29616"/>
    <cellStyle name="Normal 3 9 5" xfId="35100"/>
    <cellStyle name="Normal 30" xfId="5610"/>
    <cellStyle name="Normal 30 2" xfId="14022"/>
    <cellStyle name="Normal 30 2 2" xfId="21309"/>
    <cellStyle name="Normal 30 2 2 2" xfId="26865"/>
    <cellStyle name="Normal 30 2 2 3" xfId="32359"/>
    <cellStyle name="Normal 30 2 2 4" xfId="37843"/>
    <cellStyle name="Normal 30 2 3" xfId="24136"/>
    <cellStyle name="Normal 30 2 4" xfId="29630"/>
    <cellStyle name="Normal 30 2 5" xfId="35114"/>
    <cellStyle name="Normal 30 3" xfId="10968"/>
    <cellStyle name="Normal 30 4" xfId="16204"/>
    <cellStyle name="Normal 30 5" xfId="18427"/>
    <cellStyle name="Normal 30 6" xfId="8714"/>
    <cellStyle name="Normal 30 6 2" xfId="20035"/>
    <cellStyle name="Normal 30 6 2 2" xfId="25591"/>
    <cellStyle name="Normal 30 6 2 3" xfId="31085"/>
    <cellStyle name="Normal 30 6 2 4" xfId="36569"/>
    <cellStyle name="Normal 30 6 3" xfId="22862"/>
    <cellStyle name="Normal 30 6 4" xfId="28356"/>
    <cellStyle name="Normal 30 6 5" xfId="33840"/>
    <cellStyle name="Normal 300" xfId="38821"/>
    <cellStyle name="Normal 301" xfId="38822"/>
    <cellStyle name="Normal 302" xfId="38823"/>
    <cellStyle name="Normal 303" xfId="38824"/>
    <cellStyle name="Normal 304" xfId="38825"/>
    <cellStyle name="Normal 305" xfId="38826"/>
    <cellStyle name="Normal 306" xfId="38827"/>
    <cellStyle name="Normal 307" xfId="38828"/>
    <cellStyle name="Normal 308" xfId="38829"/>
    <cellStyle name="Normal 309" xfId="38830"/>
    <cellStyle name="Normal 31" xfId="5611"/>
    <cellStyle name="Normal 31 2" xfId="14023"/>
    <cellStyle name="Normal 31 2 2" xfId="21310"/>
    <cellStyle name="Normal 31 2 2 2" xfId="26866"/>
    <cellStyle name="Normal 31 2 2 3" xfId="32360"/>
    <cellStyle name="Normal 31 2 2 4" xfId="37844"/>
    <cellStyle name="Normal 31 2 3" xfId="24137"/>
    <cellStyle name="Normal 31 2 4" xfId="29631"/>
    <cellStyle name="Normal 31 2 5" xfId="35115"/>
    <cellStyle name="Normal 31 3" xfId="10969"/>
    <cellStyle name="Normal 31 4" xfId="16205"/>
    <cellStyle name="Normal 31 5" xfId="18428"/>
    <cellStyle name="Normal 31 6" xfId="8715"/>
    <cellStyle name="Normal 31 6 2" xfId="20036"/>
    <cellStyle name="Normal 31 6 2 2" xfId="25592"/>
    <cellStyle name="Normal 31 6 2 3" xfId="31086"/>
    <cellStyle name="Normal 31 6 2 4" xfId="36570"/>
    <cellStyle name="Normal 31 6 3" xfId="22863"/>
    <cellStyle name="Normal 31 6 4" xfId="28357"/>
    <cellStyle name="Normal 31 6 5" xfId="33841"/>
    <cellStyle name="Normal 310" xfId="38831"/>
    <cellStyle name="Normal 311" xfId="38832"/>
    <cellStyle name="Normal 312" xfId="38833"/>
    <cellStyle name="Normal 313" xfId="38834"/>
    <cellStyle name="Normal 314" xfId="38835"/>
    <cellStyle name="Normal 315" xfId="38836"/>
    <cellStyle name="Normal 316" xfId="38837"/>
    <cellStyle name="Normal 317" xfId="38838"/>
    <cellStyle name="Normal 318" xfId="38839"/>
    <cellStyle name="Normal 319" xfId="38840"/>
    <cellStyle name="Normal 32" xfId="5612"/>
    <cellStyle name="Normal 32 2" xfId="14024"/>
    <cellStyle name="Normal 32 2 2" xfId="21311"/>
    <cellStyle name="Normal 32 2 2 2" xfId="26867"/>
    <cellStyle name="Normal 32 2 2 3" xfId="32361"/>
    <cellStyle name="Normal 32 2 2 4" xfId="37845"/>
    <cellStyle name="Normal 32 2 3" xfId="24138"/>
    <cellStyle name="Normal 32 2 4" xfId="29632"/>
    <cellStyle name="Normal 32 2 5" xfId="35116"/>
    <cellStyle name="Normal 32 3" xfId="10970"/>
    <cellStyle name="Normal 32 4" xfId="16206"/>
    <cellStyle name="Normal 32 5" xfId="18429"/>
    <cellStyle name="Normal 32 6" xfId="8716"/>
    <cellStyle name="Normal 32 6 2" xfId="20037"/>
    <cellStyle name="Normal 32 6 2 2" xfId="25593"/>
    <cellStyle name="Normal 32 6 2 3" xfId="31087"/>
    <cellStyle name="Normal 32 6 2 4" xfId="36571"/>
    <cellStyle name="Normal 32 6 3" xfId="22864"/>
    <cellStyle name="Normal 32 6 4" xfId="28358"/>
    <cellStyle name="Normal 32 6 5" xfId="33842"/>
    <cellStyle name="Normal 320" xfId="38841"/>
    <cellStyle name="Normal 321" xfId="38842"/>
    <cellStyle name="Normal 322" xfId="38843"/>
    <cellStyle name="Normal 323" xfId="38844"/>
    <cellStyle name="Normal 324" xfId="38845"/>
    <cellStyle name="Normal 325" xfId="38846"/>
    <cellStyle name="Normal 326" xfId="38847"/>
    <cellStyle name="Normal 327" xfId="38848"/>
    <cellStyle name="Normal 328" xfId="38849"/>
    <cellStyle name="Normal 329" xfId="38850"/>
    <cellStyle name="Normal 33" xfId="5613"/>
    <cellStyle name="Normal 33 2" xfId="14025"/>
    <cellStyle name="Normal 33 2 2" xfId="21312"/>
    <cellStyle name="Normal 33 2 2 2" xfId="26868"/>
    <cellStyle name="Normal 33 2 2 3" xfId="32362"/>
    <cellStyle name="Normal 33 2 2 4" xfId="37846"/>
    <cellStyle name="Normal 33 2 3" xfId="24139"/>
    <cellStyle name="Normal 33 2 4" xfId="29633"/>
    <cellStyle name="Normal 33 2 5" xfId="35117"/>
    <cellStyle name="Normal 33 3" xfId="10971"/>
    <cellStyle name="Normal 33 4" xfId="16207"/>
    <cellStyle name="Normal 33 5" xfId="18430"/>
    <cellStyle name="Normal 33 6" xfId="8717"/>
    <cellStyle name="Normal 33 6 2" xfId="20038"/>
    <cellStyle name="Normal 33 6 2 2" xfId="25594"/>
    <cellStyle name="Normal 33 6 2 3" xfId="31088"/>
    <cellStyle name="Normal 33 6 2 4" xfId="36572"/>
    <cellStyle name="Normal 33 6 3" xfId="22865"/>
    <cellStyle name="Normal 33 6 4" xfId="28359"/>
    <cellStyle name="Normal 33 6 5" xfId="33843"/>
    <cellStyle name="Normal 330" xfId="38851"/>
    <cellStyle name="Normal 331" xfId="38852"/>
    <cellStyle name="Normal 332" xfId="38853"/>
    <cellStyle name="Normal 333" xfId="38854"/>
    <cellStyle name="Normal 334" xfId="38855"/>
    <cellStyle name="Normal 335" xfId="38856"/>
    <cellStyle name="Normal 336" xfId="38857"/>
    <cellStyle name="Normal 337" xfId="38858"/>
    <cellStyle name="Normal 338" xfId="38859"/>
    <cellStyle name="Normal 339" xfId="38860"/>
    <cellStyle name="Normal 34" xfId="5614"/>
    <cellStyle name="Normal 34 2" xfId="14026"/>
    <cellStyle name="Normal 34 2 2" xfId="21313"/>
    <cellStyle name="Normal 34 2 2 2" xfId="26869"/>
    <cellStyle name="Normal 34 2 2 3" xfId="32363"/>
    <cellStyle name="Normal 34 2 2 4" xfId="37847"/>
    <cellStyle name="Normal 34 2 3" xfId="24140"/>
    <cellStyle name="Normal 34 2 4" xfId="29634"/>
    <cellStyle name="Normal 34 2 5" xfId="35118"/>
    <cellStyle name="Normal 34 3" xfId="18431"/>
    <cellStyle name="Normal 34 4" xfId="8718"/>
    <cellStyle name="Normal 34 4 2" xfId="20039"/>
    <cellStyle name="Normal 34 4 2 2" xfId="25595"/>
    <cellStyle name="Normal 34 4 2 3" xfId="31089"/>
    <cellStyle name="Normal 34 4 2 4" xfId="36573"/>
    <cellStyle name="Normal 34 4 3" xfId="22866"/>
    <cellStyle name="Normal 34 4 4" xfId="28360"/>
    <cellStyle name="Normal 34 4 5" xfId="33844"/>
    <cellStyle name="Normal 340" xfId="38861"/>
    <cellStyle name="Normal 341" xfId="38862"/>
    <cellStyle name="Normal 342" xfId="38863"/>
    <cellStyle name="Normal 343" xfId="38864"/>
    <cellStyle name="Normal 344" xfId="38865"/>
    <cellStyle name="Normal 345" xfId="38866"/>
    <cellStyle name="Normal 346" xfId="38867"/>
    <cellStyle name="Normal 347" xfId="38868"/>
    <cellStyle name="Normal 348" xfId="38869"/>
    <cellStyle name="Normal 349" xfId="38870"/>
    <cellStyle name="Normal 35" xfId="5615"/>
    <cellStyle name="Normal 35 10" xfId="5616"/>
    <cellStyle name="Normal 35 10 2" xfId="14028"/>
    <cellStyle name="Normal 35 10 2 2" xfId="21315"/>
    <cellStyle name="Normal 35 10 2 2 2" xfId="26871"/>
    <cellStyle name="Normal 35 10 2 2 3" xfId="32365"/>
    <cellStyle name="Normal 35 10 2 2 4" xfId="37849"/>
    <cellStyle name="Normal 35 10 2 3" xfId="24142"/>
    <cellStyle name="Normal 35 10 2 4" xfId="29636"/>
    <cellStyle name="Normal 35 10 2 5" xfId="35120"/>
    <cellStyle name="Normal 35 10 3" xfId="10973"/>
    <cellStyle name="Normal 35 10 4" xfId="16209"/>
    <cellStyle name="Normal 35 10 5" xfId="18433"/>
    <cellStyle name="Normal 35 10 6" xfId="8720"/>
    <cellStyle name="Normal 35 10 6 2" xfId="20041"/>
    <cellStyle name="Normal 35 10 6 2 2" xfId="25597"/>
    <cellStyle name="Normal 35 10 6 2 3" xfId="31091"/>
    <cellStyle name="Normal 35 10 6 2 4" xfId="36575"/>
    <cellStyle name="Normal 35 10 6 3" xfId="22868"/>
    <cellStyle name="Normal 35 10 6 4" xfId="28362"/>
    <cellStyle name="Normal 35 10 6 5" xfId="33846"/>
    <cellStyle name="Normal 35 11" xfId="14027"/>
    <cellStyle name="Normal 35 11 2" xfId="21314"/>
    <cellStyle name="Normal 35 11 2 2" xfId="26870"/>
    <cellStyle name="Normal 35 11 2 3" xfId="32364"/>
    <cellStyle name="Normal 35 11 2 4" xfId="37848"/>
    <cellStyle name="Normal 35 11 3" xfId="24141"/>
    <cellStyle name="Normal 35 11 4" xfId="29635"/>
    <cellStyle name="Normal 35 11 5" xfId="35119"/>
    <cellStyle name="Normal 35 12" xfId="10972"/>
    <cellStyle name="Normal 35 13" xfId="16208"/>
    <cellStyle name="Normal 35 14" xfId="18432"/>
    <cellStyle name="Normal 35 15" xfId="8719"/>
    <cellStyle name="Normal 35 15 2" xfId="20040"/>
    <cellStyle name="Normal 35 15 2 2" xfId="25596"/>
    <cellStyle name="Normal 35 15 2 3" xfId="31090"/>
    <cellStyle name="Normal 35 15 2 4" xfId="36574"/>
    <cellStyle name="Normal 35 15 3" xfId="22867"/>
    <cellStyle name="Normal 35 15 4" xfId="28361"/>
    <cellStyle name="Normal 35 15 5" xfId="33845"/>
    <cellStyle name="Normal 35 2" xfId="5617"/>
    <cellStyle name="Normal 35 2 2" xfId="14029"/>
    <cellStyle name="Normal 35 2 2 2" xfId="21316"/>
    <cellStyle name="Normal 35 2 2 2 2" xfId="26872"/>
    <cellStyle name="Normal 35 2 2 2 3" xfId="32366"/>
    <cellStyle name="Normal 35 2 2 2 4" xfId="37850"/>
    <cellStyle name="Normal 35 2 2 3" xfId="24143"/>
    <cellStyle name="Normal 35 2 2 4" xfId="29637"/>
    <cellStyle name="Normal 35 2 2 5" xfId="35121"/>
    <cellStyle name="Normal 35 2 3" xfId="10974"/>
    <cellStyle name="Normal 35 2 4" xfId="16210"/>
    <cellStyle name="Normal 35 2 5" xfId="18434"/>
    <cellStyle name="Normal 35 2 6" xfId="8721"/>
    <cellStyle name="Normal 35 2 6 2" xfId="20042"/>
    <cellStyle name="Normal 35 2 6 2 2" xfId="25598"/>
    <cellStyle name="Normal 35 2 6 2 3" xfId="31092"/>
    <cellStyle name="Normal 35 2 6 2 4" xfId="36576"/>
    <cellStyle name="Normal 35 2 6 3" xfId="22869"/>
    <cellStyle name="Normal 35 2 6 4" xfId="28363"/>
    <cellStyle name="Normal 35 2 6 5" xfId="33847"/>
    <cellStyle name="Normal 35 3" xfId="5618"/>
    <cellStyle name="Normal 35 3 2" xfId="14030"/>
    <cellStyle name="Normal 35 3 2 2" xfId="21317"/>
    <cellStyle name="Normal 35 3 2 2 2" xfId="26873"/>
    <cellStyle name="Normal 35 3 2 2 3" xfId="32367"/>
    <cellStyle name="Normal 35 3 2 2 4" xfId="37851"/>
    <cellStyle name="Normal 35 3 2 3" xfId="24144"/>
    <cellStyle name="Normal 35 3 2 4" xfId="29638"/>
    <cellStyle name="Normal 35 3 2 5" xfId="35122"/>
    <cellStyle name="Normal 35 3 3" xfId="10975"/>
    <cellStyle name="Normal 35 3 4" xfId="16211"/>
    <cellStyle name="Normal 35 3 5" xfId="18435"/>
    <cellStyle name="Normal 35 3 6" xfId="8722"/>
    <cellStyle name="Normal 35 3 6 2" xfId="20043"/>
    <cellStyle name="Normal 35 3 6 2 2" xfId="25599"/>
    <cellStyle name="Normal 35 3 6 2 3" xfId="31093"/>
    <cellStyle name="Normal 35 3 6 2 4" xfId="36577"/>
    <cellStyle name="Normal 35 3 6 3" xfId="22870"/>
    <cellStyle name="Normal 35 3 6 4" xfId="28364"/>
    <cellStyle name="Normal 35 3 6 5" xfId="33848"/>
    <cellStyle name="Normal 35 4" xfId="5619"/>
    <cellStyle name="Normal 35 4 2" xfId="14031"/>
    <cellStyle name="Normal 35 4 2 2" xfId="21318"/>
    <cellStyle name="Normal 35 4 2 2 2" xfId="26874"/>
    <cellStyle name="Normal 35 4 2 2 3" xfId="32368"/>
    <cellStyle name="Normal 35 4 2 2 4" xfId="37852"/>
    <cellStyle name="Normal 35 4 2 3" xfId="24145"/>
    <cellStyle name="Normal 35 4 2 4" xfId="29639"/>
    <cellStyle name="Normal 35 4 2 5" xfId="35123"/>
    <cellStyle name="Normal 35 4 3" xfId="10976"/>
    <cellStyle name="Normal 35 4 4" xfId="16212"/>
    <cellStyle name="Normal 35 4 5" xfId="18436"/>
    <cellStyle name="Normal 35 4 6" xfId="8723"/>
    <cellStyle name="Normal 35 4 6 2" xfId="20044"/>
    <cellStyle name="Normal 35 4 6 2 2" xfId="25600"/>
    <cellStyle name="Normal 35 4 6 2 3" xfId="31094"/>
    <cellStyle name="Normal 35 4 6 2 4" xfId="36578"/>
    <cellStyle name="Normal 35 4 6 3" xfId="22871"/>
    <cellStyle name="Normal 35 4 6 4" xfId="28365"/>
    <cellStyle name="Normal 35 4 6 5" xfId="33849"/>
    <cellStyle name="Normal 35 5" xfId="5620"/>
    <cellStyle name="Normal 35 5 2" xfId="14032"/>
    <cellStyle name="Normal 35 5 2 2" xfId="21319"/>
    <cellStyle name="Normal 35 5 2 2 2" xfId="26875"/>
    <cellStyle name="Normal 35 5 2 2 3" xfId="32369"/>
    <cellStyle name="Normal 35 5 2 2 4" xfId="37853"/>
    <cellStyle name="Normal 35 5 2 3" xfId="24146"/>
    <cellStyle name="Normal 35 5 2 4" xfId="29640"/>
    <cellStyle name="Normal 35 5 2 5" xfId="35124"/>
    <cellStyle name="Normal 35 5 3" xfId="10977"/>
    <cellStyle name="Normal 35 5 4" xfId="16213"/>
    <cellStyle name="Normal 35 5 5" xfId="18437"/>
    <cellStyle name="Normal 35 5 6" xfId="8724"/>
    <cellStyle name="Normal 35 5 6 2" xfId="20045"/>
    <cellStyle name="Normal 35 5 6 2 2" xfId="25601"/>
    <cellStyle name="Normal 35 5 6 2 3" xfId="31095"/>
    <cellStyle name="Normal 35 5 6 2 4" xfId="36579"/>
    <cellStyle name="Normal 35 5 6 3" xfId="22872"/>
    <cellStyle name="Normal 35 5 6 4" xfId="28366"/>
    <cellStyle name="Normal 35 5 6 5" xfId="33850"/>
    <cellStyle name="Normal 35 6" xfId="5621"/>
    <cellStyle name="Normal 35 6 2" xfId="14033"/>
    <cellStyle name="Normal 35 6 2 2" xfId="21320"/>
    <cellStyle name="Normal 35 6 2 2 2" xfId="26876"/>
    <cellStyle name="Normal 35 6 2 2 3" xfId="32370"/>
    <cellStyle name="Normal 35 6 2 2 4" xfId="37854"/>
    <cellStyle name="Normal 35 6 2 3" xfId="24147"/>
    <cellStyle name="Normal 35 6 2 4" xfId="29641"/>
    <cellStyle name="Normal 35 6 2 5" xfId="35125"/>
    <cellStyle name="Normal 35 6 3" xfId="10978"/>
    <cellStyle name="Normal 35 6 4" xfId="16214"/>
    <cellStyle name="Normal 35 6 5" xfId="18438"/>
    <cellStyle name="Normal 35 6 6" xfId="8725"/>
    <cellStyle name="Normal 35 6 6 2" xfId="20046"/>
    <cellStyle name="Normal 35 6 6 2 2" xfId="25602"/>
    <cellStyle name="Normal 35 6 6 2 3" xfId="31096"/>
    <cellStyle name="Normal 35 6 6 2 4" xfId="36580"/>
    <cellStyle name="Normal 35 6 6 3" xfId="22873"/>
    <cellStyle name="Normal 35 6 6 4" xfId="28367"/>
    <cellStyle name="Normal 35 6 6 5" xfId="33851"/>
    <cellStyle name="Normal 35 7" xfId="5622"/>
    <cellStyle name="Normal 35 7 2" xfId="14034"/>
    <cellStyle name="Normal 35 7 2 2" xfId="21321"/>
    <cellStyle name="Normal 35 7 2 2 2" xfId="26877"/>
    <cellStyle name="Normal 35 7 2 2 3" xfId="32371"/>
    <cellStyle name="Normal 35 7 2 2 4" xfId="37855"/>
    <cellStyle name="Normal 35 7 2 3" xfId="24148"/>
    <cellStyle name="Normal 35 7 2 4" xfId="29642"/>
    <cellStyle name="Normal 35 7 2 5" xfId="35126"/>
    <cellStyle name="Normal 35 7 3" xfId="10979"/>
    <cellStyle name="Normal 35 7 4" xfId="16215"/>
    <cellStyle name="Normal 35 7 5" xfId="18439"/>
    <cellStyle name="Normal 35 7 6" xfId="8726"/>
    <cellStyle name="Normal 35 7 6 2" xfId="20047"/>
    <cellStyle name="Normal 35 7 6 2 2" xfId="25603"/>
    <cellStyle name="Normal 35 7 6 2 3" xfId="31097"/>
    <cellStyle name="Normal 35 7 6 2 4" xfId="36581"/>
    <cellStyle name="Normal 35 7 6 3" xfId="22874"/>
    <cellStyle name="Normal 35 7 6 4" xfId="28368"/>
    <cellStyle name="Normal 35 7 6 5" xfId="33852"/>
    <cellStyle name="Normal 35 8" xfId="5623"/>
    <cellStyle name="Normal 35 8 2" xfId="14035"/>
    <cellStyle name="Normal 35 8 2 2" xfId="21322"/>
    <cellStyle name="Normal 35 8 2 2 2" xfId="26878"/>
    <cellStyle name="Normal 35 8 2 2 3" xfId="32372"/>
    <cellStyle name="Normal 35 8 2 2 4" xfId="37856"/>
    <cellStyle name="Normal 35 8 2 3" xfId="24149"/>
    <cellStyle name="Normal 35 8 2 4" xfId="29643"/>
    <cellStyle name="Normal 35 8 2 5" xfId="35127"/>
    <cellStyle name="Normal 35 8 3" xfId="10980"/>
    <cellStyle name="Normal 35 8 4" xfId="16216"/>
    <cellStyle name="Normal 35 8 5" xfId="18440"/>
    <cellStyle name="Normal 35 8 6" xfId="8727"/>
    <cellStyle name="Normal 35 8 6 2" xfId="20048"/>
    <cellStyle name="Normal 35 8 6 2 2" xfId="25604"/>
    <cellStyle name="Normal 35 8 6 2 3" xfId="31098"/>
    <cellStyle name="Normal 35 8 6 2 4" xfId="36582"/>
    <cellStyle name="Normal 35 8 6 3" xfId="22875"/>
    <cellStyle name="Normal 35 8 6 4" xfId="28369"/>
    <cellStyle name="Normal 35 8 6 5" xfId="33853"/>
    <cellStyle name="Normal 35 9" xfId="5624"/>
    <cellStyle name="Normal 35 9 2" xfId="14036"/>
    <cellStyle name="Normal 35 9 2 2" xfId="21323"/>
    <cellStyle name="Normal 35 9 2 2 2" xfId="26879"/>
    <cellStyle name="Normal 35 9 2 2 3" xfId="32373"/>
    <cellStyle name="Normal 35 9 2 2 4" xfId="37857"/>
    <cellStyle name="Normal 35 9 2 3" xfId="24150"/>
    <cellStyle name="Normal 35 9 2 4" xfId="29644"/>
    <cellStyle name="Normal 35 9 2 5" xfId="35128"/>
    <cellStyle name="Normal 35 9 3" xfId="10981"/>
    <cellStyle name="Normal 35 9 4" xfId="16217"/>
    <cellStyle name="Normal 35 9 5" xfId="18441"/>
    <cellStyle name="Normal 35 9 6" xfId="8728"/>
    <cellStyle name="Normal 35 9 6 2" xfId="20049"/>
    <cellStyle name="Normal 35 9 6 2 2" xfId="25605"/>
    <cellStyle name="Normal 35 9 6 2 3" xfId="31099"/>
    <cellStyle name="Normal 35 9 6 2 4" xfId="36583"/>
    <cellStyle name="Normal 35 9 6 3" xfId="22876"/>
    <cellStyle name="Normal 35 9 6 4" xfId="28370"/>
    <cellStyle name="Normal 35 9 6 5" xfId="33854"/>
    <cellStyle name="Normal 350" xfId="38871"/>
    <cellStyle name="Normal 351" xfId="38872"/>
    <cellStyle name="Normal 352" xfId="38873"/>
    <cellStyle name="Normal 353" xfId="38874"/>
    <cellStyle name="Normal 354" xfId="38875"/>
    <cellStyle name="Normal 355" xfId="38876"/>
    <cellStyle name="Normal 356" xfId="38877"/>
    <cellStyle name="Normal 357" xfId="38878"/>
    <cellStyle name="Normal 358" xfId="38879"/>
    <cellStyle name="Normal 359" xfId="38880"/>
    <cellStyle name="Normal 36" xfId="5625"/>
    <cellStyle name="Normal 36 10" xfId="5626"/>
    <cellStyle name="Normal 36 10 2" xfId="14038"/>
    <cellStyle name="Normal 36 10 2 2" xfId="21325"/>
    <cellStyle name="Normal 36 10 2 2 2" xfId="26881"/>
    <cellStyle name="Normal 36 10 2 2 3" xfId="32375"/>
    <cellStyle name="Normal 36 10 2 2 4" xfId="37859"/>
    <cellStyle name="Normal 36 10 2 3" xfId="24152"/>
    <cellStyle name="Normal 36 10 2 4" xfId="29646"/>
    <cellStyle name="Normal 36 10 2 5" xfId="35130"/>
    <cellStyle name="Normal 36 10 3" xfId="10983"/>
    <cellStyle name="Normal 36 10 4" xfId="16219"/>
    <cellStyle name="Normal 36 10 5" xfId="18443"/>
    <cellStyle name="Normal 36 10 6" xfId="8730"/>
    <cellStyle name="Normal 36 10 6 2" xfId="20051"/>
    <cellStyle name="Normal 36 10 6 2 2" xfId="25607"/>
    <cellStyle name="Normal 36 10 6 2 3" xfId="31101"/>
    <cellStyle name="Normal 36 10 6 2 4" xfId="36585"/>
    <cellStyle name="Normal 36 10 6 3" xfId="22878"/>
    <cellStyle name="Normal 36 10 6 4" xfId="28372"/>
    <cellStyle name="Normal 36 10 6 5" xfId="33856"/>
    <cellStyle name="Normal 36 11" xfId="14037"/>
    <cellStyle name="Normal 36 11 2" xfId="21324"/>
    <cellStyle name="Normal 36 11 2 2" xfId="26880"/>
    <cellStyle name="Normal 36 11 2 3" xfId="32374"/>
    <cellStyle name="Normal 36 11 2 4" xfId="37858"/>
    <cellStyle name="Normal 36 11 3" xfId="24151"/>
    <cellStyle name="Normal 36 11 4" xfId="29645"/>
    <cellStyle name="Normal 36 11 5" xfId="35129"/>
    <cellStyle name="Normal 36 12" xfId="10982"/>
    <cellStyle name="Normal 36 13" xfId="16218"/>
    <cellStyle name="Normal 36 14" xfId="18442"/>
    <cellStyle name="Normal 36 15" xfId="8729"/>
    <cellStyle name="Normal 36 15 2" xfId="20050"/>
    <cellStyle name="Normal 36 15 2 2" xfId="25606"/>
    <cellStyle name="Normal 36 15 2 3" xfId="31100"/>
    <cellStyle name="Normal 36 15 2 4" xfId="36584"/>
    <cellStyle name="Normal 36 15 3" xfId="22877"/>
    <cellStyle name="Normal 36 15 4" xfId="28371"/>
    <cellStyle name="Normal 36 15 5" xfId="33855"/>
    <cellStyle name="Normal 36 2" xfId="5627"/>
    <cellStyle name="Normal 36 2 2" xfId="14039"/>
    <cellStyle name="Normal 36 2 2 2" xfId="21326"/>
    <cellStyle name="Normal 36 2 2 2 2" xfId="26882"/>
    <cellStyle name="Normal 36 2 2 2 3" xfId="32376"/>
    <cellStyle name="Normal 36 2 2 2 4" xfId="37860"/>
    <cellStyle name="Normal 36 2 2 3" xfId="24153"/>
    <cellStyle name="Normal 36 2 2 4" xfId="29647"/>
    <cellStyle name="Normal 36 2 2 5" xfId="35131"/>
    <cellStyle name="Normal 36 2 3" xfId="10984"/>
    <cellStyle name="Normal 36 2 4" xfId="16220"/>
    <cellStyle name="Normal 36 2 5" xfId="18444"/>
    <cellStyle name="Normal 36 2 6" xfId="8731"/>
    <cellStyle name="Normal 36 2 6 2" xfId="20052"/>
    <cellStyle name="Normal 36 2 6 2 2" xfId="25608"/>
    <cellStyle name="Normal 36 2 6 2 3" xfId="31102"/>
    <cellStyle name="Normal 36 2 6 2 4" xfId="36586"/>
    <cellStyle name="Normal 36 2 6 3" xfId="22879"/>
    <cellStyle name="Normal 36 2 6 4" xfId="28373"/>
    <cellStyle name="Normal 36 2 6 5" xfId="33857"/>
    <cellStyle name="Normal 36 3" xfId="5628"/>
    <cellStyle name="Normal 36 3 2" xfId="14040"/>
    <cellStyle name="Normal 36 3 2 2" xfId="21327"/>
    <cellStyle name="Normal 36 3 2 2 2" xfId="26883"/>
    <cellStyle name="Normal 36 3 2 2 3" xfId="32377"/>
    <cellStyle name="Normal 36 3 2 2 4" xfId="37861"/>
    <cellStyle name="Normal 36 3 2 3" xfId="24154"/>
    <cellStyle name="Normal 36 3 2 4" xfId="29648"/>
    <cellStyle name="Normal 36 3 2 5" xfId="35132"/>
    <cellStyle name="Normal 36 3 3" xfId="10985"/>
    <cellStyle name="Normal 36 3 4" xfId="16221"/>
    <cellStyle name="Normal 36 3 5" xfId="18445"/>
    <cellStyle name="Normal 36 3 6" xfId="8732"/>
    <cellStyle name="Normal 36 3 6 2" xfId="20053"/>
    <cellStyle name="Normal 36 3 6 2 2" xfId="25609"/>
    <cellStyle name="Normal 36 3 6 2 3" xfId="31103"/>
    <cellStyle name="Normal 36 3 6 2 4" xfId="36587"/>
    <cellStyle name="Normal 36 3 6 3" xfId="22880"/>
    <cellStyle name="Normal 36 3 6 4" xfId="28374"/>
    <cellStyle name="Normal 36 3 6 5" xfId="33858"/>
    <cellStyle name="Normal 36 4" xfId="5629"/>
    <cellStyle name="Normal 36 4 2" xfId="14041"/>
    <cellStyle name="Normal 36 4 2 2" xfId="21328"/>
    <cellStyle name="Normal 36 4 2 2 2" xfId="26884"/>
    <cellStyle name="Normal 36 4 2 2 3" xfId="32378"/>
    <cellStyle name="Normal 36 4 2 2 4" xfId="37862"/>
    <cellStyle name="Normal 36 4 2 3" xfId="24155"/>
    <cellStyle name="Normal 36 4 2 4" xfId="29649"/>
    <cellStyle name="Normal 36 4 2 5" xfId="35133"/>
    <cellStyle name="Normal 36 4 3" xfId="10986"/>
    <cellStyle name="Normal 36 4 4" xfId="16222"/>
    <cellStyle name="Normal 36 4 5" xfId="18446"/>
    <cellStyle name="Normal 36 4 6" xfId="8733"/>
    <cellStyle name="Normal 36 4 6 2" xfId="20054"/>
    <cellStyle name="Normal 36 4 6 2 2" xfId="25610"/>
    <cellStyle name="Normal 36 4 6 2 3" xfId="31104"/>
    <cellStyle name="Normal 36 4 6 2 4" xfId="36588"/>
    <cellStyle name="Normal 36 4 6 3" xfId="22881"/>
    <cellStyle name="Normal 36 4 6 4" xfId="28375"/>
    <cellStyle name="Normal 36 4 6 5" xfId="33859"/>
    <cellStyle name="Normal 36 5" xfId="5630"/>
    <cellStyle name="Normal 36 5 2" xfId="14042"/>
    <cellStyle name="Normal 36 5 2 2" xfId="21329"/>
    <cellStyle name="Normal 36 5 2 2 2" xfId="26885"/>
    <cellStyle name="Normal 36 5 2 2 3" xfId="32379"/>
    <cellStyle name="Normal 36 5 2 2 4" xfId="37863"/>
    <cellStyle name="Normal 36 5 2 3" xfId="24156"/>
    <cellStyle name="Normal 36 5 2 4" xfId="29650"/>
    <cellStyle name="Normal 36 5 2 5" xfId="35134"/>
    <cellStyle name="Normal 36 5 3" xfId="10987"/>
    <cellStyle name="Normal 36 5 4" xfId="16223"/>
    <cellStyle name="Normal 36 5 5" xfId="18447"/>
    <cellStyle name="Normal 36 5 6" xfId="8734"/>
    <cellStyle name="Normal 36 5 6 2" xfId="20055"/>
    <cellStyle name="Normal 36 5 6 2 2" xfId="25611"/>
    <cellStyle name="Normal 36 5 6 2 3" xfId="31105"/>
    <cellStyle name="Normal 36 5 6 2 4" xfId="36589"/>
    <cellStyle name="Normal 36 5 6 3" xfId="22882"/>
    <cellStyle name="Normal 36 5 6 4" xfId="28376"/>
    <cellStyle name="Normal 36 5 6 5" xfId="33860"/>
    <cellStyle name="Normal 36 6" xfId="5631"/>
    <cellStyle name="Normal 36 6 2" xfId="14043"/>
    <cellStyle name="Normal 36 6 2 2" xfId="21330"/>
    <cellStyle name="Normal 36 6 2 2 2" xfId="26886"/>
    <cellStyle name="Normal 36 6 2 2 3" xfId="32380"/>
    <cellStyle name="Normal 36 6 2 2 4" xfId="37864"/>
    <cellStyle name="Normal 36 6 2 3" xfId="24157"/>
    <cellStyle name="Normal 36 6 2 4" xfId="29651"/>
    <cellStyle name="Normal 36 6 2 5" xfId="35135"/>
    <cellStyle name="Normal 36 6 3" xfId="10988"/>
    <cellStyle name="Normal 36 6 4" xfId="16224"/>
    <cellStyle name="Normal 36 6 5" xfId="18448"/>
    <cellStyle name="Normal 36 6 6" xfId="8735"/>
    <cellStyle name="Normal 36 6 6 2" xfId="20056"/>
    <cellStyle name="Normal 36 6 6 2 2" xfId="25612"/>
    <cellStyle name="Normal 36 6 6 2 3" xfId="31106"/>
    <cellStyle name="Normal 36 6 6 2 4" xfId="36590"/>
    <cellStyle name="Normal 36 6 6 3" xfId="22883"/>
    <cellStyle name="Normal 36 6 6 4" xfId="28377"/>
    <cellStyle name="Normal 36 6 6 5" xfId="33861"/>
    <cellStyle name="Normal 36 7" xfId="5632"/>
    <cellStyle name="Normal 36 7 2" xfId="14044"/>
    <cellStyle name="Normal 36 7 2 2" xfId="21331"/>
    <cellStyle name="Normal 36 7 2 2 2" xfId="26887"/>
    <cellStyle name="Normal 36 7 2 2 3" xfId="32381"/>
    <cellStyle name="Normal 36 7 2 2 4" xfId="37865"/>
    <cellStyle name="Normal 36 7 2 3" xfId="24158"/>
    <cellStyle name="Normal 36 7 2 4" xfId="29652"/>
    <cellStyle name="Normal 36 7 2 5" xfId="35136"/>
    <cellStyle name="Normal 36 7 3" xfId="10989"/>
    <cellStyle name="Normal 36 7 4" xfId="16225"/>
    <cellStyle name="Normal 36 7 5" xfId="18449"/>
    <cellStyle name="Normal 36 7 6" xfId="8736"/>
    <cellStyle name="Normal 36 7 6 2" xfId="20057"/>
    <cellStyle name="Normal 36 7 6 2 2" xfId="25613"/>
    <cellStyle name="Normal 36 7 6 2 3" xfId="31107"/>
    <cellStyle name="Normal 36 7 6 2 4" xfId="36591"/>
    <cellStyle name="Normal 36 7 6 3" xfId="22884"/>
    <cellStyle name="Normal 36 7 6 4" xfId="28378"/>
    <cellStyle name="Normal 36 7 6 5" xfId="33862"/>
    <cellStyle name="Normal 36 8" xfId="5633"/>
    <cellStyle name="Normal 36 8 2" xfId="14045"/>
    <cellStyle name="Normal 36 8 2 2" xfId="21332"/>
    <cellStyle name="Normal 36 8 2 2 2" xfId="26888"/>
    <cellStyle name="Normal 36 8 2 2 3" xfId="32382"/>
    <cellStyle name="Normal 36 8 2 2 4" xfId="37866"/>
    <cellStyle name="Normal 36 8 2 3" xfId="24159"/>
    <cellStyle name="Normal 36 8 2 4" xfId="29653"/>
    <cellStyle name="Normal 36 8 2 5" xfId="35137"/>
    <cellStyle name="Normal 36 8 3" xfId="10990"/>
    <cellStyle name="Normal 36 8 4" xfId="16226"/>
    <cellStyle name="Normal 36 8 5" xfId="18450"/>
    <cellStyle name="Normal 36 8 6" xfId="8737"/>
    <cellStyle name="Normal 36 8 6 2" xfId="20058"/>
    <cellStyle name="Normal 36 8 6 2 2" xfId="25614"/>
    <cellStyle name="Normal 36 8 6 2 3" xfId="31108"/>
    <cellStyle name="Normal 36 8 6 2 4" xfId="36592"/>
    <cellStyle name="Normal 36 8 6 3" xfId="22885"/>
    <cellStyle name="Normal 36 8 6 4" xfId="28379"/>
    <cellStyle name="Normal 36 8 6 5" xfId="33863"/>
    <cellStyle name="Normal 36 9" xfId="5634"/>
    <cellStyle name="Normal 36 9 2" xfId="14046"/>
    <cellStyle name="Normal 36 9 2 2" xfId="21333"/>
    <cellStyle name="Normal 36 9 2 2 2" xfId="26889"/>
    <cellStyle name="Normal 36 9 2 2 3" xfId="32383"/>
    <cellStyle name="Normal 36 9 2 2 4" xfId="37867"/>
    <cellStyle name="Normal 36 9 2 3" xfId="24160"/>
    <cellStyle name="Normal 36 9 2 4" xfId="29654"/>
    <cellStyle name="Normal 36 9 2 5" xfId="35138"/>
    <cellStyle name="Normal 36 9 3" xfId="10991"/>
    <cellStyle name="Normal 36 9 4" xfId="16227"/>
    <cellStyle name="Normal 36 9 5" xfId="18451"/>
    <cellStyle name="Normal 36 9 6" xfId="8738"/>
    <cellStyle name="Normal 36 9 6 2" xfId="20059"/>
    <cellStyle name="Normal 36 9 6 2 2" xfId="25615"/>
    <cellStyle name="Normal 36 9 6 2 3" xfId="31109"/>
    <cellStyle name="Normal 36 9 6 2 4" xfId="36593"/>
    <cellStyle name="Normal 36 9 6 3" xfId="22886"/>
    <cellStyle name="Normal 36 9 6 4" xfId="28380"/>
    <cellStyle name="Normal 36 9 6 5" xfId="33864"/>
    <cellStyle name="Normal 360" xfId="38881"/>
    <cellStyle name="Normal 361" xfId="38882"/>
    <cellStyle name="Normal 362" xfId="38883"/>
    <cellStyle name="Normal 363" xfId="38884"/>
    <cellStyle name="Normal 364" xfId="38885"/>
    <cellStyle name="Normal 365" xfId="38886"/>
    <cellStyle name="Normal 366" xfId="38887"/>
    <cellStyle name="Normal 367" xfId="38888"/>
    <cellStyle name="Normal 368" xfId="38889"/>
    <cellStyle name="Normal 369" xfId="38890"/>
    <cellStyle name="Normal 37" xfId="5635"/>
    <cellStyle name="Normal 37 2" xfId="14047"/>
    <cellStyle name="Normal 37 2 2" xfId="21334"/>
    <cellStyle name="Normal 37 2 2 2" xfId="26890"/>
    <cellStyle name="Normal 37 2 2 3" xfId="32384"/>
    <cellStyle name="Normal 37 2 2 4" xfId="37868"/>
    <cellStyle name="Normal 37 2 3" xfId="24161"/>
    <cellStyle name="Normal 37 2 4" xfId="29655"/>
    <cellStyle name="Normal 37 2 5" xfId="35139"/>
    <cellStyle name="Normal 37 3" xfId="10992"/>
    <cellStyle name="Normal 37 4" xfId="16228"/>
    <cellStyle name="Normal 37 5" xfId="18452"/>
    <cellStyle name="Normal 37 6" xfId="8739"/>
    <cellStyle name="Normal 37 6 2" xfId="20060"/>
    <cellStyle name="Normal 37 6 2 2" xfId="25616"/>
    <cellStyle name="Normal 37 6 2 3" xfId="31110"/>
    <cellStyle name="Normal 37 6 2 4" xfId="36594"/>
    <cellStyle name="Normal 37 6 3" xfId="22887"/>
    <cellStyle name="Normal 37 6 4" xfId="28381"/>
    <cellStyle name="Normal 37 6 5" xfId="33865"/>
    <cellStyle name="Normal 370" xfId="38891"/>
    <cellStyle name="Normal 371" xfId="38892"/>
    <cellStyle name="Normal 372" xfId="38893"/>
    <cellStyle name="Normal 373" xfId="38894"/>
    <cellStyle name="Normal 374" xfId="38895"/>
    <cellStyle name="Normal 375" xfId="38896"/>
    <cellStyle name="Normal 376" xfId="38897"/>
    <cellStyle name="Normal 377" xfId="38898"/>
    <cellStyle name="Normal 378" xfId="38899"/>
    <cellStyle name="Normal 379" xfId="38900"/>
    <cellStyle name="Normal 38" xfId="5636"/>
    <cellStyle name="Normal 38 10" xfId="5637"/>
    <cellStyle name="Normal 38 10 2" xfId="14049"/>
    <cellStyle name="Normal 38 10 2 2" xfId="21336"/>
    <cellStyle name="Normal 38 10 2 2 2" xfId="26892"/>
    <cellStyle name="Normal 38 10 2 2 3" xfId="32386"/>
    <cellStyle name="Normal 38 10 2 2 4" xfId="37870"/>
    <cellStyle name="Normal 38 10 2 3" xfId="24163"/>
    <cellStyle name="Normal 38 10 2 4" xfId="29657"/>
    <cellStyle name="Normal 38 10 2 5" xfId="35141"/>
    <cellStyle name="Normal 38 10 3" xfId="10994"/>
    <cellStyle name="Normal 38 10 4" xfId="16230"/>
    <cellStyle name="Normal 38 10 5" xfId="18454"/>
    <cellStyle name="Normal 38 10 6" xfId="8741"/>
    <cellStyle name="Normal 38 10 6 2" xfId="20062"/>
    <cellStyle name="Normal 38 10 6 2 2" xfId="25618"/>
    <cellStyle name="Normal 38 10 6 2 3" xfId="31112"/>
    <cellStyle name="Normal 38 10 6 2 4" xfId="36596"/>
    <cellStyle name="Normal 38 10 6 3" xfId="22889"/>
    <cellStyle name="Normal 38 10 6 4" xfId="28383"/>
    <cellStyle name="Normal 38 10 6 5" xfId="33867"/>
    <cellStyle name="Normal 38 11" xfId="14048"/>
    <cellStyle name="Normal 38 11 2" xfId="21335"/>
    <cellStyle name="Normal 38 11 2 2" xfId="26891"/>
    <cellStyle name="Normal 38 11 2 3" xfId="32385"/>
    <cellStyle name="Normal 38 11 2 4" xfId="37869"/>
    <cellStyle name="Normal 38 11 3" xfId="24162"/>
    <cellStyle name="Normal 38 11 4" xfId="29656"/>
    <cellStyle name="Normal 38 11 5" xfId="35140"/>
    <cellStyle name="Normal 38 12" xfId="10993"/>
    <cellStyle name="Normal 38 13" xfId="16229"/>
    <cellStyle name="Normal 38 14" xfId="18453"/>
    <cellStyle name="Normal 38 15" xfId="8740"/>
    <cellStyle name="Normal 38 15 2" xfId="20061"/>
    <cellStyle name="Normal 38 15 2 2" xfId="25617"/>
    <cellStyle name="Normal 38 15 2 3" xfId="31111"/>
    <cellStyle name="Normal 38 15 2 4" xfId="36595"/>
    <cellStyle name="Normal 38 15 3" xfId="22888"/>
    <cellStyle name="Normal 38 15 4" xfId="28382"/>
    <cellStyle name="Normal 38 15 5" xfId="33866"/>
    <cellStyle name="Normal 38 2" xfId="5638"/>
    <cellStyle name="Normal 38 2 2" xfId="14050"/>
    <cellStyle name="Normal 38 2 2 2" xfId="21337"/>
    <cellStyle name="Normal 38 2 2 2 2" xfId="26893"/>
    <cellStyle name="Normal 38 2 2 2 3" xfId="32387"/>
    <cellStyle name="Normal 38 2 2 2 4" xfId="37871"/>
    <cellStyle name="Normal 38 2 2 3" xfId="24164"/>
    <cellStyle name="Normal 38 2 2 4" xfId="29658"/>
    <cellStyle name="Normal 38 2 2 5" xfId="35142"/>
    <cellStyle name="Normal 38 2 3" xfId="10995"/>
    <cellStyle name="Normal 38 2 4" xfId="16231"/>
    <cellStyle name="Normal 38 2 5" xfId="18455"/>
    <cellStyle name="Normal 38 2 6" xfId="8742"/>
    <cellStyle name="Normal 38 2 6 2" xfId="20063"/>
    <cellStyle name="Normal 38 2 6 2 2" xfId="25619"/>
    <cellStyle name="Normal 38 2 6 2 3" xfId="31113"/>
    <cellStyle name="Normal 38 2 6 2 4" xfId="36597"/>
    <cellStyle name="Normal 38 2 6 3" xfId="22890"/>
    <cellStyle name="Normal 38 2 6 4" xfId="28384"/>
    <cellStyle name="Normal 38 2 6 5" xfId="33868"/>
    <cellStyle name="Normal 38 3" xfId="5639"/>
    <cellStyle name="Normal 38 3 2" xfId="14051"/>
    <cellStyle name="Normal 38 3 2 2" xfId="21338"/>
    <cellStyle name="Normal 38 3 2 2 2" xfId="26894"/>
    <cellStyle name="Normal 38 3 2 2 3" xfId="32388"/>
    <cellStyle name="Normal 38 3 2 2 4" xfId="37872"/>
    <cellStyle name="Normal 38 3 2 3" xfId="24165"/>
    <cellStyle name="Normal 38 3 2 4" xfId="29659"/>
    <cellStyle name="Normal 38 3 2 5" xfId="35143"/>
    <cellStyle name="Normal 38 3 3" xfId="10996"/>
    <cellStyle name="Normal 38 3 4" xfId="16232"/>
    <cellStyle name="Normal 38 3 5" xfId="18456"/>
    <cellStyle name="Normal 38 3 6" xfId="8743"/>
    <cellStyle name="Normal 38 3 6 2" xfId="20064"/>
    <cellStyle name="Normal 38 3 6 2 2" xfId="25620"/>
    <cellStyle name="Normal 38 3 6 2 3" xfId="31114"/>
    <cellStyle name="Normal 38 3 6 2 4" xfId="36598"/>
    <cellStyle name="Normal 38 3 6 3" xfId="22891"/>
    <cellStyle name="Normal 38 3 6 4" xfId="28385"/>
    <cellStyle name="Normal 38 3 6 5" xfId="33869"/>
    <cellStyle name="Normal 38 4" xfId="5640"/>
    <cellStyle name="Normal 38 4 2" xfId="14052"/>
    <cellStyle name="Normal 38 4 2 2" xfId="21339"/>
    <cellStyle name="Normal 38 4 2 2 2" xfId="26895"/>
    <cellStyle name="Normal 38 4 2 2 3" xfId="32389"/>
    <cellStyle name="Normal 38 4 2 2 4" xfId="37873"/>
    <cellStyle name="Normal 38 4 2 3" xfId="24166"/>
    <cellStyle name="Normal 38 4 2 4" xfId="29660"/>
    <cellStyle name="Normal 38 4 2 5" xfId="35144"/>
    <cellStyle name="Normal 38 4 3" xfId="10997"/>
    <cellStyle name="Normal 38 4 4" xfId="16233"/>
    <cellStyle name="Normal 38 4 5" xfId="18457"/>
    <cellStyle name="Normal 38 4 6" xfId="8744"/>
    <cellStyle name="Normal 38 4 6 2" xfId="20065"/>
    <cellStyle name="Normal 38 4 6 2 2" xfId="25621"/>
    <cellStyle name="Normal 38 4 6 2 3" xfId="31115"/>
    <cellStyle name="Normal 38 4 6 2 4" xfId="36599"/>
    <cellStyle name="Normal 38 4 6 3" xfId="22892"/>
    <cellStyle name="Normal 38 4 6 4" xfId="28386"/>
    <cellStyle name="Normal 38 4 6 5" xfId="33870"/>
    <cellStyle name="Normal 38 5" xfId="5641"/>
    <cellStyle name="Normal 38 5 2" xfId="14053"/>
    <cellStyle name="Normal 38 5 2 2" xfId="21340"/>
    <cellStyle name="Normal 38 5 2 2 2" xfId="26896"/>
    <cellStyle name="Normal 38 5 2 2 3" xfId="32390"/>
    <cellStyle name="Normal 38 5 2 2 4" xfId="37874"/>
    <cellStyle name="Normal 38 5 2 3" xfId="24167"/>
    <cellStyle name="Normal 38 5 2 4" xfId="29661"/>
    <cellStyle name="Normal 38 5 2 5" xfId="35145"/>
    <cellStyle name="Normal 38 5 3" xfId="10998"/>
    <cellStyle name="Normal 38 5 4" xfId="16234"/>
    <cellStyle name="Normal 38 5 5" xfId="18458"/>
    <cellStyle name="Normal 38 5 6" xfId="8745"/>
    <cellStyle name="Normal 38 5 6 2" xfId="20066"/>
    <cellStyle name="Normal 38 5 6 2 2" xfId="25622"/>
    <cellStyle name="Normal 38 5 6 2 3" xfId="31116"/>
    <cellStyle name="Normal 38 5 6 2 4" xfId="36600"/>
    <cellStyle name="Normal 38 5 6 3" xfId="22893"/>
    <cellStyle name="Normal 38 5 6 4" xfId="28387"/>
    <cellStyle name="Normal 38 5 6 5" xfId="33871"/>
    <cellStyle name="Normal 38 6" xfId="5642"/>
    <cellStyle name="Normal 38 6 2" xfId="14054"/>
    <cellStyle name="Normal 38 6 2 2" xfId="21341"/>
    <cellStyle name="Normal 38 6 2 2 2" xfId="26897"/>
    <cellStyle name="Normal 38 6 2 2 3" xfId="32391"/>
    <cellStyle name="Normal 38 6 2 2 4" xfId="37875"/>
    <cellStyle name="Normal 38 6 2 3" xfId="24168"/>
    <cellStyle name="Normal 38 6 2 4" xfId="29662"/>
    <cellStyle name="Normal 38 6 2 5" xfId="35146"/>
    <cellStyle name="Normal 38 6 3" xfId="10999"/>
    <cellStyle name="Normal 38 6 4" xfId="16235"/>
    <cellStyle name="Normal 38 6 5" xfId="18459"/>
    <cellStyle name="Normal 38 6 6" xfId="8746"/>
    <cellStyle name="Normal 38 6 6 2" xfId="20067"/>
    <cellStyle name="Normal 38 6 6 2 2" xfId="25623"/>
    <cellStyle name="Normal 38 6 6 2 3" xfId="31117"/>
    <cellStyle name="Normal 38 6 6 2 4" xfId="36601"/>
    <cellStyle name="Normal 38 6 6 3" xfId="22894"/>
    <cellStyle name="Normal 38 6 6 4" xfId="28388"/>
    <cellStyle name="Normal 38 6 6 5" xfId="33872"/>
    <cellStyle name="Normal 38 7" xfId="5643"/>
    <cellStyle name="Normal 38 7 2" xfId="14055"/>
    <cellStyle name="Normal 38 7 2 2" xfId="21342"/>
    <cellStyle name="Normal 38 7 2 2 2" xfId="26898"/>
    <cellStyle name="Normal 38 7 2 2 3" xfId="32392"/>
    <cellStyle name="Normal 38 7 2 2 4" xfId="37876"/>
    <cellStyle name="Normal 38 7 2 3" xfId="24169"/>
    <cellStyle name="Normal 38 7 2 4" xfId="29663"/>
    <cellStyle name="Normal 38 7 2 5" xfId="35147"/>
    <cellStyle name="Normal 38 7 3" xfId="11000"/>
    <cellStyle name="Normal 38 7 4" xfId="16236"/>
    <cellStyle name="Normal 38 7 5" xfId="18460"/>
    <cellStyle name="Normal 38 7 6" xfId="8747"/>
    <cellStyle name="Normal 38 7 6 2" xfId="20068"/>
    <cellStyle name="Normal 38 7 6 2 2" xfId="25624"/>
    <cellStyle name="Normal 38 7 6 2 3" xfId="31118"/>
    <cellStyle name="Normal 38 7 6 2 4" xfId="36602"/>
    <cellStyle name="Normal 38 7 6 3" xfId="22895"/>
    <cellStyle name="Normal 38 7 6 4" xfId="28389"/>
    <cellStyle name="Normal 38 7 6 5" xfId="33873"/>
    <cellStyle name="Normal 38 8" xfId="5644"/>
    <cellStyle name="Normal 38 8 2" xfId="14056"/>
    <cellStyle name="Normal 38 8 2 2" xfId="21343"/>
    <cellStyle name="Normal 38 8 2 2 2" xfId="26899"/>
    <cellStyle name="Normal 38 8 2 2 3" xfId="32393"/>
    <cellStyle name="Normal 38 8 2 2 4" xfId="37877"/>
    <cellStyle name="Normal 38 8 2 3" xfId="24170"/>
    <cellStyle name="Normal 38 8 2 4" xfId="29664"/>
    <cellStyle name="Normal 38 8 2 5" xfId="35148"/>
    <cellStyle name="Normal 38 8 3" xfId="11001"/>
    <cellStyle name="Normal 38 8 4" xfId="16237"/>
    <cellStyle name="Normal 38 8 5" xfId="18461"/>
    <cellStyle name="Normal 38 8 6" xfId="8748"/>
    <cellStyle name="Normal 38 8 6 2" xfId="20069"/>
    <cellStyle name="Normal 38 8 6 2 2" xfId="25625"/>
    <cellStyle name="Normal 38 8 6 2 3" xfId="31119"/>
    <cellStyle name="Normal 38 8 6 2 4" xfId="36603"/>
    <cellStyle name="Normal 38 8 6 3" xfId="22896"/>
    <cellStyle name="Normal 38 8 6 4" xfId="28390"/>
    <cellStyle name="Normal 38 8 6 5" xfId="33874"/>
    <cellStyle name="Normal 38 9" xfId="5645"/>
    <cellStyle name="Normal 38 9 2" xfId="14057"/>
    <cellStyle name="Normal 38 9 2 2" xfId="21344"/>
    <cellStyle name="Normal 38 9 2 2 2" xfId="26900"/>
    <cellStyle name="Normal 38 9 2 2 3" xfId="32394"/>
    <cellStyle name="Normal 38 9 2 2 4" xfId="37878"/>
    <cellStyle name="Normal 38 9 2 3" xfId="24171"/>
    <cellStyle name="Normal 38 9 2 4" xfId="29665"/>
    <cellStyle name="Normal 38 9 2 5" xfId="35149"/>
    <cellStyle name="Normal 38 9 3" xfId="11002"/>
    <cellStyle name="Normal 38 9 4" xfId="16238"/>
    <cellStyle name="Normal 38 9 5" xfId="18462"/>
    <cellStyle name="Normal 38 9 6" xfId="8749"/>
    <cellStyle name="Normal 38 9 6 2" xfId="20070"/>
    <cellStyle name="Normal 38 9 6 2 2" xfId="25626"/>
    <cellStyle name="Normal 38 9 6 2 3" xfId="31120"/>
    <cellStyle name="Normal 38 9 6 2 4" xfId="36604"/>
    <cellStyle name="Normal 38 9 6 3" xfId="22897"/>
    <cellStyle name="Normal 38 9 6 4" xfId="28391"/>
    <cellStyle name="Normal 38 9 6 5" xfId="33875"/>
    <cellStyle name="Normal 380" xfId="38901"/>
    <cellStyle name="Normal 381" xfId="38902"/>
    <cellStyle name="Normal 382" xfId="38903"/>
    <cellStyle name="Normal 383" xfId="38904"/>
    <cellStyle name="Normal 384" xfId="38905"/>
    <cellStyle name="Normal 385" xfId="38906"/>
    <cellStyle name="Normal 386" xfId="38907"/>
    <cellStyle name="Normal 387" xfId="38908"/>
    <cellStyle name="Normal 388" xfId="38909"/>
    <cellStyle name="Normal 389" xfId="38910"/>
    <cellStyle name="Normal 39" xfId="5646"/>
    <cellStyle name="Normal 39 10" xfId="5647"/>
    <cellStyle name="Normal 39 10 2" xfId="14059"/>
    <cellStyle name="Normal 39 10 2 2" xfId="21346"/>
    <cellStyle name="Normal 39 10 2 2 2" xfId="26902"/>
    <cellStyle name="Normal 39 10 2 2 3" xfId="32396"/>
    <cellStyle name="Normal 39 10 2 2 4" xfId="37880"/>
    <cellStyle name="Normal 39 10 2 3" xfId="24173"/>
    <cellStyle name="Normal 39 10 2 4" xfId="29667"/>
    <cellStyle name="Normal 39 10 2 5" xfId="35151"/>
    <cellStyle name="Normal 39 10 3" xfId="11004"/>
    <cellStyle name="Normal 39 10 4" xfId="16240"/>
    <cellStyle name="Normal 39 10 5" xfId="18464"/>
    <cellStyle name="Normal 39 10 6" xfId="8751"/>
    <cellStyle name="Normal 39 10 6 2" xfId="20072"/>
    <cellStyle name="Normal 39 10 6 2 2" xfId="25628"/>
    <cellStyle name="Normal 39 10 6 2 3" xfId="31122"/>
    <cellStyle name="Normal 39 10 6 2 4" xfId="36606"/>
    <cellStyle name="Normal 39 10 6 3" xfId="22899"/>
    <cellStyle name="Normal 39 10 6 4" xfId="28393"/>
    <cellStyle name="Normal 39 10 6 5" xfId="33877"/>
    <cellStyle name="Normal 39 11" xfId="14058"/>
    <cellStyle name="Normal 39 11 2" xfId="21345"/>
    <cellStyle name="Normal 39 11 2 2" xfId="26901"/>
    <cellStyle name="Normal 39 11 2 3" xfId="32395"/>
    <cellStyle name="Normal 39 11 2 4" xfId="37879"/>
    <cellStyle name="Normal 39 11 3" xfId="24172"/>
    <cellStyle name="Normal 39 11 4" xfId="29666"/>
    <cellStyle name="Normal 39 11 5" xfId="35150"/>
    <cellStyle name="Normal 39 12" xfId="11003"/>
    <cellStyle name="Normal 39 13" xfId="16239"/>
    <cellStyle name="Normal 39 14" xfId="18463"/>
    <cellStyle name="Normal 39 15" xfId="8750"/>
    <cellStyle name="Normal 39 15 2" xfId="20071"/>
    <cellStyle name="Normal 39 15 2 2" xfId="25627"/>
    <cellStyle name="Normal 39 15 2 3" xfId="31121"/>
    <cellStyle name="Normal 39 15 2 4" xfId="36605"/>
    <cellStyle name="Normal 39 15 3" xfId="22898"/>
    <cellStyle name="Normal 39 15 4" xfId="28392"/>
    <cellStyle name="Normal 39 15 5" xfId="33876"/>
    <cellStyle name="Normal 39 2" xfId="5648"/>
    <cellStyle name="Normal 39 2 2" xfId="14060"/>
    <cellStyle name="Normal 39 2 2 2" xfId="21347"/>
    <cellStyle name="Normal 39 2 2 2 2" xfId="26903"/>
    <cellStyle name="Normal 39 2 2 2 3" xfId="32397"/>
    <cellStyle name="Normal 39 2 2 2 4" xfId="37881"/>
    <cellStyle name="Normal 39 2 2 3" xfId="24174"/>
    <cellStyle name="Normal 39 2 2 4" xfId="29668"/>
    <cellStyle name="Normal 39 2 2 5" xfId="35152"/>
    <cellStyle name="Normal 39 2 3" xfId="11005"/>
    <cellStyle name="Normal 39 2 4" xfId="16241"/>
    <cellStyle name="Normal 39 2 5" xfId="18465"/>
    <cellStyle name="Normal 39 2 6" xfId="8752"/>
    <cellStyle name="Normal 39 2 6 2" xfId="20073"/>
    <cellStyle name="Normal 39 2 6 2 2" xfId="25629"/>
    <cellStyle name="Normal 39 2 6 2 3" xfId="31123"/>
    <cellStyle name="Normal 39 2 6 2 4" xfId="36607"/>
    <cellStyle name="Normal 39 2 6 3" xfId="22900"/>
    <cellStyle name="Normal 39 2 6 4" xfId="28394"/>
    <cellStyle name="Normal 39 2 6 5" xfId="33878"/>
    <cellStyle name="Normal 39 3" xfId="5649"/>
    <cellStyle name="Normal 39 3 2" xfId="14061"/>
    <cellStyle name="Normal 39 3 2 2" xfId="21348"/>
    <cellStyle name="Normal 39 3 2 2 2" xfId="26904"/>
    <cellStyle name="Normal 39 3 2 2 3" xfId="32398"/>
    <cellStyle name="Normal 39 3 2 2 4" xfId="37882"/>
    <cellStyle name="Normal 39 3 2 3" xfId="24175"/>
    <cellStyle name="Normal 39 3 2 4" xfId="29669"/>
    <cellStyle name="Normal 39 3 2 5" xfId="35153"/>
    <cellStyle name="Normal 39 3 3" xfId="11006"/>
    <cellStyle name="Normal 39 3 4" xfId="16242"/>
    <cellStyle name="Normal 39 3 5" xfId="18466"/>
    <cellStyle name="Normal 39 3 6" xfId="8753"/>
    <cellStyle name="Normal 39 3 6 2" xfId="20074"/>
    <cellStyle name="Normal 39 3 6 2 2" xfId="25630"/>
    <cellStyle name="Normal 39 3 6 2 3" xfId="31124"/>
    <cellStyle name="Normal 39 3 6 2 4" xfId="36608"/>
    <cellStyle name="Normal 39 3 6 3" xfId="22901"/>
    <cellStyle name="Normal 39 3 6 4" xfId="28395"/>
    <cellStyle name="Normal 39 3 6 5" xfId="33879"/>
    <cellStyle name="Normal 39 4" xfId="5650"/>
    <cellStyle name="Normal 39 4 2" xfId="14062"/>
    <cellStyle name="Normal 39 4 2 2" xfId="21349"/>
    <cellStyle name="Normal 39 4 2 2 2" xfId="26905"/>
    <cellStyle name="Normal 39 4 2 2 3" xfId="32399"/>
    <cellStyle name="Normal 39 4 2 2 4" xfId="37883"/>
    <cellStyle name="Normal 39 4 2 3" xfId="24176"/>
    <cellStyle name="Normal 39 4 2 4" xfId="29670"/>
    <cellStyle name="Normal 39 4 2 5" xfId="35154"/>
    <cellStyle name="Normal 39 4 3" xfId="11007"/>
    <cellStyle name="Normal 39 4 4" xfId="16243"/>
    <cellStyle name="Normal 39 4 5" xfId="18467"/>
    <cellStyle name="Normal 39 4 6" xfId="8754"/>
    <cellStyle name="Normal 39 4 6 2" xfId="20075"/>
    <cellStyle name="Normal 39 4 6 2 2" xfId="25631"/>
    <cellStyle name="Normal 39 4 6 2 3" xfId="31125"/>
    <cellStyle name="Normal 39 4 6 2 4" xfId="36609"/>
    <cellStyle name="Normal 39 4 6 3" xfId="22902"/>
    <cellStyle name="Normal 39 4 6 4" xfId="28396"/>
    <cellStyle name="Normal 39 4 6 5" xfId="33880"/>
    <cellStyle name="Normal 39 5" xfId="5651"/>
    <cellStyle name="Normal 39 5 2" xfId="14063"/>
    <cellStyle name="Normal 39 5 2 2" xfId="21350"/>
    <cellStyle name="Normal 39 5 2 2 2" xfId="26906"/>
    <cellStyle name="Normal 39 5 2 2 3" xfId="32400"/>
    <cellStyle name="Normal 39 5 2 2 4" xfId="37884"/>
    <cellStyle name="Normal 39 5 2 3" xfId="24177"/>
    <cellStyle name="Normal 39 5 2 4" xfId="29671"/>
    <cellStyle name="Normal 39 5 2 5" xfId="35155"/>
    <cellStyle name="Normal 39 5 3" xfId="11008"/>
    <cellStyle name="Normal 39 5 4" xfId="16244"/>
    <cellStyle name="Normal 39 5 5" xfId="18468"/>
    <cellStyle name="Normal 39 5 6" xfId="8755"/>
    <cellStyle name="Normal 39 5 6 2" xfId="20076"/>
    <cellStyle name="Normal 39 5 6 2 2" xfId="25632"/>
    <cellStyle name="Normal 39 5 6 2 3" xfId="31126"/>
    <cellStyle name="Normal 39 5 6 2 4" xfId="36610"/>
    <cellStyle name="Normal 39 5 6 3" xfId="22903"/>
    <cellStyle name="Normal 39 5 6 4" xfId="28397"/>
    <cellStyle name="Normal 39 5 6 5" xfId="33881"/>
    <cellStyle name="Normal 39 6" xfId="5652"/>
    <cellStyle name="Normal 39 6 2" xfId="14064"/>
    <cellStyle name="Normal 39 6 2 2" xfId="21351"/>
    <cellStyle name="Normal 39 6 2 2 2" xfId="26907"/>
    <cellStyle name="Normal 39 6 2 2 3" xfId="32401"/>
    <cellStyle name="Normal 39 6 2 2 4" xfId="37885"/>
    <cellStyle name="Normal 39 6 2 3" xfId="24178"/>
    <cellStyle name="Normal 39 6 2 4" xfId="29672"/>
    <cellStyle name="Normal 39 6 2 5" xfId="35156"/>
    <cellStyle name="Normal 39 6 3" xfId="11009"/>
    <cellStyle name="Normal 39 6 4" xfId="16245"/>
    <cellStyle name="Normal 39 6 5" xfId="18469"/>
    <cellStyle name="Normal 39 6 6" xfId="8756"/>
    <cellStyle name="Normal 39 6 6 2" xfId="20077"/>
    <cellStyle name="Normal 39 6 6 2 2" xfId="25633"/>
    <cellStyle name="Normal 39 6 6 2 3" xfId="31127"/>
    <cellStyle name="Normal 39 6 6 2 4" xfId="36611"/>
    <cellStyle name="Normal 39 6 6 3" xfId="22904"/>
    <cellStyle name="Normal 39 6 6 4" xfId="28398"/>
    <cellStyle name="Normal 39 6 6 5" xfId="33882"/>
    <cellStyle name="Normal 39 7" xfId="5653"/>
    <cellStyle name="Normal 39 7 2" xfId="14065"/>
    <cellStyle name="Normal 39 7 2 2" xfId="21352"/>
    <cellStyle name="Normal 39 7 2 2 2" xfId="26908"/>
    <cellStyle name="Normal 39 7 2 2 3" xfId="32402"/>
    <cellStyle name="Normal 39 7 2 2 4" xfId="37886"/>
    <cellStyle name="Normal 39 7 2 3" xfId="24179"/>
    <cellStyle name="Normal 39 7 2 4" xfId="29673"/>
    <cellStyle name="Normal 39 7 2 5" xfId="35157"/>
    <cellStyle name="Normal 39 7 3" xfId="11010"/>
    <cellStyle name="Normal 39 7 4" xfId="16246"/>
    <cellStyle name="Normal 39 7 5" xfId="18470"/>
    <cellStyle name="Normal 39 7 6" xfId="8757"/>
    <cellStyle name="Normal 39 7 6 2" xfId="20078"/>
    <cellStyle name="Normal 39 7 6 2 2" xfId="25634"/>
    <cellStyle name="Normal 39 7 6 2 3" xfId="31128"/>
    <cellStyle name="Normal 39 7 6 2 4" xfId="36612"/>
    <cellStyle name="Normal 39 7 6 3" xfId="22905"/>
    <cellStyle name="Normal 39 7 6 4" xfId="28399"/>
    <cellStyle name="Normal 39 7 6 5" xfId="33883"/>
    <cellStyle name="Normal 39 8" xfId="5654"/>
    <cellStyle name="Normal 39 8 2" xfId="14066"/>
    <cellStyle name="Normal 39 8 2 2" xfId="21353"/>
    <cellStyle name="Normal 39 8 2 2 2" xfId="26909"/>
    <cellStyle name="Normal 39 8 2 2 3" xfId="32403"/>
    <cellStyle name="Normal 39 8 2 2 4" xfId="37887"/>
    <cellStyle name="Normal 39 8 2 3" xfId="24180"/>
    <cellStyle name="Normal 39 8 2 4" xfId="29674"/>
    <cellStyle name="Normal 39 8 2 5" xfId="35158"/>
    <cellStyle name="Normal 39 8 3" xfId="11011"/>
    <cellStyle name="Normal 39 8 4" xfId="16247"/>
    <cellStyle name="Normal 39 8 5" xfId="18471"/>
    <cellStyle name="Normal 39 8 6" xfId="8758"/>
    <cellStyle name="Normal 39 8 6 2" xfId="20079"/>
    <cellStyle name="Normal 39 8 6 2 2" xfId="25635"/>
    <cellStyle name="Normal 39 8 6 2 3" xfId="31129"/>
    <cellStyle name="Normal 39 8 6 2 4" xfId="36613"/>
    <cellStyle name="Normal 39 8 6 3" xfId="22906"/>
    <cellStyle name="Normal 39 8 6 4" xfId="28400"/>
    <cellStyle name="Normal 39 8 6 5" xfId="33884"/>
    <cellStyle name="Normal 39 9" xfId="5655"/>
    <cellStyle name="Normal 39 9 2" xfId="14067"/>
    <cellStyle name="Normal 39 9 2 2" xfId="21354"/>
    <cellStyle name="Normal 39 9 2 2 2" xfId="26910"/>
    <cellStyle name="Normal 39 9 2 2 3" xfId="32404"/>
    <cellStyle name="Normal 39 9 2 2 4" xfId="37888"/>
    <cellStyle name="Normal 39 9 2 3" xfId="24181"/>
    <cellStyle name="Normal 39 9 2 4" xfId="29675"/>
    <cellStyle name="Normal 39 9 2 5" xfId="35159"/>
    <cellStyle name="Normal 39 9 3" xfId="11012"/>
    <cellStyle name="Normal 39 9 4" xfId="16248"/>
    <cellStyle name="Normal 39 9 5" xfId="18472"/>
    <cellStyle name="Normal 39 9 6" xfId="8759"/>
    <cellStyle name="Normal 39 9 6 2" xfId="20080"/>
    <cellStyle name="Normal 39 9 6 2 2" xfId="25636"/>
    <cellStyle name="Normal 39 9 6 2 3" xfId="31130"/>
    <cellStyle name="Normal 39 9 6 2 4" xfId="36614"/>
    <cellStyle name="Normal 39 9 6 3" xfId="22907"/>
    <cellStyle name="Normal 39 9 6 4" xfId="28401"/>
    <cellStyle name="Normal 39 9 6 5" xfId="33885"/>
    <cellStyle name="Normal 390" xfId="38911"/>
    <cellStyle name="Normal 391" xfId="38912"/>
    <cellStyle name="Normal 392" xfId="38913"/>
    <cellStyle name="Normal 393" xfId="38914"/>
    <cellStyle name="Normal 394" xfId="38915"/>
    <cellStyle name="Normal 395" xfId="38916"/>
    <cellStyle name="Normal 396" xfId="38917"/>
    <cellStyle name="Normal 397" xfId="38918"/>
    <cellStyle name="Normal 398" xfId="38919"/>
    <cellStyle name="Normal 399" xfId="38920"/>
    <cellStyle name="Normal 4" xfId="5656"/>
    <cellStyle name="Normal 4 10" xfId="5657"/>
    <cellStyle name="Normal 4 10 2" xfId="14069"/>
    <cellStyle name="Normal 4 10 2 2" xfId="21356"/>
    <cellStyle name="Normal 4 10 2 2 2" xfId="26912"/>
    <cellStyle name="Normal 4 10 2 2 3" xfId="32406"/>
    <cellStyle name="Normal 4 10 2 2 4" xfId="37890"/>
    <cellStyle name="Normal 4 10 2 3" xfId="24183"/>
    <cellStyle name="Normal 4 10 2 4" xfId="29677"/>
    <cellStyle name="Normal 4 10 2 5" xfId="35161"/>
    <cellStyle name="Normal 4 10 3" xfId="11014"/>
    <cellStyle name="Normal 4 10 4" xfId="16250"/>
    <cellStyle name="Normal 4 10 5" xfId="18474"/>
    <cellStyle name="Normal 4 10 6" xfId="8760"/>
    <cellStyle name="Normal 4 10 6 2" xfId="20081"/>
    <cellStyle name="Normal 4 10 6 2 2" xfId="25637"/>
    <cellStyle name="Normal 4 10 6 2 3" xfId="31131"/>
    <cellStyle name="Normal 4 10 6 2 4" xfId="36615"/>
    <cellStyle name="Normal 4 10 6 3" xfId="22908"/>
    <cellStyle name="Normal 4 10 6 4" xfId="28402"/>
    <cellStyle name="Normal 4 10 6 5" xfId="33886"/>
    <cellStyle name="Normal 4 11" xfId="5658"/>
    <cellStyle name="Normal 4 11 2" xfId="14070"/>
    <cellStyle name="Normal 4 11 2 2" xfId="21357"/>
    <cellStyle name="Normal 4 11 2 2 2" xfId="26913"/>
    <cellStyle name="Normal 4 11 2 2 3" xfId="32407"/>
    <cellStyle name="Normal 4 11 2 2 4" xfId="37891"/>
    <cellStyle name="Normal 4 11 2 3" xfId="24184"/>
    <cellStyle name="Normal 4 11 2 4" xfId="29678"/>
    <cellStyle name="Normal 4 11 2 5" xfId="35162"/>
    <cellStyle name="Normal 4 11 3" xfId="11015"/>
    <cellStyle name="Normal 4 11 4" xfId="16251"/>
    <cellStyle name="Normal 4 11 5" xfId="18475"/>
    <cellStyle name="Normal 4 11 6" xfId="8761"/>
    <cellStyle name="Normal 4 11 6 2" xfId="20082"/>
    <cellStyle name="Normal 4 11 6 2 2" xfId="25638"/>
    <cellStyle name="Normal 4 11 6 2 3" xfId="31132"/>
    <cellStyle name="Normal 4 11 6 2 4" xfId="36616"/>
    <cellStyle name="Normal 4 11 6 3" xfId="22909"/>
    <cellStyle name="Normal 4 11 6 4" xfId="28403"/>
    <cellStyle name="Normal 4 11 6 5" xfId="33887"/>
    <cellStyle name="Normal 4 12" xfId="5659"/>
    <cellStyle name="Normal 4 12 2" xfId="14071"/>
    <cellStyle name="Normal 4 12 2 2" xfId="21358"/>
    <cellStyle name="Normal 4 12 2 2 2" xfId="26914"/>
    <cellStyle name="Normal 4 12 2 2 3" xfId="32408"/>
    <cellStyle name="Normal 4 12 2 2 4" xfId="37892"/>
    <cellStyle name="Normal 4 12 2 3" xfId="24185"/>
    <cellStyle name="Normal 4 12 2 4" xfId="29679"/>
    <cellStyle name="Normal 4 12 2 5" xfId="35163"/>
    <cellStyle name="Normal 4 12 3" xfId="11016"/>
    <cellStyle name="Normal 4 12 4" xfId="16252"/>
    <cellStyle name="Normal 4 12 5" xfId="18476"/>
    <cellStyle name="Normal 4 12 6" xfId="8762"/>
    <cellStyle name="Normal 4 12 6 2" xfId="20083"/>
    <cellStyle name="Normal 4 12 6 2 2" xfId="25639"/>
    <cellStyle name="Normal 4 12 6 2 3" xfId="31133"/>
    <cellStyle name="Normal 4 12 6 2 4" xfId="36617"/>
    <cellStyle name="Normal 4 12 6 3" xfId="22910"/>
    <cellStyle name="Normal 4 12 6 4" xfId="28404"/>
    <cellStyle name="Normal 4 12 6 5" xfId="33888"/>
    <cellStyle name="Normal 4 13" xfId="5660"/>
    <cellStyle name="Normal 4 13 2" xfId="14072"/>
    <cellStyle name="Normal 4 13 2 2" xfId="21359"/>
    <cellStyle name="Normal 4 13 2 2 2" xfId="26915"/>
    <cellStyle name="Normal 4 13 2 2 3" xfId="32409"/>
    <cellStyle name="Normal 4 13 2 2 4" xfId="37893"/>
    <cellStyle name="Normal 4 13 2 3" xfId="24186"/>
    <cellStyle name="Normal 4 13 2 4" xfId="29680"/>
    <cellStyle name="Normal 4 13 2 5" xfId="35164"/>
    <cellStyle name="Normal 4 13 3" xfId="11017"/>
    <cellStyle name="Normal 4 13 4" xfId="16253"/>
    <cellStyle name="Normal 4 13 5" xfId="18477"/>
    <cellStyle name="Normal 4 13 6" xfId="8763"/>
    <cellStyle name="Normal 4 13 6 2" xfId="20084"/>
    <cellStyle name="Normal 4 13 6 2 2" xfId="25640"/>
    <cellStyle name="Normal 4 13 6 2 3" xfId="31134"/>
    <cellStyle name="Normal 4 13 6 2 4" xfId="36618"/>
    <cellStyle name="Normal 4 13 6 3" xfId="22911"/>
    <cellStyle name="Normal 4 13 6 4" xfId="28405"/>
    <cellStyle name="Normal 4 13 6 5" xfId="33889"/>
    <cellStyle name="Normal 4 14" xfId="5661"/>
    <cellStyle name="Normal 4 14 2" xfId="14073"/>
    <cellStyle name="Normal 4 14 2 2" xfId="21360"/>
    <cellStyle name="Normal 4 14 2 2 2" xfId="26916"/>
    <cellStyle name="Normal 4 14 2 2 3" xfId="32410"/>
    <cellStyle name="Normal 4 14 2 2 4" xfId="37894"/>
    <cellStyle name="Normal 4 14 2 3" xfId="24187"/>
    <cellStyle name="Normal 4 14 2 4" xfId="29681"/>
    <cellStyle name="Normal 4 14 2 5" xfId="35165"/>
    <cellStyle name="Normal 4 14 3" xfId="11018"/>
    <cellStyle name="Normal 4 14 4" xfId="16254"/>
    <cellStyle name="Normal 4 14 5" xfId="18478"/>
    <cellStyle name="Normal 4 14 6" xfId="8764"/>
    <cellStyle name="Normal 4 14 6 2" xfId="20085"/>
    <cellStyle name="Normal 4 14 6 2 2" xfId="25641"/>
    <cellStyle name="Normal 4 14 6 2 3" xfId="31135"/>
    <cellStyle name="Normal 4 14 6 2 4" xfId="36619"/>
    <cellStyle name="Normal 4 14 6 3" xfId="22912"/>
    <cellStyle name="Normal 4 14 6 4" xfId="28406"/>
    <cellStyle name="Normal 4 14 6 5" xfId="33890"/>
    <cellStyle name="Normal 4 15" xfId="5662"/>
    <cellStyle name="Normal 4 15 2" xfId="14074"/>
    <cellStyle name="Normal 4 15 2 2" xfId="21361"/>
    <cellStyle name="Normal 4 15 2 2 2" xfId="26917"/>
    <cellStyle name="Normal 4 15 2 2 3" xfId="32411"/>
    <cellStyle name="Normal 4 15 2 2 4" xfId="37895"/>
    <cellStyle name="Normal 4 15 2 3" xfId="24188"/>
    <cellStyle name="Normal 4 15 2 4" xfId="29682"/>
    <cellStyle name="Normal 4 15 2 5" xfId="35166"/>
    <cellStyle name="Normal 4 15 3" xfId="11019"/>
    <cellStyle name="Normal 4 15 4" xfId="16255"/>
    <cellStyle name="Normal 4 15 5" xfId="18479"/>
    <cellStyle name="Normal 4 15 6" xfId="8765"/>
    <cellStyle name="Normal 4 15 6 2" xfId="20086"/>
    <cellStyle name="Normal 4 15 6 2 2" xfId="25642"/>
    <cellStyle name="Normal 4 15 6 2 3" xfId="31136"/>
    <cellStyle name="Normal 4 15 6 2 4" xfId="36620"/>
    <cellStyle name="Normal 4 15 6 3" xfId="22913"/>
    <cellStyle name="Normal 4 15 6 4" xfId="28407"/>
    <cellStyle name="Normal 4 15 6 5" xfId="33891"/>
    <cellStyle name="Normal 4 16" xfId="5663"/>
    <cellStyle name="Normal 4 16 2" xfId="14075"/>
    <cellStyle name="Normal 4 16 2 2" xfId="21362"/>
    <cellStyle name="Normal 4 16 2 2 2" xfId="26918"/>
    <cellStyle name="Normal 4 16 2 2 3" xfId="32412"/>
    <cellStyle name="Normal 4 16 2 2 4" xfId="37896"/>
    <cellStyle name="Normal 4 16 2 3" xfId="24189"/>
    <cellStyle name="Normal 4 16 2 4" xfId="29683"/>
    <cellStyle name="Normal 4 16 2 5" xfId="35167"/>
    <cellStyle name="Normal 4 16 3" xfId="11020"/>
    <cellStyle name="Normal 4 16 4" xfId="16256"/>
    <cellStyle name="Normal 4 16 5" xfId="18480"/>
    <cellStyle name="Normal 4 16 6" xfId="8766"/>
    <cellStyle name="Normal 4 16 6 2" xfId="20087"/>
    <cellStyle name="Normal 4 16 6 2 2" xfId="25643"/>
    <cellStyle name="Normal 4 16 6 2 3" xfId="31137"/>
    <cellStyle name="Normal 4 16 6 2 4" xfId="36621"/>
    <cellStyle name="Normal 4 16 6 3" xfId="22914"/>
    <cellStyle name="Normal 4 16 6 4" xfId="28408"/>
    <cellStyle name="Normal 4 16 6 5" xfId="33892"/>
    <cellStyle name="Normal 4 17" xfId="5664"/>
    <cellStyle name="Normal 4 17 2" xfId="14076"/>
    <cellStyle name="Normal 4 17 2 2" xfId="21363"/>
    <cellStyle name="Normal 4 17 2 2 2" xfId="26919"/>
    <cellStyle name="Normal 4 17 2 2 3" xfId="32413"/>
    <cellStyle name="Normal 4 17 2 2 4" xfId="37897"/>
    <cellStyle name="Normal 4 17 2 3" xfId="24190"/>
    <cellStyle name="Normal 4 17 2 4" xfId="29684"/>
    <cellStyle name="Normal 4 17 2 5" xfId="35168"/>
    <cellStyle name="Normal 4 17 3" xfId="11021"/>
    <cellStyle name="Normal 4 17 4" xfId="16257"/>
    <cellStyle name="Normal 4 17 5" xfId="18481"/>
    <cellStyle name="Normal 4 17 6" xfId="8767"/>
    <cellStyle name="Normal 4 17 6 2" xfId="20088"/>
    <cellStyle name="Normal 4 17 6 2 2" xfId="25644"/>
    <cellStyle name="Normal 4 17 6 2 3" xfId="31138"/>
    <cellStyle name="Normal 4 17 6 2 4" xfId="36622"/>
    <cellStyle name="Normal 4 17 6 3" xfId="22915"/>
    <cellStyle name="Normal 4 17 6 4" xfId="28409"/>
    <cellStyle name="Normal 4 17 6 5" xfId="33893"/>
    <cellStyle name="Normal 4 18" xfId="5665"/>
    <cellStyle name="Normal 4 18 2" xfId="14077"/>
    <cellStyle name="Normal 4 18 2 2" xfId="21364"/>
    <cellStyle name="Normal 4 18 2 2 2" xfId="26920"/>
    <cellStyle name="Normal 4 18 2 2 3" xfId="32414"/>
    <cellStyle name="Normal 4 18 2 2 4" xfId="37898"/>
    <cellStyle name="Normal 4 18 2 3" xfId="24191"/>
    <cellStyle name="Normal 4 18 2 4" xfId="29685"/>
    <cellStyle name="Normal 4 18 2 5" xfId="35169"/>
    <cellStyle name="Normal 4 18 3" xfId="11022"/>
    <cellStyle name="Normal 4 18 4" xfId="16258"/>
    <cellStyle name="Normal 4 18 5" xfId="18482"/>
    <cellStyle name="Normal 4 18 6" xfId="8768"/>
    <cellStyle name="Normal 4 18 6 2" xfId="20089"/>
    <cellStyle name="Normal 4 18 6 2 2" xfId="25645"/>
    <cellStyle name="Normal 4 18 6 2 3" xfId="31139"/>
    <cellStyle name="Normal 4 18 6 2 4" xfId="36623"/>
    <cellStyle name="Normal 4 18 6 3" xfId="22916"/>
    <cellStyle name="Normal 4 18 6 4" xfId="28410"/>
    <cellStyle name="Normal 4 18 6 5" xfId="33894"/>
    <cellStyle name="Normal 4 19" xfId="5666"/>
    <cellStyle name="Normal 4 19 2" xfId="14078"/>
    <cellStyle name="Normal 4 19 2 2" xfId="21365"/>
    <cellStyle name="Normal 4 19 2 2 2" xfId="26921"/>
    <cellStyle name="Normal 4 19 2 2 3" xfId="32415"/>
    <cellStyle name="Normal 4 19 2 2 4" xfId="37899"/>
    <cellStyle name="Normal 4 19 2 3" xfId="24192"/>
    <cellStyle name="Normal 4 19 2 4" xfId="29686"/>
    <cellStyle name="Normal 4 19 2 5" xfId="35170"/>
    <cellStyle name="Normal 4 19 3" xfId="11023"/>
    <cellStyle name="Normal 4 19 4" xfId="16259"/>
    <cellStyle name="Normal 4 19 5" xfId="18483"/>
    <cellStyle name="Normal 4 19 6" xfId="8769"/>
    <cellStyle name="Normal 4 19 6 2" xfId="20090"/>
    <cellStyle name="Normal 4 19 6 2 2" xfId="25646"/>
    <cellStyle name="Normal 4 19 6 2 3" xfId="31140"/>
    <cellStyle name="Normal 4 19 6 2 4" xfId="36624"/>
    <cellStyle name="Normal 4 19 6 3" xfId="22917"/>
    <cellStyle name="Normal 4 19 6 4" xfId="28411"/>
    <cellStyle name="Normal 4 19 6 5" xfId="33895"/>
    <cellStyle name="Normal 4 2" xfId="5667"/>
    <cellStyle name="Normal 4 2 10" xfId="11024"/>
    <cellStyle name="Normal 4 2 11" xfId="16260"/>
    <cellStyle name="Normal 4 2 12" xfId="18484"/>
    <cellStyle name="Normal 4 2 2" xfId="5668"/>
    <cellStyle name="Normal 4 2 2 2" xfId="5669"/>
    <cellStyle name="Normal 4 2 2 2 2" xfId="14081"/>
    <cellStyle name="Normal 4 2 2 2 2 2" xfId="21368"/>
    <cellStyle name="Normal 4 2 2 2 2 2 2" xfId="26924"/>
    <cellStyle name="Normal 4 2 2 2 2 2 3" xfId="32418"/>
    <cellStyle name="Normal 4 2 2 2 2 2 4" xfId="37902"/>
    <cellStyle name="Normal 4 2 2 2 2 3" xfId="24195"/>
    <cellStyle name="Normal 4 2 2 2 2 4" xfId="29689"/>
    <cellStyle name="Normal 4 2 2 2 2 5" xfId="35173"/>
    <cellStyle name="Normal 4 2 2 2 3" xfId="11026"/>
    <cellStyle name="Normal 4 2 2 2 4" xfId="16262"/>
    <cellStyle name="Normal 4 2 2 2 5" xfId="18486"/>
    <cellStyle name="Normal 4 2 2 2 6" xfId="8771"/>
    <cellStyle name="Normal 4 2 2 2 6 2" xfId="20092"/>
    <cellStyle name="Normal 4 2 2 2 6 2 2" xfId="25648"/>
    <cellStyle name="Normal 4 2 2 2 6 2 3" xfId="31142"/>
    <cellStyle name="Normal 4 2 2 2 6 2 4" xfId="36626"/>
    <cellStyle name="Normal 4 2 2 2 6 3" xfId="22919"/>
    <cellStyle name="Normal 4 2 2 2 6 4" xfId="28413"/>
    <cellStyle name="Normal 4 2 2 2 6 5" xfId="33897"/>
    <cellStyle name="Normal 4 2 2 3" xfId="6390"/>
    <cellStyle name="Normal 4 2 2 3 2" xfId="14082"/>
    <cellStyle name="Normal 4 2 2 3 2 2" xfId="21369"/>
    <cellStyle name="Normal 4 2 2 3 2 2 2" xfId="26925"/>
    <cellStyle name="Normal 4 2 2 3 2 2 3" xfId="32419"/>
    <cellStyle name="Normal 4 2 2 3 2 2 4" xfId="37903"/>
    <cellStyle name="Normal 4 2 2 3 2 3" xfId="24196"/>
    <cellStyle name="Normal 4 2 2 3 2 4" xfId="29690"/>
    <cellStyle name="Normal 4 2 2 3 2 5" xfId="35174"/>
    <cellStyle name="Normal 4 2 2 3 3" xfId="11768"/>
    <cellStyle name="Normal 4 2 2 3 4" xfId="8772"/>
    <cellStyle name="Normal 4 2 2 3 4 2" xfId="20093"/>
    <cellStyle name="Normal 4 2 2 3 4 2 2" xfId="25649"/>
    <cellStyle name="Normal 4 2 2 3 4 2 3" xfId="31143"/>
    <cellStyle name="Normal 4 2 2 3 4 2 4" xfId="36627"/>
    <cellStyle name="Normal 4 2 2 3 4 3" xfId="22920"/>
    <cellStyle name="Normal 4 2 2 3 4 4" xfId="28414"/>
    <cellStyle name="Normal 4 2 2 3 4 5" xfId="33898"/>
    <cellStyle name="Normal 4 2 2 4" xfId="8773"/>
    <cellStyle name="Normal 4 2 2 4 2" xfId="20094"/>
    <cellStyle name="Normal 4 2 2 4 2 2" xfId="25650"/>
    <cellStyle name="Normal 4 2 2 4 2 3" xfId="31144"/>
    <cellStyle name="Normal 4 2 2 4 2 4" xfId="36628"/>
    <cellStyle name="Normal 4 2 2 4 3" xfId="22921"/>
    <cellStyle name="Normal 4 2 2 4 4" xfId="28415"/>
    <cellStyle name="Normal 4 2 2 4 5" xfId="33899"/>
    <cellStyle name="Normal 4 2 2 5" xfId="14080"/>
    <cellStyle name="Normal 4 2 2 5 2" xfId="21367"/>
    <cellStyle name="Normal 4 2 2 5 2 2" xfId="26923"/>
    <cellStyle name="Normal 4 2 2 5 2 3" xfId="32417"/>
    <cellStyle name="Normal 4 2 2 5 2 4" xfId="37901"/>
    <cellStyle name="Normal 4 2 2 5 3" xfId="24194"/>
    <cellStyle name="Normal 4 2 2 5 4" xfId="29688"/>
    <cellStyle name="Normal 4 2 2 5 5" xfId="35172"/>
    <cellStyle name="Normal 4 2 2 6" xfId="11025"/>
    <cellStyle name="Normal 4 2 2 7" xfId="16261"/>
    <cellStyle name="Normal 4 2 2 8" xfId="18485"/>
    <cellStyle name="Normal 4 2 2 9" xfId="8770"/>
    <cellStyle name="Normal 4 2 2 9 2" xfId="20091"/>
    <cellStyle name="Normal 4 2 2 9 2 2" xfId="25647"/>
    <cellStyle name="Normal 4 2 2 9 2 3" xfId="31141"/>
    <cellStyle name="Normal 4 2 2 9 2 4" xfId="36625"/>
    <cellStyle name="Normal 4 2 2 9 3" xfId="22918"/>
    <cellStyle name="Normal 4 2 2 9 4" xfId="28412"/>
    <cellStyle name="Normal 4 2 2 9 5" xfId="33896"/>
    <cellStyle name="Normal 4 2 3" xfId="5670"/>
    <cellStyle name="Normal 4 2 3 10" xfId="18487"/>
    <cellStyle name="Normal 4 2 3 11" xfId="22091"/>
    <cellStyle name="Normal 4 2 3 11 2" xfId="27637"/>
    <cellStyle name="Normal 4 2 3 11 3" xfId="33125"/>
    <cellStyle name="Normal 4 2 3 11 4" xfId="38609"/>
    <cellStyle name="Normal 4 2 3 2" xfId="5671"/>
    <cellStyle name="Normal 4 2 3 2 2" xfId="14083"/>
    <cellStyle name="Normal 4 2 3 2 2 2" xfId="21370"/>
    <cellStyle name="Normal 4 2 3 2 2 2 2" xfId="26926"/>
    <cellStyle name="Normal 4 2 3 2 2 2 3" xfId="32420"/>
    <cellStyle name="Normal 4 2 3 2 2 2 4" xfId="37904"/>
    <cellStyle name="Normal 4 2 3 2 2 3" xfId="24197"/>
    <cellStyle name="Normal 4 2 3 2 2 4" xfId="29691"/>
    <cellStyle name="Normal 4 2 3 2 2 5" xfId="35175"/>
    <cellStyle name="Normal 4 2 3 2 3" xfId="11028"/>
    <cellStyle name="Normal 4 2 3 2 4" xfId="16264"/>
    <cellStyle name="Normal 4 2 3 2 5" xfId="18488"/>
    <cellStyle name="Normal 4 2 3 2 6" xfId="8774"/>
    <cellStyle name="Normal 4 2 3 2 6 2" xfId="20095"/>
    <cellStyle name="Normal 4 2 3 2 6 2 2" xfId="25651"/>
    <cellStyle name="Normal 4 2 3 2 6 2 3" xfId="31145"/>
    <cellStyle name="Normal 4 2 3 2 6 2 4" xfId="36629"/>
    <cellStyle name="Normal 4 2 3 2 6 3" xfId="22922"/>
    <cellStyle name="Normal 4 2 3 2 6 4" xfId="28416"/>
    <cellStyle name="Normal 4 2 3 2 6 5" xfId="33900"/>
    <cellStyle name="Normal 4 2 3 3" xfId="5672"/>
    <cellStyle name="Normal 4 2 3 3 2" xfId="14084"/>
    <cellStyle name="Normal 4 2 3 3 2 2" xfId="21371"/>
    <cellStyle name="Normal 4 2 3 3 2 2 2" xfId="26927"/>
    <cellStyle name="Normal 4 2 3 3 2 2 3" xfId="32421"/>
    <cellStyle name="Normal 4 2 3 3 2 2 4" xfId="37905"/>
    <cellStyle name="Normal 4 2 3 3 2 3" xfId="24198"/>
    <cellStyle name="Normal 4 2 3 3 2 4" xfId="29692"/>
    <cellStyle name="Normal 4 2 3 3 2 5" xfId="35176"/>
    <cellStyle name="Normal 4 2 3 3 3" xfId="18489"/>
    <cellStyle name="Normal 4 2 3 3 4" xfId="8775"/>
    <cellStyle name="Normal 4 2 3 3 4 2" xfId="20096"/>
    <cellStyle name="Normal 4 2 3 3 4 2 2" xfId="25652"/>
    <cellStyle name="Normal 4 2 3 3 4 2 3" xfId="31146"/>
    <cellStyle name="Normal 4 2 3 3 4 2 4" xfId="36630"/>
    <cellStyle name="Normal 4 2 3 3 4 3" xfId="22923"/>
    <cellStyle name="Normal 4 2 3 3 4 4" xfId="28417"/>
    <cellStyle name="Normal 4 2 3 3 4 5" xfId="33901"/>
    <cellStyle name="Normal 4 2 3 4" xfId="6391"/>
    <cellStyle name="Normal 4 2 3 4 2" xfId="8776"/>
    <cellStyle name="Normal 4 2 3 4 2 2" xfId="20097"/>
    <cellStyle name="Normal 4 2 3 4 2 2 2" xfId="25653"/>
    <cellStyle name="Normal 4 2 3 4 2 2 3" xfId="31147"/>
    <cellStyle name="Normal 4 2 3 4 2 2 4" xfId="36631"/>
    <cellStyle name="Normal 4 2 3 4 2 3" xfId="22924"/>
    <cellStyle name="Normal 4 2 3 4 2 4" xfId="28418"/>
    <cellStyle name="Normal 4 2 3 4 2 5" xfId="33902"/>
    <cellStyle name="Normal 4 2 3 4 3" xfId="19395"/>
    <cellStyle name="Normal 4 2 3 4 3 2" xfId="24951"/>
    <cellStyle name="Normal 4 2 3 4 3 3" xfId="30445"/>
    <cellStyle name="Normal 4 2 3 4 3 4" xfId="35929"/>
    <cellStyle name="Normal 4 2 3 4 4" xfId="22222"/>
    <cellStyle name="Normal 4 2 3 4 5" xfId="27714"/>
    <cellStyle name="Normal 4 2 3 4 6" xfId="33198"/>
    <cellStyle name="Normal 4 2 3 5" xfId="6527"/>
    <cellStyle name="Normal 4 2 3 5 2" xfId="8777"/>
    <cellStyle name="Normal 4 2 3 5 2 2" xfId="20098"/>
    <cellStyle name="Normal 4 2 3 5 2 2 2" xfId="25654"/>
    <cellStyle name="Normal 4 2 3 5 2 2 3" xfId="31148"/>
    <cellStyle name="Normal 4 2 3 5 2 2 4" xfId="36632"/>
    <cellStyle name="Normal 4 2 3 5 2 3" xfId="22925"/>
    <cellStyle name="Normal 4 2 3 5 2 4" xfId="28419"/>
    <cellStyle name="Normal 4 2 3 5 2 5" xfId="33903"/>
    <cellStyle name="Normal 4 2 3 5 3" xfId="19416"/>
    <cellStyle name="Normal 4 2 3 5 3 2" xfId="24972"/>
    <cellStyle name="Normal 4 2 3 5 3 3" xfId="30466"/>
    <cellStyle name="Normal 4 2 3 5 3 4" xfId="35950"/>
    <cellStyle name="Normal 4 2 3 5 4" xfId="22243"/>
    <cellStyle name="Normal 4 2 3 5 5" xfId="27735"/>
    <cellStyle name="Normal 4 2 3 5 6" xfId="33219"/>
    <cellStyle name="Normal 4 2 3 6" xfId="6617"/>
    <cellStyle name="Normal 4 2 3 6 2" xfId="8778"/>
    <cellStyle name="Normal 4 2 3 6 2 2" xfId="20099"/>
    <cellStyle name="Normal 4 2 3 6 2 2 2" xfId="25655"/>
    <cellStyle name="Normal 4 2 3 6 2 2 3" xfId="31149"/>
    <cellStyle name="Normal 4 2 3 6 2 2 4" xfId="36633"/>
    <cellStyle name="Normal 4 2 3 6 2 3" xfId="22926"/>
    <cellStyle name="Normal 4 2 3 6 2 4" xfId="28420"/>
    <cellStyle name="Normal 4 2 3 6 2 5" xfId="33904"/>
    <cellStyle name="Normal 4 2 3 6 3" xfId="19502"/>
    <cellStyle name="Normal 4 2 3 6 3 2" xfId="25058"/>
    <cellStyle name="Normal 4 2 3 6 3 3" xfId="30552"/>
    <cellStyle name="Normal 4 2 3 6 3 4" xfId="36036"/>
    <cellStyle name="Normal 4 2 3 6 4" xfId="22329"/>
    <cellStyle name="Normal 4 2 3 6 5" xfId="27821"/>
    <cellStyle name="Normal 4 2 3 6 6" xfId="33305"/>
    <cellStyle name="Normal 4 2 3 7" xfId="6680"/>
    <cellStyle name="Normal 4 2 3 7 2" xfId="19565"/>
    <cellStyle name="Normal 4 2 3 7 2 2" xfId="25121"/>
    <cellStyle name="Normal 4 2 3 7 2 3" xfId="30615"/>
    <cellStyle name="Normal 4 2 3 7 2 4" xfId="36099"/>
    <cellStyle name="Normal 4 2 3 7 3" xfId="22392"/>
    <cellStyle name="Normal 4 2 3 7 4" xfId="27886"/>
    <cellStyle name="Normal 4 2 3 7 5" xfId="33370"/>
    <cellStyle name="Normal 4 2 3 8" xfId="11027"/>
    <cellStyle name="Normal 4 2 3 9" xfId="16263"/>
    <cellStyle name="Normal 4 2 4" xfId="5673"/>
    <cellStyle name="Normal 4 2 4 10" xfId="18490"/>
    <cellStyle name="Normal 4 2 4 11" xfId="22092"/>
    <cellStyle name="Normal 4 2 4 11 2" xfId="27638"/>
    <cellStyle name="Normal 4 2 4 11 3" xfId="33126"/>
    <cellStyle name="Normal 4 2 4 11 4" xfId="38610"/>
    <cellStyle name="Normal 4 2 4 2" xfId="5674"/>
    <cellStyle name="Normal 4 2 4 2 2" xfId="14085"/>
    <cellStyle name="Normal 4 2 4 2 2 2" xfId="21372"/>
    <cellStyle name="Normal 4 2 4 2 2 2 2" xfId="26928"/>
    <cellStyle name="Normal 4 2 4 2 2 2 3" xfId="32422"/>
    <cellStyle name="Normal 4 2 4 2 2 2 4" xfId="37906"/>
    <cellStyle name="Normal 4 2 4 2 2 3" xfId="24199"/>
    <cellStyle name="Normal 4 2 4 2 2 4" xfId="29693"/>
    <cellStyle name="Normal 4 2 4 2 2 5" xfId="35177"/>
    <cellStyle name="Normal 4 2 4 2 3" xfId="11030"/>
    <cellStyle name="Normal 4 2 4 2 4" xfId="16266"/>
    <cellStyle name="Normal 4 2 4 2 5" xfId="18491"/>
    <cellStyle name="Normal 4 2 4 2 6" xfId="8779"/>
    <cellStyle name="Normal 4 2 4 2 6 2" xfId="20100"/>
    <cellStyle name="Normal 4 2 4 2 6 2 2" xfId="25656"/>
    <cellStyle name="Normal 4 2 4 2 6 2 3" xfId="31150"/>
    <cellStyle name="Normal 4 2 4 2 6 2 4" xfId="36634"/>
    <cellStyle name="Normal 4 2 4 2 6 3" xfId="22927"/>
    <cellStyle name="Normal 4 2 4 2 6 4" xfId="28421"/>
    <cellStyle name="Normal 4 2 4 2 6 5" xfId="33905"/>
    <cellStyle name="Normal 4 2 4 3" xfId="5675"/>
    <cellStyle name="Normal 4 2 4 3 2" xfId="14086"/>
    <cellStyle name="Normal 4 2 4 3 2 2" xfId="21373"/>
    <cellStyle name="Normal 4 2 4 3 2 2 2" xfId="26929"/>
    <cellStyle name="Normal 4 2 4 3 2 2 3" xfId="32423"/>
    <cellStyle name="Normal 4 2 4 3 2 2 4" xfId="37907"/>
    <cellStyle name="Normal 4 2 4 3 2 3" xfId="24200"/>
    <cellStyle name="Normal 4 2 4 3 2 4" xfId="29694"/>
    <cellStyle name="Normal 4 2 4 3 2 5" xfId="35178"/>
    <cellStyle name="Normal 4 2 4 3 3" xfId="18492"/>
    <cellStyle name="Normal 4 2 4 3 4" xfId="8780"/>
    <cellStyle name="Normal 4 2 4 3 4 2" xfId="20101"/>
    <cellStyle name="Normal 4 2 4 3 4 2 2" xfId="25657"/>
    <cellStyle name="Normal 4 2 4 3 4 2 3" xfId="31151"/>
    <cellStyle name="Normal 4 2 4 3 4 2 4" xfId="36635"/>
    <cellStyle name="Normal 4 2 4 3 4 3" xfId="22928"/>
    <cellStyle name="Normal 4 2 4 3 4 4" xfId="28422"/>
    <cellStyle name="Normal 4 2 4 3 4 5" xfId="33906"/>
    <cellStyle name="Normal 4 2 4 4" xfId="6392"/>
    <cellStyle name="Normal 4 2 4 4 2" xfId="8781"/>
    <cellStyle name="Normal 4 2 4 4 2 2" xfId="20102"/>
    <cellStyle name="Normal 4 2 4 4 2 2 2" xfId="25658"/>
    <cellStyle name="Normal 4 2 4 4 2 2 3" xfId="31152"/>
    <cellStyle name="Normal 4 2 4 4 2 2 4" xfId="36636"/>
    <cellStyle name="Normal 4 2 4 4 2 3" xfId="22929"/>
    <cellStyle name="Normal 4 2 4 4 2 4" xfId="28423"/>
    <cellStyle name="Normal 4 2 4 4 2 5" xfId="33907"/>
    <cellStyle name="Normal 4 2 4 4 3" xfId="19396"/>
    <cellStyle name="Normal 4 2 4 4 3 2" xfId="24952"/>
    <cellStyle name="Normal 4 2 4 4 3 3" xfId="30446"/>
    <cellStyle name="Normal 4 2 4 4 3 4" xfId="35930"/>
    <cellStyle name="Normal 4 2 4 4 4" xfId="22223"/>
    <cellStyle name="Normal 4 2 4 4 5" xfId="27715"/>
    <cellStyle name="Normal 4 2 4 4 6" xfId="33199"/>
    <cellStyle name="Normal 4 2 4 5" xfId="6528"/>
    <cellStyle name="Normal 4 2 4 5 2" xfId="8782"/>
    <cellStyle name="Normal 4 2 4 5 2 2" xfId="20103"/>
    <cellStyle name="Normal 4 2 4 5 2 2 2" xfId="25659"/>
    <cellStyle name="Normal 4 2 4 5 2 2 3" xfId="31153"/>
    <cellStyle name="Normal 4 2 4 5 2 2 4" xfId="36637"/>
    <cellStyle name="Normal 4 2 4 5 2 3" xfId="22930"/>
    <cellStyle name="Normal 4 2 4 5 2 4" xfId="28424"/>
    <cellStyle name="Normal 4 2 4 5 2 5" xfId="33908"/>
    <cellStyle name="Normal 4 2 4 5 3" xfId="19417"/>
    <cellStyle name="Normal 4 2 4 5 3 2" xfId="24973"/>
    <cellStyle name="Normal 4 2 4 5 3 3" xfId="30467"/>
    <cellStyle name="Normal 4 2 4 5 3 4" xfId="35951"/>
    <cellStyle name="Normal 4 2 4 5 4" xfId="22244"/>
    <cellStyle name="Normal 4 2 4 5 5" xfId="27736"/>
    <cellStyle name="Normal 4 2 4 5 6" xfId="33220"/>
    <cellStyle name="Normal 4 2 4 6" xfId="6618"/>
    <cellStyle name="Normal 4 2 4 6 2" xfId="8783"/>
    <cellStyle name="Normal 4 2 4 6 2 2" xfId="20104"/>
    <cellStyle name="Normal 4 2 4 6 2 2 2" xfId="25660"/>
    <cellStyle name="Normal 4 2 4 6 2 2 3" xfId="31154"/>
    <cellStyle name="Normal 4 2 4 6 2 2 4" xfId="36638"/>
    <cellStyle name="Normal 4 2 4 6 2 3" xfId="22931"/>
    <cellStyle name="Normal 4 2 4 6 2 4" xfId="28425"/>
    <cellStyle name="Normal 4 2 4 6 2 5" xfId="33909"/>
    <cellStyle name="Normal 4 2 4 6 3" xfId="19503"/>
    <cellStyle name="Normal 4 2 4 6 3 2" xfId="25059"/>
    <cellStyle name="Normal 4 2 4 6 3 3" xfId="30553"/>
    <cellStyle name="Normal 4 2 4 6 3 4" xfId="36037"/>
    <cellStyle name="Normal 4 2 4 6 4" xfId="22330"/>
    <cellStyle name="Normal 4 2 4 6 5" xfId="27822"/>
    <cellStyle name="Normal 4 2 4 6 6" xfId="33306"/>
    <cellStyle name="Normal 4 2 4 7" xfId="6681"/>
    <cellStyle name="Normal 4 2 4 7 2" xfId="19566"/>
    <cellStyle name="Normal 4 2 4 7 2 2" xfId="25122"/>
    <cellStyle name="Normal 4 2 4 7 2 3" xfId="30616"/>
    <cellStyle name="Normal 4 2 4 7 2 4" xfId="36100"/>
    <cellStyle name="Normal 4 2 4 7 3" xfId="22393"/>
    <cellStyle name="Normal 4 2 4 7 4" xfId="27887"/>
    <cellStyle name="Normal 4 2 4 7 5" xfId="33371"/>
    <cellStyle name="Normal 4 2 4 8" xfId="11029"/>
    <cellStyle name="Normal 4 2 4 9" xfId="16265"/>
    <cellStyle name="Normal 4 2 5" xfId="5676"/>
    <cellStyle name="Normal 4 2 5 2" xfId="14087"/>
    <cellStyle name="Normal 4 2 5 2 2" xfId="21374"/>
    <cellStyle name="Normal 4 2 5 2 2 2" xfId="26930"/>
    <cellStyle name="Normal 4 2 5 2 2 3" xfId="32424"/>
    <cellStyle name="Normal 4 2 5 2 2 4" xfId="37908"/>
    <cellStyle name="Normal 4 2 5 2 3" xfId="24201"/>
    <cellStyle name="Normal 4 2 5 2 4" xfId="29695"/>
    <cellStyle name="Normal 4 2 5 2 5" xfId="35179"/>
    <cellStyle name="Normal 4 2 5 3" xfId="11031"/>
    <cellStyle name="Normal 4 2 5 4" xfId="16267"/>
    <cellStyle name="Normal 4 2 5 5" xfId="18493"/>
    <cellStyle name="Normal 4 2 5 6" xfId="8784"/>
    <cellStyle name="Normal 4 2 5 6 2" xfId="20105"/>
    <cellStyle name="Normal 4 2 5 6 2 2" xfId="25661"/>
    <cellStyle name="Normal 4 2 5 6 2 3" xfId="31155"/>
    <cellStyle name="Normal 4 2 5 6 2 4" xfId="36639"/>
    <cellStyle name="Normal 4 2 5 6 3" xfId="22932"/>
    <cellStyle name="Normal 4 2 5 6 4" xfId="28426"/>
    <cellStyle name="Normal 4 2 5 6 5" xfId="33910"/>
    <cellStyle name="Normal 4 2 6" xfId="5677"/>
    <cellStyle name="Normal 4 2 6 2" xfId="14088"/>
    <cellStyle name="Normal 4 2 6 2 2" xfId="21375"/>
    <cellStyle name="Normal 4 2 6 2 2 2" xfId="26931"/>
    <cellStyle name="Normal 4 2 6 2 2 3" xfId="32425"/>
    <cellStyle name="Normal 4 2 6 2 2 4" xfId="37909"/>
    <cellStyle name="Normal 4 2 6 2 3" xfId="24202"/>
    <cellStyle name="Normal 4 2 6 2 4" xfId="29696"/>
    <cellStyle name="Normal 4 2 6 2 5" xfId="35180"/>
    <cellStyle name="Normal 4 2 6 3" xfId="11032"/>
    <cellStyle name="Normal 4 2 6 4" xfId="16268"/>
    <cellStyle name="Normal 4 2 6 5" xfId="18494"/>
    <cellStyle name="Normal 4 2 6 6" xfId="8785"/>
    <cellStyle name="Normal 4 2 6 6 2" xfId="20106"/>
    <cellStyle name="Normal 4 2 6 6 2 2" xfId="25662"/>
    <cellStyle name="Normal 4 2 6 6 2 3" xfId="31156"/>
    <cellStyle name="Normal 4 2 6 6 2 4" xfId="36640"/>
    <cellStyle name="Normal 4 2 6 6 3" xfId="22933"/>
    <cellStyle name="Normal 4 2 6 6 4" xfId="28427"/>
    <cellStyle name="Normal 4 2 6 6 5" xfId="33911"/>
    <cellStyle name="Normal 4 2 7" xfId="6389"/>
    <cellStyle name="Normal 4 2 7 2" xfId="14089"/>
    <cellStyle name="Normal 4 2 7 2 2" xfId="21376"/>
    <cellStyle name="Normal 4 2 7 2 2 2" xfId="26932"/>
    <cellStyle name="Normal 4 2 7 2 2 3" xfId="32426"/>
    <cellStyle name="Normal 4 2 7 2 2 4" xfId="37910"/>
    <cellStyle name="Normal 4 2 7 2 3" xfId="24203"/>
    <cellStyle name="Normal 4 2 7 2 4" xfId="29697"/>
    <cellStyle name="Normal 4 2 7 2 5" xfId="35181"/>
    <cellStyle name="Normal 4 2 7 3" xfId="11767"/>
    <cellStyle name="Normal 4 2 7 4" xfId="8786"/>
    <cellStyle name="Normal 4 2 7 4 2" xfId="20107"/>
    <cellStyle name="Normal 4 2 7 4 2 2" xfId="25663"/>
    <cellStyle name="Normal 4 2 7 4 2 3" xfId="31157"/>
    <cellStyle name="Normal 4 2 7 4 2 4" xfId="36641"/>
    <cellStyle name="Normal 4 2 7 4 3" xfId="22934"/>
    <cellStyle name="Normal 4 2 7 4 4" xfId="28428"/>
    <cellStyle name="Normal 4 2 7 4 5" xfId="33912"/>
    <cellStyle name="Normal 4 2 8" xfId="8787"/>
    <cellStyle name="Normal 4 2 8 2" xfId="20108"/>
    <cellStyle name="Normal 4 2 8 2 2" xfId="25664"/>
    <cellStyle name="Normal 4 2 8 2 3" xfId="31158"/>
    <cellStyle name="Normal 4 2 8 2 4" xfId="36642"/>
    <cellStyle name="Normal 4 2 8 3" xfId="22935"/>
    <cellStyle name="Normal 4 2 8 4" xfId="28429"/>
    <cellStyle name="Normal 4 2 8 5" xfId="33913"/>
    <cellStyle name="Normal 4 2 9" xfId="14079"/>
    <cellStyle name="Normal 4 2 9 2" xfId="21366"/>
    <cellStyle name="Normal 4 2 9 2 2" xfId="26922"/>
    <cellStyle name="Normal 4 2 9 2 3" xfId="32416"/>
    <cellStyle name="Normal 4 2 9 2 4" xfId="37900"/>
    <cellStyle name="Normal 4 2 9 3" xfId="24193"/>
    <cellStyle name="Normal 4 2 9 4" xfId="29687"/>
    <cellStyle name="Normal 4 2 9 5" xfId="35171"/>
    <cellStyle name="Normal 4 20" xfId="5678"/>
    <cellStyle name="Normal 4 20 2" xfId="14090"/>
    <cellStyle name="Normal 4 20 2 2" xfId="21377"/>
    <cellStyle name="Normal 4 20 2 2 2" xfId="26933"/>
    <cellStyle name="Normal 4 20 2 2 3" xfId="32427"/>
    <cellStyle name="Normal 4 20 2 2 4" xfId="37911"/>
    <cellStyle name="Normal 4 20 2 3" xfId="24204"/>
    <cellStyle name="Normal 4 20 2 4" xfId="29698"/>
    <cellStyle name="Normal 4 20 2 5" xfId="35182"/>
    <cellStyle name="Normal 4 20 3" xfId="11033"/>
    <cellStyle name="Normal 4 20 4" xfId="16269"/>
    <cellStyle name="Normal 4 20 5" xfId="18495"/>
    <cellStyle name="Normal 4 20 6" xfId="8788"/>
    <cellStyle name="Normal 4 20 6 2" xfId="20109"/>
    <cellStyle name="Normal 4 20 6 2 2" xfId="25665"/>
    <cellStyle name="Normal 4 20 6 2 3" xfId="31159"/>
    <cellStyle name="Normal 4 20 6 2 4" xfId="36643"/>
    <cellStyle name="Normal 4 20 6 3" xfId="22936"/>
    <cellStyle name="Normal 4 20 6 4" xfId="28430"/>
    <cellStyle name="Normal 4 20 6 5" xfId="33914"/>
    <cellStyle name="Normal 4 21" xfId="5679"/>
    <cellStyle name="Normal 4 21 2" xfId="14091"/>
    <cellStyle name="Normal 4 21 2 2" xfId="21378"/>
    <cellStyle name="Normal 4 21 2 2 2" xfId="26934"/>
    <cellStyle name="Normal 4 21 2 2 3" xfId="32428"/>
    <cellStyle name="Normal 4 21 2 2 4" xfId="37912"/>
    <cellStyle name="Normal 4 21 2 3" xfId="24205"/>
    <cellStyle name="Normal 4 21 2 4" xfId="29699"/>
    <cellStyle name="Normal 4 21 2 5" xfId="35183"/>
    <cellStyle name="Normal 4 21 3" xfId="11034"/>
    <cellStyle name="Normal 4 21 4" xfId="16270"/>
    <cellStyle name="Normal 4 21 5" xfId="18496"/>
    <cellStyle name="Normal 4 21 6" xfId="8789"/>
    <cellStyle name="Normal 4 21 6 2" xfId="20110"/>
    <cellStyle name="Normal 4 21 6 2 2" xfId="25666"/>
    <cellStyle name="Normal 4 21 6 2 3" xfId="31160"/>
    <cellStyle name="Normal 4 21 6 2 4" xfId="36644"/>
    <cellStyle name="Normal 4 21 6 3" xfId="22937"/>
    <cellStyle name="Normal 4 21 6 4" xfId="28431"/>
    <cellStyle name="Normal 4 21 6 5" xfId="33915"/>
    <cellStyle name="Normal 4 22" xfId="5680"/>
    <cellStyle name="Normal 4 22 2" xfId="14092"/>
    <cellStyle name="Normal 4 22 2 2" xfId="21379"/>
    <cellStyle name="Normal 4 22 2 2 2" xfId="26935"/>
    <cellStyle name="Normal 4 22 2 2 3" xfId="32429"/>
    <cellStyle name="Normal 4 22 2 2 4" xfId="37913"/>
    <cellStyle name="Normal 4 22 2 3" xfId="24206"/>
    <cellStyle name="Normal 4 22 2 4" xfId="29700"/>
    <cellStyle name="Normal 4 22 2 5" xfId="35184"/>
    <cellStyle name="Normal 4 22 3" xfId="11035"/>
    <cellStyle name="Normal 4 22 4" xfId="16271"/>
    <cellStyle name="Normal 4 22 5" xfId="18497"/>
    <cellStyle name="Normal 4 22 6" xfId="8790"/>
    <cellStyle name="Normal 4 22 6 2" xfId="20111"/>
    <cellStyle name="Normal 4 22 6 2 2" xfId="25667"/>
    <cellStyle name="Normal 4 22 6 2 3" xfId="31161"/>
    <cellStyle name="Normal 4 22 6 2 4" xfId="36645"/>
    <cellStyle name="Normal 4 22 6 3" xfId="22938"/>
    <cellStyle name="Normal 4 22 6 4" xfId="28432"/>
    <cellStyle name="Normal 4 22 6 5" xfId="33916"/>
    <cellStyle name="Normal 4 23" xfId="5681"/>
    <cellStyle name="Normal 4 23 2" xfId="14093"/>
    <cellStyle name="Normal 4 23 2 2" xfId="21380"/>
    <cellStyle name="Normal 4 23 2 2 2" xfId="26936"/>
    <cellStyle name="Normal 4 23 2 2 3" xfId="32430"/>
    <cellStyle name="Normal 4 23 2 2 4" xfId="37914"/>
    <cellStyle name="Normal 4 23 2 3" xfId="24207"/>
    <cellStyle name="Normal 4 23 2 4" xfId="29701"/>
    <cellStyle name="Normal 4 23 2 5" xfId="35185"/>
    <cellStyle name="Normal 4 23 3" xfId="11036"/>
    <cellStyle name="Normal 4 23 4" xfId="16272"/>
    <cellStyle name="Normal 4 23 5" xfId="18498"/>
    <cellStyle name="Normal 4 23 6" xfId="8791"/>
    <cellStyle name="Normal 4 23 6 2" xfId="20112"/>
    <cellStyle name="Normal 4 23 6 2 2" xfId="25668"/>
    <cellStyle name="Normal 4 23 6 2 3" xfId="31162"/>
    <cellStyle name="Normal 4 23 6 2 4" xfId="36646"/>
    <cellStyle name="Normal 4 23 6 3" xfId="22939"/>
    <cellStyle name="Normal 4 23 6 4" xfId="28433"/>
    <cellStyle name="Normal 4 23 6 5" xfId="33917"/>
    <cellStyle name="Normal 4 24" xfId="5682"/>
    <cellStyle name="Normal 4 24 2" xfId="14094"/>
    <cellStyle name="Normal 4 24 2 2" xfId="21381"/>
    <cellStyle name="Normal 4 24 2 2 2" xfId="26937"/>
    <cellStyle name="Normal 4 24 2 2 3" xfId="32431"/>
    <cellStyle name="Normal 4 24 2 2 4" xfId="37915"/>
    <cellStyle name="Normal 4 24 2 3" xfId="24208"/>
    <cellStyle name="Normal 4 24 2 4" xfId="29702"/>
    <cellStyle name="Normal 4 24 2 5" xfId="35186"/>
    <cellStyle name="Normal 4 24 3" xfId="11037"/>
    <cellStyle name="Normal 4 24 4" xfId="16273"/>
    <cellStyle name="Normal 4 24 5" xfId="18499"/>
    <cellStyle name="Normal 4 24 6" xfId="8792"/>
    <cellStyle name="Normal 4 24 6 2" xfId="20113"/>
    <cellStyle name="Normal 4 24 6 2 2" xfId="25669"/>
    <cellStyle name="Normal 4 24 6 2 3" xfId="31163"/>
    <cellStyle name="Normal 4 24 6 2 4" xfId="36647"/>
    <cellStyle name="Normal 4 24 6 3" xfId="22940"/>
    <cellStyle name="Normal 4 24 6 4" xfId="28434"/>
    <cellStyle name="Normal 4 24 6 5" xfId="33918"/>
    <cellStyle name="Normal 4 25" xfId="5683"/>
    <cellStyle name="Normal 4 25 2" xfId="14095"/>
    <cellStyle name="Normal 4 25 2 2" xfId="21382"/>
    <cellStyle name="Normal 4 25 2 2 2" xfId="26938"/>
    <cellStyle name="Normal 4 25 2 2 3" xfId="32432"/>
    <cellStyle name="Normal 4 25 2 2 4" xfId="37916"/>
    <cellStyle name="Normal 4 25 2 3" xfId="24209"/>
    <cellStyle name="Normal 4 25 2 4" xfId="29703"/>
    <cellStyle name="Normal 4 25 2 5" xfId="35187"/>
    <cellStyle name="Normal 4 25 3" xfId="11038"/>
    <cellStyle name="Normal 4 25 4" xfId="16274"/>
    <cellStyle name="Normal 4 25 5" xfId="18500"/>
    <cellStyle name="Normal 4 25 6" xfId="8793"/>
    <cellStyle name="Normal 4 25 6 2" xfId="20114"/>
    <cellStyle name="Normal 4 25 6 2 2" xfId="25670"/>
    <cellStyle name="Normal 4 25 6 2 3" xfId="31164"/>
    <cellStyle name="Normal 4 25 6 2 4" xfId="36648"/>
    <cellStyle name="Normal 4 25 6 3" xfId="22941"/>
    <cellStyle name="Normal 4 25 6 4" xfId="28435"/>
    <cellStyle name="Normal 4 25 6 5" xfId="33919"/>
    <cellStyle name="Normal 4 26" xfId="5684"/>
    <cellStyle name="Normal 4 26 2" xfId="14096"/>
    <cellStyle name="Normal 4 26 2 2" xfId="21383"/>
    <cellStyle name="Normal 4 26 2 2 2" xfId="26939"/>
    <cellStyle name="Normal 4 26 2 2 3" xfId="32433"/>
    <cellStyle name="Normal 4 26 2 2 4" xfId="37917"/>
    <cellStyle name="Normal 4 26 2 3" xfId="24210"/>
    <cellStyle name="Normal 4 26 2 4" xfId="29704"/>
    <cellStyle name="Normal 4 26 2 5" xfId="35188"/>
    <cellStyle name="Normal 4 26 3" xfId="11039"/>
    <cellStyle name="Normal 4 26 4" xfId="16275"/>
    <cellStyle name="Normal 4 26 5" xfId="18501"/>
    <cellStyle name="Normal 4 26 6" xfId="8794"/>
    <cellStyle name="Normal 4 26 6 2" xfId="20115"/>
    <cellStyle name="Normal 4 26 6 2 2" xfId="25671"/>
    <cellStyle name="Normal 4 26 6 2 3" xfId="31165"/>
    <cellStyle name="Normal 4 26 6 2 4" xfId="36649"/>
    <cellStyle name="Normal 4 26 6 3" xfId="22942"/>
    <cellStyle name="Normal 4 26 6 4" xfId="28436"/>
    <cellStyle name="Normal 4 26 6 5" xfId="33920"/>
    <cellStyle name="Normal 4 27" xfId="5685"/>
    <cellStyle name="Normal 4 27 2" xfId="14097"/>
    <cellStyle name="Normal 4 27 2 2" xfId="21384"/>
    <cellStyle name="Normal 4 27 2 2 2" xfId="26940"/>
    <cellStyle name="Normal 4 27 2 2 3" xfId="32434"/>
    <cellStyle name="Normal 4 27 2 2 4" xfId="37918"/>
    <cellStyle name="Normal 4 27 2 3" xfId="24211"/>
    <cellStyle name="Normal 4 27 2 4" xfId="29705"/>
    <cellStyle name="Normal 4 27 2 5" xfId="35189"/>
    <cellStyle name="Normal 4 27 3" xfId="11040"/>
    <cellStyle name="Normal 4 27 4" xfId="16276"/>
    <cellStyle name="Normal 4 27 5" xfId="18502"/>
    <cellStyle name="Normal 4 27 6" xfId="8795"/>
    <cellStyle name="Normal 4 27 6 2" xfId="20116"/>
    <cellStyle name="Normal 4 27 6 2 2" xfId="25672"/>
    <cellStyle name="Normal 4 27 6 2 3" xfId="31166"/>
    <cellStyle name="Normal 4 27 6 2 4" xfId="36650"/>
    <cellStyle name="Normal 4 27 6 3" xfId="22943"/>
    <cellStyle name="Normal 4 27 6 4" xfId="28437"/>
    <cellStyle name="Normal 4 27 6 5" xfId="33921"/>
    <cellStyle name="Normal 4 28" xfId="5686"/>
    <cellStyle name="Normal 4 28 2" xfId="14098"/>
    <cellStyle name="Normal 4 28 2 2" xfId="21385"/>
    <cellStyle name="Normal 4 28 2 2 2" xfId="26941"/>
    <cellStyle name="Normal 4 28 2 2 3" xfId="32435"/>
    <cellStyle name="Normal 4 28 2 2 4" xfId="37919"/>
    <cellStyle name="Normal 4 28 2 3" xfId="24212"/>
    <cellStyle name="Normal 4 28 2 4" xfId="29706"/>
    <cellStyle name="Normal 4 28 2 5" xfId="35190"/>
    <cellStyle name="Normal 4 28 3" xfId="11041"/>
    <cellStyle name="Normal 4 28 4" xfId="16277"/>
    <cellStyle name="Normal 4 28 5" xfId="18503"/>
    <cellStyle name="Normal 4 28 6" xfId="8796"/>
    <cellStyle name="Normal 4 28 6 2" xfId="20117"/>
    <cellStyle name="Normal 4 28 6 2 2" xfId="25673"/>
    <cellStyle name="Normal 4 28 6 2 3" xfId="31167"/>
    <cellStyle name="Normal 4 28 6 2 4" xfId="36651"/>
    <cellStyle name="Normal 4 28 6 3" xfId="22944"/>
    <cellStyle name="Normal 4 28 6 4" xfId="28438"/>
    <cellStyle name="Normal 4 28 6 5" xfId="33922"/>
    <cellStyle name="Normal 4 29" xfId="5687"/>
    <cellStyle name="Normal 4 29 2" xfId="14099"/>
    <cellStyle name="Normal 4 29 2 2" xfId="21386"/>
    <cellStyle name="Normal 4 29 2 2 2" xfId="26942"/>
    <cellStyle name="Normal 4 29 2 2 3" xfId="32436"/>
    <cellStyle name="Normal 4 29 2 2 4" xfId="37920"/>
    <cellStyle name="Normal 4 29 2 3" xfId="24213"/>
    <cellStyle name="Normal 4 29 2 4" xfId="29707"/>
    <cellStyle name="Normal 4 29 2 5" xfId="35191"/>
    <cellStyle name="Normal 4 29 3" xfId="11042"/>
    <cellStyle name="Normal 4 29 4" xfId="16278"/>
    <cellStyle name="Normal 4 29 5" xfId="18504"/>
    <cellStyle name="Normal 4 29 6" xfId="8797"/>
    <cellStyle name="Normal 4 29 6 2" xfId="20118"/>
    <cellStyle name="Normal 4 29 6 2 2" xfId="25674"/>
    <cellStyle name="Normal 4 29 6 2 3" xfId="31168"/>
    <cellStyle name="Normal 4 29 6 2 4" xfId="36652"/>
    <cellStyle name="Normal 4 29 6 3" xfId="22945"/>
    <cellStyle name="Normal 4 29 6 4" xfId="28439"/>
    <cellStyle name="Normal 4 29 6 5" xfId="33923"/>
    <cellStyle name="Normal 4 3" xfId="5688"/>
    <cellStyle name="Normal 4 3 10" xfId="18505"/>
    <cellStyle name="Normal 4 3 11" xfId="8798"/>
    <cellStyle name="Normal 4 3 11 2" xfId="20119"/>
    <cellStyle name="Normal 4 3 11 2 2" xfId="25675"/>
    <cellStyle name="Normal 4 3 11 2 3" xfId="31169"/>
    <cellStyle name="Normal 4 3 11 2 4" xfId="36653"/>
    <cellStyle name="Normal 4 3 11 3" xfId="22946"/>
    <cellStyle name="Normal 4 3 11 4" xfId="28440"/>
    <cellStyle name="Normal 4 3 11 5" xfId="33924"/>
    <cellStyle name="Normal 4 3 2" xfId="5689"/>
    <cellStyle name="Normal 4 3 2 2" xfId="14101"/>
    <cellStyle name="Normal 4 3 2 2 2" xfId="21388"/>
    <cellStyle name="Normal 4 3 2 2 2 2" xfId="26944"/>
    <cellStyle name="Normal 4 3 2 2 2 3" xfId="32438"/>
    <cellStyle name="Normal 4 3 2 2 2 4" xfId="37922"/>
    <cellStyle name="Normal 4 3 2 2 3" xfId="24215"/>
    <cellStyle name="Normal 4 3 2 2 4" xfId="29709"/>
    <cellStyle name="Normal 4 3 2 2 5" xfId="35193"/>
    <cellStyle name="Normal 4 3 2 3" xfId="11044"/>
    <cellStyle name="Normal 4 3 2 4" xfId="16280"/>
    <cellStyle name="Normal 4 3 2 5" xfId="18506"/>
    <cellStyle name="Normal 4 3 2 6" xfId="8799"/>
    <cellStyle name="Normal 4 3 2 6 2" xfId="20120"/>
    <cellStyle name="Normal 4 3 2 6 2 2" xfId="25676"/>
    <cellStyle name="Normal 4 3 2 6 2 3" xfId="31170"/>
    <cellStyle name="Normal 4 3 2 6 2 4" xfId="36654"/>
    <cellStyle name="Normal 4 3 2 6 3" xfId="22947"/>
    <cellStyle name="Normal 4 3 2 6 4" xfId="28441"/>
    <cellStyle name="Normal 4 3 2 6 5" xfId="33925"/>
    <cellStyle name="Normal 4 3 3" xfId="5690"/>
    <cellStyle name="Normal 4 3 3 2" xfId="14102"/>
    <cellStyle name="Normal 4 3 3 2 2" xfId="21389"/>
    <cellStyle name="Normal 4 3 3 2 2 2" xfId="26945"/>
    <cellStyle name="Normal 4 3 3 2 2 3" xfId="32439"/>
    <cellStyle name="Normal 4 3 3 2 2 4" xfId="37923"/>
    <cellStyle name="Normal 4 3 3 2 3" xfId="24216"/>
    <cellStyle name="Normal 4 3 3 2 4" xfId="29710"/>
    <cellStyle name="Normal 4 3 3 2 5" xfId="35194"/>
    <cellStyle name="Normal 4 3 3 3" xfId="11045"/>
    <cellStyle name="Normal 4 3 3 4" xfId="16281"/>
    <cellStyle name="Normal 4 3 3 5" xfId="18507"/>
    <cellStyle name="Normal 4 3 3 6" xfId="8800"/>
    <cellStyle name="Normal 4 3 3 6 2" xfId="20121"/>
    <cellStyle name="Normal 4 3 3 6 2 2" xfId="25677"/>
    <cellStyle name="Normal 4 3 3 6 2 3" xfId="31171"/>
    <cellStyle name="Normal 4 3 3 6 2 4" xfId="36655"/>
    <cellStyle name="Normal 4 3 3 6 3" xfId="22948"/>
    <cellStyle name="Normal 4 3 3 6 4" xfId="28442"/>
    <cellStyle name="Normal 4 3 3 6 5" xfId="33926"/>
    <cellStyle name="Normal 4 3 4" xfId="5691"/>
    <cellStyle name="Normal 4 3 4 2" xfId="14103"/>
    <cellStyle name="Normal 4 3 4 2 2" xfId="21390"/>
    <cellStyle name="Normal 4 3 4 2 2 2" xfId="26946"/>
    <cellStyle name="Normal 4 3 4 2 2 3" xfId="32440"/>
    <cellStyle name="Normal 4 3 4 2 2 4" xfId="37924"/>
    <cellStyle name="Normal 4 3 4 2 3" xfId="24217"/>
    <cellStyle name="Normal 4 3 4 2 4" xfId="29711"/>
    <cellStyle name="Normal 4 3 4 2 5" xfId="35195"/>
    <cellStyle name="Normal 4 3 4 3" xfId="11046"/>
    <cellStyle name="Normal 4 3 4 4" xfId="16282"/>
    <cellStyle name="Normal 4 3 4 5" xfId="18508"/>
    <cellStyle name="Normal 4 3 4 6" xfId="8801"/>
    <cellStyle name="Normal 4 3 4 6 2" xfId="20122"/>
    <cellStyle name="Normal 4 3 4 6 2 2" xfId="25678"/>
    <cellStyle name="Normal 4 3 4 6 2 3" xfId="31172"/>
    <cellStyle name="Normal 4 3 4 6 2 4" xfId="36656"/>
    <cellStyle name="Normal 4 3 4 6 3" xfId="22949"/>
    <cellStyle name="Normal 4 3 4 6 4" xfId="28443"/>
    <cellStyle name="Normal 4 3 4 6 5" xfId="33927"/>
    <cellStyle name="Normal 4 3 5" xfId="6393"/>
    <cellStyle name="Normal 4 3 5 2" xfId="14104"/>
    <cellStyle name="Normal 4 3 5 2 2" xfId="21391"/>
    <cellStyle name="Normal 4 3 5 2 2 2" xfId="26947"/>
    <cellStyle name="Normal 4 3 5 2 2 3" xfId="32441"/>
    <cellStyle name="Normal 4 3 5 2 2 4" xfId="37925"/>
    <cellStyle name="Normal 4 3 5 2 3" xfId="24218"/>
    <cellStyle name="Normal 4 3 5 2 4" xfId="29712"/>
    <cellStyle name="Normal 4 3 5 2 5" xfId="35196"/>
    <cellStyle name="Normal 4 3 5 3" xfId="11769"/>
    <cellStyle name="Normal 4 3 5 4" xfId="8802"/>
    <cellStyle name="Normal 4 3 5 4 2" xfId="20123"/>
    <cellStyle name="Normal 4 3 5 4 2 2" xfId="25679"/>
    <cellStyle name="Normal 4 3 5 4 2 3" xfId="31173"/>
    <cellStyle name="Normal 4 3 5 4 2 4" xfId="36657"/>
    <cellStyle name="Normal 4 3 5 4 3" xfId="22950"/>
    <cellStyle name="Normal 4 3 5 4 4" xfId="28444"/>
    <cellStyle name="Normal 4 3 5 4 5" xfId="33928"/>
    <cellStyle name="Normal 4 3 6" xfId="8803"/>
    <cellStyle name="Normal 4 3 6 2" xfId="20124"/>
    <cellStyle name="Normal 4 3 6 2 2" xfId="25680"/>
    <cellStyle name="Normal 4 3 6 2 3" xfId="31174"/>
    <cellStyle name="Normal 4 3 6 2 4" xfId="36658"/>
    <cellStyle name="Normal 4 3 6 3" xfId="22951"/>
    <cellStyle name="Normal 4 3 6 4" xfId="28445"/>
    <cellStyle name="Normal 4 3 6 5" xfId="33929"/>
    <cellStyle name="Normal 4 3 7" xfId="14100"/>
    <cellStyle name="Normal 4 3 7 2" xfId="21387"/>
    <cellStyle name="Normal 4 3 7 2 2" xfId="26943"/>
    <cellStyle name="Normal 4 3 7 2 3" xfId="32437"/>
    <cellStyle name="Normal 4 3 7 2 4" xfId="37921"/>
    <cellStyle name="Normal 4 3 7 3" xfId="24214"/>
    <cellStyle name="Normal 4 3 7 4" xfId="29708"/>
    <cellStyle name="Normal 4 3 7 5" xfId="35192"/>
    <cellStyle name="Normal 4 3 8" xfId="11043"/>
    <cellStyle name="Normal 4 3 9" xfId="16279"/>
    <cellStyle name="Normal 4 30" xfId="5692"/>
    <cellStyle name="Normal 4 30 2" xfId="14105"/>
    <cellStyle name="Normal 4 30 2 2" xfId="21392"/>
    <cellStyle name="Normal 4 30 2 2 2" xfId="26948"/>
    <cellStyle name="Normal 4 30 2 2 3" xfId="32442"/>
    <cellStyle name="Normal 4 30 2 2 4" xfId="37926"/>
    <cellStyle name="Normal 4 30 2 3" xfId="24219"/>
    <cellStyle name="Normal 4 30 2 4" xfId="29713"/>
    <cellStyle name="Normal 4 30 2 5" xfId="35197"/>
    <cellStyle name="Normal 4 30 3" xfId="11047"/>
    <cellStyle name="Normal 4 30 4" xfId="16283"/>
    <cellStyle name="Normal 4 30 5" xfId="18509"/>
    <cellStyle name="Normal 4 30 6" xfId="8804"/>
    <cellStyle name="Normal 4 30 6 2" xfId="20125"/>
    <cellStyle name="Normal 4 30 6 2 2" xfId="25681"/>
    <cellStyle name="Normal 4 30 6 2 3" xfId="31175"/>
    <cellStyle name="Normal 4 30 6 2 4" xfId="36659"/>
    <cellStyle name="Normal 4 30 6 3" xfId="22952"/>
    <cellStyle name="Normal 4 30 6 4" xfId="28446"/>
    <cellStyle name="Normal 4 30 6 5" xfId="33930"/>
    <cellStyle name="Normal 4 31" xfId="5693"/>
    <cellStyle name="Normal 4 31 2" xfId="14106"/>
    <cellStyle name="Normal 4 31 2 2" xfId="21393"/>
    <cellStyle name="Normal 4 31 2 2 2" xfId="26949"/>
    <cellStyle name="Normal 4 31 2 2 3" xfId="32443"/>
    <cellStyle name="Normal 4 31 2 2 4" xfId="37927"/>
    <cellStyle name="Normal 4 31 2 3" xfId="24220"/>
    <cellStyle name="Normal 4 31 2 4" xfId="29714"/>
    <cellStyle name="Normal 4 31 2 5" xfId="35198"/>
    <cellStyle name="Normal 4 31 3" xfId="11048"/>
    <cellStyle name="Normal 4 31 4" xfId="16284"/>
    <cellStyle name="Normal 4 31 5" xfId="18510"/>
    <cellStyle name="Normal 4 31 6" xfId="8805"/>
    <cellStyle name="Normal 4 31 6 2" xfId="20126"/>
    <cellStyle name="Normal 4 31 6 2 2" xfId="25682"/>
    <cellStyle name="Normal 4 31 6 2 3" xfId="31176"/>
    <cellStyle name="Normal 4 31 6 2 4" xfId="36660"/>
    <cellStyle name="Normal 4 31 6 3" xfId="22953"/>
    <cellStyle name="Normal 4 31 6 4" xfId="28447"/>
    <cellStyle name="Normal 4 31 6 5" xfId="33931"/>
    <cellStyle name="Normal 4 32" xfId="5694"/>
    <cellStyle name="Normal 4 32 2" xfId="14107"/>
    <cellStyle name="Normal 4 32 2 2" xfId="21394"/>
    <cellStyle name="Normal 4 32 2 2 2" xfId="26950"/>
    <cellStyle name="Normal 4 32 2 2 3" xfId="32444"/>
    <cellStyle name="Normal 4 32 2 2 4" xfId="37928"/>
    <cellStyle name="Normal 4 32 2 3" xfId="24221"/>
    <cellStyle name="Normal 4 32 2 4" xfId="29715"/>
    <cellStyle name="Normal 4 32 2 5" xfId="35199"/>
    <cellStyle name="Normal 4 32 3" xfId="11049"/>
    <cellStyle name="Normal 4 32 4" xfId="16285"/>
    <cellStyle name="Normal 4 32 5" xfId="18511"/>
    <cellStyle name="Normal 4 32 6" xfId="8806"/>
    <cellStyle name="Normal 4 32 6 2" xfId="20127"/>
    <cellStyle name="Normal 4 32 6 2 2" xfId="25683"/>
    <cellStyle name="Normal 4 32 6 2 3" xfId="31177"/>
    <cellStyle name="Normal 4 32 6 2 4" xfId="36661"/>
    <cellStyle name="Normal 4 32 6 3" xfId="22954"/>
    <cellStyle name="Normal 4 32 6 4" xfId="28448"/>
    <cellStyle name="Normal 4 32 6 5" xfId="33932"/>
    <cellStyle name="Normal 4 33" xfId="5695"/>
    <cellStyle name="Normal 4 33 2" xfId="14108"/>
    <cellStyle name="Normal 4 33 2 2" xfId="21395"/>
    <cellStyle name="Normal 4 33 2 2 2" xfId="26951"/>
    <cellStyle name="Normal 4 33 2 2 3" xfId="32445"/>
    <cellStyle name="Normal 4 33 2 2 4" xfId="37929"/>
    <cellStyle name="Normal 4 33 2 3" xfId="24222"/>
    <cellStyle name="Normal 4 33 2 4" xfId="29716"/>
    <cellStyle name="Normal 4 33 2 5" xfId="35200"/>
    <cellStyle name="Normal 4 33 3" xfId="11050"/>
    <cellStyle name="Normal 4 33 4" xfId="16286"/>
    <cellStyle name="Normal 4 33 5" xfId="18512"/>
    <cellStyle name="Normal 4 33 6" xfId="8807"/>
    <cellStyle name="Normal 4 33 6 2" xfId="20128"/>
    <cellStyle name="Normal 4 33 6 2 2" xfId="25684"/>
    <cellStyle name="Normal 4 33 6 2 3" xfId="31178"/>
    <cellStyle name="Normal 4 33 6 2 4" xfId="36662"/>
    <cellStyle name="Normal 4 33 6 3" xfId="22955"/>
    <cellStyle name="Normal 4 33 6 4" xfId="28449"/>
    <cellStyle name="Normal 4 33 6 5" xfId="33933"/>
    <cellStyle name="Normal 4 34" xfId="5696"/>
    <cellStyle name="Normal 4 34 2" xfId="14109"/>
    <cellStyle name="Normal 4 34 2 2" xfId="21396"/>
    <cellStyle name="Normal 4 34 2 2 2" xfId="26952"/>
    <cellStyle name="Normal 4 34 2 2 3" xfId="32446"/>
    <cellStyle name="Normal 4 34 2 2 4" xfId="37930"/>
    <cellStyle name="Normal 4 34 2 3" xfId="24223"/>
    <cellStyle name="Normal 4 34 2 4" xfId="29717"/>
    <cellStyle name="Normal 4 34 2 5" xfId="35201"/>
    <cellStyle name="Normal 4 34 3" xfId="11051"/>
    <cellStyle name="Normal 4 34 4" xfId="16287"/>
    <cellStyle name="Normal 4 34 5" xfId="18513"/>
    <cellStyle name="Normal 4 34 6" xfId="8808"/>
    <cellStyle name="Normal 4 34 6 2" xfId="20129"/>
    <cellStyle name="Normal 4 34 6 2 2" xfId="25685"/>
    <cellStyle name="Normal 4 34 6 2 3" xfId="31179"/>
    <cellStyle name="Normal 4 34 6 2 4" xfId="36663"/>
    <cellStyle name="Normal 4 34 6 3" xfId="22956"/>
    <cellStyle name="Normal 4 34 6 4" xfId="28450"/>
    <cellStyle name="Normal 4 34 6 5" xfId="33934"/>
    <cellStyle name="Normal 4 35" xfId="5697"/>
    <cellStyle name="Normal 4 35 2" xfId="14110"/>
    <cellStyle name="Normal 4 35 2 2" xfId="21397"/>
    <cellStyle name="Normal 4 35 2 2 2" xfId="26953"/>
    <cellStyle name="Normal 4 35 2 2 3" xfId="32447"/>
    <cellStyle name="Normal 4 35 2 2 4" xfId="37931"/>
    <cellStyle name="Normal 4 35 2 3" xfId="24224"/>
    <cellStyle name="Normal 4 35 2 4" xfId="29718"/>
    <cellStyle name="Normal 4 35 2 5" xfId="35202"/>
    <cellStyle name="Normal 4 35 3" xfId="11052"/>
    <cellStyle name="Normal 4 35 4" xfId="16288"/>
    <cellStyle name="Normal 4 35 5" xfId="18514"/>
    <cellStyle name="Normal 4 35 6" xfId="8809"/>
    <cellStyle name="Normal 4 35 6 2" xfId="20130"/>
    <cellStyle name="Normal 4 35 6 2 2" xfId="25686"/>
    <cellStyle name="Normal 4 35 6 2 3" xfId="31180"/>
    <cellStyle name="Normal 4 35 6 2 4" xfId="36664"/>
    <cellStyle name="Normal 4 35 6 3" xfId="22957"/>
    <cellStyle name="Normal 4 35 6 4" xfId="28451"/>
    <cellStyle name="Normal 4 35 6 5" xfId="33935"/>
    <cellStyle name="Normal 4 36" xfId="5698"/>
    <cellStyle name="Normal 4 36 2" xfId="14111"/>
    <cellStyle name="Normal 4 36 2 2" xfId="21398"/>
    <cellStyle name="Normal 4 36 2 2 2" xfId="26954"/>
    <cellStyle name="Normal 4 36 2 2 3" xfId="32448"/>
    <cellStyle name="Normal 4 36 2 2 4" xfId="37932"/>
    <cellStyle name="Normal 4 36 2 3" xfId="24225"/>
    <cellStyle name="Normal 4 36 2 4" xfId="29719"/>
    <cellStyle name="Normal 4 36 2 5" xfId="35203"/>
    <cellStyle name="Normal 4 36 3" xfId="11053"/>
    <cellStyle name="Normal 4 36 4" xfId="16289"/>
    <cellStyle name="Normal 4 36 5" xfId="18515"/>
    <cellStyle name="Normal 4 36 6" xfId="8810"/>
    <cellStyle name="Normal 4 36 6 2" xfId="20131"/>
    <cellStyle name="Normal 4 36 6 2 2" xfId="25687"/>
    <cellStyle name="Normal 4 36 6 2 3" xfId="31181"/>
    <cellStyle name="Normal 4 36 6 2 4" xfId="36665"/>
    <cellStyle name="Normal 4 36 6 3" xfId="22958"/>
    <cellStyle name="Normal 4 36 6 4" xfId="28452"/>
    <cellStyle name="Normal 4 36 6 5" xfId="33936"/>
    <cellStyle name="Normal 4 37" xfId="5699"/>
    <cellStyle name="Normal 4 37 2" xfId="14112"/>
    <cellStyle name="Normal 4 37 2 2" xfId="21399"/>
    <cellStyle name="Normal 4 37 2 2 2" xfId="26955"/>
    <cellStyle name="Normal 4 37 2 2 3" xfId="32449"/>
    <cellStyle name="Normal 4 37 2 2 4" xfId="37933"/>
    <cellStyle name="Normal 4 37 2 3" xfId="24226"/>
    <cellStyle name="Normal 4 37 2 4" xfId="29720"/>
    <cellStyle name="Normal 4 37 2 5" xfId="35204"/>
    <cellStyle name="Normal 4 37 3" xfId="11054"/>
    <cellStyle name="Normal 4 37 4" xfId="16290"/>
    <cellStyle name="Normal 4 37 5" xfId="18516"/>
    <cellStyle name="Normal 4 37 6" xfId="8811"/>
    <cellStyle name="Normal 4 37 6 2" xfId="20132"/>
    <cellStyle name="Normal 4 37 6 2 2" xfId="25688"/>
    <cellStyle name="Normal 4 37 6 2 3" xfId="31182"/>
    <cellStyle name="Normal 4 37 6 2 4" xfId="36666"/>
    <cellStyle name="Normal 4 37 6 3" xfId="22959"/>
    <cellStyle name="Normal 4 37 6 4" xfId="28453"/>
    <cellStyle name="Normal 4 37 6 5" xfId="33937"/>
    <cellStyle name="Normal 4 38" xfId="5700"/>
    <cellStyle name="Normal 4 38 2" xfId="14113"/>
    <cellStyle name="Normal 4 38 2 2" xfId="21400"/>
    <cellStyle name="Normal 4 38 2 2 2" xfId="26956"/>
    <cellStyle name="Normal 4 38 2 2 3" xfId="32450"/>
    <cellStyle name="Normal 4 38 2 2 4" xfId="37934"/>
    <cellStyle name="Normal 4 38 2 3" xfId="24227"/>
    <cellStyle name="Normal 4 38 2 4" xfId="29721"/>
    <cellStyle name="Normal 4 38 2 5" xfId="35205"/>
    <cellStyle name="Normal 4 38 3" xfId="11055"/>
    <cellStyle name="Normal 4 38 4" xfId="16291"/>
    <cellStyle name="Normal 4 38 5" xfId="18517"/>
    <cellStyle name="Normal 4 38 6" xfId="8812"/>
    <cellStyle name="Normal 4 38 6 2" xfId="20133"/>
    <cellStyle name="Normal 4 38 6 2 2" xfId="25689"/>
    <cellStyle name="Normal 4 38 6 2 3" xfId="31183"/>
    <cellStyle name="Normal 4 38 6 2 4" xfId="36667"/>
    <cellStyle name="Normal 4 38 6 3" xfId="22960"/>
    <cellStyle name="Normal 4 38 6 4" xfId="28454"/>
    <cellStyle name="Normal 4 38 6 5" xfId="33938"/>
    <cellStyle name="Normal 4 39" xfId="5701"/>
    <cellStyle name="Normal 4 39 2" xfId="14114"/>
    <cellStyle name="Normal 4 39 2 2" xfId="21401"/>
    <cellStyle name="Normal 4 39 2 2 2" xfId="26957"/>
    <cellStyle name="Normal 4 39 2 2 3" xfId="32451"/>
    <cellStyle name="Normal 4 39 2 2 4" xfId="37935"/>
    <cellStyle name="Normal 4 39 2 3" xfId="24228"/>
    <cellStyle name="Normal 4 39 2 4" xfId="29722"/>
    <cellStyle name="Normal 4 39 2 5" xfId="35206"/>
    <cellStyle name="Normal 4 39 3" xfId="11056"/>
    <cellStyle name="Normal 4 39 4" xfId="16292"/>
    <cellStyle name="Normal 4 39 5" xfId="18518"/>
    <cellStyle name="Normal 4 39 6" xfId="8813"/>
    <cellStyle name="Normal 4 39 6 2" xfId="20134"/>
    <cellStyle name="Normal 4 39 6 2 2" xfId="25690"/>
    <cellStyle name="Normal 4 39 6 2 3" xfId="31184"/>
    <cellStyle name="Normal 4 39 6 2 4" xfId="36668"/>
    <cellStyle name="Normal 4 39 6 3" xfId="22961"/>
    <cellStyle name="Normal 4 39 6 4" xfId="28455"/>
    <cellStyle name="Normal 4 39 6 5" xfId="33939"/>
    <cellStyle name="Normal 4 4" xfId="5702"/>
    <cellStyle name="Normal 4 4 10" xfId="18519"/>
    <cellStyle name="Normal 4 4 11" xfId="8814"/>
    <cellStyle name="Normal 4 4 11 2" xfId="20135"/>
    <cellStyle name="Normal 4 4 11 2 2" xfId="25691"/>
    <cellStyle name="Normal 4 4 11 2 3" xfId="31185"/>
    <cellStyle name="Normal 4 4 11 2 4" xfId="36669"/>
    <cellStyle name="Normal 4 4 11 3" xfId="22962"/>
    <cellStyle name="Normal 4 4 11 4" xfId="28456"/>
    <cellStyle name="Normal 4 4 11 5" xfId="33940"/>
    <cellStyle name="Normal 4 4 2" xfId="5703"/>
    <cellStyle name="Normal 4 4 2 2" xfId="14116"/>
    <cellStyle name="Normal 4 4 2 2 2" xfId="21403"/>
    <cellStyle name="Normal 4 4 2 2 2 2" xfId="26959"/>
    <cellStyle name="Normal 4 4 2 2 2 3" xfId="32453"/>
    <cellStyle name="Normal 4 4 2 2 2 4" xfId="37937"/>
    <cellStyle name="Normal 4 4 2 2 3" xfId="24230"/>
    <cellStyle name="Normal 4 4 2 2 4" xfId="29724"/>
    <cellStyle name="Normal 4 4 2 2 5" xfId="35208"/>
    <cellStyle name="Normal 4 4 2 3" xfId="11058"/>
    <cellStyle name="Normal 4 4 2 4" xfId="16294"/>
    <cellStyle name="Normal 4 4 2 5" xfId="18520"/>
    <cellStyle name="Normal 4 4 2 6" xfId="8815"/>
    <cellStyle name="Normal 4 4 2 6 2" xfId="20136"/>
    <cellStyle name="Normal 4 4 2 6 2 2" xfId="25692"/>
    <cellStyle name="Normal 4 4 2 6 2 3" xfId="31186"/>
    <cellStyle name="Normal 4 4 2 6 2 4" xfId="36670"/>
    <cellStyle name="Normal 4 4 2 6 3" xfId="22963"/>
    <cellStyle name="Normal 4 4 2 6 4" xfId="28457"/>
    <cellStyle name="Normal 4 4 2 6 5" xfId="33941"/>
    <cellStyle name="Normal 4 4 3" xfId="5704"/>
    <cellStyle name="Normal 4 4 3 2" xfId="14117"/>
    <cellStyle name="Normal 4 4 3 2 2" xfId="21404"/>
    <cellStyle name="Normal 4 4 3 2 2 2" xfId="26960"/>
    <cellStyle name="Normal 4 4 3 2 2 3" xfId="32454"/>
    <cellStyle name="Normal 4 4 3 2 2 4" xfId="37938"/>
    <cellStyle name="Normal 4 4 3 2 3" xfId="24231"/>
    <cellStyle name="Normal 4 4 3 2 4" xfId="29725"/>
    <cellStyle name="Normal 4 4 3 2 5" xfId="35209"/>
    <cellStyle name="Normal 4 4 3 3" xfId="11059"/>
    <cellStyle name="Normal 4 4 3 4" xfId="16295"/>
    <cellStyle name="Normal 4 4 3 5" xfId="18521"/>
    <cellStyle name="Normal 4 4 3 6" xfId="8816"/>
    <cellStyle name="Normal 4 4 3 6 2" xfId="20137"/>
    <cellStyle name="Normal 4 4 3 6 2 2" xfId="25693"/>
    <cellStyle name="Normal 4 4 3 6 2 3" xfId="31187"/>
    <cellStyle name="Normal 4 4 3 6 2 4" xfId="36671"/>
    <cellStyle name="Normal 4 4 3 6 3" xfId="22964"/>
    <cellStyle name="Normal 4 4 3 6 4" xfId="28458"/>
    <cellStyle name="Normal 4 4 3 6 5" xfId="33942"/>
    <cellStyle name="Normal 4 4 4" xfId="5705"/>
    <cellStyle name="Normal 4 4 4 2" xfId="14118"/>
    <cellStyle name="Normal 4 4 4 2 2" xfId="21405"/>
    <cellStyle name="Normal 4 4 4 2 2 2" xfId="26961"/>
    <cellStyle name="Normal 4 4 4 2 2 3" xfId="32455"/>
    <cellStyle name="Normal 4 4 4 2 2 4" xfId="37939"/>
    <cellStyle name="Normal 4 4 4 2 3" xfId="24232"/>
    <cellStyle name="Normal 4 4 4 2 4" xfId="29726"/>
    <cellStyle name="Normal 4 4 4 2 5" xfId="35210"/>
    <cellStyle name="Normal 4 4 4 3" xfId="11060"/>
    <cellStyle name="Normal 4 4 4 4" xfId="16296"/>
    <cellStyle name="Normal 4 4 4 5" xfId="18522"/>
    <cellStyle name="Normal 4 4 4 6" xfId="8817"/>
    <cellStyle name="Normal 4 4 4 6 2" xfId="20138"/>
    <cellStyle name="Normal 4 4 4 6 2 2" xfId="25694"/>
    <cellStyle name="Normal 4 4 4 6 2 3" xfId="31188"/>
    <cellStyle name="Normal 4 4 4 6 2 4" xfId="36672"/>
    <cellStyle name="Normal 4 4 4 6 3" xfId="22965"/>
    <cellStyle name="Normal 4 4 4 6 4" xfId="28459"/>
    <cellStyle name="Normal 4 4 4 6 5" xfId="33943"/>
    <cellStyle name="Normal 4 4 5" xfId="6501"/>
    <cellStyle name="Normal 4 4 5 2" xfId="14119"/>
    <cellStyle name="Normal 4 4 5 2 2" xfId="21406"/>
    <cellStyle name="Normal 4 4 5 2 2 2" xfId="26962"/>
    <cellStyle name="Normal 4 4 5 2 2 3" xfId="32456"/>
    <cellStyle name="Normal 4 4 5 2 2 4" xfId="37940"/>
    <cellStyle name="Normal 4 4 5 2 3" xfId="24233"/>
    <cellStyle name="Normal 4 4 5 2 4" xfId="29727"/>
    <cellStyle name="Normal 4 4 5 2 5" xfId="35211"/>
    <cellStyle name="Normal 4 4 5 3" xfId="11770"/>
    <cellStyle name="Normal 4 4 5 4" xfId="8818"/>
    <cellStyle name="Normal 4 4 5 4 2" xfId="20139"/>
    <cellStyle name="Normal 4 4 5 4 2 2" xfId="25695"/>
    <cellStyle name="Normal 4 4 5 4 2 3" xfId="31189"/>
    <cellStyle name="Normal 4 4 5 4 2 4" xfId="36673"/>
    <cellStyle name="Normal 4 4 5 4 3" xfId="22966"/>
    <cellStyle name="Normal 4 4 5 4 4" xfId="28460"/>
    <cellStyle name="Normal 4 4 5 4 5" xfId="33944"/>
    <cellStyle name="Normal 4 4 6" xfId="8819"/>
    <cellStyle name="Normal 4 4 6 2" xfId="20140"/>
    <cellStyle name="Normal 4 4 6 2 2" xfId="25696"/>
    <cellStyle name="Normal 4 4 6 2 3" xfId="31190"/>
    <cellStyle name="Normal 4 4 6 2 4" xfId="36674"/>
    <cellStyle name="Normal 4 4 6 3" xfId="22967"/>
    <cellStyle name="Normal 4 4 6 4" xfId="28461"/>
    <cellStyle name="Normal 4 4 6 5" xfId="33945"/>
    <cellStyle name="Normal 4 4 7" xfId="14115"/>
    <cellStyle name="Normal 4 4 7 2" xfId="21402"/>
    <cellStyle name="Normal 4 4 7 2 2" xfId="26958"/>
    <cellStyle name="Normal 4 4 7 2 3" xfId="32452"/>
    <cellStyle name="Normal 4 4 7 2 4" xfId="37936"/>
    <cellStyle name="Normal 4 4 7 3" xfId="24229"/>
    <cellStyle name="Normal 4 4 7 4" xfId="29723"/>
    <cellStyle name="Normal 4 4 7 5" xfId="35207"/>
    <cellStyle name="Normal 4 4 8" xfId="11057"/>
    <cellStyle name="Normal 4 4 9" xfId="16293"/>
    <cellStyle name="Normal 4 40" xfId="5706"/>
    <cellStyle name="Normal 4 40 2" xfId="14120"/>
    <cellStyle name="Normal 4 40 2 2" xfId="21407"/>
    <cellStyle name="Normal 4 40 2 2 2" xfId="26963"/>
    <cellStyle name="Normal 4 40 2 2 3" xfId="32457"/>
    <cellStyle name="Normal 4 40 2 2 4" xfId="37941"/>
    <cellStyle name="Normal 4 40 2 3" xfId="24234"/>
    <cellStyle name="Normal 4 40 2 4" xfId="29728"/>
    <cellStyle name="Normal 4 40 2 5" xfId="35212"/>
    <cellStyle name="Normal 4 40 3" xfId="11061"/>
    <cellStyle name="Normal 4 40 4" xfId="16297"/>
    <cellStyle name="Normal 4 40 5" xfId="18523"/>
    <cellStyle name="Normal 4 40 6" xfId="8820"/>
    <cellStyle name="Normal 4 40 6 2" xfId="20141"/>
    <cellStyle name="Normal 4 40 6 2 2" xfId="25697"/>
    <cellStyle name="Normal 4 40 6 2 3" xfId="31191"/>
    <cellStyle name="Normal 4 40 6 2 4" xfId="36675"/>
    <cellStyle name="Normal 4 40 6 3" xfId="22968"/>
    <cellStyle name="Normal 4 40 6 4" xfId="28462"/>
    <cellStyle name="Normal 4 40 6 5" xfId="33946"/>
    <cellStyle name="Normal 4 41" xfId="5707"/>
    <cellStyle name="Normal 4 41 2" xfId="14121"/>
    <cellStyle name="Normal 4 41 2 2" xfId="21408"/>
    <cellStyle name="Normal 4 41 2 2 2" xfId="26964"/>
    <cellStyle name="Normal 4 41 2 2 3" xfId="32458"/>
    <cellStyle name="Normal 4 41 2 2 4" xfId="37942"/>
    <cellStyle name="Normal 4 41 2 3" xfId="24235"/>
    <cellStyle name="Normal 4 41 2 4" xfId="29729"/>
    <cellStyle name="Normal 4 41 2 5" xfId="35213"/>
    <cellStyle name="Normal 4 41 3" xfId="11062"/>
    <cellStyle name="Normal 4 41 4" xfId="16298"/>
    <cellStyle name="Normal 4 41 5" xfId="18524"/>
    <cellStyle name="Normal 4 41 6" xfId="8821"/>
    <cellStyle name="Normal 4 41 6 2" xfId="20142"/>
    <cellStyle name="Normal 4 41 6 2 2" xfId="25698"/>
    <cellStyle name="Normal 4 41 6 2 3" xfId="31192"/>
    <cellStyle name="Normal 4 41 6 2 4" xfId="36676"/>
    <cellStyle name="Normal 4 41 6 3" xfId="22969"/>
    <cellStyle name="Normal 4 41 6 4" xfId="28463"/>
    <cellStyle name="Normal 4 41 6 5" xfId="33947"/>
    <cellStyle name="Normal 4 42" xfId="5708"/>
    <cellStyle name="Normal 4 42 2" xfId="14122"/>
    <cellStyle name="Normal 4 42 2 2" xfId="21409"/>
    <cellStyle name="Normal 4 42 2 2 2" xfId="26965"/>
    <cellStyle name="Normal 4 42 2 2 3" xfId="32459"/>
    <cellStyle name="Normal 4 42 2 2 4" xfId="37943"/>
    <cellStyle name="Normal 4 42 2 3" xfId="24236"/>
    <cellStyle name="Normal 4 42 2 4" xfId="29730"/>
    <cellStyle name="Normal 4 42 2 5" xfId="35214"/>
    <cellStyle name="Normal 4 42 3" xfId="11063"/>
    <cellStyle name="Normal 4 42 4" xfId="16299"/>
    <cellStyle name="Normal 4 42 5" xfId="18525"/>
    <cellStyle name="Normal 4 42 6" xfId="8822"/>
    <cellStyle name="Normal 4 42 6 2" xfId="20143"/>
    <cellStyle name="Normal 4 42 6 2 2" xfId="25699"/>
    <cellStyle name="Normal 4 42 6 2 3" xfId="31193"/>
    <cellStyle name="Normal 4 42 6 2 4" xfId="36677"/>
    <cellStyle name="Normal 4 42 6 3" xfId="22970"/>
    <cellStyle name="Normal 4 42 6 4" xfId="28464"/>
    <cellStyle name="Normal 4 42 6 5" xfId="33948"/>
    <cellStyle name="Normal 4 43" xfId="5709"/>
    <cellStyle name="Normal 4 43 2" xfId="14123"/>
    <cellStyle name="Normal 4 43 2 2" xfId="21410"/>
    <cellStyle name="Normal 4 43 2 2 2" xfId="26966"/>
    <cellStyle name="Normal 4 43 2 2 3" xfId="32460"/>
    <cellStyle name="Normal 4 43 2 2 4" xfId="37944"/>
    <cellStyle name="Normal 4 43 2 3" xfId="24237"/>
    <cellStyle name="Normal 4 43 2 4" xfId="29731"/>
    <cellStyle name="Normal 4 43 2 5" xfId="35215"/>
    <cellStyle name="Normal 4 43 3" xfId="11064"/>
    <cellStyle name="Normal 4 43 4" xfId="16300"/>
    <cellStyle name="Normal 4 43 5" xfId="18526"/>
    <cellStyle name="Normal 4 43 6" xfId="8823"/>
    <cellStyle name="Normal 4 43 6 2" xfId="20144"/>
    <cellStyle name="Normal 4 43 6 2 2" xfId="25700"/>
    <cellStyle name="Normal 4 43 6 2 3" xfId="31194"/>
    <cellStyle name="Normal 4 43 6 2 4" xfId="36678"/>
    <cellStyle name="Normal 4 43 6 3" xfId="22971"/>
    <cellStyle name="Normal 4 43 6 4" xfId="28465"/>
    <cellStyle name="Normal 4 43 6 5" xfId="33949"/>
    <cellStyle name="Normal 4 44" xfId="6388"/>
    <cellStyle name="Normal 4 44 2" xfId="14124"/>
    <cellStyle name="Normal 4 44 2 2" xfId="21411"/>
    <cellStyle name="Normal 4 44 2 2 2" xfId="26967"/>
    <cellStyle name="Normal 4 44 2 2 3" xfId="32461"/>
    <cellStyle name="Normal 4 44 2 2 4" xfId="37945"/>
    <cellStyle name="Normal 4 44 2 3" xfId="24238"/>
    <cellStyle name="Normal 4 44 2 4" xfId="29732"/>
    <cellStyle name="Normal 4 44 2 5" xfId="35216"/>
    <cellStyle name="Normal 4 44 3" xfId="19186"/>
    <cellStyle name="Normal 4 44 4" xfId="8824"/>
    <cellStyle name="Normal 4 44 4 2" xfId="20145"/>
    <cellStyle name="Normal 4 44 4 2 2" xfId="25701"/>
    <cellStyle name="Normal 4 44 4 2 3" xfId="31195"/>
    <cellStyle name="Normal 4 44 4 2 4" xfId="36679"/>
    <cellStyle name="Normal 4 44 4 3" xfId="22972"/>
    <cellStyle name="Normal 4 44 4 4" xfId="28466"/>
    <cellStyle name="Normal 4 44 4 5" xfId="33950"/>
    <cellStyle name="Normal 4 45" xfId="8825"/>
    <cellStyle name="Normal 4 45 2" xfId="20146"/>
    <cellStyle name="Normal 4 45 2 2" xfId="25702"/>
    <cellStyle name="Normal 4 45 2 3" xfId="31196"/>
    <cellStyle name="Normal 4 45 2 4" xfId="36680"/>
    <cellStyle name="Normal 4 45 3" xfId="22973"/>
    <cellStyle name="Normal 4 45 4" xfId="28467"/>
    <cellStyle name="Normal 4 45 5" xfId="33951"/>
    <cellStyle name="Normal 4 46" xfId="14068"/>
    <cellStyle name="Normal 4 46 2" xfId="21355"/>
    <cellStyle name="Normal 4 46 2 2" xfId="26911"/>
    <cellStyle name="Normal 4 46 2 3" xfId="32405"/>
    <cellStyle name="Normal 4 46 2 4" xfId="37889"/>
    <cellStyle name="Normal 4 46 3" xfId="24182"/>
    <cellStyle name="Normal 4 46 4" xfId="29676"/>
    <cellStyle name="Normal 4 46 5" xfId="35160"/>
    <cellStyle name="Normal 4 47" xfId="11013"/>
    <cellStyle name="Normal 4 48" xfId="16249"/>
    <cellStyle name="Normal 4 49" xfId="18473"/>
    <cellStyle name="Normal 4 5" xfId="5710"/>
    <cellStyle name="Normal 4 5 2" xfId="14125"/>
    <cellStyle name="Normal 4 5 2 2" xfId="21412"/>
    <cellStyle name="Normal 4 5 2 2 2" xfId="26968"/>
    <cellStyle name="Normal 4 5 2 2 3" xfId="32462"/>
    <cellStyle name="Normal 4 5 2 2 4" xfId="37946"/>
    <cellStyle name="Normal 4 5 2 3" xfId="24239"/>
    <cellStyle name="Normal 4 5 2 4" xfId="29733"/>
    <cellStyle name="Normal 4 5 2 5" xfId="35217"/>
    <cellStyle name="Normal 4 5 3" xfId="11065"/>
    <cellStyle name="Normal 4 5 4" xfId="16301"/>
    <cellStyle name="Normal 4 5 5" xfId="18527"/>
    <cellStyle name="Normal 4 5 6" xfId="8826"/>
    <cellStyle name="Normal 4 5 6 2" xfId="20147"/>
    <cellStyle name="Normal 4 5 6 2 2" xfId="25703"/>
    <cellStyle name="Normal 4 5 6 2 3" xfId="31197"/>
    <cellStyle name="Normal 4 5 6 2 4" xfId="36681"/>
    <cellStyle name="Normal 4 5 6 3" xfId="22974"/>
    <cellStyle name="Normal 4 5 6 4" xfId="28468"/>
    <cellStyle name="Normal 4 5 6 5" xfId="33952"/>
    <cellStyle name="Normal 4 50" xfId="39650"/>
    <cellStyle name="Normal 4 6" xfId="5711"/>
    <cellStyle name="Normal 4 6 2" xfId="14126"/>
    <cellStyle name="Normal 4 6 2 2" xfId="21413"/>
    <cellStyle name="Normal 4 6 2 2 2" xfId="26969"/>
    <cellStyle name="Normal 4 6 2 2 3" xfId="32463"/>
    <cellStyle name="Normal 4 6 2 2 4" xfId="37947"/>
    <cellStyle name="Normal 4 6 2 3" xfId="24240"/>
    <cellStyle name="Normal 4 6 2 4" xfId="29734"/>
    <cellStyle name="Normal 4 6 2 5" xfId="35218"/>
    <cellStyle name="Normal 4 6 3" xfId="11066"/>
    <cellStyle name="Normal 4 6 4" xfId="16302"/>
    <cellStyle name="Normal 4 6 5" xfId="18528"/>
    <cellStyle name="Normal 4 6 6" xfId="8827"/>
    <cellStyle name="Normal 4 6 6 2" xfId="20148"/>
    <cellStyle name="Normal 4 6 6 2 2" xfId="25704"/>
    <cellStyle name="Normal 4 6 6 2 3" xfId="31198"/>
    <cellStyle name="Normal 4 6 6 2 4" xfId="36682"/>
    <cellStyle name="Normal 4 6 6 3" xfId="22975"/>
    <cellStyle name="Normal 4 6 6 4" xfId="28469"/>
    <cellStyle name="Normal 4 6 6 5" xfId="33953"/>
    <cellStyle name="Normal 4 7" xfId="5712"/>
    <cellStyle name="Normal 4 7 2" xfId="14127"/>
    <cellStyle name="Normal 4 7 2 2" xfId="21414"/>
    <cellStyle name="Normal 4 7 2 2 2" xfId="26970"/>
    <cellStyle name="Normal 4 7 2 2 3" xfId="32464"/>
    <cellStyle name="Normal 4 7 2 2 4" xfId="37948"/>
    <cellStyle name="Normal 4 7 2 3" xfId="24241"/>
    <cellStyle name="Normal 4 7 2 4" xfId="29735"/>
    <cellStyle name="Normal 4 7 2 5" xfId="35219"/>
    <cellStyle name="Normal 4 7 3" xfId="11067"/>
    <cellStyle name="Normal 4 7 4" xfId="16303"/>
    <cellStyle name="Normal 4 7 5" xfId="18529"/>
    <cellStyle name="Normal 4 7 6" xfId="8828"/>
    <cellStyle name="Normal 4 7 6 2" xfId="20149"/>
    <cellStyle name="Normal 4 7 6 2 2" xfId="25705"/>
    <cellStyle name="Normal 4 7 6 2 3" xfId="31199"/>
    <cellStyle name="Normal 4 7 6 2 4" xfId="36683"/>
    <cellStyle name="Normal 4 7 6 3" xfId="22976"/>
    <cellStyle name="Normal 4 7 6 4" xfId="28470"/>
    <cellStyle name="Normal 4 7 6 5" xfId="33954"/>
    <cellStyle name="Normal 4 8" xfId="5713"/>
    <cellStyle name="Normal 4 8 2" xfId="14128"/>
    <cellStyle name="Normal 4 8 2 2" xfId="21415"/>
    <cellStyle name="Normal 4 8 2 2 2" xfId="26971"/>
    <cellStyle name="Normal 4 8 2 2 3" xfId="32465"/>
    <cellStyle name="Normal 4 8 2 2 4" xfId="37949"/>
    <cellStyle name="Normal 4 8 2 3" xfId="24242"/>
    <cellStyle name="Normal 4 8 2 4" xfId="29736"/>
    <cellStyle name="Normal 4 8 2 5" xfId="35220"/>
    <cellStyle name="Normal 4 8 3" xfId="11068"/>
    <cellStyle name="Normal 4 8 4" xfId="16304"/>
    <cellStyle name="Normal 4 8 5" xfId="18530"/>
    <cellStyle name="Normal 4 8 6" xfId="8829"/>
    <cellStyle name="Normal 4 8 6 2" xfId="20150"/>
    <cellStyle name="Normal 4 8 6 2 2" xfId="25706"/>
    <cellStyle name="Normal 4 8 6 2 3" xfId="31200"/>
    <cellStyle name="Normal 4 8 6 2 4" xfId="36684"/>
    <cellStyle name="Normal 4 8 6 3" xfId="22977"/>
    <cellStyle name="Normal 4 8 6 4" xfId="28471"/>
    <cellStyle name="Normal 4 8 6 5" xfId="33955"/>
    <cellStyle name="Normal 4 9" xfId="5714"/>
    <cellStyle name="Normal 4 9 2" xfId="14129"/>
    <cellStyle name="Normal 4 9 2 2" xfId="21416"/>
    <cellStyle name="Normal 4 9 2 2 2" xfId="26972"/>
    <cellStyle name="Normal 4 9 2 2 3" xfId="32466"/>
    <cellStyle name="Normal 4 9 2 2 4" xfId="37950"/>
    <cellStyle name="Normal 4 9 2 3" xfId="24243"/>
    <cellStyle name="Normal 4 9 2 4" xfId="29737"/>
    <cellStyle name="Normal 4 9 2 5" xfId="35221"/>
    <cellStyle name="Normal 4 9 3" xfId="11069"/>
    <cellStyle name="Normal 4 9 4" xfId="16305"/>
    <cellStyle name="Normal 4 9 5" xfId="18531"/>
    <cellStyle name="Normal 4 9 6" xfId="8830"/>
    <cellStyle name="Normal 4 9 6 2" xfId="20151"/>
    <cellStyle name="Normal 4 9 6 2 2" xfId="25707"/>
    <cellStyle name="Normal 4 9 6 2 3" xfId="31201"/>
    <cellStyle name="Normal 4 9 6 2 4" xfId="36685"/>
    <cellStyle name="Normal 4 9 6 3" xfId="22978"/>
    <cellStyle name="Normal 4 9 6 4" xfId="28472"/>
    <cellStyle name="Normal 4 9 6 5" xfId="33956"/>
    <cellStyle name="Normal 4_2207 Estados Financieros al 31.12.2009 - Frigorífico Concepción S.A FINAL" xfId="5715"/>
    <cellStyle name="Normal 40" xfId="5716"/>
    <cellStyle name="Normal 40 2" xfId="14130"/>
    <cellStyle name="Normal 40 2 2" xfId="21417"/>
    <cellStyle name="Normal 40 2 2 2" xfId="26973"/>
    <cellStyle name="Normal 40 2 2 3" xfId="32467"/>
    <cellStyle name="Normal 40 2 2 4" xfId="37951"/>
    <cellStyle name="Normal 40 2 3" xfId="24244"/>
    <cellStyle name="Normal 40 2 4" xfId="29738"/>
    <cellStyle name="Normal 40 2 5" xfId="35222"/>
    <cellStyle name="Normal 40 3" xfId="11070"/>
    <cellStyle name="Normal 40 4" xfId="16306"/>
    <cellStyle name="Normal 40 5" xfId="18532"/>
    <cellStyle name="Normal 40 6" xfId="8831"/>
    <cellStyle name="Normal 40 6 2" xfId="20152"/>
    <cellStyle name="Normal 40 6 2 2" xfId="25708"/>
    <cellStyle name="Normal 40 6 2 3" xfId="31202"/>
    <cellStyle name="Normal 40 6 2 4" xfId="36686"/>
    <cellStyle name="Normal 40 6 3" xfId="22979"/>
    <cellStyle name="Normal 40 6 4" xfId="28473"/>
    <cellStyle name="Normal 40 6 5" xfId="33957"/>
    <cellStyle name="Normal 400" xfId="38921"/>
    <cellStyle name="Normal 401" xfId="38922"/>
    <cellStyle name="Normal 402" xfId="38923"/>
    <cellStyle name="Normal 403" xfId="38924"/>
    <cellStyle name="Normal 404" xfId="38925"/>
    <cellStyle name="Normal 405" xfId="38926"/>
    <cellStyle name="Normal 406" xfId="38927"/>
    <cellStyle name="Normal 407" xfId="38928"/>
    <cellStyle name="Normal 408" xfId="38929"/>
    <cellStyle name="Normal 409" xfId="38930"/>
    <cellStyle name="Normal 41" xfId="5717"/>
    <cellStyle name="Normal 41 10" xfId="5718"/>
    <cellStyle name="Normal 41 10 2" xfId="14132"/>
    <cellStyle name="Normal 41 10 2 2" xfId="21419"/>
    <cellStyle name="Normal 41 10 2 2 2" xfId="26975"/>
    <cellStyle name="Normal 41 10 2 2 3" xfId="32469"/>
    <cellStyle name="Normal 41 10 2 2 4" xfId="37953"/>
    <cellStyle name="Normal 41 10 2 3" xfId="24246"/>
    <cellStyle name="Normal 41 10 2 4" xfId="29740"/>
    <cellStyle name="Normal 41 10 2 5" xfId="35224"/>
    <cellStyle name="Normal 41 10 3" xfId="11072"/>
    <cellStyle name="Normal 41 10 4" xfId="16308"/>
    <cellStyle name="Normal 41 10 5" xfId="18534"/>
    <cellStyle name="Normal 41 10 6" xfId="8833"/>
    <cellStyle name="Normal 41 10 6 2" xfId="20154"/>
    <cellStyle name="Normal 41 10 6 2 2" xfId="25710"/>
    <cellStyle name="Normal 41 10 6 2 3" xfId="31204"/>
    <cellStyle name="Normal 41 10 6 2 4" xfId="36688"/>
    <cellStyle name="Normal 41 10 6 3" xfId="22981"/>
    <cellStyle name="Normal 41 10 6 4" xfId="28475"/>
    <cellStyle name="Normal 41 10 6 5" xfId="33959"/>
    <cellStyle name="Normal 41 11" xfId="14131"/>
    <cellStyle name="Normal 41 11 2" xfId="21418"/>
    <cellStyle name="Normal 41 11 2 2" xfId="26974"/>
    <cellStyle name="Normal 41 11 2 3" xfId="32468"/>
    <cellStyle name="Normal 41 11 2 4" xfId="37952"/>
    <cellStyle name="Normal 41 11 3" xfId="24245"/>
    <cellStyle name="Normal 41 11 4" xfId="29739"/>
    <cellStyle name="Normal 41 11 5" xfId="35223"/>
    <cellStyle name="Normal 41 12" xfId="11071"/>
    <cellStyle name="Normal 41 13" xfId="16307"/>
    <cellStyle name="Normal 41 14" xfId="18533"/>
    <cellStyle name="Normal 41 15" xfId="8832"/>
    <cellStyle name="Normal 41 15 2" xfId="20153"/>
    <cellStyle name="Normal 41 15 2 2" xfId="25709"/>
    <cellStyle name="Normal 41 15 2 3" xfId="31203"/>
    <cellStyle name="Normal 41 15 2 4" xfId="36687"/>
    <cellStyle name="Normal 41 15 3" xfId="22980"/>
    <cellStyle name="Normal 41 15 4" xfId="28474"/>
    <cellStyle name="Normal 41 15 5" xfId="33958"/>
    <cellStyle name="Normal 41 2" xfId="5719"/>
    <cellStyle name="Normal 41 2 2" xfId="14133"/>
    <cellStyle name="Normal 41 2 2 2" xfId="21420"/>
    <cellStyle name="Normal 41 2 2 2 2" xfId="26976"/>
    <cellStyle name="Normal 41 2 2 2 3" xfId="32470"/>
    <cellStyle name="Normal 41 2 2 2 4" xfId="37954"/>
    <cellStyle name="Normal 41 2 2 3" xfId="24247"/>
    <cellStyle name="Normal 41 2 2 4" xfId="29741"/>
    <cellStyle name="Normal 41 2 2 5" xfId="35225"/>
    <cellStyle name="Normal 41 2 3" xfId="11073"/>
    <cellStyle name="Normal 41 2 4" xfId="16309"/>
    <cellStyle name="Normal 41 2 5" xfId="18535"/>
    <cellStyle name="Normal 41 2 6" xfId="8834"/>
    <cellStyle name="Normal 41 2 6 2" xfId="20155"/>
    <cellStyle name="Normal 41 2 6 2 2" xfId="25711"/>
    <cellStyle name="Normal 41 2 6 2 3" xfId="31205"/>
    <cellStyle name="Normal 41 2 6 2 4" xfId="36689"/>
    <cellStyle name="Normal 41 2 6 3" xfId="22982"/>
    <cellStyle name="Normal 41 2 6 4" xfId="28476"/>
    <cellStyle name="Normal 41 2 6 5" xfId="33960"/>
    <cellStyle name="Normal 41 3" xfId="5720"/>
    <cellStyle name="Normal 41 3 2" xfId="14134"/>
    <cellStyle name="Normal 41 3 2 2" xfId="21421"/>
    <cellStyle name="Normal 41 3 2 2 2" xfId="26977"/>
    <cellStyle name="Normal 41 3 2 2 3" xfId="32471"/>
    <cellStyle name="Normal 41 3 2 2 4" xfId="37955"/>
    <cellStyle name="Normal 41 3 2 3" xfId="24248"/>
    <cellStyle name="Normal 41 3 2 4" xfId="29742"/>
    <cellStyle name="Normal 41 3 2 5" xfId="35226"/>
    <cellStyle name="Normal 41 3 3" xfId="11074"/>
    <cellStyle name="Normal 41 3 4" xfId="16310"/>
    <cellStyle name="Normal 41 3 5" xfId="18536"/>
    <cellStyle name="Normal 41 3 6" xfId="8835"/>
    <cellStyle name="Normal 41 3 6 2" xfId="20156"/>
    <cellStyle name="Normal 41 3 6 2 2" xfId="25712"/>
    <cellStyle name="Normal 41 3 6 2 3" xfId="31206"/>
    <cellStyle name="Normal 41 3 6 2 4" xfId="36690"/>
    <cellStyle name="Normal 41 3 6 3" xfId="22983"/>
    <cellStyle name="Normal 41 3 6 4" xfId="28477"/>
    <cellStyle name="Normal 41 3 6 5" xfId="33961"/>
    <cellStyle name="Normal 41 4" xfId="5721"/>
    <cellStyle name="Normal 41 4 2" xfId="14135"/>
    <cellStyle name="Normal 41 4 2 2" xfId="21422"/>
    <cellStyle name="Normal 41 4 2 2 2" xfId="26978"/>
    <cellStyle name="Normal 41 4 2 2 3" xfId="32472"/>
    <cellStyle name="Normal 41 4 2 2 4" xfId="37956"/>
    <cellStyle name="Normal 41 4 2 3" xfId="24249"/>
    <cellStyle name="Normal 41 4 2 4" xfId="29743"/>
    <cellStyle name="Normal 41 4 2 5" xfId="35227"/>
    <cellStyle name="Normal 41 4 3" xfId="11075"/>
    <cellStyle name="Normal 41 4 4" xfId="16311"/>
    <cellStyle name="Normal 41 4 5" xfId="18537"/>
    <cellStyle name="Normal 41 4 6" xfId="8836"/>
    <cellStyle name="Normal 41 4 6 2" xfId="20157"/>
    <cellStyle name="Normal 41 4 6 2 2" xfId="25713"/>
    <cellStyle name="Normal 41 4 6 2 3" xfId="31207"/>
    <cellStyle name="Normal 41 4 6 2 4" xfId="36691"/>
    <cellStyle name="Normal 41 4 6 3" xfId="22984"/>
    <cellStyle name="Normal 41 4 6 4" xfId="28478"/>
    <cellStyle name="Normal 41 4 6 5" xfId="33962"/>
    <cellStyle name="Normal 41 5" xfId="5722"/>
    <cellStyle name="Normal 41 5 2" xfId="14136"/>
    <cellStyle name="Normal 41 5 2 2" xfId="21423"/>
    <cellStyle name="Normal 41 5 2 2 2" xfId="26979"/>
    <cellStyle name="Normal 41 5 2 2 3" xfId="32473"/>
    <cellStyle name="Normal 41 5 2 2 4" xfId="37957"/>
    <cellStyle name="Normal 41 5 2 3" xfId="24250"/>
    <cellStyle name="Normal 41 5 2 4" xfId="29744"/>
    <cellStyle name="Normal 41 5 2 5" xfId="35228"/>
    <cellStyle name="Normal 41 5 3" xfId="11076"/>
    <cellStyle name="Normal 41 5 4" xfId="16312"/>
    <cellStyle name="Normal 41 5 5" xfId="18538"/>
    <cellStyle name="Normal 41 5 6" xfId="8837"/>
    <cellStyle name="Normal 41 5 6 2" xfId="20158"/>
    <cellStyle name="Normal 41 5 6 2 2" xfId="25714"/>
    <cellStyle name="Normal 41 5 6 2 3" xfId="31208"/>
    <cellStyle name="Normal 41 5 6 2 4" xfId="36692"/>
    <cellStyle name="Normal 41 5 6 3" xfId="22985"/>
    <cellStyle name="Normal 41 5 6 4" xfId="28479"/>
    <cellStyle name="Normal 41 5 6 5" xfId="33963"/>
    <cellStyle name="Normal 41 6" xfId="5723"/>
    <cellStyle name="Normal 41 6 2" xfId="14137"/>
    <cellStyle name="Normal 41 6 2 2" xfId="21424"/>
    <cellStyle name="Normal 41 6 2 2 2" xfId="26980"/>
    <cellStyle name="Normal 41 6 2 2 3" xfId="32474"/>
    <cellStyle name="Normal 41 6 2 2 4" xfId="37958"/>
    <cellStyle name="Normal 41 6 2 3" xfId="24251"/>
    <cellStyle name="Normal 41 6 2 4" xfId="29745"/>
    <cellStyle name="Normal 41 6 2 5" xfId="35229"/>
    <cellStyle name="Normal 41 6 3" xfId="11077"/>
    <cellStyle name="Normal 41 6 4" xfId="16313"/>
    <cellStyle name="Normal 41 6 5" xfId="18539"/>
    <cellStyle name="Normal 41 6 6" xfId="8838"/>
    <cellStyle name="Normal 41 6 6 2" xfId="20159"/>
    <cellStyle name="Normal 41 6 6 2 2" xfId="25715"/>
    <cellStyle name="Normal 41 6 6 2 3" xfId="31209"/>
    <cellStyle name="Normal 41 6 6 2 4" xfId="36693"/>
    <cellStyle name="Normal 41 6 6 3" xfId="22986"/>
    <cellStyle name="Normal 41 6 6 4" xfId="28480"/>
    <cellStyle name="Normal 41 6 6 5" xfId="33964"/>
    <cellStyle name="Normal 41 7" xfId="5724"/>
    <cellStyle name="Normal 41 7 2" xfId="14138"/>
    <cellStyle name="Normal 41 7 2 2" xfId="21425"/>
    <cellStyle name="Normal 41 7 2 2 2" xfId="26981"/>
    <cellStyle name="Normal 41 7 2 2 3" xfId="32475"/>
    <cellStyle name="Normal 41 7 2 2 4" xfId="37959"/>
    <cellStyle name="Normal 41 7 2 3" xfId="24252"/>
    <cellStyle name="Normal 41 7 2 4" xfId="29746"/>
    <cellStyle name="Normal 41 7 2 5" xfId="35230"/>
    <cellStyle name="Normal 41 7 3" xfId="11078"/>
    <cellStyle name="Normal 41 7 4" xfId="16314"/>
    <cellStyle name="Normal 41 7 5" xfId="18540"/>
    <cellStyle name="Normal 41 7 6" xfId="8839"/>
    <cellStyle name="Normal 41 7 6 2" xfId="20160"/>
    <cellStyle name="Normal 41 7 6 2 2" xfId="25716"/>
    <cellStyle name="Normal 41 7 6 2 3" xfId="31210"/>
    <cellStyle name="Normal 41 7 6 2 4" xfId="36694"/>
    <cellStyle name="Normal 41 7 6 3" xfId="22987"/>
    <cellStyle name="Normal 41 7 6 4" xfId="28481"/>
    <cellStyle name="Normal 41 7 6 5" xfId="33965"/>
    <cellStyle name="Normal 41 8" xfId="5725"/>
    <cellStyle name="Normal 41 8 2" xfId="14139"/>
    <cellStyle name="Normal 41 8 2 2" xfId="21426"/>
    <cellStyle name="Normal 41 8 2 2 2" xfId="26982"/>
    <cellStyle name="Normal 41 8 2 2 3" xfId="32476"/>
    <cellStyle name="Normal 41 8 2 2 4" xfId="37960"/>
    <cellStyle name="Normal 41 8 2 3" xfId="24253"/>
    <cellStyle name="Normal 41 8 2 4" xfId="29747"/>
    <cellStyle name="Normal 41 8 2 5" xfId="35231"/>
    <cellStyle name="Normal 41 8 3" xfId="11079"/>
    <cellStyle name="Normal 41 8 4" xfId="16315"/>
    <cellStyle name="Normal 41 8 5" xfId="18541"/>
    <cellStyle name="Normal 41 8 6" xfId="8840"/>
    <cellStyle name="Normal 41 8 6 2" xfId="20161"/>
    <cellStyle name="Normal 41 8 6 2 2" xfId="25717"/>
    <cellStyle name="Normal 41 8 6 2 3" xfId="31211"/>
    <cellStyle name="Normal 41 8 6 2 4" xfId="36695"/>
    <cellStyle name="Normal 41 8 6 3" xfId="22988"/>
    <cellStyle name="Normal 41 8 6 4" xfId="28482"/>
    <cellStyle name="Normal 41 8 6 5" xfId="33966"/>
    <cellStyle name="Normal 41 9" xfId="5726"/>
    <cellStyle name="Normal 41 9 2" xfId="14140"/>
    <cellStyle name="Normal 41 9 2 2" xfId="21427"/>
    <cellStyle name="Normal 41 9 2 2 2" xfId="26983"/>
    <cellStyle name="Normal 41 9 2 2 3" xfId="32477"/>
    <cellStyle name="Normal 41 9 2 2 4" xfId="37961"/>
    <cellStyle name="Normal 41 9 2 3" xfId="24254"/>
    <cellStyle name="Normal 41 9 2 4" xfId="29748"/>
    <cellStyle name="Normal 41 9 2 5" xfId="35232"/>
    <cellStyle name="Normal 41 9 3" xfId="11080"/>
    <cellStyle name="Normal 41 9 4" xfId="16316"/>
    <cellStyle name="Normal 41 9 5" xfId="18542"/>
    <cellStyle name="Normal 41 9 6" xfId="8841"/>
    <cellStyle name="Normal 41 9 6 2" xfId="20162"/>
    <cellStyle name="Normal 41 9 6 2 2" xfId="25718"/>
    <cellStyle name="Normal 41 9 6 2 3" xfId="31212"/>
    <cellStyle name="Normal 41 9 6 2 4" xfId="36696"/>
    <cellStyle name="Normal 41 9 6 3" xfId="22989"/>
    <cellStyle name="Normal 41 9 6 4" xfId="28483"/>
    <cellStyle name="Normal 41 9 6 5" xfId="33967"/>
    <cellStyle name="Normal 410" xfId="38931"/>
    <cellStyle name="Normal 411" xfId="38932"/>
    <cellStyle name="Normal 412" xfId="38933"/>
    <cellStyle name="Normal 413" xfId="38934"/>
    <cellStyle name="Normal 414" xfId="38935"/>
    <cellStyle name="Normal 415" xfId="38936"/>
    <cellStyle name="Normal 416" xfId="38937"/>
    <cellStyle name="Normal 417" xfId="38938"/>
    <cellStyle name="Normal 418" xfId="38939"/>
    <cellStyle name="Normal 419" xfId="38940"/>
    <cellStyle name="Normal 42" xfId="5727"/>
    <cellStyle name="Normal 42 10" xfId="5728"/>
    <cellStyle name="Normal 42 10 2" xfId="14142"/>
    <cellStyle name="Normal 42 10 2 2" xfId="21429"/>
    <cellStyle name="Normal 42 10 2 2 2" xfId="26985"/>
    <cellStyle name="Normal 42 10 2 2 3" xfId="32479"/>
    <cellStyle name="Normal 42 10 2 2 4" xfId="37963"/>
    <cellStyle name="Normal 42 10 2 3" xfId="24256"/>
    <cellStyle name="Normal 42 10 2 4" xfId="29750"/>
    <cellStyle name="Normal 42 10 2 5" xfId="35234"/>
    <cellStyle name="Normal 42 10 3" xfId="11082"/>
    <cellStyle name="Normal 42 10 4" xfId="16318"/>
    <cellStyle name="Normal 42 10 5" xfId="18544"/>
    <cellStyle name="Normal 42 10 6" xfId="8843"/>
    <cellStyle name="Normal 42 10 6 2" xfId="20164"/>
    <cellStyle name="Normal 42 10 6 2 2" xfId="25720"/>
    <cellStyle name="Normal 42 10 6 2 3" xfId="31214"/>
    <cellStyle name="Normal 42 10 6 2 4" xfId="36698"/>
    <cellStyle name="Normal 42 10 6 3" xfId="22991"/>
    <cellStyle name="Normal 42 10 6 4" xfId="28485"/>
    <cellStyle name="Normal 42 10 6 5" xfId="33969"/>
    <cellStyle name="Normal 42 11" xfId="14141"/>
    <cellStyle name="Normal 42 11 2" xfId="21428"/>
    <cellStyle name="Normal 42 11 2 2" xfId="26984"/>
    <cellStyle name="Normal 42 11 2 3" xfId="32478"/>
    <cellStyle name="Normal 42 11 2 4" xfId="37962"/>
    <cellStyle name="Normal 42 11 3" xfId="24255"/>
    <cellStyle name="Normal 42 11 4" xfId="29749"/>
    <cellStyle name="Normal 42 11 5" xfId="35233"/>
    <cellStyle name="Normal 42 12" xfId="11081"/>
    <cellStyle name="Normal 42 13" xfId="16317"/>
    <cellStyle name="Normal 42 14" xfId="18543"/>
    <cellStyle name="Normal 42 15" xfId="8842"/>
    <cellStyle name="Normal 42 15 2" xfId="20163"/>
    <cellStyle name="Normal 42 15 2 2" xfId="25719"/>
    <cellStyle name="Normal 42 15 2 3" xfId="31213"/>
    <cellStyle name="Normal 42 15 2 4" xfId="36697"/>
    <cellStyle name="Normal 42 15 3" xfId="22990"/>
    <cellStyle name="Normal 42 15 4" xfId="28484"/>
    <cellStyle name="Normal 42 15 5" xfId="33968"/>
    <cellStyle name="Normal 42 2" xfId="5729"/>
    <cellStyle name="Normal 42 2 2" xfId="14143"/>
    <cellStyle name="Normal 42 2 2 2" xfId="21430"/>
    <cellStyle name="Normal 42 2 2 2 2" xfId="26986"/>
    <cellStyle name="Normal 42 2 2 2 3" xfId="32480"/>
    <cellStyle name="Normal 42 2 2 2 4" xfId="37964"/>
    <cellStyle name="Normal 42 2 2 3" xfId="24257"/>
    <cellStyle name="Normal 42 2 2 4" xfId="29751"/>
    <cellStyle name="Normal 42 2 2 5" xfId="35235"/>
    <cellStyle name="Normal 42 2 3" xfId="11083"/>
    <cellStyle name="Normal 42 2 4" xfId="16319"/>
    <cellStyle name="Normal 42 2 5" xfId="18545"/>
    <cellStyle name="Normal 42 2 6" xfId="8844"/>
    <cellStyle name="Normal 42 2 6 2" xfId="20165"/>
    <cellStyle name="Normal 42 2 6 2 2" xfId="25721"/>
    <cellStyle name="Normal 42 2 6 2 3" xfId="31215"/>
    <cellStyle name="Normal 42 2 6 2 4" xfId="36699"/>
    <cellStyle name="Normal 42 2 6 3" xfId="22992"/>
    <cellStyle name="Normal 42 2 6 4" xfId="28486"/>
    <cellStyle name="Normal 42 2 6 5" xfId="33970"/>
    <cellStyle name="Normal 42 3" xfId="5730"/>
    <cellStyle name="Normal 42 3 2" xfId="14144"/>
    <cellStyle name="Normal 42 3 2 2" xfId="21431"/>
    <cellStyle name="Normal 42 3 2 2 2" xfId="26987"/>
    <cellStyle name="Normal 42 3 2 2 3" xfId="32481"/>
    <cellStyle name="Normal 42 3 2 2 4" xfId="37965"/>
    <cellStyle name="Normal 42 3 2 3" xfId="24258"/>
    <cellStyle name="Normal 42 3 2 4" xfId="29752"/>
    <cellStyle name="Normal 42 3 2 5" xfId="35236"/>
    <cellStyle name="Normal 42 3 3" xfId="11084"/>
    <cellStyle name="Normal 42 3 4" xfId="16320"/>
    <cellStyle name="Normal 42 3 5" xfId="18546"/>
    <cellStyle name="Normal 42 3 6" xfId="8845"/>
    <cellStyle name="Normal 42 3 6 2" xfId="20166"/>
    <cellStyle name="Normal 42 3 6 2 2" xfId="25722"/>
    <cellStyle name="Normal 42 3 6 2 3" xfId="31216"/>
    <cellStyle name="Normal 42 3 6 2 4" xfId="36700"/>
    <cellStyle name="Normal 42 3 6 3" xfId="22993"/>
    <cellStyle name="Normal 42 3 6 4" xfId="28487"/>
    <cellStyle name="Normal 42 3 6 5" xfId="33971"/>
    <cellStyle name="Normal 42 4" xfId="5731"/>
    <cellStyle name="Normal 42 4 2" xfId="14145"/>
    <cellStyle name="Normal 42 4 2 2" xfId="21432"/>
    <cellStyle name="Normal 42 4 2 2 2" xfId="26988"/>
    <cellStyle name="Normal 42 4 2 2 3" xfId="32482"/>
    <cellStyle name="Normal 42 4 2 2 4" xfId="37966"/>
    <cellStyle name="Normal 42 4 2 3" xfId="24259"/>
    <cellStyle name="Normal 42 4 2 4" xfId="29753"/>
    <cellStyle name="Normal 42 4 2 5" xfId="35237"/>
    <cellStyle name="Normal 42 4 3" xfId="11085"/>
    <cellStyle name="Normal 42 4 4" xfId="16321"/>
    <cellStyle name="Normal 42 4 5" xfId="18547"/>
    <cellStyle name="Normal 42 4 6" xfId="8846"/>
    <cellStyle name="Normal 42 4 6 2" xfId="20167"/>
    <cellStyle name="Normal 42 4 6 2 2" xfId="25723"/>
    <cellStyle name="Normal 42 4 6 2 3" xfId="31217"/>
    <cellStyle name="Normal 42 4 6 2 4" xfId="36701"/>
    <cellStyle name="Normal 42 4 6 3" xfId="22994"/>
    <cellStyle name="Normal 42 4 6 4" xfId="28488"/>
    <cellStyle name="Normal 42 4 6 5" xfId="33972"/>
    <cellStyle name="Normal 42 5" xfId="5732"/>
    <cellStyle name="Normal 42 5 2" xfId="14146"/>
    <cellStyle name="Normal 42 5 2 2" xfId="21433"/>
    <cellStyle name="Normal 42 5 2 2 2" xfId="26989"/>
    <cellStyle name="Normal 42 5 2 2 3" xfId="32483"/>
    <cellStyle name="Normal 42 5 2 2 4" xfId="37967"/>
    <cellStyle name="Normal 42 5 2 3" xfId="24260"/>
    <cellStyle name="Normal 42 5 2 4" xfId="29754"/>
    <cellStyle name="Normal 42 5 2 5" xfId="35238"/>
    <cellStyle name="Normal 42 5 3" xfId="11086"/>
    <cellStyle name="Normal 42 5 4" xfId="16322"/>
    <cellStyle name="Normal 42 5 5" xfId="18548"/>
    <cellStyle name="Normal 42 5 6" xfId="8847"/>
    <cellStyle name="Normal 42 5 6 2" xfId="20168"/>
    <cellStyle name="Normal 42 5 6 2 2" xfId="25724"/>
    <cellStyle name="Normal 42 5 6 2 3" xfId="31218"/>
    <cellStyle name="Normal 42 5 6 2 4" xfId="36702"/>
    <cellStyle name="Normal 42 5 6 3" xfId="22995"/>
    <cellStyle name="Normal 42 5 6 4" xfId="28489"/>
    <cellStyle name="Normal 42 5 6 5" xfId="33973"/>
    <cellStyle name="Normal 42 6" xfId="5733"/>
    <cellStyle name="Normal 42 6 2" xfId="14147"/>
    <cellStyle name="Normal 42 6 2 2" xfId="21434"/>
    <cellStyle name="Normal 42 6 2 2 2" xfId="26990"/>
    <cellStyle name="Normal 42 6 2 2 3" xfId="32484"/>
    <cellStyle name="Normal 42 6 2 2 4" xfId="37968"/>
    <cellStyle name="Normal 42 6 2 3" xfId="24261"/>
    <cellStyle name="Normal 42 6 2 4" xfId="29755"/>
    <cellStyle name="Normal 42 6 2 5" xfId="35239"/>
    <cellStyle name="Normal 42 6 3" xfId="11087"/>
    <cellStyle name="Normal 42 6 4" xfId="16323"/>
    <cellStyle name="Normal 42 6 5" xfId="18549"/>
    <cellStyle name="Normal 42 6 6" xfId="8848"/>
    <cellStyle name="Normal 42 6 6 2" xfId="20169"/>
    <cellStyle name="Normal 42 6 6 2 2" xfId="25725"/>
    <cellStyle name="Normal 42 6 6 2 3" xfId="31219"/>
    <cellStyle name="Normal 42 6 6 2 4" xfId="36703"/>
    <cellStyle name="Normal 42 6 6 3" xfId="22996"/>
    <cellStyle name="Normal 42 6 6 4" xfId="28490"/>
    <cellStyle name="Normal 42 6 6 5" xfId="33974"/>
    <cellStyle name="Normal 42 7" xfId="5734"/>
    <cellStyle name="Normal 42 7 2" xfId="14148"/>
    <cellStyle name="Normal 42 7 2 2" xfId="21435"/>
    <cellStyle name="Normal 42 7 2 2 2" xfId="26991"/>
    <cellStyle name="Normal 42 7 2 2 3" xfId="32485"/>
    <cellStyle name="Normal 42 7 2 2 4" xfId="37969"/>
    <cellStyle name="Normal 42 7 2 3" xfId="24262"/>
    <cellStyle name="Normal 42 7 2 4" xfId="29756"/>
    <cellStyle name="Normal 42 7 2 5" xfId="35240"/>
    <cellStyle name="Normal 42 7 3" xfId="11088"/>
    <cellStyle name="Normal 42 7 4" xfId="16324"/>
    <cellStyle name="Normal 42 7 5" xfId="18550"/>
    <cellStyle name="Normal 42 7 6" xfId="8849"/>
    <cellStyle name="Normal 42 7 6 2" xfId="20170"/>
    <cellStyle name="Normal 42 7 6 2 2" xfId="25726"/>
    <cellStyle name="Normal 42 7 6 2 3" xfId="31220"/>
    <cellStyle name="Normal 42 7 6 2 4" xfId="36704"/>
    <cellStyle name="Normal 42 7 6 3" xfId="22997"/>
    <cellStyle name="Normal 42 7 6 4" xfId="28491"/>
    <cellStyle name="Normal 42 7 6 5" xfId="33975"/>
    <cellStyle name="Normal 42 8" xfId="5735"/>
    <cellStyle name="Normal 42 8 2" xfId="14149"/>
    <cellStyle name="Normal 42 8 2 2" xfId="21436"/>
    <cellStyle name="Normal 42 8 2 2 2" xfId="26992"/>
    <cellStyle name="Normal 42 8 2 2 3" xfId="32486"/>
    <cellStyle name="Normal 42 8 2 2 4" xfId="37970"/>
    <cellStyle name="Normal 42 8 2 3" xfId="24263"/>
    <cellStyle name="Normal 42 8 2 4" xfId="29757"/>
    <cellStyle name="Normal 42 8 2 5" xfId="35241"/>
    <cellStyle name="Normal 42 8 3" xfId="11089"/>
    <cellStyle name="Normal 42 8 4" xfId="16325"/>
    <cellStyle name="Normal 42 8 5" xfId="18551"/>
    <cellStyle name="Normal 42 8 6" xfId="8850"/>
    <cellStyle name="Normal 42 8 6 2" xfId="20171"/>
    <cellStyle name="Normal 42 8 6 2 2" xfId="25727"/>
    <cellStyle name="Normal 42 8 6 2 3" xfId="31221"/>
    <cellStyle name="Normal 42 8 6 2 4" xfId="36705"/>
    <cellStyle name="Normal 42 8 6 3" xfId="22998"/>
    <cellStyle name="Normal 42 8 6 4" xfId="28492"/>
    <cellStyle name="Normal 42 8 6 5" xfId="33976"/>
    <cellStyle name="Normal 42 9" xfId="5736"/>
    <cellStyle name="Normal 42 9 2" xfId="14150"/>
    <cellStyle name="Normal 42 9 2 2" xfId="21437"/>
    <cellStyle name="Normal 42 9 2 2 2" xfId="26993"/>
    <cellStyle name="Normal 42 9 2 2 3" xfId="32487"/>
    <cellStyle name="Normal 42 9 2 2 4" xfId="37971"/>
    <cellStyle name="Normal 42 9 2 3" xfId="24264"/>
    <cellStyle name="Normal 42 9 2 4" xfId="29758"/>
    <cellStyle name="Normal 42 9 2 5" xfId="35242"/>
    <cellStyle name="Normal 42 9 3" xfId="11090"/>
    <cellStyle name="Normal 42 9 4" xfId="16326"/>
    <cellStyle name="Normal 42 9 5" xfId="18552"/>
    <cellStyle name="Normal 42 9 6" xfId="8851"/>
    <cellStyle name="Normal 42 9 6 2" xfId="20172"/>
    <cellStyle name="Normal 42 9 6 2 2" xfId="25728"/>
    <cellStyle name="Normal 42 9 6 2 3" xfId="31222"/>
    <cellStyle name="Normal 42 9 6 2 4" xfId="36706"/>
    <cellStyle name="Normal 42 9 6 3" xfId="22999"/>
    <cellStyle name="Normal 42 9 6 4" xfId="28493"/>
    <cellStyle name="Normal 42 9 6 5" xfId="33977"/>
    <cellStyle name="Normal 420" xfId="38941"/>
    <cellStyle name="Normal 421" xfId="38942"/>
    <cellStyle name="Normal 422" xfId="38943"/>
    <cellStyle name="Normal 423" xfId="38944"/>
    <cellStyle name="Normal 424" xfId="38945"/>
    <cellStyle name="Normal 425" xfId="38946"/>
    <cellStyle name="Normal 426" xfId="38947"/>
    <cellStyle name="Normal 427" xfId="38948"/>
    <cellStyle name="Normal 428" xfId="38949"/>
    <cellStyle name="Normal 429" xfId="38950"/>
    <cellStyle name="Normal 43" xfId="5737"/>
    <cellStyle name="Normal 43 10" xfId="5738"/>
    <cellStyle name="Normal 43 10 2" xfId="14152"/>
    <cellStyle name="Normal 43 10 2 2" xfId="21439"/>
    <cellStyle name="Normal 43 10 2 2 2" xfId="26995"/>
    <cellStyle name="Normal 43 10 2 2 3" xfId="32489"/>
    <cellStyle name="Normal 43 10 2 2 4" xfId="37973"/>
    <cellStyle name="Normal 43 10 2 3" xfId="24266"/>
    <cellStyle name="Normal 43 10 2 4" xfId="29760"/>
    <cellStyle name="Normal 43 10 2 5" xfId="35244"/>
    <cellStyle name="Normal 43 10 3" xfId="11092"/>
    <cellStyle name="Normal 43 10 4" xfId="16328"/>
    <cellStyle name="Normal 43 10 5" xfId="18554"/>
    <cellStyle name="Normal 43 10 6" xfId="8853"/>
    <cellStyle name="Normal 43 10 6 2" xfId="20174"/>
    <cellStyle name="Normal 43 10 6 2 2" xfId="25730"/>
    <cellStyle name="Normal 43 10 6 2 3" xfId="31224"/>
    <cellStyle name="Normal 43 10 6 2 4" xfId="36708"/>
    <cellStyle name="Normal 43 10 6 3" xfId="23001"/>
    <cellStyle name="Normal 43 10 6 4" xfId="28495"/>
    <cellStyle name="Normal 43 10 6 5" xfId="33979"/>
    <cellStyle name="Normal 43 11" xfId="14151"/>
    <cellStyle name="Normal 43 11 2" xfId="21438"/>
    <cellStyle name="Normal 43 11 2 2" xfId="26994"/>
    <cellStyle name="Normal 43 11 2 3" xfId="32488"/>
    <cellStyle name="Normal 43 11 2 4" xfId="37972"/>
    <cellStyle name="Normal 43 11 3" xfId="24265"/>
    <cellStyle name="Normal 43 11 4" xfId="29759"/>
    <cellStyle name="Normal 43 11 5" xfId="35243"/>
    <cellStyle name="Normal 43 12" xfId="11091"/>
    <cellStyle name="Normal 43 13" xfId="16327"/>
    <cellStyle name="Normal 43 14" xfId="18553"/>
    <cellStyle name="Normal 43 15" xfId="8852"/>
    <cellStyle name="Normal 43 15 2" xfId="20173"/>
    <cellStyle name="Normal 43 15 2 2" xfId="25729"/>
    <cellStyle name="Normal 43 15 2 3" xfId="31223"/>
    <cellStyle name="Normal 43 15 2 4" xfId="36707"/>
    <cellStyle name="Normal 43 15 3" xfId="23000"/>
    <cellStyle name="Normal 43 15 4" xfId="28494"/>
    <cellStyle name="Normal 43 15 5" xfId="33978"/>
    <cellStyle name="Normal 43 2" xfId="5739"/>
    <cellStyle name="Normal 43 2 2" xfId="14153"/>
    <cellStyle name="Normal 43 2 2 2" xfId="21440"/>
    <cellStyle name="Normal 43 2 2 2 2" xfId="26996"/>
    <cellStyle name="Normal 43 2 2 2 3" xfId="32490"/>
    <cellStyle name="Normal 43 2 2 2 4" xfId="37974"/>
    <cellStyle name="Normal 43 2 2 3" xfId="24267"/>
    <cellStyle name="Normal 43 2 2 4" xfId="29761"/>
    <cellStyle name="Normal 43 2 2 5" xfId="35245"/>
    <cellStyle name="Normal 43 2 3" xfId="11093"/>
    <cellStyle name="Normal 43 2 4" xfId="16329"/>
    <cellStyle name="Normal 43 2 5" xfId="18555"/>
    <cellStyle name="Normal 43 2 6" xfId="8854"/>
    <cellStyle name="Normal 43 2 6 2" xfId="20175"/>
    <cellStyle name="Normal 43 2 6 2 2" xfId="25731"/>
    <cellStyle name="Normal 43 2 6 2 3" xfId="31225"/>
    <cellStyle name="Normal 43 2 6 2 4" xfId="36709"/>
    <cellStyle name="Normal 43 2 6 3" xfId="23002"/>
    <cellStyle name="Normal 43 2 6 4" xfId="28496"/>
    <cellStyle name="Normal 43 2 6 5" xfId="33980"/>
    <cellStyle name="Normal 43 3" xfId="5740"/>
    <cellStyle name="Normal 43 3 2" xfId="14154"/>
    <cellStyle name="Normal 43 3 2 2" xfId="21441"/>
    <cellStyle name="Normal 43 3 2 2 2" xfId="26997"/>
    <cellStyle name="Normal 43 3 2 2 3" xfId="32491"/>
    <cellStyle name="Normal 43 3 2 2 4" xfId="37975"/>
    <cellStyle name="Normal 43 3 2 3" xfId="24268"/>
    <cellStyle name="Normal 43 3 2 4" xfId="29762"/>
    <cellStyle name="Normal 43 3 2 5" xfId="35246"/>
    <cellStyle name="Normal 43 3 3" xfId="11094"/>
    <cellStyle name="Normal 43 3 4" xfId="16330"/>
    <cellStyle name="Normal 43 3 5" xfId="18556"/>
    <cellStyle name="Normal 43 3 6" xfId="8855"/>
    <cellStyle name="Normal 43 3 6 2" xfId="20176"/>
    <cellStyle name="Normal 43 3 6 2 2" xfId="25732"/>
    <cellStyle name="Normal 43 3 6 2 3" xfId="31226"/>
    <cellStyle name="Normal 43 3 6 2 4" xfId="36710"/>
    <cellStyle name="Normal 43 3 6 3" xfId="23003"/>
    <cellStyle name="Normal 43 3 6 4" xfId="28497"/>
    <cellStyle name="Normal 43 3 6 5" xfId="33981"/>
    <cellStyle name="Normal 43 4" xfId="5741"/>
    <cellStyle name="Normal 43 4 2" xfId="14155"/>
    <cellStyle name="Normal 43 4 2 2" xfId="21442"/>
    <cellStyle name="Normal 43 4 2 2 2" xfId="26998"/>
    <cellStyle name="Normal 43 4 2 2 3" xfId="32492"/>
    <cellStyle name="Normal 43 4 2 2 4" xfId="37976"/>
    <cellStyle name="Normal 43 4 2 3" xfId="24269"/>
    <cellStyle name="Normal 43 4 2 4" xfId="29763"/>
    <cellStyle name="Normal 43 4 2 5" xfId="35247"/>
    <cellStyle name="Normal 43 4 3" xfId="11095"/>
    <cellStyle name="Normal 43 4 4" xfId="16331"/>
    <cellStyle name="Normal 43 4 5" xfId="18557"/>
    <cellStyle name="Normal 43 4 6" xfId="8856"/>
    <cellStyle name="Normal 43 4 6 2" xfId="20177"/>
    <cellStyle name="Normal 43 4 6 2 2" xfId="25733"/>
    <cellStyle name="Normal 43 4 6 2 3" xfId="31227"/>
    <cellStyle name="Normal 43 4 6 2 4" xfId="36711"/>
    <cellStyle name="Normal 43 4 6 3" xfId="23004"/>
    <cellStyle name="Normal 43 4 6 4" xfId="28498"/>
    <cellStyle name="Normal 43 4 6 5" xfId="33982"/>
    <cellStyle name="Normal 43 5" xfId="5742"/>
    <cellStyle name="Normal 43 5 2" xfId="14156"/>
    <cellStyle name="Normal 43 5 2 2" xfId="21443"/>
    <cellStyle name="Normal 43 5 2 2 2" xfId="26999"/>
    <cellStyle name="Normal 43 5 2 2 3" xfId="32493"/>
    <cellStyle name="Normal 43 5 2 2 4" xfId="37977"/>
    <cellStyle name="Normal 43 5 2 3" xfId="24270"/>
    <cellStyle name="Normal 43 5 2 4" xfId="29764"/>
    <cellStyle name="Normal 43 5 2 5" xfId="35248"/>
    <cellStyle name="Normal 43 5 3" xfId="11096"/>
    <cellStyle name="Normal 43 5 4" xfId="16332"/>
    <cellStyle name="Normal 43 5 5" xfId="18558"/>
    <cellStyle name="Normal 43 5 6" xfId="8857"/>
    <cellStyle name="Normal 43 5 6 2" xfId="20178"/>
    <cellStyle name="Normal 43 5 6 2 2" xfId="25734"/>
    <cellStyle name="Normal 43 5 6 2 3" xfId="31228"/>
    <cellStyle name="Normal 43 5 6 2 4" xfId="36712"/>
    <cellStyle name="Normal 43 5 6 3" xfId="23005"/>
    <cellStyle name="Normal 43 5 6 4" xfId="28499"/>
    <cellStyle name="Normal 43 5 6 5" xfId="33983"/>
    <cellStyle name="Normal 43 6" xfId="5743"/>
    <cellStyle name="Normal 43 6 2" xfId="14157"/>
    <cellStyle name="Normal 43 6 2 2" xfId="21444"/>
    <cellStyle name="Normal 43 6 2 2 2" xfId="27000"/>
    <cellStyle name="Normal 43 6 2 2 3" xfId="32494"/>
    <cellStyle name="Normal 43 6 2 2 4" xfId="37978"/>
    <cellStyle name="Normal 43 6 2 3" xfId="24271"/>
    <cellStyle name="Normal 43 6 2 4" xfId="29765"/>
    <cellStyle name="Normal 43 6 2 5" xfId="35249"/>
    <cellStyle name="Normal 43 6 3" xfId="11097"/>
    <cellStyle name="Normal 43 6 4" xfId="16333"/>
    <cellStyle name="Normal 43 6 5" xfId="18559"/>
    <cellStyle name="Normal 43 6 6" xfId="8858"/>
    <cellStyle name="Normal 43 6 6 2" xfId="20179"/>
    <cellStyle name="Normal 43 6 6 2 2" xfId="25735"/>
    <cellStyle name="Normal 43 6 6 2 3" xfId="31229"/>
    <cellStyle name="Normal 43 6 6 2 4" xfId="36713"/>
    <cellStyle name="Normal 43 6 6 3" xfId="23006"/>
    <cellStyle name="Normal 43 6 6 4" xfId="28500"/>
    <cellStyle name="Normal 43 6 6 5" xfId="33984"/>
    <cellStyle name="Normal 43 7" xfId="5744"/>
    <cellStyle name="Normal 43 7 2" xfId="14158"/>
    <cellStyle name="Normal 43 7 2 2" xfId="21445"/>
    <cellStyle name="Normal 43 7 2 2 2" xfId="27001"/>
    <cellStyle name="Normal 43 7 2 2 3" xfId="32495"/>
    <cellStyle name="Normal 43 7 2 2 4" xfId="37979"/>
    <cellStyle name="Normal 43 7 2 3" xfId="24272"/>
    <cellStyle name="Normal 43 7 2 4" xfId="29766"/>
    <cellStyle name="Normal 43 7 2 5" xfId="35250"/>
    <cellStyle name="Normal 43 7 3" xfId="11098"/>
    <cellStyle name="Normal 43 7 4" xfId="16334"/>
    <cellStyle name="Normal 43 7 5" xfId="18560"/>
    <cellStyle name="Normal 43 7 6" xfId="8859"/>
    <cellStyle name="Normal 43 7 6 2" xfId="20180"/>
    <cellStyle name="Normal 43 7 6 2 2" xfId="25736"/>
    <cellStyle name="Normal 43 7 6 2 3" xfId="31230"/>
    <cellStyle name="Normal 43 7 6 2 4" xfId="36714"/>
    <cellStyle name="Normal 43 7 6 3" xfId="23007"/>
    <cellStyle name="Normal 43 7 6 4" xfId="28501"/>
    <cellStyle name="Normal 43 7 6 5" xfId="33985"/>
    <cellStyle name="Normal 43 8" xfId="5745"/>
    <cellStyle name="Normal 43 8 2" xfId="14159"/>
    <cellStyle name="Normal 43 8 2 2" xfId="21446"/>
    <cellStyle name="Normal 43 8 2 2 2" xfId="27002"/>
    <cellStyle name="Normal 43 8 2 2 3" xfId="32496"/>
    <cellStyle name="Normal 43 8 2 2 4" xfId="37980"/>
    <cellStyle name="Normal 43 8 2 3" xfId="24273"/>
    <cellStyle name="Normal 43 8 2 4" xfId="29767"/>
    <cellStyle name="Normal 43 8 2 5" xfId="35251"/>
    <cellStyle name="Normal 43 8 3" xfId="11099"/>
    <cellStyle name="Normal 43 8 4" xfId="16335"/>
    <cellStyle name="Normal 43 8 5" xfId="18561"/>
    <cellStyle name="Normal 43 8 6" xfId="8860"/>
    <cellStyle name="Normal 43 8 6 2" xfId="20181"/>
    <cellStyle name="Normal 43 8 6 2 2" xfId="25737"/>
    <cellStyle name="Normal 43 8 6 2 3" xfId="31231"/>
    <cellStyle name="Normal 43 8 6 2 4" xfId="36715"/>
    <cellStyle name="Normal 43 8 6 3" xfId="23008"/>
    <cellStyle name="Normal 43 8 6 4" xfId="28502"/>
    <cellStyle name="Normal 43 8 6 5" xfId="33986"/>
    <cellStyle name="Normal 43 9" xfId="5746"/>
    <cellStyle name="Normal 43 9 2" xfId="14160"/>
    <cellStyle name="Normal 43 9 2 2" xfId="21447"/>
    <cellStyle name="Normal 43 9 2 2 2" xfId="27003"/>
    <cellStyle name="Normal 43 9 2 2 3" xfId="32497"/>
    <cellStyle name="Normal 43 9 2 2 4" xfId="37981"/>
    <cellStyle name="Normal 43 9 2 3" xfId="24274"/>
    <cellStyle name="Normal 43 9 2 4" xfId="29768"/>
    <cellStyle name="Normal 43 9 2 5" xfId="35252"/>
    <cellStyle name="Normal 43 9 3" xfId="11100"/>
    <cellStyle name="Normal 43 9 4" xfId="16336"/>
    <cellStyle name="Normal 43 9 5" xfId="18562"/>
    <cellStyle name="Normal 43 9 6" xfId="8861"/>
    <cellStyle name="Normal 43 9 6 2" xfId="20182"/>
    <cellStyle name="Normal 43 9 6 2 2" xfId="25738"/>
    <cellStyle name="Normal 43 9 6 2 3" xfId="31232"/>
    <cellStyle name="Normal 43 9 6 2 4" xfId="36716"/>
    <cellStyle name="Normal 43 9 6 3" xfId="23009"/>
    <cellStyle name="Normal 43 9 6 4" xfId="28503"/>
    <cellStyle name="Normal 43 9 6 5" xfId="33987"/>
    <cellStyle name="Normal 430" xfId="38951"/>
    <cellStyle name="Normal 431" xfId="38952"/>
    <cellStyle name="Normal 432" xfId="38953"/>
    <cellStyle name="Normal 433" xfId="38954"/>
    <cellStyle name="Normal 434" xfId="38955"/>
    <cellStyle name="Normal 435" xfId="38956"/>
    <cellStyle name="Normal 436" xfId="38957"/>
    <cellStyle name="Normal 437" xfId="38958"/>
    <cellStyle name="Normal 438" xfId="38959"/>
    <cellStyle name="Normal 439" xfId="38960"/>
    <cellStyle name="Normal 44" xfId="5747"/>
    <cellStyle name="Normal 44 10" xfId="5748"/>
    <cellStyle name="Normal 44 10 2" xfId="14162"/>
    <cellStyle name="Normal 44 10 2 2" xfId="21449"/>
    <cellStyle name="Normal 44 10 2 2 2" xfId="27005"/>
    <cellStyle name="Normal 44 10 2 2 3" xfId="32499"/>
    <cellStyle name="Normal 44 10 2 2 4" xfId="37983"/>
    <cellStyle name="Normal 44 10 2 3" xfId="24276"/>
    <cellStyle name="Normal 44 10 2 4" xfId="29770"/>
    <cellStyle name="Normal 44 10 2 5" xfId="35254"/>
    <cellStyle name="Normal 44 10 3" xfId="11102"/>
    <cellStyle name="Normal 44 10 4" xfId="16338"/>
    <cellStyle name="Normal 44 10 5" xfId="18564"/>
    <cellStyle name="Normal 44 10 6" xfId="8863"/>
    <cellStyle name="Normal 44 10 6 2" xfId="20184"/>
    <cellStyle name="Normal 44 10 6 2 2" xfId="25740"/>
    <cellStyle name="Normal 44 10 6 2 3" xfId="31234"/>
    <cellStyle name="Normal 44 10 6 2 4" xfId="36718"/>
    <cellStyle name="Normal 44 10 6 3" xfId="23011"/>
    <cellStyle name="Normal 44 10 6 4" xfId="28505"/>
    <cellStyle name="Normal 44 10 6 5" xfId="33989"/>
    <cellStyle name="Normal 44 11" xfId="14161"/>
    <cellStyle name="Normal 44 11 2" xfId="21448"/>
    <cellStyle name="Normal 44 11 2 2" xfId="27004"/>
    <cellStyle name="Normal 44 11 2 3" xfId="32498"/>
    <cellStyle name="Normal 44 11 2 4" xfId="37982"/>
    <cellStyle name="Normal 44 11 3" xfId="24275"/>
    <cellStyle name="Normal 44 11 4" xfId="29769"/>
    <cellStyle name="Normal 44 11 5" xfId="35253"/>
    <cellStyle name="Normal 44 12" xfId="11101"/>
    <cellStyle name="Normal 44 13" xfId="16337"/>
    <cellStyle name="Normal 44 14" xfId="18563"/>
    <cellStyle name="Normal 44 15" xfId="8862"/>
    <cellStyle name="Normal 44 15 2" xfId="20183"/>
    <cellStyle name="Normal 44 15 2 2" xfId="25739"/>
    <cellStyle name="Normal 44 15 2 3" xfId="31233"/>
    <cellStyle name="Normal 44 15 2 4" xfId="36717"/>
    <cellStyle name="Normal 44 15 3" xfId="23010"/>
    <cellStyle name="Normal 44 15 4" xfId="28504"/>
    <cellStyle name="Normal 44 15 5" xfId="33988"/>
    <cellStyle name="Normal 44 2" xfId="5749"/>
    <cellStyle name="Normal 44 2 2" xfId="14163"/>
    <cellStyle name="Normal 44 2 2 2" xfId="21450"/>
    <cellStyle name="Normal 44 2 2 2 2" xfId="27006"/>
    <cellStyle name="Normal 44 2 2 2 3" xfId="32500"/>
    <cellStyle name="Normal 44 2 2 2 4" xfId="37984"/>
    <cellStyle name="Normal 44 2 2 3" xfId="24277"/>
    <cellStyle name="Normal 44 2 2 4" xfId="29771"/>
    <cellStyle name="Normal 44 2 2 5" xfId="35255"/>
    <cellStyle name="Normal 44 2 3" xfId="11103"/>
    <cellStyle name="Normal 44 2 4" xfId="16339"/>
    <cellStyle name="Normal 44 2 5" xfId="18565"/>
    <cellStyle name="Normal 44 2 6" xfId="8864"/>
    <cellStyle name="Normal 44 2 6 2" xfId="20185"/>
    <cellStyle name="Normal 44 2 6 2 2" xfId="25741"/>
    <cellStyle name="Normal 44 2 6 2 3" xfId="31235"/>
    <cellStyle name="Normal 44 2 6 2 4" xfId="36719"/>
    <cellStyle name="Normal 44 2 6 3" xfId="23012"/>
    <cellStyle name="Normal 44 2 6 4" xfId="28506"/>
    <cellStyle name="Normal 44 2 6 5" xfId="33990"/>
    <cellStyle name="Normal 44 3" xfId="5750"/>
    <cellStyle name="Normal 44 3 2" xfId="14164"/>
    <cellStyle name="Normal 44 3 2 2" xfId="21451"/>
    <cellStyle name="Normal 44 3 2 2 2" xfId="27007"/>
    <cellStyle name="Normal 44 3 2 2 3" xfId="32501"/>
    <cellStyle name="Normal 44 3 2 2 4" xfId="37985"/>
    <cellStyle name="Normal 44 3 2 3" xfId="24278"/>
    <cellStyle name="Normal 44 3 2 4" xfId="29772"/>
    <cellStyle name="Normal 44 3 2 5" xfId="35256"/>
    <cellStyle name="Normal 44 3 3" xfId="11104"/>
    <cellStyle name="Normal 44 3 4" xfId="16340"/>
    <cellStyle name="Normal 44 3 5" xfId="18566"/>
    <cellStyle name="Normal 44 3 6" xfId="8865"/>
    <cellStyle name="Normal 44 3 6 2" xfId="20186"/>
    <cellStyle name="Normal 44 3 6 2 2" xfId="25742"/>
    <cellStyle name="Normal 44 3 6 2 3" xfId="31236"/>
    <cellStyle name="Normal 44 3 6 2 4" xfId="36720"/>
    <cellStyle name="Normal 44 3 6 3" xfId="23013"/>
    <cellStyle name="Normal 44 3 6 4" xfId="28507"/>
    <cellStyle name="Normal 44 3 6 5" xfId="33991"/>
    <cellStyle name="Normal 44 4" xfId="5751"/>
    <cellStyle name="Normal 44 4 2" xfId="14165"/>
    <cellStyle name="Normal 44 4 2 2" xfId="21452"/>
    <cellStyle name="Normal 44 4 2 2 2" xfId="27008"/>
    <cellStyle name="Normal 44 4 2 2 3" xfId="32502"/>
    <cellStyle name="Normal 44 4 2 2 4" xfId="37986"/>
    <cellStyle name="Normal 44 4 2 3" xfId="24279"/>
    <cellStyle name="Normal 44 4 2 4" xfId="29773"/>
    <cellStyle name="Normal 44 4 2 5" xfId="35257"/>
    <cellStyle name="Normal 44 4 3" xfId="11105"/>
    <cellStyle name="Normal 44 4 4" xfId="16341"/>
    <cellStyle name="Normal 44 4 5" xfId="18567"/>
    <cellStyle name="Normal 44 4 6" xfId="8866"/>
    <cellStyle name="Normal 44 4 6 2" xfId="20187"/>
    <cellStyle name="Normal 44 4 6 2 2" xfId="25743"/>
    <cellStyle name="Normal 44 4 6 2 3" xfId="31237"/>
    <cellStyle name="Normal 44 4 6 2 4" xfId="36721"/>
    <cellStyle name="Normal 44 4 6 3" xfId="23014"/>
    <cellStyle name="Normal 44 4 6 4" xfId="28508"/>
    <cellStyle name="Normal 44 4 6 5" xfId="33992"/>
    <cellStyle name="Normal 44 5" xfId="5752"/>
    <cellStyle name="Normal 44 5 2" xfId="14166"/>
    <cellStyle name="Normal 44 5 2 2" xfId="21453"/>
    <cellStyle name="Normal 44 5 2 2 2" xfId="27009"/>
    <cellStyle name="Normal 44 5 2 2 3" xfId="32503"/>
    <cellStyle name="Normal 44 5 2 2 4" xfId="37987"/>
    <cellStyle name="Normal 44 5 2 3" xfId="24280"/>
    <cellStyle name="Normal 44 5 2 4" xfId="29774"/>
    <cellStyle name="Normal 44 5 2 5" xfId="35258"/>
    <cellStyle name="Normal 44 5 3" xfId="11106"/>
    <cellStyle name="Normal 44 5 4" xfId="16342"/>
    <cellStyle name="Normal 44 5 5" xfId="18568"/>
    <cellStyle name="Normal 44 5 6" xfId="8867"/>
    <cellStyle name="Normal 44 5 6 2" xfId="20188"/>
    <cellStyle name="Normal 44 5 6 2 2" xfId="25744"/>
    <cellStyle name="Normal 44 5 6 2 3" xfId="31238"/>
    <cellStyle name="Normal 44 5 6 2 4" xfId="36722"/>
    <cellStyle name="Normal 44 5 6 3" xfId="23015"/>
    <cellStyle name="Normal 44 5 6 4" xfId="28509"/>
    <cellStyle name="Normal 44 5 6 5" xfId="33993"/>
    <cellStyle name="Normal 44 6" xfId="5753"/>
    <cellStyle name="Normal 44 6 2" xfId="14167"/>
    <cellStyle name="Normal 44 6 2 2" xfId="21454"/>
    <cellStyle name="Normal 44 6 2 2 2" xfId="27010"/>
    <cellStyle name="Normal 44 6 2 2 3" xfId="32504"/>
    <cellStyle name="Normal 44 6 2 2 4" xfId="37988"/>
    <cellStyle name="Normal 44 6 2 3" xfId="24281"/>
    <cellStyle name="Normal 44 6 2 4" xfId="29775"/>
    <cellStyle name="Normal 44 6 2 5" xfId="35259"/>
    <cellStyle name="Normal 44 6 3" xfId="11107"/>
    <cellStyle name="Normal 44 6 4" xfId="16343"/>
    <cellStyle name="Normal 44 6 5" xfId="18569"/>
    <cellStyle name="Normal 44 6 6" xfId="8868"/>
    <cellStyle name="Normal 44 6 6 2" xfId="20189"/>
    <cellStyle name="Normal 44 6 6 2 2" xfId="25745"/>
    <cellStyle name="Normal 44 6 6 2 3" xfId="31239"/>
    <cellStyle name="Normal 44 6 6 2 4" xfId="36723"/>
    <cellStyle name="Normal 44 6 6 3" xfId="23016"/>
    <cellStyle name="Normal 44 6 6 4" xfId="28510"/>
    <cellStyle name="Normal 44 6 6 5" xfId="33994"/>
    <cellStyle name="Normal 44 7" xfId="5754"/>
    <cellStyle name="Normal 44 7 2" xfId="14168"/>
    <cellStyle name="Normal 44 7 2 2" xfId="21455"/>
    <cellStyle name="Normal 44 7 2 2 2" xfId="27011"/>
    <cellStyle name="Normal 44 7 2 2 3" xfId="32505"/>
    <cellStyle name="Normal 44 7 2 2 4" xfId="37989"/>
    <cellStyle name="Normal 44 7 2 3" xfId="24282"/>
    <cellStyle name="Normal 44 7 2 4" xfId="29776"/>
    <cellStyle name="Normal 44 7 2 5" xfId="35260"/>
    <cellStyle name="Normal 44 7 3" xfId="11108"/>
    <cellStyle name="Normal 44 7 4" xfId="16344"/>
    <cellStyle name="Normal 44 7 5" xfId="18570"/>
    <cellStyle name="Normal 44 7 6" xfId="8869"/>
    <cellStyle name="Normal 44 7 6 2" xfId="20190"/>
    <cellStyle name="Normal 44 7 6 2 2" xfId="25746"/>
    <cellStyle name="Normal 44 7 6 2 3" xfId="31240"/>
    <cellStyle name="Normal 44 7 6 2 4" xfId="36724"/>
    <cellStyle name="Normal 44 7 6 3" xfId="23017"/>
    <cellStyle name="Normal 44 7 6 4" xfId="28511"/>
    <cellStyle name="Normal 44 7 6 5" xfId="33995"/>
    <cellStyle name="Normal 44 8" xfId="5755"/>
    <cellStyle name="Normal 44 8 2" xfId="14169"/>
    <cellStyle name="Normal 44 8 2 2" xfId="21456"/>
    <cellStyle name="Normal 44 8 2 2 2" xfId="27012"/>
    <cellStyle name="Normal 44 8 2 2 3" xfId="32506"/>
    <cellStyle name="Normal 44 8 2 2 4" xfId="37990"/>
    <cellStyle name="Normal 44 8 2 3" xfId="24283"/>
    <cellStyle name="Normal 44 8 2 4" xfId="29777"/>
    <cellStyle name="Normal 44 8 2 5" xfId="35261"/>
    <cellStyle name="Normal 44 8 3" xfId="11109"/>
    <cellStyle name="Normal 44 8 4" xfId="16345"/>
    <cellStyle name="Normal 44 8 5" xfId="18571"/>
    <cellStyle name="Normal 44 8 6" xfId="8870"/>
    <cellStyle name="Normal 44 8 6 2" xfId="20191"/>
    <cellStyle name="Normal 44 8 6 2 2" xfId="25747"/>
    <cellStyle name="Normal 44 8 6 2 3" xfId="31241"/>
    <cellStyle name="Normal 44 8 6 2 4" xfId="36725"/>
    <cellStyle name="Normal 44 8 6 3" xfId="23018"/>
    <cellStyle name="Normal 44 8 6 4" xfId="28512"/>
    <cellStyle name="Normal 44 8 6 5" xfId="33996"/>
    <cellStyle name="Normal 44 9" xfId="5756"/>
    <cellStyle name="Normal 44 9 2" xfId="14170"/>
    <cellStyle name="Normal 44 9 2 2" xfId="21457"/>
    <cellStyle name="Normal 44 9 2 2 2" xfId="27013"/>
    <cellStyle name="Normal 44 9 2 2 3" xfId="32507"/>
    <cellStyle name="Normal 44 9 2 2 4" xfId="37991"/>
    <cellStyle name="Normal 44 9 2 3" xfId="24284"/>
    <cellStyle name="Normal 44 9 2 4" xfId="29778"/>
    <cellStyle name="Normal 44 9 2 5" xfId="35262"/>
    <cellStyle name="Normal 44 9 3" xfId="11110"/>
    <cellStyle name="Normal 44 9 4" xfId="16346"/>
    <cellStyle name="Normal 44 9 5" xfId="18572"/>
    <cellStyle name="Normal 44 9 6" xfId="8871"/>
    <cellStyle name="Normal 44 9 6 2" xfId="20192"/>
    <cellStyle name="Normal 44 9 6 2 2" xfId="25748"/>
    <cellStyle name="Normal 44 9 6 2 3" xfId="31242"/>
    <cellStyle name="Normal 44 9 6 2 4" xfId="36726"/>
    <cellStyle name="Normal 44 9 6 3" xfId="23019"/>
    <cellStyle name="Normal 44 9 6 4" xfId="28513"/>
    <cellStyle name="Normal 44 9 6 5" xfId="33997"/>
    <cellStyle name="Normal 440" xfId="38961"/>
    <cellStyle name="Normal 441" xfId="38962"/>
    <cellStyle name="Normal 442" xfId="38963"/>
    <cellStyle name="Normal 443" xfId="38964"/>
    <cellStyle name="Normal 444" xfId="38965"/>
    <cellStyle name="Normal 445" xfId="38966"/>
    <cellStyle name="Normal 446" xfId="38967"/>
    <cellStyle name="Normal 447" xfId="38968"/>
    <cellStyle name="Normal 448" xfId="38969"/>
    <cellStyle name="Normal 449" xfId="38970"/>
    <cellStyle name="Normal 45" xfId="5757"/>
    <cellStyle name="Normal 45 2" xfId="14171"/>
    <cellStyle name="Normal 45 2 2" xfId="21458"/>
    <cellStyle name="Normal 45 2 2 2" xfId="27014"/>
    <cellStyle name="Normal 45 2 2 3" xfId="32508"/>
    <cellStyle name="Normal 45 2 2 4" xfId="37992"/>
    <cellStyle name="Normal 45 2 3" xfId="24285"/>
    <cellStyle name="Normal 45 2 4" xfId="29779"/>
    <cellStyle name="Normal 45 2 5" xfId="35263"/>
    <cellStyle name="Normal 45 3" xfId="11111"/>
    <cellStyle name="Normal 45 4" xfId="16347"/>
    <cellStyle name="Normal 45 5" xfId="18573"/>
    <cellStyle name="Normal 45 6" xfId="8872"/>
    <cellStyle name="Normal 45 6 2" xfId="20193"/>
    <cellStyle name="Normal 45 6 2 2" xfId="25749"/>
    <cellStyle name="Normal 45 6 2 3" xfId="31243"/>
    <cellStyle name="Normal 45 6 2 4" xfId="36727"/>
    <cellStyle name="Normal 45 6 3" xfId="23020"/>
    <cellStyle name="Normal 45 6 4" xfId="28514"/>
    <cellStyle name="Normal 45 6 5" xfId="33998"/>
    <cellStyle name="Normal 450" xfId="38971"/>
    <cellStyle name="Normal 451" xfId="38972"/>
    <cellStyle name="Normal 452" xfId="38973"/>
    <cellStyle name="Normal 453" xfId="38974"/>
    <cellStyle name="Normal 454" xfId="38975"/>
    <cellStyle name="Normal 455" xfId="38976"/>
    <cellStyle name="Normal 456" xfId="38977"/>
    <cellStyle name="Normal 457" xfId="38978"/>
    <cellStyle name="Normal 458" xfId="38979"/>
    <cellStyle name="Normal 459" xfId="38980"/>
    <cellStyle name="Normal 46" xfId="5758"/>
    <cellStyle name="Normal 46 2" xfId="18574"/>
    <cellStyle name="Normal 46 3" xfId="8873"/>
    <cellStyle name="Normal 46 3 2" xfId="20194"/>
    <cellStyle name="Normal 46 3 2 2" xfId="25750"/>
    <cellStyle name="Normal 46 3 2 3" xfId="31244"/>
    <cellStyle name="Normal 46 3 2 4" xfId="36728"/>
    <cellStyle name="Normal 46 3 3" xfId="23021"/>
    <cellStyle name="Normal 46 3 4" xfId="28515"/>
    <cellStyle name="Normal 46 3 5" xfId="33999"/>
    <cellStyle name="Normal 460" xfId="38981"/>
    <cellStyle name="Normal 461" xfId="38982"/>
    <cellStyle name="Normal 462" xfId="38983"/>
    <cellStyle name="Normal 463" xfId="38984"/>
    <cellStyle name="Normal 464" xfId="38985"/>
    <cellStyle name="Normal 465" xfId="38986"/>
    <cellStyle name="Normal 466" xfId="38987"/>
    <cellStyle name="Normal 467" xfId="38988"/>
    <cellStyle name="Normal 468" xfId="38989"/>
    <cellStyle name="Normal 469" xfId="38990"/>
    <cellStyle name="Normal 47" xfId="5759"/>
    <cellStyle name="Normal 47 2" xfId="14172"/>
    <cellStyle name="Normal 47 2 2" xfId="21459"/>
    <cellStyle name="Normal 47 2 2 2" xfId="27015"/>
    <cellStyle name="Normal 47 2 2 3" xfId="32509"/>
    <cellStyle name="Normal 47 2 2 4" xfId="37993"/>
    <cellStyle name="Normal 47 2 3" xfId="24286"/>
    <cellStyle name="Normal 47 2 4" xfId="29780"/>
    <cellStyle name="Normal 47 2 5" xfId="35264"/>
    <cellStyle name="Normal 47 3" xfId="11112"/>
    <cellStyle name="Normal 47 4" xfId="16348"/>
    <cellStyle name="Normal 47 5" xfId="18575"/>
    <cellStyle name="Normal 47 6" xfId="8874"/>
    <cellStyle name="Normal 47 6 2" xfId="20195"/>
    <cellStyle name="Normal 47 6 2 2" xfId="25751"/>
    <cellStyle name="Normal 47 6 2 3" xfId="31245"/>
    <cellStyle name="Normal 47 6 2 4" xfId="36729"/>
    <cellStyle name="Normal 47 6 3" xfId="23022"/>
    <cellStyle name="Normal 47 6 4" xfId="28516"/>
    <cellStyle name="Normal 47 6 5" xfId="34000"/>
    <cellStyle name="Normal 470" xfId="38991"/>
    <cellStyle name="Normal 471" xfId="38992"/>
    <cellStyle name="Normal 472" xfId="38993"/>
    <cellStyle name="Normal 473" xfId="38994"/>
    <cellStyle name="Normal 474" xfId="38995"/>
    <cellStyle name="Normal 475" xfId="38996"/>
    <cellStyle name="Normal 476" xfId="38997"/>
    <cellStyle name="Normal 477" xfId="38998"/>
    <cellStyle name="Normal 478" xfId="38999"/>
    <cellStyle name="Normal 479" xfId="39000"/>
    <cellStyle name="Normal 48" xfId="5760"/>
    <cellStyle name="Normal 48 2" xfId="14173"/>
    <cellStyle name="Normal 48 2 2" xfId="21460"/>
    <cellStyle name="Normal 48 2 2 2" xfId="27016"/>
    <cellStyle name="Normal 48 2 2 3" xfId="32510"/>
    <cellStyle name="Normal 48 2 2 4" xfId="37994"/>
    <cellStyle name="Normal 48 2 3" xfId="24287"/>
    <cellStyle name="Normal 48 2 4" xfId="29781"/>
    <cellStyle name="Normal 48 2 5" xfId="35265"/>
    <cellStyle name="Normal 48 3" xfId="11113"/>
    <cellStyle name="Normal 48 4" xfId="16349"/>
    <cellStyle name="Normal 48 5" xfId="18576"/>
    <cellStyle name="Normal 48 6" xfId="8875"/>
    <cellStyle name="Normal 48 6 2" xfId="20196"/>
    <cellStyle name="Normal 48 6 2 2" xfId="25752"/>
    <cellStyle name="Normal 48 6 2 3" xfId="31246"/>
    <cellStyle name="Normal 48 6 2 4" xfId="36730"/>
    <cellStyle name="Normal 48 6 3" xfId="23023"/>
    <cellStyle name="Normal 48 6 4" xfId="28517"/>
    <cellStyle name="Normal 48 6 5" xfId="34001"/>
    <cellStyle name="Normal 480" xfId="39001"/>
    <cellStyle name="Normal 481" xfId="39002"/>
    <cellStyle name="Normal 482" xfId="39003"/>
    <cellStyle name="Normal 483" xfId="39004"/>
    <cellStyle name="Normal 484" xfId="39005"/>
    <cellStyle name="Normal 485" xfId="39006"/>
    <cellStyle name="Normal 486" xfId="39007"/>
    <cellStyle name="Normal 487" xfId="39008"/>
    <cellStyle name="Normal 488" xfId="39009"/>
    <cellStyle name="Normal 489" xfId="39010"/>
    <cellStyle name="Normal 49" xfId="5761"/>
    <cellStyle name="Normal 49 2" xfId="14174"/>
    <cellStyle name="Normal 49 2 2" xfId="21461"/>
    <cellStyle name="Normal 49 2 2 2" xfId="27017"/>
    <cellStyle name="Normal 49 2 2 3" xfId="32511"/>
    <cellStyle name="Normal 49 2 2 4" xfId="37995"/>
    <cellStyle name="Normal 49 2 3" xfId="24288"/>
    <cellStyle name="Normal 49 2 4" xfId="29782"/>
    <cellStyle name="Normal 49 2 5" xfId="35266"/>
    <cellStyle name="Normal 49 3" xfId="11114"/>
    <cellStyle name="Normal 49 4" xfId="16350"/>
    <cellStyle name="Normal 49 5" xfId="18577"/>
    <cellStyle name="Normal 49 6" xfId="8876"/>
    <cellStyle name="Normal 49 6 2" xfId="20197"/>
    <cellStyle name="Normal 49 6 2 2" xfId="25753"/>
    <cellStyle name="Normal 49 6 2 3" xfId="31247"/>
    <cellStyle name="Normal 49 6 2 4" xfId="36731"/>
    <cellStyle name="Normal 49 6 3" xfId="23024"/>
    <cellStyle name="Normal 49 6 4" xfId="28518"/>
    <cellStyle name="Normal 49 6 5" xfId="34002"/>
    <cellStyle name="Normal 490" xfId="39011"/>
    <cellStyle name="Normal 491" xfId="39012"/>
    <cellStyle name="Normal 492" xfId="39013"/>
    <cellStyle name="Normal 493" xfId="39014"/>
    <cellStyle name="Normal 494" xfId="39015"/>
    <cellStyle name="Normal 495" xfId="39016"/>
    <cellStyle name="Normal 496" xfId="39017"/>
    <cellStyle name="Normal 497" xfId="39018"/>
    <cellStyle name="Normal 498" xfId="39019"/>
    <cellStyle name="Normal 499" xfId="39020"/>
    <cellStyle name="Normal 5" xfId="5762"/>
    <cellStyle name="Normal 5 10" xfId="5763"/>
    <cellStyle name="Normal 5 10 2" xfId="14176"/>
    <cellStyle name="Normal 5 10 2 2" xfId="21463"/>
    <cellStyle name="Normal 5 10 2 2 2" xfId="27019"/>
    <cellStyle name="Normal 5 10 2 2 3" xfId="32513"/>
    <cellStyle name="Normal 5 10 2 2 4" xfId="37997"/>
    <cellStyle name="Normal 5 10 2 3" xfId="24290"/>
    <cellStyle name="Normal 5 10 2 4" xfId="29784"/>
    <cellStyle name="Normal 5 10 2 5" xfId="35268"/>
    <cellStyle name="Normal 5 10 3" xfId="11116"/>
    <cellStyle name="Normal 5 10 4" xfId="16352"/>
    <cellStyle name="Normal 5 10 5" xfId="18579"/>
    <cellStyle name="Normal 5 10 6" xfId="8877"/>
    <cellStyle name="Normal 5 10 6 2" xfId="20198"/>
    <cellStyle name="Normal 5 10 6 2 2" xfId="25754"/>
    <cellStyle name="Normal 5 10 6 2 3" xfId="31248"/>
    <cellStyle name="Normal 5 10 6 2 4" xfId="36732"/>
    <cellStyle name="Normal 5 10 6 3" xfId="23025"/>
    <cellStyle name="Normal 5 10 6 4" xfId="28519"/>
    <cellStyle name="Normal 5 10 6 5" xfId="34003"/>
    <cellStyle name="Normal 5 11" xfId="5764"/>
    <cellStyle name="Normal 5 11 2" xfId="14177"/>
    <cellStyle name="Normal 5 11 2 2" xfId="21464"/>
    <cellStyle name="Normal 5 11 2 2 2" xfId="27020"/>
    <cellStyle name="Normal 5 11 2 2 3" xfId="32514"/>
    <cellStyle name="Normal 5 11 2 2 4" xfId="37998"/>
    <cellStyle name="Normal 5 11 2 3" xfId="24291"/>
    <cellStyle name="Normal 5 11 2 4" xfId="29785"/>
    <cellStyle name="Normal 5 11 2 5" xfId="35269"/>
    <cellStyle name="Normal 5 11 3" xfId="11117"/>
    <cellStyle name="Normal 5 11 4" xfId="16353"/>
    <cellStyle name="Normal 5 11 5" xfId="18580"/>
    <cellStyle name="Normal 5 11 6" xfId="8878"/>
    <cellStyle name="Normal 5 11 6 2" xfId="20199"/>
    <cellStyle name="Normal 5 11 6 2 2" xfId="25755"/>
    <cellStyle name="Normal 5 11 6 2 3" xfId="31249"/>
    <cellStyle name="Normal 5 11 6 2 4" xfId="36733"/>
    <cellStyle name="Normal 5 11 6 3" xfId="23026"/>
    <cellStyle name="Normal 5 11 6 4" xfId="28520"/>
    <cellStyle name="Normal 5 11 6 5" xfId="34004"/>
    <cellStyle name="Normal 5 12" xfId="5765"/>
    <cellStyle name="Normal 5 12 2" xfId="14178"/>
    <cellStyle name="Normal 5 12 2 2" xfId="21465"/>
    <cellStyle name="Normal 5 12 2 2 2" xfId="27021"/>
    <cellStyle name="Normal 5 12 2 2 3" xfId="32515"/>
    <cellStyle name="Normal 5 12 2 2 4" xfId="37999"/>
    <cellStyle name="Normal 5 12 2 3" xfId="24292"/>
    <cellStyle name="Normal 5 12 2 4" xfId="29786"/>
    <cellStyle name="Normal 5 12 2 5" xfId="35270"/>
    <cellStyle name="Normal 5 12 3" xfId="11118"/>
    <cellStyle name="Normal 5 12 4" xfId="16354"/>
    <cellStyle name="Normal 5 12 5" xfId="18581"/>
    <cellStyle name="Normal 5 12 6" xfId="8879"/>
    <cellStyle name="Normal 5 12 6 2" xfId="20200"/>
    <cellStyle name="Normal 5 12 6 2 2" xfId="25756"/>
    <cellStyle name="Normal 5 12 6 2 3" xfId="31250"/>
    <cellStyle name="Normal 5 12 6 2 4" xfId="36734"/>
    <cellStyle name="Normal 5 12 6 3" xfId="23027"/>
    <cellStyle name="Normal 5 12 6 4" xfId="28521"/>
    <cellStyle name="Normal 5 12 6 5" xfId="34005"/>
    <cellStyle name="Normal 5 13" xfId="5766"/>
    <cellStyle name="Normal 5 13 2" xfId="14179"/>
    <cellStyle name="Normal 5 13 2 2" xfId="21466"/>
    <cellStyle name="Normal 5 13 2 2 2" xfId="27022"/>
    <cellStyle name="Normal 5 13 2 2 3" xfId="32516"/>
    <cellStyle name="Normal 5 13 2 2 4" xfId="38000"/>
    <cellStyle name="Normal 5 13 2 3" xfId="24293"/>
    <cellStyle name="Normal 5 13 2 4" xfId="29787"/>
    <cellStyle name="Normal 5 13 2 5" xfId="35271"/>
    <cellStyle name="Normal 5 13 3" xfId="11119"/>
    <cellStyle name="Normal 5 13 4" xfId="16355"/>
    <cellStyle name="Normal 5 13 5" xfId="18582"/>
    <cellStyle name="Normal 5 13 6" xfId="8880"/>
    <cellStyle name="Normal 5 13 6 2" xfId="20201"/>
    <cellStyle name="Normal 5 13 6 2 2" xfId="25757"/>
    <cellStyle name="Normal 5 13 6 2 3" xfId="31251"/>
    <cellStyle name="Normal 5 13 6 2 4" xfId="36735"/>
    <cellStyle name="Normal 5 13 6 3" xfId="23028"/>
    <cellStyle name="Normal 5 13 6 4" xfId="28522"/>
    <cellStyle name="Normal 5 13 6 5" xfId="34006"/>
    <cellStyle name="Normal 5 14" xfId="5767"/>
    <cellStyle name="Normal 5 14 2" xfId="14180"/>
    <cellStyle name="Normal 5 14 2 2" xfId="21467"/>
    <cellStyle name="Normal 5 14 2 2 2" xfId="27023"/>
    <cellStyle name="Normal 5 14 2 2 3" xfId="32517"/>
    <cellStyle name="Normal 5 14 2 2 4" xfId="38001"/>
    <cellStyle name="Normal 5 14 2 3" xfId="24294"/>
    <cellStyle name="Normal 5 14 2 4" xfId="29788"/>
    <cellStyle name="Normal 5 14 2 5" xfId="35272"/>
    <cellStyle name="Normal 5 14 3" xfId="11120"/>
    <cellStyle name="Normal 5 14 4" xfId="16356"/>
    <cellStyle name="Normal 5 14 5" xfId="18583"/>
    <cellStyle name="Normal 5 14 6" xfId="8881"/>
    <cellStyle name="Normal 5 14 6 2" xfId="20202"/>
    <cellStyle name="Normal 5 14 6 2 2" xfId="25758"/>
    <cellStyle name="Normal 5 14 6 2 3" xfId="31252"/>
    <cellStyle name="Normal 5 14 6 2 4" xfId="36736"/>
    <cellStyle name="Normal 5 14 6 3" xfId="23029"/>
    <cellStyle name="Normal 5 14 6 4" xfId="28523"/>
    <cellStyle name="Normal 5 14 6 5" xfId="34007"/>
    <cellStyle name="Normal 5 15" xfId="5768"/>
    <cellStyle name="Normal 5 15 2" xfId="14181"/>
    <cellStyle name="Normal 5 15 2 2" xfId="21468"/>
    <cellStyle name="Normal 5 15 2 2 2" xfId="27024"/>
    <cellStyle name="Normal 5 15 2 2 3" xfId="32518"/>
    <cellStyle name="Normal 5 15 2 2 4" xfId="38002"/>
    <cellStyle name="Normal 5 15 2 3" xfId="24295"/>
    <cellStyle name="Normal 5 15 2 4" xfId="29789"/>
    <cellStyle name="Normal 5 15 2 5" xfId="35273"/>
    <cellStyle name="Normal 5 15 3" xfId="11121"/>
    <cellStyle name="Normal 5 15 4" xfId="16357"/>
    <cellStyle name="Normal 5 15 5" xfId="18584"/>
    <cellStyle name="Normal 5 15 6" xfId="8882"/>
    <cellStyle name="Normal 5 15 6 2" xfId="20203"/>
    <cellStyle name="Normal 5 15 6 2 2" xfId="25759"/>
    <cellStyle name="Normal 5 15 6 2 3" xfId="31253"/>
    <cellStyle name="Normal 5 15 6 2 4" xfId="36737"/>
    <cellStyle name="Normal 5 15 6 3" xfId="23030"/>
    <cellStyle name="Normal 5 15 6 4" xfId="28524"/>
    <cellStyle name="Normal 5 15 6 5" xfId="34008"/>
    <cellStyle name="Normal 5 16" xfId="5769"/>
    <cellStyle name="Normal 5 16 2" xfId="14182"/>
    <cellStyle name="Normal 5 16 2 2" xfId="21469"/>
    <cellStyle name="Normal 5 16 2 2 2" xfId="27025"/>
    <cellStyle name="Normal 5 16 2 2 3" xfId="32519"/>
    <cellStyle name="Normal 5 16 2 2 4" xfId="38003"/>
    <cellStyle name="Normal 5 16 2 3" xfId="24296"/>
    <cellStyle name="Normal 5 16 2 4" xfId="29790"/>
    <cellStyle name="Normal 5 16 2 5" xfId="35274"/>
    <cellStyle name="Normal 5 16 3" xfId="11122"/>
    <cellStyle name="Normal 5 16 4" xfId="16358"/>
    <cellStyle name="Normal 5 16 5" xfId="18585"/>
    <cellStyle name="Normal 5 16 6" xfId="8883"/>
    <cellStyle name="Normal 5 16 6 2" xfId="20204"/>
    <cellStyle name="Normal 5 16 6 2 2" xfId="25760"/>
    <cellStyle name="Normal 5 16 6 2 3" xfId="31254"/>
    <cellStyle name="Normal 5 16 6 2 4" xfId="36738"/>
    <cellStyle name="Normal 5 16 6 3" xfId="23031"/>
    <cellStyle name="Normal 5 16 6 4" xfId="28525"/>
    <cellStyle name="Normal 5 16 6 5" xfId="34009"/>
    <cellStyle name="Normal 5 17" xfId="5770"/>
    <cellStyle name="Normal 5 17 2" xfId="14183"/>
    <cellStyle name="Normal 5 17 2 2" xfId="21470"/>
    <cellStyle name="Normal 5 17 2 2 2" xfId="27026"/>
    <cellStyle name="Normal 5 17 2 2 3" xfId="32520"/>
    <cellStyle name="Normal 5 17 2 2 4" xfId="38004"/>
    <cellStyle name="Normal 5 17 2 3" xfId="24297"/>
    <cellStyle name="Normal 5 17 2 4" xfId="29791"/>
    <cellStyle name="Normal 5 17 2 5" xfId="35275"/>
    <cellStyle name="Normal 5 17 3" xfId="11123"/>
    <cellStyle name="Normal 5 17 4" xfId="16359"/>
    <cellStyle name="Normal 5 17 5" xfId="18586"/>
    <cellStyle name="Normal 5 17 6" xfId="8884"/>
    <cellStyle name="Normal 5 17 6 2" xfId="20205"/>
    <cellStyle name="Normal 5 17 6 2 2" xfId="25761"/>
    <cellStyle name="Normal 5 17 6 2 3" xfId="31255"/>
    <cellStyle name="Normal 5 17 6 2 4" xfId="36739"/>
    <cellStyle name="Normal 5 17 6 3" xfId="23032"/>
    <cellStyle name="Normal 5 17 6 4" xfId="28526"/>
    <cellStyle name="Normal 5 17 6 5" xfId="34010"/>
    <cellStyle name="Normal 5 18" xfId="5771"/>
    <cellStyle name="Normal 5 18 2" xfId="14184"/>
    <cellStyle name="Normal 5 18 2 2" xfId="21471"/>
    <cellStyle name="Normal 5 18 2 2 2" xfId="27027"/>
    <cellStyle name="Normal 5 18 2 2 3" xfId="32521"/>
    <cellStyle name="Normal 5 18 2 2 4" xfId="38005"/>
    <cellStyle name="Normal 5 18 2 3" xfId="24298"/>
    <cellStyle name="Normal 5 18 2 4" xfId="29792"/>
    <cellStyle name="Normal 5 18 2 5" xfId="35276"/>
    <cellStyle name="Normal 5 18 3" xfId="11124"/>
    <cellStyle name="Normal 5 18 4" xfId="16360"/>
    <cellStyle name="Normal 5 18 5" xfId="18587"/>
    <cellStyle name="Normal 5 18 6" xfId="8885"/>
    <cellStyle name="Normal 5 18 6 2" xfId="20206"/>
    <cellStyle name="Normal 5 18 6 2 2" xfId="25762"/>
    <cellStyle name="Normal 5 18 6 2 3" xfId="31256"/>
    <cellStyle name="Normal 5 18 6 2 4" xfId="36740"/>
    <cellStyle name="Normal 5 18 6 3" xfId="23033"/>
    <cellStyle name="Normal 5 18 6 4" xfId="28527"/>
    <cellStyle name="Normal 5 18 6 5" xfId="34011"/>
    <cellStyle name="Normal 5 19" xfId="5772"/>
    <cellStyle name="Normal 5 19 2" xfId="14185"/>
    <cellStyle name="Normal 5 19 2 2" xfId="21472"/>
    <cellStyle name="Normal 5 19 2 2 2" xfId="27028"/>
    <cellStyle name="Normal 5 19 2 2 3" xfId="32522"/>
    <cellStyle name="Normal 5 19 2 2 4" xfId="38006"/>
    <cellStyle name="Normal 5 19 2 3" xfId="24299"/>
    <cellStyle name="Normal 5 19 2 4" xfId="29793"/>
    <cellStyle name="Normal 5 19 2 5" xfId="35277"/>
    <cellStyle name="Normal 5 19 3" xfId="11125"/>
    <cellStyle name="Normal 5 19 4" xfId="16361"/>
    <cellStyle name="Normal 5 19 5" xfId="18588"/>
    <cellStyle name="Normal 5 19 6" xfId="8886"/>
    <cellStyle name="Normal 5 19 6 2" xfId="20207"/>
    <cellStyle name="Normal 5 19 6 2 2" xfId="25763"/>
    <cellStyle name="Normal 5 19 6 2 3" xfId="31257"/>
    <cellStyle name="Normal 5 19 6 2 4" xfId="36741"/>
    <cellStyle name="Normal 5 19 6 3" xfId="23034"/>
    <cellStyle name="Normal 5 19 6 4" xfId="28528"/>
    <cellStyle name="Normal 5 19 6 5" xfId="34012"/>
    <cellStyle name="Normal 5 2" xfId="5773"/>
    <cellStyle name="Normal 5 2 10" xfId="18589"/>
    <cellStyle name="Normal 5 2 11" xfId="8887"/>
    <cellStyle name="Normal 5 2 11 2" xfId="20208"/>
    <cellStyle name="Normal 5 2 11 2 2" xfId="25764"/>
    <cellStyle name="Normal 5 2 11 2 3" xfId="31258"/>
    <cellStyle name="Normal 5 2 11 2 4" xfId="36742"/>
    <cellStyle name="Normal 5 2 11 3" xfId="23035"/>
    <cellStyle name="Normal 5 2 11 4" xfId="28529"/>
    <cellStyle name="Normal 5 2 11 5" xfId="34013"/>
    <cellStyle name="Normal 5 2 2" xfId="5774"/>
    <cellStyle name="Normal 5 2 2 2" xfId="14187"/>
    <cellStyle name="Normal 5 2 2 2 2" xfId="21474"/>
    <cellStyle name="Normal 5 2 2 2 2 2" xfId="27030"/>
    <cellStyle name="Normal 5 2 2 2 2 3" xfId="32524"/>
    <cellStyle name="Normal 5 2 2 2 2 4" xfId="38008"/>
    <cellStyle name="Normal 5 2 2 2 3" xfId="24301"/>
    <cellStyle name="Normal 5 2 2 2 4" xfId="29795"/>
    <cellStyle name="Normal 5 2 2 2 5" xfId="35279"/>
    <cellStyle name="Normal 5 2 2 3" xfId="11127"/>
    <cellStyle name="Normal 5 2 2 4" xfId="16363"/>
    <cellStyle name="Normal 5 2 2 5" xfId="18590"/>
    <cellStyle name="Normal 5 2 2 6" xfId="8888"/>
    <cellStyle name="Normal 5 2 2 6 2" xfId="20209"/>
    <cellStyle name="Normal 5 2 2 6 2 2" xfId="25765"/>
    <cellStyle name="Normal 5 2 2 6 2 3" xfId="31259"/>
    <cellStyle name="Normal 5 2 2 6 2 4" xfId="36743"/>
    <cellStyle name="Normal 5 2 2 6 3" xfId="23036"/>
    <cellStyle name="Normal 5 2 2 6 4" xfId="28530"/>
    <cellStyle name="Normal 5 2 2 6 5" xfId="34014"/>
    <cellStyle name="Normal 5 2 3" xfId="5775"/>
    <cellStyle name="Normal 5 2 3 2" xfId="14188"/>
    <cellStyle name="Normal 5 2 3 2 2" xfId="21475"/>
    <cellStyle name="Normal 5 2 3 2 2 2" xfId="27031"/>
    <cellStyle name="Normal 5 2 3 2 2 3" xfId="32525"/>
    <cellStyle name="Normal 5 2 3 2 2 4" xfId="38009"/>
    <cellStyle name="Normal 5 2 3 2 3" xfId="24302"/>
    <cellStyle name="Normal 5 2 3 2 4" xfId="29796"/>
    <cellStyle name="Normal 5 2 3 2 5" xfId="35280"/>
    <cellStyle name="Normal 5 2 3 3" xfId="11128"/>
    <cellStyle name="Normal 5 2 3 4" xfId="16364"/>
    <cellStyle name="Normal 5 2 3 5" xfId="18591"/>
    <cellStyle name="Normal 5 2 3 6" xfId="8889"/>
    <cellStyle name="Normal 5 2 3 6 2" xfId="20210"/>
    <cellStyle name="Normal 5 2 3 6 2 2" xfId="25766"/>
    <cellStyle name="Normal 5 2 3 6 2 3" xfId="31260"/>
    <cellStyle name="Normal 5 2 3 6 2 4" xfId="36744"/>
    <cellStyle name="Normal 5 2 3 6 3" xfId="23037"/>
    <cellStyle name="Normal 5 2 3 6 4" xfId="28531"/>
    <cellStyle name="Normal 5 2 3 6 5" xfId="34015"/>
    <cellStyle name="Normal 5 2 4" xfId="5776"/>
    <cellStyle name="Normal 5 2 4 2" xfId="14189"/>
    <cellStyle name="Normal 5 2 4 2 2" xfId="21476"/>
    <cellStyle name="Normal 5 2 4 2 2 2" xfId="27032"/>
    <cellStyle name="Normal 5 2 4 2 2 3" xfId="32526"/>
    <cellStyle name="Normal 5 2 4 2 2 4" xfId="38010"/>
    <cellStyle name="Normal 5 2 4 2 3" xfId="24303"/>
    <cellStyle name="Normal 5 2 4 2 4" xfId="29797"/>
    <cellStyle name="Normal 5 2 4 2 5" xfId="35281"/>
    <cellStyle name="Normal 5 2 4 3" xfId="11129"/>
    <cellStyle name="Normal 5 2 4 4" xfId="16365"/>
    <cellStyle name="Normal 5 2 4 5" xfId="18592"/>
    <cellStyle name="Normal 5 2 4 6" xfId="8890"/>
    <cellStyle name="Normal 5 2 4 6 2" xfId="20211"/>
    <cellStyle name="Normal 5 2 4 6 2 2" xfId="25767"/>
    <cellStyle name="Normal 5 2 4 6 2 3" xfId="31261"/>
    <cellStyle name="Normal 5 2 4 6 2 4" xfId="36745"/>
    <cellStyle name="Normal 5 2 4 6 3" xfId="23038"/>
    <cellStyle name="Normal 5 2 4 6 4" xfId="28532"/>
    <cellStyle name="Normal 5 2 4 6 5" xfId="34016"/>
    <cellStyle name="Normal 5 2 5" xfId="6395"/>
    <cellStyle name="Normal 5 2 5 2" xfId="14190"/>
    <cellStyle name="Normal 5 2 5 2 2" xfId="21477"/>
    <cellStyle name="Normal 5 2 5 2 2 2" xfId="27033"/>
    <cellStyle name="Normal 5 2 5 2 2 3" xfId="32527"/>
    <cellStyle name="Normal 5 2 5 2 2 4" xfId="38011"/>
    <cellStyle name="Normal 5 2 5 2 3" xfId="24304"/>
    <cellStyle name="Normal 5 2 5 2 4" xfId="29798"/>
    <cellStyle name="Normal 5 2 5 2 5" xfId="35282"/>
    <cellStyle name="Normal 5 2 5 3" xfId="11772"/>
    <cellStyle name="Normal 5 2 5 4" xfId="8891"/>
    <cellStyle name="Normal 5 2 5 4 2" xfId="20212"/>
    <cellStyle name="Normal 5 2 5 4 2 2" xfId="25768"/>
    <cellStyle name="Normal 5 2 5 4 2 3" xfId="31262"/>
    <cellStyle name="Normal 5 2 5 4 2 4" xfId="36746"/>
    <cellStyle name="Normal 5 2 5 4 3" xfId="23039"/>
    <cellStyle name="Normal 5 2 5 4 4" xfId="28533"/>
    <cellStyle name="Normal 5 2 5 4 5" xfId="34017"/>
    <cellStyle name="Normal 5 2 6" xfId="8892"/>
    <cellStyle name="Normal 5 2 6 2" xfId="20213"/>
    <cellStyle name="Normal 5 2 6 2 2" xfId="25769"/>
    <cellStyle name="Normal 5 2 6 2 3" xfId="31263"/>
    <cellStyle name="Normal 5 2 6 2 4" xfId="36747"/>
    <cellStyle name="Normal 5 2 6 3" xfId="23040"/>
    <cellStyle name="Normal 5 2 6 4" xfId="28534"/>
    <cellStyle name="Normal 5 2 6 5" xfId="34018"/>
    <cellStyle name="Normal 5 2 7" xfId="14186"/>
    <cellStyle name="Normal 5 2 7 2" xfId="21473"/>
    <cellStyle name="Normal 5 2 7 2 2" xfId="27029"/>
    <cellStyle name="Normal 5 2 7 2 3" xfId="32523"/>
    <cellStyle name="Normal 5 2 7 2 4" xfId="38007"/>
    <cellStyle name="Normal 5 2 7 3" xfId="24300"/>
    <cellStyle name="Normal 5 2 7 4" xfId="29794"/>
    <cellStyle name="Normal 5 2 7 5" xfId="35278"/>
    <cellStyle name="Normal 5 2 8" xfId="11126"/>
    <cellStyle name="Normal 5 2 9" xfId="16362"/>
    <cellStyle name="Normal 5 20" xfId="5777"/>
    <cellStyle name="Normal 5 20 2" xfId="14191"/>
    <cellStyle name="Normal 5 20 2 2" xfId="21478"/>
    <cellStyle name="Normal 5 20 2 2 2" xfId="27034"/>
    <cellStyle name="Normal 5 20 2 2 3" xfId="32528"/>
    <cellStyle name="Normal 5 20 2 2 4" xfId="38012"/>
    <cellStyle name="Normal 5 20 2 3" xfId="24305"/>
    <cellStyle name="Normal 5 20 2 4" xfId="29799"/>
    <cellStyle name="Normal 5 20 2 5" xfId="35283"/>
    <cellStyle name="Normal 5 20 3" xfId="11130"/>
    <cellStyle name="Normal 5 20 4" xfId="16366"/>
    <cellStyle name="Normal 5 20 5" xfId="18593"/>
    <cellStyle name="Normal 5 20 6" xfId="8893"/>
    <cellStyle name="Normal 5 20 6 2" xfId="20214"/>
    <cellStyle name="Normal 5 20 6 2 2" xfId="25770"/>
    <cellStyle name="Normal 5 20 6 2 3" xfId="31264"/>
    <cellStyle name="Normal 5 20 6 2 4" xfId="36748"/>
    <cellStyle name="Normal 5 20 6 3" xfId="23041"/>
    <cellStyle name="Normal 5 20 6 4" xfId="28535"/>
    <cellStyle name="Normal 5 20 6 5" xfId="34019"/>
    <cellStyle name="Normal 5 21" xfId="5778"/>
    <cellStyle name="Normal 5 21 2" xfId="14192"/>
    <cellStyle name="Normal 5 21 2 2" xfId="21479"/>
    <cellStyle name="Normal 5 21 2 2 2" xfId="27035"/>
    <cellStyle name="Normal 5 21 2 2 3" xfId="32529"/>
    <cellStyle name="Normal 5 21 2 2 4" xfId="38013"/>
    <cellStyle name="Normal 5 21 2 3" xfId="24306"/>
    <cellStyle name="Normal 5 21 2 4" xfId="29800"/>
    <cellStyle name="Normal 5 21 2 5" xfId="35284"/>
    <cellStyle name="Normal 5 21 3" xfId="11131"/>
    <cellStyle name="Normal 5 21 4" xfId="16367"/>
    <cellStyle name="Normal 5 21 5" xfId="18594"/>
    <cellStyle name="Normal 5 21 6" xfId="8894"/>
    <cellStyle name="Normal 5 21 6 2" xfId="20215"/>
    <cellStyle name="Normal 5 21 6 2 2" xfId="25771"/>
    <cellStyle name="Normal 5 21 6 2 3" xfId="31265"/>
    <cellStyle name="Normal 5 21 6 2 4" xfId="36749"/>
    <cellStyle name="Normal 5 21 6 3" xfId="23042"/>
    <cellStyle name="Normal 5 21 6 4" xfId="28536"/>
    <cellStyle name="Normal 5 21 6 5" xfId="34020"/>
    <cellStyle name="Normal 5 22" xfId="5779"/>
    <cellStyle name="Normal 5 22 2" xfId="14193"/>
    <cellStyle name="Normal 5 22 2 2" xfId="21480"/>
    <cellStyle name="Normal 5 22 2 2 2" xfId="27036"/>
    <cellStyle name="Normal 5 22 2 2 3" xfId="32530"/>
    <cellStyle name="Normal 5 22 2 2 4" xfId="38014"/>
    <cellStyle name="Normal 5 22 2 3" xfId="24307"/>
    <cellStyle name="Normal 5 22 2 4" xfId="29801"/>
    <cellStyle name="Normal 5 22 2 5" xfId="35285"/>
    <cellStyle name="Normal 5 22 3" xfId="11132"/>
    <cellStyle name="Normal 5 22 4" xfId="16368"/>
    <cellStyle name="Normal 5 22 5" xfId="18595"/>
    <cellStyle name="Normal 5 22 6" xfId="8895"/>
    <cellStyle name="Normal 5 22 6 2" xfId="20216"/>
    <cellStyle name="Normal 5 22 6 2 2" xfId="25772"/>
    <cellStyle name="Normal 5 22 6 2 3" xfId="31266"/>
    <cellStyle name="Normal 5 22 6 2 4" xfId="36750"/>
    <cellStyle name="Normal 5 22 6 3" xfId="23043"/>
    <cellStyle name="Normal 5 22 6 4" xfId="28537"/>
    <cellStyle name="Normal 5 22 6 5" xfId="34021"/>
    <cellStyle name="Normal 5 23" xfId="5780"/>
    <cellStyle name="Normal 5 23 2" xfId="14194"/>
    <cellStyle name="Normal 5 23 2 2" xfId="21481"/>
    <cellStyle name="Normal 5 23 2 2 2" xfId="27037"/>
    <cellStyle name="Normal 5 23 2 2 3" xfId="32531"/>
    <cellStyle name="Normal 5 23 2 2 4" xfId="38015"/>
    <cellStyle name="Normal 5 23 2 3" xfId="24308"/>
    <cellStyle name="Normal 5 23 2 4" xfId="29802"/>
    <cellStyle name="Normal 5 23 2 5" xfId="35286"/>
    <cellStyle name="Normal 5 23 3" xfId="11133"/>
    <cellStyle name="Normal 5 23 4" xfId="16369"/>
    <cellStyle name="Normal 5 23 5" xfId="18596"/>
    <cellStyle name="Normal 5 23 6" xfId="8896"/>
    <cellStyle name="Normal 5 23 6 2" xfId="20217"/>
    <cellStyle name="Normal 5 23 6 2 2" xfId="25773"/>
    <cellStyle name="Normal 5 23 6 2 3" xfId="31267"/>
    <cellStyle name="Normal 5 23 6 2 4" xfId="36751"/>
    <cellStyle name="Normal 5 23 6 3" xfId="23044"/>
    <cellStyle name="Normal 5 23 6 4" xfId="28538"/>
    <cellStyle name="Normal 5 23 6 5" xfId="34022"/>
    <cellStyle name="Normal 5 24" xfId="5781"/>
    <cellStyle name="Normal 5 24 2" xfId="14195"/>
    <cellStyle name="Normal 5 24 2 2" xfId="21482"/>
    <cellStyle name="Normal 5 24 2 2 2" xfId="27038"/>
    <cellStyle name="Normal 5 24 2 2 3" xfId="32532"/>
    <cellStyle name="Normal 5 24 2 2 4" xfId="38016"/>
    <cellStyle name="Normal 5 24 2 3" xfId="24309"/>
    <cellStyle name="Normal 5 24 2 4" xfId="29803"/>
    <cellStyle name="Normal 5 24 2 5" xfId="35287"/>
    <cellStyle name="Normal 5 24 3" xfId="11134"/>
    <cellStyle name="Normal 5 24 4" xfId="16370"/>
    <cellStyle name="Normal 5 24 5" xfId="18597"/>
    <cellStyle name="Normal 5 24 6" xfId="8897"/>
    <cellStyle name="Normal 5 24 6 2" xfId="20218"/>
    <cellStyle name="Normal 5 24 6 2 2" xfId="25774"/>
    <cellStyle name="Normal 5 24 6 2 3" xfId="31268"/>
    <cellStyle name="Normal 5 24 6 2 4" xfId="36752"/>
    <cellStyle name="Normal 5 24 6 3" xfId="23045"/>
    <cellStyle name="Normal 5 24 6 4" xfId="28539"/>
    <cellStyle name="Normal 5 24 6 5" xfId="34023"/>
    <cellStyle name="Normal 5 25" xfId="5782"/>
    <cellStyle name="Normal 5 25 2" xfId="14196"/>
    <cellStyle name="Normal 5 25 2 2" xfId="21483"/>
    <cellStyle name="Normal 5 25 2 2 2" xfId="27039"/>
    <cellStyle name="Normal 5 25 2 2 3" xfId="32533"/>
    <cellStyle name="Normal 5 25 2 2 4" xfId="38017"/>
    <cellStyle name="Normal 5 25 2 3" xfId="24310"/>
    <cellStyle name="Normal 5 25 2 4" xfId="29804"/>
    <cellStyle name="Normal 5 25 2 5" xfId="35288"/>
    <cellStyle name="Normal 5 25 3" xfId="11135"/>
    <cellStyle name="Normal 5 25 4" xfId="16371"/>
    <cellStyle name="Normal 5 25 5" xfId="18598"/>
    <cellStyle name="Normal 5 25 6" xfId="8898"/>
    <cellStyle name="Normal 5 25 6 2" xfId="20219"/>
    <cellStyle name="Normal 5 25 6 2 2" xfId="25775"/>
    <cellStyle name="Normal 5 25 6 2 3" xfId="31269"/>
    <cellStyle name="Normal 5 25 6 2 4" xfId="36753"/>
    <cellStyle name="Normal 5 25 6 3" xfId="23046"/>
    <cellStyle name="Normal 5 25 6 4" xfId="28540"/>
    <cellStyle name="Normal 5 25 6 5" xfId="34024"/>
    <cellStyle name="Normal 5 26" xfId="5783"/>
    <cellStyle name="Normal 5 26 2" xfId="14197"/>
    <cellStyle name="Normal 5 26 2 2" xfId="21484"/>
    <cellStyle name="Normal 5 26 2 2 2" xfId="27040"/>
    <cellStyle name="Normal 5 26 2 2 3" xfId="32534"/>
    <cellStyle name="Normal 5 26 2 2 4" xfId="38018"/>
    <cellStyle name="Normal 5 26 2 3" xfId="24311"/>
    <cellStyle name="Normal 5 26 2 4" xfId="29805"/>
    <cellStyle name="Normal 5 26 2 5" xfId="35289"/>
    <cellStyle name="Normal 5 26 3" xfId="11136"/>
    <cellStyle name="Normal 5 26 4" xfId="16372"/>
    <cellStyle name="Normal 5 26 5" xfId="18599"/>
    <cellStyle name="Normal 5 26 6" xfId="8899"/>
    <cellStyle name="Normal 5 26 6 2" xfId="20220"/>
    <cellStyle name="Normal 5 26 6 2 2" xfId="25776"/>
    <cellStyle name="Normal 5 26 6 2 3" xfId="31270"/>
    <cellStyle name="Normal 5 26 6 2 4" xfId="36754"/>
    <cellStyle name="Normal 5 26 6 3" xfId="23047"/>
    <cellStyle name="Normal 5 26 6 4" xfId="28541"/>
    <cellStyle name="Normal 5 26 6 5" xfId="34025"/>
    <cellStyle name="Normal 5 27" xfId="5784"/>
    <cellStyle name="Normal 5 27 2" xfId="14198"/>
    <cellStyle name="Normal 5 27 2 2" xfId="21485"/>
    <cellStyle name="Normal 5 27 2 2 2" xfId="27041"/>
    <cellStyle name="Normal 5 27 2 2 3" xfId="32535"/>
    <cellStyle name="Normal 5 27 2 2 4" xfId="38019"/>
    <cellStyle name="Normal 5 27 2 3" xfId="24312"/>
    <cellStyle name="Normal 5 27 2 4" xfId="29806"/>
    <cellStyle name="Normal 5 27 2 5" xfId="35290"/>
    <cellStyle name="Normal 5 27 3" xfId="11137"/>
    <cellStyle name="Normal 5 27 4" xfId="16373"/>
    <cellStyle name="Normal 5 27 5" xfId="18600"/>
    <cellStyle name="Normal 5 27 6" xfId="8900"/>
    <cellStyle name="Normal 5 27 6 2" xfId="20221"/>
    <cellStyle name="Normal 5 27 6 2 2" xfId="25777"/>
    <cellStyle name="Normal 5 27 6 2 3" xfId="31271"/>
    <cellStyle name="Normal 5 27 6 2 4" xfId="36755"/>
    <cellStyle name="Normal 5 27 6 3" xfId="23048"/>
    <cellStyle name="Normal 5 27 6 4" xfId="28542"/>
    <cellStyle name="Normal 5 27 6 5" xfId="34026"/>
    <cellStyle name="Normal 5 28" xfId="5785"/>
    <cellStyle name="Normal 5 28 2" xfId="14199"/>
    <cellStyle name="Normal 5 28 2 2" xfId="21486"/>
    <cellStyle name="Normal 5 28 2 2 2" xfId="27042"/>
    <cellStyle name="Normal 5 28 2 2 3" xfId="32536"/>
    <cellStyle name="Normal 5 28 2 2 4" xfId="38020"/>
    <cellStyle name="Normal 5 28 2 3" xfId="24313"/>
    <cellStyle name="Normal 5 28 2 4" xfId="29807"/>
    <cellStyle name="Normal 5 28 2 5" xfId="35291"/>
    <cellStyle name="Normal 5 28 3" xfId="11138"/>
    <cellStyle name="Normal 5 28 4" xfId="16374"/>
    <cellStyle name="Normal 5 28 5" xfId="18601"/>
    <cellStyle name="Normal 5 28 6" xfId="8901"/>
    <cellStyle name="Normal 5 28 6 2" xfId="20222"/>
    <cellStyle name="Normal 5 28 6 2 2" xfId="25778"/>
    <cellStyle name="Normal 5 28 6 2 3" xfId="31272"/>
    <cellStyle name="Normal 5 28 6 2 4" xfId="36756"/>
    <cellStyle name="Normal 5 28 6 3" xfId="23049"/>
    <cellStyle name="Normal 5 28 6 4" xfId="28543"/>
    <cellStyle name="Normal 5 28 6 5" xfId="34027"/>
    <cellStyle name="Normal 5 29" xfId="5786"/>
    <cellStyle name="Normal 5 29 2" xfId="14200"/>
    <cellStyle name="Normal 5 29 2 2" xfId="21487"/>
    <cellStyle name="Normal 5 29 2 2 2" xfId="27043"/>
    <cellStyle name="Normal 5 29 2 2 3" xfId="32537"/>
    <cellStyle name="Normal 5 29 2 2 4" xfId="38021"/>
    <cellStyle name="Normal 5 29 2 3" xfId="24314"/>
    <cellStyle name="Normal 5 29 2 4" xfId="29808"/>
    <cellStyle name="Normal 5 29 2 5" xfId="35292"/>
    <cellStyle name="Normal 5 29 3" xfId="11139"/>
    <cellStyle name="Normal 5 29 4" xfId="16375"/>
    <cellStyle name="Normal 5 29 5" xfId="18602"/>
    <cellStyle name="Normal 5 29 6" xfId="8902"/>
    <cellStyle name="Normal 5 29 6 2" xfId="20223"/>
    <cellStyle name="Normal 5 29 6 2 2" xfId="25779"/>
    <cellStyle name="Normal 5 29 6 2 3" xfId="31273"/>
    <cellStyle name="Normal 5 29 6 2 4" xfId="36757"/>
    <cellStyle name="Normal 5 29 6 3" xfId="23050"/>
    <cellStyle name="Normal 5 29 6 4" xfId="28544"/>
    <cellStyle name="Normal 5 29 6 5" xfId="34028"/>
    <cellStyle name="Normal 5 3" xfId="5787"/>
    <cellStyle name="Normal 5 3 10" xfId="18603"/>
    <cellStyle name="Normal 5 3 11" xfId="22093"/>
    <cellStyle name="Normal 5 3 11 2" xfId="27639"/>
    <cellStyle name="Normal 5 3 11 3" xfId="33127"/>
    <cellStyle name="Normal 5 3 11 4" xfId="38611"/>
    <cellStyle name="Normal 5 3 2" xfId="5788"/>
    <cellStyle name="Normal 5 3 2 2" xfId="14201"/>
    <cellStyle name="Normal 5 3 2 2 2" xfId="21488"/>
    <cellStyle name="Normal 5 3 2 2 2 2" xfId="27044"/>
    <cellStyle name="Normal 5 3 2 2 2 3" xfId="32538"/>
    <cellStyle name="Normal 5 3 2 2 2 4" xfId="38022"/>
    <cellStyle name="Normal 5 3 2 2 3" xfId="24315"/>
    <cellStyle name="Normal 5 3 2 2 4" xfId="29809"/>
    <cellStyle name="Normal 5 3 2 2 5" xfId="35293"/>
    <cellStyle name="Normal 5 3 2 3" xfId="11141"/>
    <cellStyle name="Normal 5 3 2 4" xfId="16377"/>
    <cellStyle name="Normal 5 3 2 5" xfId="18604"/>
    <cellStyle name="Normal 5 3 2 6" xfId="8903"/>
    <cellStyle name="Normal 5 3 2 6 2" xfId="20224"/>
    <cellStyle name="Normal 5 3 2 6 2 2" xfId="25780"/>
    <cellStyle name="Normal 5 3 2 6 2 3" xfId="31274"/>
    <cellStyle name="Normal 5 3 2 6 2 4" xfId="36758"/>
    <cellStyle name="Normal 5 3 2 6 3" xfId="23051"/>
    <cellStyle name="Normal 5 3 2 6 4" xfId="28545"/>
    <cellStyle name="Normal 5 3 2 6 5" xfId="34029"/>
    <cellStyle name="Normal 5 3 3" xfId="5789"/>
    <cellStyle name="Normal 5 3 3 2" xfId="14202"/>
    <cellStyle name="Normal 5 3 3 2 2" xfId="21489"/>
    <cellStyle name="Normal 5 3 3 2 2 2" xfId="27045"/>
    <cellStyle name="Normal 5 3 3 2 2 3" xfId="32539"/>
    <cellStyle name="Normal 5 3 3 2 2 4" xfId="38023"/>
    <cellStyle name="Normal 5 3 3 2 3" xfId="24316"/>
    <cellStyle name="Normal 5 3 3 2 4" xfId="29810"/>
    <cellStyle name="Normal 5 3 3 2 5" xfId="35294"/>
    <cellStyle name="Normal 5 3 3 3" xfId="18605"/>
    <cellStyle name="Normal 5 3 3 4" xfId="8904"/>
    <cellStyle name="Normal 5 3 3 4 2" xfId="20225"/>
    <cellStyle name="Normal 5 3 3 4 2 2" xfId="25781"/>
    <cellStyle name="Normal 5 3 3 4 2 3" xfId="31275"/>
    <cellStyle name="Normal 5 3 3 4 2 4" xfId="36759"/>
    <cellStyle name="Normal 5 3 3 4 3" xfId="23052"/>
    <cellStyle name="Normal 5 3 3 4 4" xfId="28546"/>
    <cellStyle name="Normal 5 3 3 4 5" xfId="34030"/>
    <cellStyle name="Normal 5 3 4" xfId="6396"/>
    <cellStyle name="Normal 5 3 4 2" xfId="8905"/>
    <cellStyle name="Normal 5 3 4 2 2" xfId="20226"/>
    <cellStyle name="Normal 5 3 4 2 2 2" xfId="25782"/>
    <cellStyle name="Normal 5 3 4 2 2 3" xfId="31276"/>
    <cellStyle name="Normal 5 3 4 2 2 4" xfId="36760"/>
    <cellStyle name="Normal 5 3 4 2 3" xfId="23053"/>
    <cellStyle name="Normal 5 3 4 2 4" xfId="28547"/>
    <cellStyle name="Normal 5 3 4 2 5" xfId="34031"/>
    <cellStyle name="Normal 5 3 4 3" xfId="19397"/>
    <cellStyle name="Normal 5 3 4 3 2" xfId="24953"/>
    <cellStyle name="Normal 5 3 4 3 3" xfId="30447"/>
    <cellStyle name="Normal 5 3 4 3 4" xfId="35931"/>
    <cellStyle name="Normal 5 3 4 4" xfId="22224"/>
    <cellStyle name="Normal 5 3 4 5" xfId="27716"/>
    <cellStyle name="Normal 5 3 4 6" xfId="33200"/>
    <cellStyle name="Normal 5 3 5" xfId="6529"/>
    <cellStyle name="Normal 5 3 5 2" xfId="8906"/>
    <cellStyle name="Normal 5 3 5 2 2" xfId="20227"/>
    <cellStyle name="Normal 5 3 5 2 2 2" xfId="25783"/>
    <cellStyle name="Normal 5 3 5 2 2 3" xfId="31277"/>
    <cellStyle name="Normal 5 3 5 2 2 4" xfId="36761"/>
    <cellStyle name="Normal 5 3 5 2 3" xfId="23054"/>
    <cellStyle name="Normal 5 3 5 2 4" xfId="28548"/>
    <cellStyle name="Normal 5 3 5 2 5" xfId="34032"/>
    <cellStyle name="Normal 5 3 5 3" xfId="19418"/>
    <cellStyle name="Normal 5 3 5 3 2" xfId="24974"/>
    <cellStyle name="Normal 5 3 5 3 3" xfId="30468"/>
    <cellStyle name="Normal 5 3 5 3 4" xfId="35952"/>
    <cellStyle name="Normal 5 3 5 4" xfId="22245"/>
    <cellStyle name="Normal 5 3 5 5" xfId="27737"/>
    <cellStyle name="Normal 5 3 5 6" xfId="33221"/>
    <cellStyle name="Normal 5 3 6" xfId="6619"/>
    <cellStyle name="Normal 5 3 6 2" xfId="8907"/>
    <cellStyle name="Normal 5 3 6 2 2" xfId="20228"/>
    <cellStyle name="Normal 5 3 6 2 2 2" xfId="25784"/>
    <cellStyle name="Normal 5 3 6 2 2 3" xfId="31278"/>
    <cellStyle name="Normal 5 3 6 2 2 4" xfId="36762"/>
    <cellStyle name="Normal 5 3 6 2 3" xfId="23055"/>
    <cellStyle name="Normal 5 3 6 2 4" xfId="28549"/>
    <cellStyle name="Normal 5 3 6 2 5" xfId="34033"/>
    <cellStyle name="Normal 5 3 6 3" xfId="19504"/>
    <cellStyle name="Normal 5 3 6 3 2" xfId="25060"/>
    <cellStyle name="Normal 5 3 6 3 3" xfId="30554"/>
    <cellStyle name="Normal 5 3 6 3 4" xfId="36038"/>
    <cellStyle name="Normal 5 3 6 4" xfId="22331"/>
    <cellStyle name="Normal 5 3 6 5" xfId="27823"/>
    <cellStyle name="Normal 5 3 6 6" xfId="33307"/>
    <cellStyle name="Normal 5 3 7" xfId="6683"/>
    <cellStyle name="Normal 5 3 7 2" xfId="19568"/>
    <cellStyle name="Normal 5 3 7 2 2" xfId="25124"/>
    <cellStyle name="Normal 5 3 7 2 3" xfId="30618"/>
    <cellStyle name="Normal 5 3 7 2 4" xfId="36102"/>
    <cellStyle name="Normal 5 3 7 3" xfId="22395"/>
    <cellStyle name="Normal 5 3 7 4" xfId="27889"/>
    <cellStyle name="Normal 5 3 7 5" xfId="33373"/>
    <cellStyle name="Normal 5 3 8" xfId="11140"/>
    <cellStyle name="Normal 5 3 9" xfId="16376"/>
    <cellStyle name="Normal 5 30" xfId="5790"/>
    <cellStyle name="Normal 5 30 2" xfId="14203"/>
    <cellStyle name="Normal 5 30 2 2" xfId="21490"/>
    <cellStyle name="Normal 5 30 2 2 2" xfId="27046"/>
    <cellStyle name="Normal 5 30 2 2 3" xfId="32540"/>
    <cellStyle name="Normal 5 30 2 2 4" xfId="38024"/>
    <cellStyle name="Normal 5 30 2 3" xfId="24317"/>
    <cellStyle name="Normal 5 30 2 4" xfId="29811"/>
    <cellStyle name="Normal 5 30 2 5" xfId="35295"/>
    <cellStyle name="Normal 5 30 3" xfId="11142"/>
    <cellStyle name="Normal 5 30 4" xfId="16378"/>
    <cellStyle name="Normal 5 30 5" xfId="18606"/>
    <cellStyle name="Normal 5 30 6" xfId="8908"/>
    <cellStyle name="Normal 5 30 6 2" xfId="20229"/>
    <cellStyle name="Normal 5 30 6 2 2" xfId="25785"/>
    <cellStyle name="Normal 5 30 6 2 3" xfId="31279"/>
    <cellStyle name="Normal 5 30 6 2 4" xfId="36763"/>
    <cellStyle name="Normal 5 30 6 3" xfId="23056"/>
    <cellStyle name="Normal 5 30 6 4" xfId="28550"/>
    <cellStyle name="Normal 5 30 6 5" xfId="34034"/>
    <cellStyle name="Normal 5 31" xfId="5791"/>
    <cellStyle name="Normal 5 31 2" xfId="14204"/>
    <cellStyle name="Normal 5 31 2 2" xfId="21491"/>
    <cellStyle name="Normal 5 31 2 2 2" xfId="27047"/>
    <cellStyle name="Normal 5 31 2 2 3" xfId="32541"/>
    <cellStyle name="Normal 5 31 2 2 4" xfId="38025"/>
    <cellStyle name="Normal 5 31 2 3" xfId="24318"/>
    <cellStyle name="Normal 5 31 2 4" xfId="29812"/>
    <cellStyle name="Normal 5 31 2 5" xfId="35296"/>
    <cellStyle name="Normal 5 31 3" xfId="11143"/>
    <cellStyle name="Normal 5 31 4" xfId="16379"/>
    <cellStyle name="Normal 5 31 5" xfId="18607"/>
    <cellStyle name="Normal 5 31 6" xfId="8909"/>
    <cellStyle name="Normal 5 31 6 2" xfId="20230"/>
    <cellStyle name="Normal 5 31 6 2 2" xfId="25786"/>
    <cellStyle name="Normal 5 31 6 2 3" xfId="31280"/>
    <cellStyle name="Normal 5 31 6 2 4" xfId="36764"/>
    <cellStyle name="Normal 5 31 6 3" xfId="23057"/>
    <cellStyle name="Normal 5 31 6 4" xfId="28551"/>
    <cellStyle name="Normal 5 31 6 5" xfId="34035"/>
    <cellStyle name="Normal 5 32" xfId="5792"/>
    <cellStyle name="Normal 5 32 2" xfId="14205"/>
    <cellStyle name="Normal 5 32 2 2" xfId="21492"/>
    <cellStyle name="Normal 5 32 2 2 2" xfId="27048"/>
    <cellStyle name="Normal 5 32 2 2 3" xfId="32542"/>
    <cellStyle name="Normal 5 32 2 2 4" xfId="38026"/>
    <cellStyle name="Normal 5 32 2 3" xfId="24319"/>
    <cellStyle name="Normal 5 32 2 4" xfId="29813"/>
    <cellStyle name="Normal 5 32 2 5" xfId="35297"/>
    <cellStyle name="Normal 5 32 3" xfId="11144"/>
    <cellStyle name="Normal 5 32 4" xfId="16380"/>
    <cellStyle name="Normal 5 32 5" xfId="18608"/>
    <cellStyle name="Normal 5 32 6" xfId="8910"/>
    <cellStyle name="Normal 5 32 6 2" xfId="20231"/>
    <cellStyle name="Normal 5 32 6 2 2" xfId="25787"/>
    <cellStyle name="Normal 5 32 6 2 3" xfId="31281"/>
    <cellStyle name="Normal 5 32 6 2 4" xfId="36765"/>
    <cellStyle name="Normal 5 32 6 3" xfId="23058"/>
    <cellStyle name="Normal 5 32 6 4" xfId="28552"/>
    <cellStyle name="Normal 5 32 6 5" xfId="34036"/>
    <cellStyle name="Normal 5 33" xfId="5793"/>
    <cellStyle name="Normal 5 33 2" xfId="14206"/>
    <cellStyle name="Normal 5 33 2 2" xfId="21493"/>
    <cellStyle name="Normal 5 33 2 2 2" xfId="27049"/>
    <cellStyle name="Normal 5 33 2 2 3" xfId="32543"/>
    <cellStyle name="Normal 5 33 2 2 4" xfId="38027"/>
    <cellStyle name="Normal 5 33 2 3" xfId="24320"/>
    <cellStyle name="Normal 5 33 2 4" xfId="29814"/>
    <cellStyle name="Normal 5 33 2 5" xfId="35298"/>
    <cellStyle name="Normal 5 33 3" xfId="11145"/>
    <cellStyle name="Normal 5 33 4" xfId="16381"/>
    <cellStyle name="Normal 5 33 5" xfId="18609"/>
    <cellStyle name="Normal 5 33 6" xfId="8911"/>
    <cellStyle name="Normal 5 33 6 2" xfId="20232"/>
    <cellStyle name="Normal 5 33 6 2 2" xfId="25788"/>
    <cellStyle name="Normal 5 33 6 2 3" xfId="31282"/>
    <cellStyle name="Normal 5 33 6 2 4" xfId="36766"/>
    <cellStyle name="Normal 5 33 6 3" xfId="23059"/>
    <cellStyle name="Normal 5 33 6 4" xfId="28553"/>
    <cellStyle name="Normal 5 33 6 5" xfId="34037"/>
    <cellStyle name="Normal 5 34" xfId="5794"/>
    <cellStyle name="Normal 5 34 2" xfId="14207"/>
    <cellStyle name="Normal 5 34 2 2" xfId="21494"/>
    <cellStyle name="Normal 5 34 2 2 2" xfId="27050"/>
    <cellStyle name="Normal 5 34 2 2 3" xfId="32544"/>
    <cellStyle name="Normal 5 34 2 2 4" xfId="38028"/>
    <cellStyle name="Normal 5 34 2 3" xfId="24321"/>
    <cellStyle name="Normal 5 34 2 4" xfId="29815"/>
    <cellStyle name="Normal 5 34 2 5" xfId="35299"/>
    <cellStyle name="Normal 5 34 3" xfId="11146"/>
    <cellStyle name="Normal 5 34 4" xfId="16382"/>
    <cellStyle name="Normal 5 34 5" xfId="18610"/>
    <cellStyle name="Normal 5 34 6" xfId="8912"/>
    <cellStyle name="Normal 5 34 6 2" xfId="20233"/>
    <cellStyle name="Normal 5 34 6 2 2" xfId="25789"/>
    <cellStyle name="Normal 5 34 6 2 3" xfId="31283"/>
    <cellStyle name="Normal 5 34 6 2 4" xfId="36767"/>
    <cellStyle name="Normal 5 34 6 3" xfId="23060"/>
    <cellStyle name="Normal 5 34 6 4" xfId="28554"/>
    <cellStyle name="Normal 5 34 6 5" xfId="34038"/>
    <cellStyle name="Normal 5 35" xfId="5795"/>
    <cellStyle name="Normal 5 35 2" xfId="14208"/>
    <cellStyle name="Normal 5 35 2 2" xfId="21495"/>
    <cellStyle name="Normal 5 35 2 2 2" xfId="27051"/>
    <cellStyle name="Normal 5 35 2 2 3" xfId="32545"/>
    <cellStyle name="Normal 5 35 2 2 4" xfId="38029"/>
    <cellStyle name="Normal 5 35 2 3" xfId="24322"/>
    <cellStyle name="Normal 5 35 2 4" xfId="29816"/>
    <cellStyle name="Normal 5 35 2 5" xfId="35300"/>
    <cellStyle name="Normal 5 35 3" xfId="11147"/>
    <cellStyle name="Normal 5 35 4" xfId="16383"/>
    <cellStyle name="Normal 5 35 5" xfId="18611"/>
    <cellStyle name="Normal 5 35 6" xfId="8913"/>
    <cellStyle name="Normal 5 35 6 2" xfId="20234"/>
    <cellStyle name="Normal 5 35 6 2 2" xfId="25790"/>
    <cellStyle name="Normal 5 35 6 2 3" xfId="31284"/>
    <cellStyle name="Normal 5 35 6 2 4" xfId="36768"/>
    <cellStyle name="Normal 5 35 6 3" xfId="23061"/>
    <cellStyle name="Normal 5 35 6 4" xfId="28555"/>
    <cellStyle name="Normal 5 35 6 5" xfId="34039"/>
    <cellStyle name="Normal 5 36" xfId="5796"/>
    <cellStyle name="Normal 5 36 2" xfId="14209"/>
    <cellStyle name="Normal 5 36 2 2" xfId="21496"/>
    <cellStyle name="Normal 5 36 2 2 2" xfId="27052"/>
    <cellStyle name="Normal 5 36 2 2 3" xfId="32546"/>
    <cellStyle name="Normal 5 36 2 2 4" xfId="38030"/>
    <cellStyle name="Normal 5 36 2 3" xfId="24323"/>
    <cellStyle name="Normal 5 36 2 4" xfId="29817"/>
    <cellStyle name="Normal 5 36 2 5" xfId="35301"/>
    <cellStyle name="Normal 5 36 3" xfId="11148"/>
    <cellStyle name="Normal 5 36 4" xfId="16384"/>
    <cellStyle name="Normal 5 36 5" xfId="18612"/>
    <cellStyle name="Normal 5 36 6" xfId="8914"/>
    <cellStyle name="Normal 5 36 6 2" xfId="20235"/>
    <cellStyle name="Normal 5 36 6 2 2" xfId="25791"/>
    <cellStyle name="Normal 5 36 6 2 3" xfId="31285"/>
    <cellStyle name="Normal 5 36 6 2 4" xfId="36769"/>
    <cellStyle name="Normal 5 36 6 3" xfId="23062"/>
    <cellStyle name="Normal 5 36 6 4" xfId="28556"/>
    <cellStyle name="Normal 5 36 6 5" xfId="34040"/>
    <cellStyle name="Normal 5 37" xfId="5797"/>
    <cellStyle name="Normal 5 37 2" xfId="14210"/>
    <cellStyle name="Normal 5 37 2 2" xfId="21497"/>
    <cellStyle name="Normal 5 37 2 2 2" xfId="27053"/>
    <cellStyle name="Normal 5 37 2 2 3" xfId="32547"/>
    <cellStyle name="Normal 5 37 2 2 4" xfId="38031"/>
    <cellStyle name="Normal 5 37 2 3" xfId="24324"/>
    <cellStyle name="Normal 5 37 2 4" xfId="29818"/>
    <cellStyle name="Normal 5 37 2 5" xfId="35302"/>
    <cellStyle name="Normal 5 37 3" xfId="11149"/>
    <cellStyle name="Normal 5 37 4" xfId="16385"/>
    <cellStyle name="Normal 5 37 5" xfId="18613"/>
    <cellStyle name="Normal 5 37 6" xfId="8915"/>
    <cellStyle name="Normal 5 37 6 2" xfId="20236"/>
    <cellStyle name="Normal 5 37 6 2 2" xfId="25792"/>
    <cellStyle name="Normal 5 37 6 2 3" xfId="31286"/>
    <cellStyle name="Normal 5 37 6 2 4" xfId="36770"/>
    <cellStyle name="Normal 5 37 6 3" xfId="23063"/>
    <cellStyle name="Normal 5 37 6 4" xfId="28557"/>
    <cellStyle name="Normal 5 37 6 5" xfId="34041"/>
    <cellStyle name="Normal 5 38" xfId="5798"/>
    <cellStyle name="Normal 5 38 2" xfId="14211"/>
    <cellStyle name="Normal 5 38 2 2" xfId="21498"/>
    <cellStyle name="Normal 5 38 2 2 2" xfId="27054"/>
    <cellStyle name="Normal 5 38 2 2 3" xfId="32548"/>
    <cellStyle name="Normal 5 38 2 2 4" xfId="38032"/>
    <cellStyle name="Normal 5 38 2 3" xfId="24325"/>
    <cellStyle name="Normal 5 38 2 4" xfId="29819"/>
    <cellStyle name="Normal 5 38 2 5" xfId="35303"/>
    <cellStyle name="Normal 5 38 3" xfId="11150"/>
    <cellStyle name="Normal 5 38 4" xfId="16386"/>
    <cellStyle name="Normal 5 38 5" xfId="18614"/>
    <cellStyle name="Normal 5 38 6" xfId="8916"/>
    <cellStyle name="Normal 5 38 6 2" xfId="20237"/>
    <cellStyle name="Normal 5 38 6 2 2" xfId="25793"/>
    <cellStyle name="Normal 5 38 6 2 3" xfId="31287"/>
    <cellStyle name="Normal 5 38 6 2 4" xfId="36771"/>
    <cellStyle name="Normal 5 38 6 3" xfId="23064"/>
    <cellStyle name="Normal 5 38 6 4" xfId="28558"/>
    <cellStyle name="Normal 5 38 6 5" xfId="34042"/>
    <cellStyle name="Normal 5 39" xfId="5799"/>
    <cellStyle name="Normal 5 39 2" xfId="14212"/>
    <cellStyle name="Normal 5 39 2 2" xfId="21499"/>
    <cellStyle name="Normal 5 39 2 2 2" xfId="27055"/>
    <cellStyle name="Normal 5 39 2 2 3" xfId="32549"/>
    <cellStyle name="Normal 5 39 2 2 4" xfId="38033"/>
    <cellStyle name="Normal 5 39 2 3" xfId="24326"/>
    <cellStyle name="Normal 5 39 2 4" xfId="29820"/>
    <cellStyle name="Normal 5 39 2 5" xfId="35304"/>
    <cellStyle name="Normal 5 39 3" xfId="11151"/>
    <cellStyle name="Normal 5 39 4" xfId="16387"/>
    <cellStyle name="Normal 5 39 5" xfId="18615"/>
    <cellStyle name="Normal 5 39 6" xfId="8917"/>
    <cellStyle name="Normal 5 39 6 2" xfId="20238"/>
    <cellStyle name="Normal 5 39 6 2 2" xfId="25794"/>
    <cellStyle name="Normal 5 39 6 2 3" xfId="31288"/>
    <cellStyle name="Normal 5 39 6 2 4" xfId="36772"/>
    <cellStyle name="Normal 5 39 6 3" xfId="23065"/>
    <cellStyle name="Normal 5 39 6 4" xfId="28559"/>
    <cellStyle name="Normal 5 39 6 5" xfId="34043"/>
    <cellStyle name="Normal 5 4" xfId="5800"/>
    <cellStyle name="Normal 5 4 10" xfId="18616"/>
    <cellStyle name="Normal 5 4 11" xfId="22094"/>
    <cellStyle name="Normal 5 4 11 2" xfId="27640"/>
    <cellStyle name="Normal 5 4 11 3" xfId="33128"/>
    <cellStyle name="Normal 5 4 11 4" xfId="38612"/>
    <cellStyle name="Normal 5 4 2" xfId="5801"/>
    <cellStyle name="Normal 5 4 2 2" xfId="14213"/>
    <cellStyle name="Normal 5 4 2 2 2" xfId="21500"/>
    <cellStyle name="Normal 5 4 2 2 2 2" xfId="27056"/>
    <cellStyle name="Normal 5 4 2 2 2 3" xfId="32550"/>
    <cellStyle name="Normal 5 4 2 2 2 4" xfId="38034"/>
    <cellStyle name="Normal 5 4 2 2 3" xfId="24327"/>
    <cellStyle name="Normal 5 4 2 2 4" xfId="29821"/>
    <cellStyle name="Normal 5 4 2 2 5" xfId="35305"/>
    <cellStyle name="Normal 5 4 2 3" xfId="11153"/>
    <cellStyle name="Normal 5 4 2 4" xfId="16389"/>
    <cellStyle name="Normal 5 4 2 5" xfId="18617"/>
    <cellStyle name="Normal 5 4 2 6" xfId="8918"/>
    <cellStyle name="Normal 5 4 2 6 2" xfId="20239"/>
    <cellStyle name="Normal 5 4 2 6 2 2" xfId="25795"/>
    <cellStyle name="Normal 5 4 2 6 2 3" xfId="31289"/>
    <cellStyle name="Normal 5 4 2 6 2 4" xfId="36773"/>
    <cellStyle name="Normal 5 4 2 6 3" xfId="23066"/>
    <cellStyle name="Normal 5 4 2 6 4" xfId="28560"/>
    <cellStyle name="Normal 5 4 2 6 5" xfId="34044"/>
    <cellStyle name="Normal 5 4 3" xfId="5802"/>
    <cellStyle name="Normal 5 4 3 2" xfId="14214"/>
    <cellStyle name="Normal 5 4 3 2 2" xfId="21501"/>
    <cellStyle name="Normal 5 4 3 2 2 2" xfId="27057"/>
    <cellStyle name="Normal 5 4 3 2 2 3" xfId="32551"/>
    <cellStyle name="Normal 5 4 3 2 2 4" xfId="38035"/>
    <cellStyle name="Normal 5 4 3 2 3" xfId="24328"/>
    <cellStyle name="Normal 5 4 3 2 4" xfId="29822"/>
    <cellStyle name="Normal 5 4 3 2 5" xfId="35306"/>
    <cellStyle name="Normal 5 4 3 3" xfId="18618"/>
    <cellStyle name="Normal 5 4 3 4" xfId="8919"/>
    <cellStyle name="Normal 5 4 3 4 2" xfId="20240"/>
    <cellStyle name="Normal 5 4 3 4 2 2" xfId="25796"/>
    <cellStyle name="Normal 5 4 3 4 2 3" xfId="31290"/>
    <cellStyle name="Normal 5 4 3 4 2 4" xfId="36774"/>
    <cellStyle name="Normal 5 4 3 4 3" xfId="23067"/>
    <cellStyle name="Normal 5 4 3 4 4" xfId="28561"/>
    <cellStyle name="Normal 5 4 3 4 5" xfId="34045"/>
    <cellStyle name="Normal 5 4 4" xfId="6397"/>
    <cellStyle name="Normal 5 4 4 2" xfId="8920"/>
    <cellStyle name="Normal 5 4 4 2 2" xfId="20241"/>
    <cellStyle name="Normal 5 4 4 2 2 2" xfId="25797"/>
    <cellStyle name="Normal 5 4 4 2 2 3" xfId="31291"/>
    <cellStyle name="Normal 5 4 4 2 2 4" xfId="36775"/>
    <cellStyle name="Normal 5 4 4 2 3" xfId="23068"/>
    <cellStyle name="Normal 5 4 4 2 4" xfId="28562"/>
    <cellStyle name="Normal 5 4 4 2 5" xfId="34046"/>
    <cellStyle name="Normal 5 4 4 3" xfId="19398"/>
    <cellStyle name="Normal 5 4 4 3 2" xfId="24954"/>
    <cellStyle name="Normal 5 4 4 3 3" xfId="30448"/>
    <cellStyle name="Normal 5 4 4 3 4" xfId="35932"/>
    <cellStyle name="Normal 5 4 4 4" xfId="22225"/>
    <cellStyle name="Normal 5 4 4 5" xfId="27717"/>
    <cellStyle name="Normal 5 4 4 6" xfId="33201"/>
    <cellStyle name="Normal 5 4 5" xfId="6530"/>
    <cellStyle name="Normal 5 4 5 2" xfId="8921"/>
    <cellStyle name="Normal 5 4 5 2 2" xfId="20242"/>
    <cellStyle name="Normal 5 4 5 2 2 2" xfId="25798"/>
    <cellStyle name="Normal 5 4 5 2 2 3" xfId="31292"/>
    <cellStyle name="Normal 5 4 5 2 2 4" xfId="36776"/>
    <cellStyle name="Normal 5 4 5 2 3" xfId="23069"/>
    <cellStyle name="Normal 5 4 5 2 4" xfId="28563"/>
    <cellStyle name="Normal 5 4 5 2 5" xfId="34047"/>
    <cellStyle name="Normal 5 4 5 3" xfId="19419"/>
    <cellStyle name="Normal 5 4 5 3 2" xfId="24975"/>
    <cellStyle name="Normal 5 4 5 3 3" xfId="30469"/>
    <cellStyle name="Normal 5 4 5 3 4" xfId="35953"/>
    <cellStyle name="Normal 5 4 5 4" xfId="22246"/>
    <cellStyle name="Normal 5 4 5 5" xfId="27738"/>
    <cellStyle name="Normal 5 4 5 6" xfId="33222"/>
    <cellStyle name="Normal 5 4 6" xfId="6620"/>
    <cellStyle name="Normal 5 4 6 2" xfId="8922"/>
    <cellStyle name="Normal 5 4 6 2 2" xfId="20243"/>
    <cellStyle name="Normal 5 4 6 2 2 2" xfId="25799"/>
    <cellStyle name="Normal 5 4 6 2 2 3" xfId="31293"/>
    <cellStyle name="Normal 5 4 6 2 2 4" xfId="36777"/>
    <cellStyle name="Normal 5 4 6 2 3" xfId="23070"/>
    <cellStyle name="Normal 5 4 6 2 4" xfId="28564"/>
    <cellStyle name="Normal 5 4 6 2 5" xfId="34048"/>
    <cellStyle name="Normal 5 4 6 3" xfId="19505"/>
    <cellStyle name="Normal 5 4 6 3 2" xfId="25061"/>
    <cellStyle name="Normal 5 4 6 3 3" xfId="30555"/>
    <cellStyle name="Normal 5 4 6 3 4" xfId="36039"/>
    <cellStyle name="Normal 5 4 6 4" xfId="22332"/>
    <cellStyle name="Normal 5 4 6 5" xfId="27824"/>
    <cellStyle name="Normal 5 4 6 6" xfId="33308"/>
    <cellStyle name="Normal 5 4 7" xfId="6684"/>
    <cellStyle name="Normal 5 4 7 2" xfId="19569"/>
    <cellStyle name="Normal 5 4 7 2 2" xfId="25125"/>
    <cellStyle name="Normal 5 4 7 2 3" xfId="30619"/>
    <cellStyle name="Normal 5 4 7 2 4" xfId="36103"/>
    <cellStyle name="Normal 5 4 7 3" xfId="22396"/>
    <cellStyle name="Normal 5 4 7 4" xfId="27890"/>
    <cellStyle name="Normal 5 4 7 5" xfId="33374"/>
    <cellStyle name="Normal 5 4 8" xfId="11152"/>
    <cellStyle name="Normal 5 4 9" xfId="16388"/>
    <cellStyle name="Normal 5 40" xfId="5803"/>
    <cellStyle name="Normal 5 40 2" xfId="14215"/>
    <cellStyle name="Normal 5 40 2 2" xfId="21502"/>
    <cellStyle name="Normal 5 40 2 2 2" xfId="27058"/>
    <cellStyle name="Normal 5 40 2 2 3" xfId="32552"/>
    <cellStyle name="Normal 5 40 2 2 4" xfId="38036"/>
    <cellStyle name="Normal 5 40 2 3" xfId="24329"/>
    <cellStyle name="Normal 5 40 2 4" xfId="29823"/>
    <cellStyle name="Normal 5 40 2 5" xfId="35307"/>
    <cellStyle name="Normal 5 40 3" xfId="11154"/>
    <cellStyle name="Normal 5 40 4" xfId="16390"/>
    <cellStyle name="Normal 5 40 5" xfId="18619"/>
    <cellStyle name="Normal 5 40 6" xfId="8923"/>
    <cellStyle name="Normal 5 40 6 2" xfId="20244"/>
    <cellStyle name="Normal 5 40 6 2 2" xfId="25800"/>
    <cellStyle name="Normal 5 40 6 2 3" xfId="31294"/>
    <cellStyle name="Normal 5 40 6 2 4" xfId="36778"/>
    <cellStyle name="Normal 5 40 6 3" xfId="23071"/>
    <cellStyle name="Normal 5 40 6 4" xfId="28565"/>
    <cellStyle name="Normal 5 40 6 5" xfId="34049"/>
    <cellStyle name="Normal 5 41" xfId="5804"/>
    <cellStyle name="Normal 5 41 2" xfId="14216"/>
    <cellStyle name="Normal 5 41 2 2" xfId="21503"/>
    <cellStyle name="Normal 5 41 2 2 2" xfId="27059"/>
    <cellStyle name="Normal 5 41 2 2 3" xfId="32553"/>
    <cellStyle name="Normal 5 41 2 2 4" xfId="38037"/>
    <cellStyle name="Normal 5 41 2 3" xfId="24330"/>
    <cellStyle name="Normal 5 41 2 4" xfId="29824"/>
    <cellStyle name="Normal 5 41 2 5" xfId="35308"/>
    <cellStyle name="Normal 5 41 3" xfId="11155"/>
    <cellStyle name="Normal 5 41 4" xfId="16391"/>
    <cellStyle name="Normal 5 41 5" xfId="18620"/>
    <cellStyle name="Normal 5 41 6" xfId="8924"/>
    <cellStyle name="Normal 5 41 6 2" xfId="20245"/>
    <cellStyle name="Normal 5 41 6 2 2" xfId="25801"/>
    <cellStyle name="Normal 5 41 6 2 3" xfId="31295"/>
    <cellStyle name="Normal 5 41 6 2 4" xfId="36779"/>
    <cellStyle name="Normal 5 41 6 3" xfId="23072"/>
    <cellStyle name="Normal 5 41 6 4" xfId="28566"/>
    <cellStyle name="Normal 5 41 6 5" xfId="34050"/>
    <cellStyle name="Normal 5 42" xfId="5805"/>
    <cellStyle name="Normal 5 42 2" xfId="14217"/>
    <cellStyle name="Normal 5 42 2 2" xfId="21504"/>
    <cellStyle name="Normal 5 42 2 2 2" xfId="27060"/>
    <cellStyle name="Normal 5 42 2 2 3" xfId="32554"/>
    <cellStyle name="Normal 5 42 2 2 4" xfId="38038"/>
    <cellStyle name="Normal 5 42 2 3" xfId="24331"/>
    <cellStyle name="Normal 5 42 2 4" xfId="29825"/>
    <cellStyle name="Normal 5 42 2 5" xfId="35309"/>
    <cellStyle name="Normal 5 42 3" xfId="11156"/>
    <cellStyle name="Normal 5 42 4" xfId="16392"/>
    <cellStyle name="Normal 5 42 5" xfId="18621"/>
    <cellStyle name="Normal 5 42 6" xfId="8925"/>
    <cellStyle name="Normal 5 42 6 2" xfId="20246"/>
    <cellStyle name="Normal 5 42 6 2 2" xfId="25802"/>
    <cellStyle name="Normal 5 42 6 2 3" xfId="31296"/>
    <cellStyle name="Normal 5 42 6 2 4" xfId="36780"/>
    <cellStyle name="Normal 5 42 6 3" xfId="23073"/>
    <cellStyle name="Normal 5 42 6 4" xfId="28567"/>
    <cellStyle name="Normal 5 42 6 5" xfId="34051"/>
    <cellStyle name="Normal 5 43" xfId="5806"/>
    <cellStyle name="Normal 5 43 2" xfId="14218"/>
    <cellStyle name="Normal 5 43 2 2" xfId="21505"/>
    <cellStyle name="Normal 5 43 2 2 2" xfId="27061"/>
    <cellStyle name="Normal 5 43 2 2 3" xfId="32555"/>
    <cellStyle name="Normal 5 43 2 2 4" xfId="38039"/>
    <cellStyle name="Normal 5 43 2 3" xfId="24332"/>
    <cellStyle name="Normal 5 43 2 4" xfId="29826"/>
    <cellStyle name="Normal 5 43 2 5" xfId="35310"/>
    <cellStyle name="Normal 5 43 3" xfId="11157"/>
    <cellStyle name="Normal 5 43 4" xfId="16393"/>
    <cellStyle name="Normal 5 43 5" xfId="18622"/>
    <cellStyle name="Normal 5 43 6" xfId="8926"/>
    <cellStyle name="Normal 5 43 6 2" xfId="20247"/>
    <cellStyle name="Normal 5 43 6 2 2" xfId="25803"/>
    <cellStyle name="Normal 5 43 6 2 3" xfId="31297"/>
    <cellStyle name="Normal 5 43 6 2 4" xfId="36781"/>
    <cellStyle name="Normal 5 43 6 3" xfId="23074"/>
    <cellStyle name="Normal 5 43 6 4" xfId="28568"/>
    <cellStyle name="Normal 5 43 6 5" xfId="34052"/>
    <cellStyle name="Normal 5 44" xfId="6394"/>
    <cellStyle name="Normal 5 44 2" xfId="14219"/>
    <cellStyle name="Normal 5 44 2 2" xfId="21506"/>
    <cellStyle name="Normal 5 44 2 2 2" xfId="27062"/>
    <cellStyle name="Normal 5 44 2 2 3" xfId="32556"/>
    <cellStyle name="Normal 5 44 2 2 4" xfId="38040"/>
    <cellStyle name="Normal 5 44 2 3" xfId="24333"/>
    <cellStyle name="Normal 5 44 2 4" xfId="29827"/>
    <cellStyle name="Normal 5 44 2 5" xfId="35311"/>
    <cellStyle name="Normal 5 44 3" xfId="11771"/>
    <cellStyle name="Normal 5 44 4" xfId="8927"/>
    <cellStyle name="Normal 5 44 4 2" xfId="20248"/>
    <cellStyle name="Normal 5 44 4 2 2" xfId="25804"/>
    <cellStyle name="Normal 5 44 4 2 3" xfId="31298"/>
    <cellStyle name="Normal 5 44 4 2 4" xfId="36782"/>
    <cellStyle name="Normal 5 44 4 3" xfId="23075"/>
    <cellStyle name="Normal 5 44 4 4" xfId="28569"/>
    <cellStyle name="Normal 5 44 4 5" xfId="34053"/>
    <cellStyle name="Normal 5 45" xfId="8928"/>
    <cellStyle name="Normal 5 45 2" xfId="20249"/>
    <cellStyle name="Normal 5 45 2 2" xfId="25805"/>
    <cellStyle name="Normal 5 45 2 3" xfId="31299"/>
    <cellStyle name="Normal 5 45 2 4" xfId="36783"/>
    <cellStyle name="Normal 5 45 3" xfId="23076"/>
    <cellStyle name="Normal 5 45 4" xfId="28570"/>
    <cellStyle name="Normal 5 45 5" xfId="34054"/>
    <cellStyle name="Normal 5 46" xfId="14175"/>
    <cellStyle name="Normal 5 46 2" xfId="21462"/>
    <cellStyle name="Normal 5 46 2 2" xfId="27018"/>
    <cellStyle name="Normal 5 46 2 3" xfId="32512"/>
    <cellStyle name="Normal 5 46 2 4" xfId="37996"/>
    <cellStyle name="Normal 5 46 3" xfId="24289"/>
    <cellStyle name="Normal 5 46 4" xfId="29783"/>
    <cellStyle name="Normal 5 46 5" xfId="35267"/>
    <cellStyle name="Normal 5 47" xfId="11115"/>
    <cellStyle name="Normal 5 48" xfId="16351"/>
    <cellStyle name="Normal 5 49" xfId="18578"/>
    <cellStyle name="Normal 5 5" xfId="5807"/>
    <cellStyle name="Normal 5 5 2" xfId="14220"/>
    <cellStyle name="Normal 5 5 2 2" xfId="21507"/>
    <cellStyle name="Normal 5 5 2 2 2" xfId="27063"/>
    <cellStyle name="Normal 5 5 2 2 3" xfId="32557"/>
    <cellStyle name="Normal 5 5 2 2 4" xfId="38041"/>
    <cellStyle name="Normal 5 5 2 3" xfId="24334"/>
    <cellStyle name="Normal 5 5 2 4" xfId="29828"/>
    <cellStyle name="Normal 5 5 2 5" xfId="35312"/>
    <cellStyle name="Normal 5 5 3" xfId="11158"/>
    <cellStyle name="Normal 5 5 4" xfId="16394"/>
    <cellStyle name="Normal 5 5 5" xfId="18623"/>
    <cellStyle name="Normal 5 5 6" xfId="8929"/>
    <cellStyle name="Normal 5 5 6 2" xfId="20250"/>
    <cellStyle name="Normal 5 5 6 2 2" xfId="25806"/>
    <cellStyle name="Normal 5 5 6 2 3" xfId="31300"/>
    <cellStyle name="Normal 5 5 6 2 4" xfId="36784"/>
    <cellStyle name="Normal 5 5 6 3" xfId="23077"/>
    <cellStyle name="Normal 5 5 6 4" xfId="28571"/>
    <cellStyle name="Normal 5 5 6 5" xfId="34055"/>
    <cellStyle name="Normal 5 50" xfId="39655"/>
    <cellStyle name="Normal 5 6" xfId="5808"/>
    <cellStyle name="Normal 5 6 2" xfId="14221"/>
    <cellStyle name="Normal 5 6 2 2" xfId="21508"/>
    <cellStyle name="Normal 5 6 2 2 2" xfId="27064"/>
    <cellStyle name="Normal 5 6 2 2 3" xfId="32558"/>
    <cellStyle name="Normal 5 6 2 2 4" xfId="38042"/>
    <cellStyle name="Normal 5 6 2 3" xfId="24335"/>
    <cellStyle name="Normal 5 6 2 4" xfId="29829"/>
    <cellStyle name="Normal 5 6 2 5" xfId="35313"/>
    <cellStyle name="Normal 5 6 3" xfId="11159"/>
    <cellStyle name="Normal 5 6 4" xfId="16395"/>
    <cellStyle name="Normal 5 6 5" xfId="18624"/>
    <cellStyle name="Normal 5 6 6" xfId="8930"/>
    <cellStyle name="Normal 5 6 6 2" xfId="20251"/>
    <cellStyle name="Normal 5 6 6 2 2" xfId="25807"/>
    <cellStyle name="Normal 5 6 6 2 3" xfId="31301"/>
    <cellStyle name="Normal 5 6 6 2 4" xfId="36785"/>
    <cellStyle name="Normal 5 6 6 3" xfId="23078"/>
    <cellStyle name="Normal 5 6 6 4" xfId="28572"/>
    <cellStyle name="Normal 5 6 6 5" xfId="34056"/>
    <cellStyle name="Normal 5 7" xfId="5809"/>
    <cellStyle name="Normal 5 7 2" xfId="14222"/>
    <cellStyle name="Normal 5 7 2 2" xfId="21509"/>
    <cellStyle name="Normal 5 7 2 2 2" xfId="27065"/>
    <cellStyle name="Normal 5 7 2 2 3" xfId="32559"/>
    <cellStyle name="Normal 5 7 2 2 4" xfId="38043"/>
    <cellStyle name="Normal 5 7 2 3" xfId="24336"/>
    <cellStyle name="Normal 5 7 2 4" xfId="29830"/>
    <cellStyle name="Normal 5 7 2 5" xfId="35314"/>
    <cellStyle name="Normal 5 7 3" xfId="11160"/>
    <cellStyle name="Normal 5 7 4" xfId="16396"/>
    <cellStyle name="Normal 5 7 5" xfId="18625"/>
    <cellStyle name="Normal 5 7 6" xfId="8931"/>
    <cellStyle name="Normal 5 7 6 2" xfId="20252"/>
    <cellStyle name="Normal 5 7 6 2 2" xfId="25808"/>
    <cellStyle name="Normal 5 7 6 2 3" xfId="31302"/>
    <cellStyle name="Normal 5 7 6 2 4" xfId="36786"/>
    <cellStyle name="Normal 5 7 6 3" xfId="23079"/>
    <cellStyle name="Normal 5 7 6 4" xfId="28573"/>
    <cellStyle name="Normal 5 7 6 5" xfId="34057"/>
    <cellStyle name="Normal 5 8" xfId="5810"/>
    <cellStyle name="Normal 5 8 2" xfId="14223"/>
    <cellStyle name="Normal 5 8 2 2" xfId="21510"/>
    <cellStyle name="Normal 5 8 2 2 2" xfId="27066"/>
    <cellStyle name="Normal 5 8 2 2 3" xfId="32560"/>
    <cellStyle name="Normal 5 8 2 2 4" xfId="38044"/>
    <cellStyle name="Normal 5 8 2 3" xfId="24337"/>
    <cellStyle name="Normal 5 8 2 4" xfId="29831"/>
    <cellStyle name="Normal 5 8 2 5" xfId="35315"/>
    <cellStyle name="Normal 5 8 3" xfId="11161"/>
    <cellStyle name="Normal 5 8 4" xfId="16397"/>
    <cellStyle name="Normal 5 8 5" xfId="18626"/>
    <cellStyle name="Normal 5 8 6" xfId="8932"/>
    <cellStyle name="Normal 5 8 6 2" xfId="20253"/>
    <cellStyle name="Normal 5 8 6 2 2" xfId="25809"/>
    <cellStyle name="Normal 5 8 6 2 3" xfId="31303"/>
    <cellStyle name="Normal 5 8 6 2 4" xfId="36787"/>
    <cellStyle name="Normal 5 8 6 3" xfId="23080"/>
    <cellStyle name="Normal 5 8 6 4" xfId="28574"/>
    <cellStyle name="Normal 5 8 6 5" xfId="34058"/>
    <cellStyle name="Normal 5 9" xfId="5811"/>
    <cellStyle name="Normal 5 9 2" xfId="14224"/>
    <cellStyle name="Normal 5 9 2 2" xfId="21511"/>
    <cellStyle name="Normal 5 9 2 2 2" xfId="27067"/>
    <cellStyle name="Normal 5 9 2 2 3" xfId="32561"/>
    <cellStyle name="Normal 5 9 2 2 4" xfId="38045"/>
    <cellStyle name="Normal 5 9 2 3" xfId="24338"/>
    <cellStyle name="Normal 5 9 2 4" xfId="29832"/>
    <cellStyle name="Normal 5 9 2 5" xfId="35316"/>
    <cellStyle name="Normal 5 9 3" xfId="11162"/>
    <cellStyle name="Normal 5 9 4" xfId="16398"/>
    <cellStyle name="Normal 5 9 5" xfId="18627"/>
    <cellStyle name="Normal 5 9 6" xfId="8933"/>
    <cellStyle name="Normal 5 9 6 2" xfId="20254"/>
    <cellStyle name="Normal 5 9 6 2 2" xfId="25810"/>
    <cellStyle name="Normal 5 9 6 2 3" xfId="31304"/>
    <cellStyle name="Normal 5 9 6 2 4" xfId="36788"/>
    <cellStyle name="Normal 5 9 6 3" xfId="23081"/>
    <cellStyle name="Normal 5 9 6 4" xfId="28575"/>
    <cellStyle name="Normal 5 9 6 5" xfId="34059"/>
    <cellStyle name="Normal 50" xfId="5812"/>
    <cellStyle name="Normal 50 10" xfId="5813"/>
    <cellStyle name="Normal 50 10 2" xfId="14226"/>
    <cellStyle name="Normal 50 10 2 2" xfId="21513"/>
    <cellStyle name="Normal 50 10 2 2 2" xfId="27069"/>
    <cellStyle name="Normal 50 10 2 2 3" xfId="32563"/>
    <cellStyle name="Normal 50 10 2 2 4" xfId="38047"/>
    <cellStyle name="Normal 50 10 2 3" xfId="24340"/>
    <cellStyle name="Normal 50 10 2 4" xfId="29834"/>
    <cellStyle name="Normal 50 10 2 5" xfId="35318"/>
    <cellStyle name="Normal 50 10 3" xfId="11164"/>
    <cellStyle name="Normal 50 10 4" xfId="16400"/>
    <cellStyle name="Normal 50 10 5" xfId="18629"/>
    <cellStyle name="Normal 50 10 6" xfId="8935"/>
    <cellStyle name="Normal 50 10 6 2" xfId="20256"/>
    <cellStyle name="Normal 50 10 6 2 2" xfId="25812"/>
    <cellStyle name="Normal 50 10 6 2 3" xfId="31306"/>
    <cellStyle name="Normal 50 10 6 2 4" xfId="36790"/>
    <cellStyle name="Normal 50 10 6 3" xfId="23083"/>
    <cellStyle name="Normal 50 10 6 4" xfId="28577"/>
    <cellStyle name="Normal 50 10 6 5" xfId="34061"/>
    <cellStyle name="Normal 50 11" xfId="14225"/>
    <cellStyle name="Normal 50 11 2" xfId="21512"/>
    <cellStyle name="Normal 50 11 2 2" xfId="27068"/>
    <cellStyle name="Normal 50 11 2 3" xfId="32562"/>
    <cellStyle name="Normal 50 11 2 4" xfId="38046"/>
    <cellStyle name="Normal 50 11 3" xfId="24339"/>
    <cellStyle name="Normal 50 11 4" xfId="29833"/>
    <cellStyle name="Normal 50 11 5" xfId="35317"/>
    <cellStyle name="Normal 50 12" xfId="11163"/>
    <cellStyle name="Normal 50 13" xfId="16399"/>
    <cellStyle name="Normal 50 14" xfId="18628"/>
    <cellStyle name="Normal 50 15" xfId="8934"/>
    <cellStyle name="Normal 50 15 2" xfId="20255"/>
    <cellStyle name="Normal 50 15 2 2" xfId="25811"/>
    <cellStyle name="Normal 50 15 2 3" xfId="31305"/>
    <cellStyle name="Normal 50 15 2 4" xfId="36789"/>
    <cellStyle name="Normal 50 15 3" xfId="23082"/>
    <cellStyle name="Normal 50 15 4" xfId="28576"/>
    <cellStyle name="Normal 50 15 5" xfId="34060"/>
    <cellStyle name="Normal 50 2" xfId="5814"/>
    <cellStyle name="Normal 50 2 2" xfId="14227"/>
    <cellStyle name="Normal 50 2 2 2" xfId="21514"/>
    <cellStyle name="Normal 50 2 2 2 2" xfId="27070"/>
    <cellStyle name="Normal 50 2 2 2 3" xfId="32564"/>
    <cellStyle name="Normal 50 2 2 2 4" xfId="38048"/>
    <cellStyle name="Normal 50 2 2 3" xfId="24341"/>
    <cellStyle name="Normal 50 2 2 4" xfId="29835"/>
    <cellStyle name="Normal 50 2 2 5" xfId="35319"/>
    <cellStyle name="Normal 50 2 3" xfId="11165"/>
    <cellStyle name="Normal 50 2 4" xfId="16401"/>
    <cellStyle name="Normal 50 2 5" xfId="18630"/>
    <cellStyle name="Normal 50 2 6" xfId="8936"/>
    <cellStyle name="Normal 50 2 6 2" xfId="20257"/>
    <cellStyle name="Normal 50 2 6 2 2" xfId="25813"/>
    <cellStyle name="Normal 50 2 6 2 3" xfId="31307"/>
    <cellStyle name="Normal 50 2 6 2 4" xfId="36791"/>
    <cellStyle name="Normal 50 2 6 3" xfId="23084"/>
    <cellStyle name="Normal 50 2 6 4" xfId="28578"/>
    <cellStyle name="Normal 50 2 6 5" xfId="34062"/>
    <cellStyle name="Normal 50 3" xfId="5815"/>
    <cellStyle name="Normal 50 3 2" xfId="14228"/>
    <cellStyle name="Normal 50 3 2 2" xfId="21515"/>
    <cellStyle name="Normal 50 3 2 2 2" xfId="27071"/>
    <cellStyle name="Normal 50 3 2 2 3" xfId="32565"/>
    <cellStyle name="Normal 50 3 2 2 4" xfId="38049"/>
    <cellStyle name="Normal 50 3 2 3" xfId="24342"/>
    <cellStyle name="Normal 50 3 2 4" xfId="29836"/>
    <cellStyle name="Normal 50 3 2 5" xfId="35320"/>
    <cellStyle name="Normal 50 3 3" xfId="11166"/>
    <cellStyle name="Normal 50 3 4" xfId="16402"/>
    <cellStyle name="Normal 50 3 5" xfId="18631"/>
    <cellStyle name="Normal 50 3 6" xfId="8937"/>
    <cellStyle name="Normal 50 3 6 2" xfId="20258"/>
    <cellStyle name="Normal 50 3 6 2 2" xfId="25814"/>
    <cellStyle name="Normal 50 3 6 2 3" xfId="31308"/>
    <cellStyle name="Normal 50 3 6 2 4" xfId="36792"/>
    <cellStyle name="Normal 50 3 6 3" xfId="23085"/>
    <cellStyle name="Normal 50 3 6 4" xfId="28579"/>
    <cellStyle name="Normal 50 3 6 5" xfId="34063"/>
    <cellStyle name="Normal 50 4" xfId="5816"/>
    <cellStyle name="Normal 50 4 2" xfId="14229"/>
    <cellStyle name="Normal 50 4 2 2" xfId="21516"/>
    <cellStyle name="Normal 50 4 2 2 2" xfId="27072"/>
    <cellStyle name="Normal 50 4 2 2 3" xfId="32566"/>
    <cellStyle name="Normal 50 4 2 2 4" xfId="38050"/>
    <cellStyle name="Normal 50 4 2 3" xfId="24343"/>
    <cellStyle name="Normal 50 4 2 4" xfId="29837"/>
    <cellStyle name="Normal 50 4 2 5" xfId="35321"/>
    <cellStyle name="Normal 50 4 3" xfId="11167"/>
    <cellStyle name="Normal 50 4 4" xfId="16403"/>
    <cellStyle name="Normal 50 4 5" xfId="18632"/>
    <cellStyle name="Normal 50 4 6" xfId="8938"/>
    <cellStyle name="Normal 50 4 6 2" xfId="20259"/>
    <cellStyle name="Normal 50 4 6 2 2" xfId="25815"/>
    <cellStyle name="Normal 50 4 6 2 3" xfId="31309"/>
    <cellStyle name="Normal 50 4 6 2 4" xfId="36793"/>
    <cellStyle name="Normal 50 4 6 3" xfId="23086"/>
    <cellStyle name="Normal 50 4 6 4" xfId="28580"/>
    <cellStyle name="Normal 50 4 6 5" xfId="34064"/>
    <cellStyle name="Normal 50 5" xfId="5817"/>
    <cellStyle name="Normal 50 5 2" xfId="14230"/>
    <cellStyle name="Normal 50 5 2 2" xfId="21517"/>
    <cellStyle name="Normal 50 5 2 2 2" xfId="27073"/>
    <cellStyle name="Normal 50 5 2 2 3" xfId="32567"/>
    <cellStyle name="Normal 50 5 2 2 4" xfId="38051"/>
    <cellStyle name="Normal 50 5 2 3" xfId="24344"/>
    <cellStyle name="Normal 50 5 2 4" xfId="29838"/>
    <cellStyle name="Normal 50 5 2 5" xfId="35322"/>
    <cellStyle name="Normal 50 5 3" xfId="11168"/>
    <cellStyle name="Normal 50 5 4" xfId="16404"/>
    <cellStyle name="Normal 50 5 5" xfId="18633"/>
    <cellStyle name="Normal 50 5 6" xfId="8939"/>
    <cellStyle name="Normal 50 5 6 2" xfId="20260"/>
    <cellStyle name="Normal 50 5 6 2 2" xfId="25816"/>
    <cellStyle name="Normal 50 5 6 2 3" xfId="31310"/>
    <cellStyle name="Normal 50 5 6 2 4" xfId="36794"/>
    <cellStyle name="Normal 50 5 6 3" xfId="23087"/>
    <cellStyle name="Normal 50 5 6 4" xfId="28581"/>
    <cellStyle name="Normal 50 5 6 5" xfId="34065"/>
    <cellStyle name="Normal 50 6" xfId="5818"/>
    <cellStyle name="Normal 50 6 2" xfId="14231"/>
    <cellStyle name="Normal 50 6 2 2" xfId="21518"/>
    <cellStyle name="Normal 50 6 2 2 2" xfId="27074"/>
    <cellStyle name="Normal 50 6 2 2 3" xfId="32568"/>
    <cellStyle name="Normal 50 6 2 2 4" xfId="38052"/>
    <cellStyle name="Normal 50 6 2 3" xfId="24345"/>
    <cellStyle name="Normal 50 6 2 4" xfId="29839"/>
    <cellStyle name="Normal 50 6 2 5" xfId="35323"/>
    <cellStyle name="Normal 50 6 3" xfId="11169"/>
    <cellStyle name="Normal 50 6 4" xfId="16405"/>
    <cellStyle name="Normal 50 6 5" xfId="18634"/>
    <cellStyle name="Normal 50 6 6" xfId="8940"/>
    <cellStyle name="Normal 50 6 6 2" xfId="20261"/>
    <cellStyle name="Normal 50 6 6 2 2" xfId="25817"/>
    <cellStyle name="Normal 50 6 6 2 3" xfId="31311"/>
    <cellStyle name="Normal 50 6 6 2 4" xfId="36795"/>
    <cellStyle name="Normal 50 6 6 3" xfId="23088"/>
    <cellStyle name="Normal 50 6 6 4" xfId="28582"/>
    <cellStyle name="Normal 50 6 6 5" xfId="34066"/>
    <cellStyle name="Normal 50 7" xfId="5819"/>
    <cellStyle name="Normal 50 7 2" xfId="14232"/>
    <cellStyle name="Normal 50 7 2 2" xfId="21519"/>
    <cellStyle name="Normal 50 7 2 2 2" xfId="27075"/>
    <cellStyle name="Normal 50 7 2 2 3" xfId="32569"/>
    <cellStyle name="Normal 50 7 2 2 4" xfId="38053"/>
    <cellStyle name="Normal 50 7 2 3" xfId="24346"/>
    <cellStyle name="Normal 50 7 2 4" xfId="29840"/>
    <cellStyle name="Normal 50 7 2 5" xfId="35324"/>
    <cellStyle name="Normal 50 7 3" xfId="11170"/>
    <cellStyle name="Normal 50 7 4" xfId="16406"/>
    <cellStyle name="Normal 50 7 5" xfId="18635"/>
    <cellStyle name="Normal 50 7 6" xfId="8941"/>
    <cellStyle name="Normal 50 7 6 2" xfId="20262"/>
    <cellStyle name="Normal 50 7 6 2 2" xfId="25818"/>
    <cellStyle name="Normal 50 7 6 2 3" xfId="31312"/>
    <cellStyle name="Normal 50 7 6 2 4" xfId="36796"/>
    <cellStyle name="Normal 50 7 6 3" xfId="23089"/>
    <cellStyle name="Normal 50 7 6 4" xfId="28583"/>
    <cellStyle name="Normal 50 7 6 5" xfId="34067"/>
    <cellStyle name="Normal 50 8" xfId="5820"/>
    <cellStyle name="Normal 50 8 2" xfId="14233"/>
    <cellStyle name="Normal 50 8 2 2" xfId="21520"/>
    <cellStyle name="Normal 50 8 2 2 2" xfId="27076"/>
    <cellStyle name="Normal 50 8 2 2 3" xfId="32570"/>
    <cellStyle name="Normal 50 8 2 2 4" xfId="38054"/>
    <cellStyle name="Normal 50 8 2 3" xfId="24347"/>
    <cellStyle name="Normal 50 8 2 4" xfId="29841"/>
    <cellStyle name="Normal 50 8 2 5" xfId="35325"/>
    <cellStyle name="Normal 50 8 3" xfId="11171"/>
    <cellStyle name="Normal 50 8 4" xfId="16407"/>
    <cellStyle name="Normal 50 8 5" xfId="18636"/>
    <cellStyle name="Normal 50 8 6" xfId="8942"/>
    <cellStyle name="Normal 50 8 6 2" xfId="20263"/>
    <cellStyle name="Normal 50 8 6 2 2" xfId="25819"/>
    <cellStyle name="Normal 50 8 6 2 3" xfId="31313"/>
    <cellStyle name="Normal 50 8 6 2 4" xfId="36797"/>
    <cellStyle name="Normal 50 8 6 3" xfId="23090"/>
    <cellStyle name="Normal 50 8 6 4" xfId="28584"/>
    <cellStyle name="Normal 50 8 6 5" xfId="34068"/>
    <cellStyle name="Normal 50 9" xfId="5821"/>
    <cellStyle name="Normal 50 9 2" xfId="14234"/>
    <cellStyle name="Normal 50 9 2 2" xfId="21521"/>
    <cellStyle name="Normal 50 9 2 2 2" xfId="27077"/>
    <cellStyle name="Normal 50 9 2 2 3" xfId="32571"/>
    <cellStyle name="Normal 50 9 2 2 4" xfId="38055"/>
    <cellStyle name="Normal 50 9 2 3" xfId="24348"/>
    <cellStyle name="Normal 50 9 2 4" xfId="29842"/>
    <cellStyle name="Normal 50 9 2 5" xfId="35326"/>
    <cellStyle name="Normal 50 9 3" xfId="11172"/>
    <cellStyle name="Normal 50 9 4" xfId="16408"/>
    <cellStyle name="Normal 50 9 5" xfId="18637"/>
    <cellStyle name="Normal 50 9 6" xfId="8943"/>
    <cellStyle name="Normal 50 9 6 2" xfId="20264"/>
    <cellStyle name="Normal 50 9 6 2 2" xfId="25820"/>
    <cellStyle name="Normal 50 9 6 2 3" xfId="31314"/>
    <cellStyle name="Normal 50 9 6 2 4" xfId="36798"/>
    <cellStyle name="Normal 50 9 6 3" xfId="23091"/>
    <cellStyle name="Normal 50 9 6 4" xfId="28585"/>
    <cellStyle name="Normal 50 9 6 5" xfId="34069"/>
    <cellStyle name="Normal 500" xfId="39021"/>
    <cellStyle name="Normal 501" xfId="39022"/>
    <cellStyle name="Normal 502" xfId="39023"/>
    <cellStyle name="Normal 503" xfId="39024"/>
    <cellStyle name="Normal 504" xfId="39025"/>
    <cellStyle name="Normal 505" xfId="39026"/>
    <cellStyle name="Normal 506" xfId="39027"/>
    <cellStyle name="Normal 507" xfId="39028"/>
    <cellStyle name="Normal 508" xfId="39029"/>
    <cellStyle name="Normal 509" xfId="39030"/>
    <cellStyle name="Normal 51" xfId="5822"/>
    <cellStyle name="Normal 51 10" xfId="5823"/>
    <cellStyle name="Normal 51 10 2" xfId="14236"/>
    <cellStyle name="Normal 51 10 2 2" xfId="21523"/>
    <cellStyle name="Normal 51 10 2 2 2" xfId="27079"/>
    <cellStyle name="Normal 51 10 2 2 3" xfId="32573"/>
    <cellStyle name="Normal 51 10 2 2 4" xfId="38057"/>
    <cellStyle name="Normal 51 10 2 3" xfId="24350"/>
    <cellStyle name="Normal 51 10 2 4" xfId="29844"/>
    <cellStyle name="Normal 51 10 2 5" xfId="35328"/>
    <cellStyle name="Normal 51 10 3" xfId="11174"/>
    <cellStyle name="Normal 51 10 4" xfId="16410"/>
    <cellStyle name="Normal 51 10 5" xfId="18639"/>
    <cellStyle name="Normal 51 10 6" xfId="8945"/>
    <cellStyle name="Normal 51 10 6 2" xfId="20266"/>
    <cellStyle name="Normal 51 10 6 2 2" xfId="25822"/>
    <cellStyle name="Normal 51 10 6 2 3" xfId="31316"/>
    <cellStyle name="Normal 51 10 6 2 4" xfId="36800"/>
    <cellStyle name="Normal 51 10 6 3" xfId="23093"/>
    <cellStyle name="Normal 51 10 6 4" xfId="28587"/>
    <cellStyle name="Normal 51 10 6 5" xfId="34071"/>
    <cellStyle name="Normal 51 11" xfId="14235"/>
    <cellStyle name="Normal 51 11 2" xfId="21522"/>
    <cellStyle name="Normal 51 11 2 2" xfId="27078"/>
    <cellStyle name="Normal 51 11 2 3" xfId="32572"/>
    <cellStyle name="Normal 51 11 2 4" xfId="38056"/>
    <cellStyle name="Normal 51 11 3" xfId="24349"/>
    <cellStyle name="Normal 51 11 4" xfId="29843"/>
    <cellStyle name="Normal 51 11 5" xfId="35327"/>
    <cellStyle name="Normal 51 12" xfId="11173"/>
    <cellStyle name="Normal 51 13" xfId="16409"/>
    <cellStyle name="Normal 51 14" xfId="18638"/>
    <cellStyle name="Normal 51 15" xfId="8944"/>
    <cellStyle name="Normal 51 15 2" xfId="20265"/>
    <cellStyle name="Normal 51 15 2 2" xfId="25821"/>
    <cellStyle name="Normal 51 15 2 3" xfId="31315"/>
    <cellStyle name="Normal 51 15 2 4" xfId="36799"/>
    <cellStyle name="Normal 51 15 3" xfId="23092"/>
    <cellStyle name="Normal 51 15 4" xfId="28586"/>
    <cellStyle name="Normal 51 15 5" xfId="34070"/>
    <cellStyle name="Normal 51 2" xfId="5824"/>
    <cellStyle name="Normal 51 2 2" xfId="14237"/>
    <cellStyle name="Normal 51 2 2 2" xfId="21524"/>
    <cellStyle name="Normal 51 2 2 2 2" xfId="27080"/>
    <cellStyle name="Normal 51 2 2 2 3" xfId="32574"/>
    <cellStyle name="Normal 51 2 2 2 4" xfId="38058"/>
    <cellStyle name="Normal 51 2 2 3" xfId="24351"/>
    <cellStyle name="Normal 51 2 2 4" xfId="29845"/>
    <cellStyle name="Normal 51 2 2 5" xfId="35329"/>
    <cellStyle name="Normal 51 2 3" xfId="11175"/>
    <cellStyle name="Normal 51 2 4" xfId="16411"/>
    <cellStyle name="Normal 51 2 5" xfId="18640"/>
    <cellStyle name="Normal 51 2 6" xfId="8946"/>
    <cellStyle name="Normal 51 2 6 2" xfId="20267"/>
    <cellStyle name="Normal 51 2 6 2 2" xfId="25823"/>
    <cellStyle name="Normal 51 2 6 2 3" xfId="31317"/>
    <cellStyle name="Normal 51 2 6 2 4" xfId="36801"/>
    <cellStyle name="Normal 51 2 6 3" xfId="23094"/>
    <cellStyle name="Normal 51 2 6 4" xfId="28588"/>
    <cellStyle name="Normal 51 2 6 5" xfId="34072"/>
    <cellStyle name="Normal 51 3" xfId="5825"/>
    <cellStyle name="Normal 51 3 2" xfId="14238"/>
    <cellStyle name="Normal 51 3 2 2" xfId="21525"/>
    <cellStyle name="Normal 51 3 2 2 2" xfId="27081"/>
    <cellStyle name="Normal 51 3 2 2 3" xfId="32575"/>
    <cellStyle name="Normal 51 3 2 2 4" xfId="38059"/>
    <cellStyle name="Normal 51 3 2 3" xfId="24352"/>
    <cellStyle name="Normal 51 3 2 4" xfId="29846"/>
    <cellStyle name="Normal 51 3 2 5" xfId="35330"/>
    <cellStyle name="Normal 51 3 3" xfId="11176"/>
    <cellStyle name="Normal 51 3 4" xfId="16412"/>
    <cellStyle name="Normal 51 3 5" xfId="18641"/>
    <cellStyle name="Normal 51 3 6" xfId="8947"/>
    <cellStyle name="Normal 51 3 6 2" xfId="20268"/>
    <cellStyle name="Normal 51 3 6 2 2" xfId="25824"/>
    <cellStyle name="Normal 51 3 6 2 3" xfId="31318"/>
    <cellStyle name="Normal 51 3 6 2 4" xfId="36802"/>
    <cellStyle name="Normal 51 3 6 3" xfId="23095"/>
    <cellStyle name="Normal 51 3 6 4" xfId="28589"/>
    <cellStyle name="Normal 51 3 6 5" xfId="34073"/>
    <cellStyle name="Normal 51 4" xfId="5826"/>
    <cellStyle name="Normal 51 4 2" xfId="14239"/>
    <cellStyle name="Normal 51 4 2 2" xfId="21526"/>
    <cellStyle name="Normal 51 4 2 2 2" xfId="27082"/>
    <cellStyle name="Normal 51 4 2 2 3" xfId="32576"/>
    <cellStyle name="Normal 51 4 2 2 4" xfId="38060"/>
    <cellStyle name="Normal 51 4 2 3" xfId="24353"/>
    <cellStyle name="Normal 51 4 2 4" xfId="29847"/>
    <cellStyle name="Normal 51 4 2 5" xfId="35331"/>
    <cellStyle name="Normal 51 4 3" xfId="11177"/>
    <cellStyle name="Normal 51 4 4" xfId="16413"/>
    <cellStyle name="Normal 51 4 5" xfId="18642"/>
    <cellStyle name="Normal 51 4 6" xfId="8948"/>
    <cellStyle name="Normal 51 4 6 2" xfId="20269"/>
    <cellStyle name="Normal 51 4 6 2 2" xfId="25825"/>
    <cellStyle name="Normal 51 4 6 2 3" xfId="31319"/>
    <cellStyle name="Normal 51 4 6 2 4" xfId="36803"/>
    <cellStyle name="Normal 51 4 6 3" xfId="23096"/>
    <cellStyle name="Normal 51 4 6 4" xfId="28590"/>
    <cellStyle name="Normal 51 4 6 5" xfId="34074"/>
    <cellStyle name="Normal 51 5" xfId="5827"/>
    <cellStyle name="Normal 51 5 2" xfId="14240"/>
    <cellStyle name="Normal 51 5 2 2" xfId="21527"/>
    <cellStyle name="Normal 51 5 2 2 2" xfId="27083"/>
    <cellStyle name="Normal 51 5 2 2 3" xfId="32577"/>
    <cellStyle name="Normal 51 5 2 2 4" xfId="38061"/>
    <cellStyle name="Normal 51 5 2 3" xfId="24354"/>
    <cellStyle name="Normal 51 5 2 4" xfId="29848"/>
    <cellStyle name="Normal 51 5 2 5" xfId="35332"/>
    <cellStyle name="Normal 51 5 3" xfId="11178"/>
    <cellStyle name="Normal 51 5 4" xfId="16414"/>
    <cellStyle name="Normal 51 5 5" xfId="18643"/>
    <cellStyle name="Normal 51 5 6" xfId="8949"/>
    <cellStyle name="Normal 51 5 6 2" xfId="20270"/>
    <cellStyle name="Normal 51 5 6 2 2" xfId="25826"/>
    <cellStyle name="Normal 51 5 6 2 3" xfId="31320"/>
    <cellStyle name="Normal 51 5 6 2 4" xfId="36804"/>
    <cellStyle name="Normal 51 5 6 3" xfId="23097"/>
    <cellStyle name="Normal 51 5 6 4" xfId="28591"/>
    <cellStyle name="Normal 51 5 6 5" xfId="34075"/>
    <cellStyle name="Normal 51 6" xfId="5828"/>
    <cellStyle name="Normal 51 6 2" xfId="14241"/>
    <cellStyle name="Normal 51 6 2 2" xfId="21528"/>
    <cellStyle name="Normal 51 6 2 2 2" xfId="27084"/>
    <cellStyle name="Normal 51 6 2 2 3" xfId="32578"/>
    <cellStyle name="Normal 51 6 2 2 4" xfId="38062"/>
    <cellStyle name="Normal 51 6 2 3" xfId="24355"/>
    <cellStyle name="Normal 51 6 2 4" xfId="29849"/>
    <cellStyle name="Normal 51 6 2 5" xfId="35333"/>
    <cellStyle name="Normal 51 6 3" xfId="11179"/>
    <cellStyle name="Normal 51 6 4" xfId="16415"/>
    <cellStyle name="Normal 51 6 5" xfId="18644"/>
    <cellStyle name="Normal 51 6 6" xfId="8950"/>
    <cellStyle name="Normal 51 6 6 2" xfId="20271"/>
    <cellStyle name="Normal 51 6 6 2 2" xfId="25827"/>
    <cellStyle name="Normal 51 6 6 2 3" xfId="31321"/>
    <cellStyle name="Normal 51 6 6 2 4" xfId="36805"/>
    <cellStyle name="Normal 51 6 6 3" xfId="23098"/>
    <cellStyle name="Normal 51 6 6 4" xfId="28592"/>
    <cellStyle name="Normal 51 6 6 5" xfId="34076"/>
    <cellStyle name="Normal 51 7" xfId="5829"/>
    <cellStyle name="Normal 51 7 2" xfId="14242"/>
    <cellStyle name="Normal 51 7 2 2" xfId="21529"/>
    <cellStyle name="Normal 51 7 2 2 2" xfId="27085"/>
    <cellStyle name="Normal 51 7 2 2 3" xfId="32579"/>
    <cellStyle name="Normal 51 7 2 2 4" xfId="38063"/>
    <cellStyle name="Normal 51 7 2 3" xfId="24356"/>
    <cellStyle name="Normal 51 7 2 4" xfId="29850"/>
    <cellStyle name="Normal 51 7 2 5" xfId="35334"/>
    <cellStyle name="Normal 51 7 3" xfId="11180"/>
    <cellStyle name="Normal 51 7 4" xfId="16416"/>
    <cellStyle name="Normal 51 7 5" xfId="18645"/>
    <cellStyle name="Normal 51 7 6" xfId="8951"/>
    <cellStyle name="Normal 51 7 6 2" xfId="20272"/>
    <cellStyle name="Normal 51 7 6 2 2" xfId="25828"/>
    <cellStyle name="Normal 51 7 6 2 3" xfId="31322"/>
    <cellStyle name="Normal 51 7 6 2 4" xfId="36806"/>
    <cellStyle name="Normal 51 7 6 3" xfId="23099"/>
    <cellStyle name="Normal 51 7 6 4" xfId="28593"/>
    <cellStyle name="Normal 51 7 6 5" xfId="34077"/>
    <cellStyle name="Normal 51 8" xfId="5830"/>
    <cellStyle name="Normal 51 8 2" xfId="14243"/>
    <cellStyle name="Normal 51 8 2 2" xfId="21530"/>
    <cellStyle name="Normal 51 8 2 2 2" xfId="27086"/>
    <cellStyle name="Normal 51 8 2 2 3" xfId="32580"/>
    <cellStyle name="Normal 51 8 2 2 4" xfId="38064"/>
    <cellStyle name="Normal 51 8 2 3" xfId="24357"/>
    <cellStyle name="Normal 51 8 2 4" xfId="29851"/>
    <cellStyle name="Normal 51 8 2 5" xfId="35335"/>
    <cellStyle name="Normal 51 8 3" xfId="11181"/>
    <cellStyle name="Normal 51 8 4" xfId="16417"/>
    <cellStyle name="Normal 51 8 5" xfId="18646"/>
    <cellStyle name="Normal 51 8 6" xfId="8952"/>
    <cellStyle name="Normal 51 8 6 2" xfId="20273"/>
    <cellStyle name="Normal 51 8 6 2 2" xfId="25829"/>
    <cellStyle name="Normal 51 8 6 2 3" xfId="31323"/>
    <cellStyle name="Normal 51 8 6 2 4" xfId="36807"/>
    <cellStyle name="Normal 51 8 6 3" xfId="23100"/>
    <cellStyle name="Normal 51 8 6 4" xfId="28594"/>
    <cellStyle name="Normal 51 8 6 5" xfId="34078"/>
    <cellStyle name="Normal 51 9" xfId="5831"/>
    <cellStyle name="Normal 51 9 2" xfId="14244"/>
    <cellStyle name="Normal 51 9 2 2" xfId="21531"/>
    <cellStyle name="Normal 51 9 2 2 2" xfId="27087"/>
    <cellStyle name="Normal 51 9 2 2 3" xfId="32581"/>
    <cellStyle name="Normal 51 9 2 2 4" xfId="38065"/>
    <cellStyle name="Normal 51 9 2 3" xfId="24358"/>
    <cellStyle name="Normal 51 9 2 4" xfId="29852"/>
    <cellStyle name="Normal 51 9 2 5" xfId="35336"/>
    <cellStyle name="Normal 51 9 3" xfId="11182"/>
    <cellStyle name="Normal 51 9 4" xfId="16418"/>
    <cellStyle name="Normal 51 9 5" xfId="18647"/>
    <cellStyle name="Normal 51 9 6" xfId="8953"/>
    <cellStyle name="Normal 51 9 6 2" xfId="20274"/>
    <cellStyle name="Normal 51 9 6 2 2" xfId="25830"/>
    <cellStyle name="Normal 51 9 6 2 3" xfId="31324"/>
    <cellStyle name="Normal 51 9 6 2 4" xfId="36808"/>
    <cellStyle name="Normal 51 9 6 3" xfId="23101"/>
    <cellStyle name="Normal 51 9 6 4" xfId="28595"/>
    <cellStyle name="Normal 51 9 6 5" xfId="34079"/>
    <cellStyle name="Normal 510" xfId="39031"/>
    <cellStyle name="Normal 511" xfId="39032"/>
    <cellStyle name="Normal 512" xfId="39033"/>
    <cellStyle name="Normal 513" xfId="39034"/>
    <cellStyle name="Normal 514" xfId="39035"/>
    <cellStyle name="Normal 515" xfId="39036"/>
    <cellStyle name="Normal 516" xfId="39037"/>
    <cellStyle name="Normal 517" xfId="39038"/>
    <cellStyle name="Normal 518" xfId="39039"/>
    <cellStyle name="Normal 519" xfId="39040"/>
    <cellStyle name="Normal 52" xfId="5832"/>
    <cellStyle name="Normal 52 10" xfId="5833"/>
    <cellStyle name="Normal 52 10 2" xfId="14246"/>
    <cellStyle name="Normal 52 10 2 2" xfId="21533"/>
    <cellStyle name="Normal 52 10 2 2 2" xfId="27089"/>
    <cellStyle name="Normal 52 10 2 2 3" xfId="32583"/>
    <cellStyle name="Normal 52 10 2 2 4" xfId="38067"/>
    <cellStyle name="Normal 52 10 2 3" xfId="24360"/>
    <cellStyle name="Normal 52 10 2 4" xfId="29854"/>
    <cellStyle name="Normal 52 10 2 5" xfId="35338"/>
    <cellStyle name="Normal 52 10 3" xfId="11184"/>
    <cellStyle name="Normal 52 10 4" xfId="16420"/>
    <cellStyle name="Normal 52 10 5" xfId="18649"/>
    <cellStyle name="Normal 52 10 6" xfId="8955"/>
    <cellStyle name="Normal 52 10 6 2" xfId="20276"/>
    <cellStyle name="Normal 52 10 6 2 2" xfId="25832"/>
    <cellStyle name="Normal 52 10 6 2 3" xfId="31326"/>
    <cellStyle name="Normal 52 10 6 2 4" xfId="36810"/>
    <cellStyle name="Normal 52 10 6 3" xfId="23103"/>
    <cellStyle name="Normal 52 10 6 4" xfId="28597"/>
    <cellStyle name="Normal 52 10 6 5" xfId="34081"/>
    <cellStyle name="Normal 52 11" xfId="14245"/>
    <cellStyle name="Normal 52 11 2" xfId="21532"/>
    <cellStyle name="Normal 52 11 2 2" xfId="27088"/>
    <cellStyle name="Normal 52 11 2 3" xfId="32582"/>
    <cellStyle name="Normal 52 11 2 4" xfId="38066"/>
    <cellStyle name="Normal 52 11 3" xfId="24359"/>
    <cellStyle name="Normal 52 11 4" xfId="29853"/>
    <cellStyle name="Normal 52 11 5" xfId="35337"/>
    <cellStyle name="Normal 52 12" xfId="11183"/>
    <cellStyle name="Normal 52 13" xfId="16419"/>
    <cellStyle name="Normal 52 14" xfId="18648"/>
    <cellStyle name="Normal 52 15" xfId="8954"/>
    <cellStyle name="Normal 52 15 2" xfId="20275"/>
    <cellStyle name="Normal 52 15 2 2" xfId="25831"/>
    <cellStyle name="Normal 52 15 2 3" xfId="31325"/>
    <cellStyle name="Normal 52 15 2 4" xfId="36809"/>
    <cellStyle name="Normal 52 15 3" xfId="23102"/>
    <cellStyle name="Normal 52 15 4" xfId="28596"/>
    <cellStyle name="Normal 52 15 5" xfId="34080"/>
    <cellStyle name="Normal 52 2" xfId="5834"/>
    <cellStyle name="Normal 52 2 2" xfId="14247"/>
    <cellStyle name="Normal 52 2 2 2" xfId="21534"/>
    <cellStyle name="Normal 52 2 2 2 2" xfId="27090"/>
    <cellStyle name="Normal 52 2 2 2 3" xfId="32584"/>
    <cellStyle name="Normal 52 2 2 2 4" xfId="38068"/>
    <cellStyle name="Normal 52 2 2 3" xfId="24361"/>
    <cellStyle name="Normal 52 2 2 4" xfId="29855"/>
    <cellStyle name="Normal 52 2 2 5" xfId="35339"/>
    <cellStyle name="Normal 52 2 3" xfId="11185"/>
    <cellStyle name="Normal 52 2 4" xfId="16421"/>
    <cellStyle name="Normal 52 2 5" xfId="18650"/>
    <cellStyle name="Normal 52 2 6" xfId="8956"/>
    <cellStyle name="Normal 52 2 6 2" xfId="20277"/>
    <cellStyle name="Normal 52 2 6 2 2" xfId="25833"/>
    <cellStyle name="Normal 52 2 6 2 3" xfId="31327"/>
    <cellStyle name="Normal 52 2 6 2 4" xfId="36811"/>
    <cellStyle name="Normal 52 2 6 3" xfId="23104"/>
    <cellStyle name="Normal 52 2 6 4" xfId="28598"/>
    <cellStyle name="Normal 52 2 6 5" xfId="34082"/>
    <cellStyle name="Normal 52 3" xfId="5835"/>
    <cellStyle name="Normal 52 3 2" xfId="14248"/>
    <cellStyle name="Normal 52 3 2 2" xfId="21535"/>
    <cellStyle name="Normal 52 3 2 2 2" xfId="27091"/>
    <cellStyle name="Normal 52 3 2 2 3" xfId="32585"/>
    <cellStyle name="Normal 52 3 2 2 4" xfId="38069"/>
    <cellStyle name="Normal 52 3 2 3" xfId="24362"/>
    <cellStyle name="Normal 52 3 2 4" xfId="29856"/>
    <cellStyle name="Normal 52 3 2 5" xfId="35340"/>
    <cellStyle name="Normal 52 3 3" xfId="11186"/>
    <cellStyle name="Normal 52 3 4" xfId="16422"/>
    <cellStyle name="Normal 52 3 5" xfId="18651"/>
    <cellStyle name="Normal 52 3 6" xfId="8957"/>
    <cellStyle name="Normal 52 3 6 2" xfId="20278"/>
    <cellStyle name="Normal 52 3 6 2 2" xfId="25834"/>
    <cellStyle name="Normal 52 3 6 2 3" xfId="31328"/>
    <cellStyle name="Normal 52 3 6 2 4" xfId="36812"/>
    <cellStyle name="Normal 52 3 6 3" xfId="23105"/>
    <cellStyle name="Normal 52 3 6 4" xfId="28599"/>
    <cellStyle name="Normal 52 3 6 5" xfId="34083"/>
    <cellStyle name="Normal 52 4" xfId="5836"/>
    <cellStyle name="Normal 52 4 2" xfId="14249"/>
    <cellStyle name="Normal 52 4 2 2" xfId="21536"/>
    <cellStyle name="Normal 52 4 2 2 2" xfId="27092"/>
    <cellStyle name="Normal 52 4 2 2 3" xfId="32586"/>
    <cellStyle name="Normal 52 4 2 2 4" xfId="38070"/>
    <cellStyle name="Normal 52 4 2 3" xfId="24363"/>
    <cellStyle name="Normal 52 4 2 4" xfId="29857"/>
    <cellStyle name="Normal 52 4 2 5" xfId="35341"/>
    <cellStyle name="Normal 52 4 3" xfId="11187"/>
    <cellStyle name="Normal 52 4 4" xfId="16423"/>
    <cellStyle name="Normal 52 4 5" xfId="18652"/>
    <cellStyle name="Normal 52 4 6" xfId="8958"/>
    <cellStyle name="Normal 52 4 6 2" xfId="20279"/>
    <cellStyle name="Normal 52 4 6 2 2" xfId="25835"/>
    <cellStyle name="Normal 52 4 6 2 3" xfId="31329"/>
    <cellStyle name="Normal 52 4 6 2 4" xfId="36813"/>
    <cellStyle name="Normal 52 4 6 3" xfId="23106"/>
    <cellStyle name="Normal 52 4 6 4" xfId="28600"/>
    <cellStyle name="Normal 52 4 6 5" xfId="34084"/>
    <cellStyle name="Normal 52 5" xfId="5837"/>
    <cellStyle name="Normal 52 5 2" xfId="14250"/>
    <cellStyle name="Normal 52 5 2 2" xfId="21537"/>
    <cellStyle name="Normal 52 5 2 2 2" xfId="27093"/>
    <cellStyle name="Normal 52 5 2 2 3" xfId="32587"/>
    <cellStyle name="Normal 52 5 2 2 4" xfId="38071"/>
    <cellStyle name="Normal 52 5 2 3" xfId="24364"/>
    <cellStyle name="Normal 52 5 2 4" xfId="29858"/>
    <cellStyle name="Normal 52 5 2 5" xfId="35342"/>
    <cellStyle name="Normal 52 5 3" xfId="11188"/>
    <cellStyle name="Normal 52 5 4" xfId="16424"/>
    <cellStyle name="Normal 52 5 5" xfId="18653"/>
    <cellStyle name="Normal 52 5 6" xfId="8959"/>
    <cellStyle name="Normal 52 5 6 2" xfId="20280"/>
    <cellStyle name="Normal 52 5 6 2 2" xfId="25836"/>
    <cellStyle name="Normal 52 5 6 2 3" xfId="31330"/>
    <cellStyle name="Normal 52 5 6 2 4" xfId="36814"/>
    <cellStyle name="Normal 52 5 6 3" xfId="23107"/>
    <cellStyle name="Normal 52 5 6 4" xfId="28601"/>
    <cellStyle name="Normal 52 5 6 5" xfId="34085"/>
    <cellStyle name="Normal 52 6" xfId="5838"/>
    <cellStyle name="Normal 52 6 2" xfId="14251"/>
    <cellStyle name="Normal 52 6 2 2" xfId="21538"/>
    <cellStyle name="Normal 52 6 2 2 2" xfId="27094"/>
    <cellStyle name="Normal 52 6 2 2 3" xfId="32588"/>
    <cellStyle name="Normal 52 6 2 2 4" xfId="38072"/>
    <cellStyle name="Normal 52 6 2 3" xfId="24365"/>
    <cellStyle name="Normal 52 6 2 4" xfId="29859"/>
    <cellStyle name="Normal 52 6 2 5" xfId="35343"/>
    <cellStyle name="Normal 52 6 3" xfId="11189"/>
    <cellStyle name="Normal 52 6 4" xfId="16425"/>
    <cellStyle name="Normal 52 6 5" xfId="18654"/>
    <cellStyle name="Normal 52 6 6" xfId="8960"/>
    <cellStyle name="Normal 52 6 6 2" xfId="20281"/>
    <cellStyle name="Normal 52 6 6 2 2" xfId="25837"/>
    <cellStyle name="Normal 52 6 6 2 3" xfId="31331"/>
    <cellStyle name="Normal 52 6 6 2 4" xfId="36815"/>
    <cellStyle name="Normal 52 6 6 3" xfId="23108"/>
    <cellStyle name="Normal 52 6 6 4" xfId="28602"/>
    <cellStyle name="Normal 52 6 6 5" xfId="34086"/>
    <cellStyle name="Normal 52 7" xfId="5839"/>
    <cellStyle name="Normal 52 7 2" xfId="14252"/>
    <cellStyle name="Normal 52 7 2 2" xfId="21539"/>
    <cellStyle name="Normal 52 7 2 2 2" xfId="27095"/>
    <cellStyle name="Normal 52 7 2 2 3" xfId="32589"/>
    <cellStyle name="Normal 52 7 2 2 4" xfId="38073"/>
    <cellStyle name="Normal 52 7 2 3" xfId="24366"/>
    <cellStyle name="Normal 52 7 2 4" xfId="29860"/>
    <cellStyle name="Normal 52 7 2 5" xfId="35344"/>
    <cellStyle name="Normal 52 7 3" xfId="11190"/>
    <cellStyle name="Normal 52 7 4" xfId="16426"/>
    <cellStyle name="Normal 52 7 5" xfId="18655"/>
    <cellStyle name="Normal 52 7 6" xfId="8961"/>
    <cellStyle name="Normal 52 7 6 2" xfId="20282"/>
    <cellStyle name="Normal 52 7 6 2 2" xfId="25838"/>
    <cellStyle name="Normal 52 7 6 2 3" xfId="31332"/>
    <cellStyle name="Normal 52 7 6 2 4" xfId="36816"/>
    <cellStyle name="Normal 52 7 6 3" xfId="23109"/>
    <cellStyle name="Normal 52 7 6 4" xfId="28603"/>
    <cellStyle name="Normal 52 7 6 5" xfId="34087"/>
    <cellStyle name="Normal 52 8" xfId="5840"/>
    <cellStyle name="Normal 52 8 2" xfId="14253"/>
    <cellStyle name="Normal 52 8 2 2" xfId="21540"/>
    <cellStyle name="Normal 52 8 2 2 2" xfId="27096"/>
    <cellStyle name="Normal 52 8 2 2 3" xfId="32590"/>
    <cellStyle name="Normal 52 8 2 2 4" xfId="38074"/>
    <cellStyle name="Normal 52 8 2 3" xfId="24367"/>
    <cellStyle name="Normal 52 8 2 4" xfId="29861"/>
    <cellStyle name="Normal 52 8 2 5" xfId="35345"/>
    <cellStyle name="Normal 52 8 3" xfId="11191"/>
    <cellStyle name="Normal 52 8 4" xfId="16427"/>
    <cellStyle name="Normal 52 8 5" xfId="18656"/>
    <cellStyle name="Normal 52 8 6" xfId="8962"/>
    <cellStyle name="Normal 52 8 6 2" xfId="20283"/>
    <cellStyle name="Normal 52 8 6 2 2" xfId="25839"/>
    <cellStyle name="Normal 52 8 6 2 3" xfId="31333"/>
    <cellStyle name="Normal 52 8 6 2 4" xfId="36817"/>
    <cellStyle name="Normal 52 8 6 3" xfId="23110"/>
    <cellStyle name="Normal 52 8 6 4" xfId="28604"/>
    <cellStyle name="Normal 52 8 6 5" xfId="34088"/>
    <cellStyle name="Normal 52 9" xfId="5841"/>
    <cellStyle name="Normal 52 9 2" xfId="14254"/>
    <cellStyle name="Normal 52 9 2 2" xfId="21541"/>
    <cellStyle name="Normal 52 9 2 2 2" xfId="27097"/>
    <cellStyle name="Normal 52 9 2 2 3" xfId="32591"/>
    <cellStyle name="Normal 52 9 2 2 4" xfId="38075"/>
    <cellStyle name="Normal 52 9 2 3" xfId="24368"/>
    <cellStyle name="Normal 52 9 2 4" xfId="29862"/>
    <cellStyle name="Normal 52 9 2 5" xfId="35346"/>
    <cellStyle name="Normal 52 9 3" xfId="11192"/>
    <cellStyle name="Normal 52 9 4" xfId="16428"/>
    <cellStyle name="Normal 52 9 5" xfId="18657"/>
    <cellStyle name="Normal 52 9 6" xfId="8963"/>
    <cellStyle name="Normal 52 9 6 2" xfId="20284"/>
    <cellStyle name="Normal 52 9 6 2 2" xfId="25840"/>
    <cellStyle name="Normal 52 9 6 2 3" xfId="31334"/>
    <cellStyle name="Normal 52 9 6 2 4" xfId="36818"/>
    <cellStyle name="Normal 52 9 6 3" xfId="23111"/>
    <cellStyle name="Normal 52 9 6 4" xfId="28605"/>
    <cellStyle name="Normal 52 9 6 5" xfId="34089"/>
    <cellStyle name="Normal 520" xfId="39041"/>
    <cellStyle name="Normal 521" xfId="39042"/>
    <cellStyle name="Normal 522" xfId="39043"/>
    <cellStyle name="Normal 523" xfId="39044"/>
    <cellStyle name="Normal 524" xfId="39045"/>
    <cellStyle name="Normal 525" xfId="39046"/>
    <cellStyle name="Normal 526" xfId="39047"/>
    <cellStyle name="Normal 527" xfId="39048"/>
    <cellStyle name="Normal 528" xfId="39049"/>
    <cellStyle name="Normal 529" xfId="39050"/>
    <cellStyle name="Normal 53" xfId="5842"/>
    <cellStyle name="Normal 53 10" xfId="5843"/>
    <cellStyle name="Normal 53 10 2" xfId="14256"/>
    <cellStyle name="Normal 53 10 2 2" xfId="21543"/>
    <cellStyle name="Normal 53 10 2 2 2" xfId="27099"/>
    <cellStyle name="Normal 53 10 2 2 3" xfId="32593"/>
    <cellStyle name="Normal 53 10 2 2 4" xfId="38077"/>
    <cellStyle name="Normal 53 10 2 3" xfId="24370"/>
    <cellStyle name="Normal 53 10 2 4" xfId="29864"/>
    <cellStyle name="Normal 53 10 2 5" xfId="35348"/>
    <cellStyle name="Normal 53 10 3" xfId="11194"/>
    <cellStyle name="Normal 53 10 4" xfId="16430"/>
    <cellStyle name="Normal 53 10 5" xfId="18659"/>
    <cellStyle name="Normal 53 10 6" xfId="8965"/>
    <cellStyle name="Normal 53 10 6 2" xfId="20286"/>
    <cellStyle name="Normal 53 10 6 2 2" xfId="25842"/>
    <cellStyle name="Normal 53 10 6 2 3" xfId="31336"/>
    <cellStyle name="Normal 53 10 6 2 4" xfId="36820"/>
    <cellStyle name="Normal 53 10 6 3" xfId="23113"/>
    <cellStyle name="Normal 53 10 6 4" xfId="28607"/>
    <cellStyle name="Normal 53 10 6 5" xfId="34091"/>
    <cellStyle name="Normal 53 11" xfId="14255"/>
    <cellStyle name="Normal 53 11 2" xfId="21542"/>
    <cellStyle name="Normal 53 11 2 2" xfId="27098"/>
    <cellStyle name="Normal 53 11 2 3" xfId="32592"/>
    <cellStyle name="Normal 53 11 2 4" xfId="38076"/>
    <cellStyle name="Normal 53 11 3" xfId="24369"/>
    <cellStyle name="Normal 53 11 4" xfId="29863"/>
    <cellStyle name="Normal 53 11 5" xfId="35347"/>
    <cellStyle name="Normal 53 12" xfId="11193"/>
    <cellStyle name="Normal 53 13" xfId="16429"/>
    <cellStyle name="Normal 53 14" xfId="18658"/>
    <cellStyle name="Normal 53 15" xfId="8964"/>
    <cellStyle name="Normal 53 15 2" xfId="20285"/>
    <cellStyle name="Normal 53 15 2 2" xfId="25841"/>
    <cellStyle name="Normal 53 15 2 3" xfId="31335"/>
    <cellStyle name="Normal 53 15 2 4" xfId="36819"/>
    <cellStyle name="Normal 53 15 3" xfId="23112"/>
    <cellStyle name="Normal 53 15 4" xfId="28606"/>
    <cellStyle name="Normal 53 15 5" xfId="34090"/>
    <cellStyle name="Normal 53 2" xfId="5844"/>
    <cellStyle name="Normal 53 2 2" xfId="14257"/>
    <cellStyle name="Normal 53 2 2 2" xfId="21544"/>
    <cellStyle name="Normal 53 2 2 2 2" xfId="27100"/>
    <cellStyle name="Normal 53 2 2 2 3" xfId="32594"/>
    <cellStyle name="Normal 53 2 2 2 4" xfId="38078"/>
    <cellStyle name="Normal 53 2 2 3" xfId="24371"/>
    <cellStyle name="Normal 53 2 2 4" xfId="29865"/>
    <cellStyle name="Normal 53 2 2 5" xfId="35349"/>
    <cellStyle name="Normal 53 2 3" xfId="11195"/>
    <cellStyle name="Normal 53 2 4" xfId="16431"/>
    <cellStyle name="Normal 53 2 5" xfId="18660"/>
    <cellStyle name="Normal 53 2 6" xfId="8966"/>
    <cellStyle name="Normal 53 2 6 2" xfId="20287"/>
    <cellStyle name="Normal 53 2 6 2 2" xfId="25843"/>
    <cellStyle name="Normal 53 2 6 2 3" xfId="31337"/>
    <cellStyle name="Normal 53 2 6 2 4" xfId="36821"/>
    <cellStyle name="Normal 53 2 6 3" xfId="23114"/>
    <cellStyle name="Normal 53 2 6 4" xfId="28608"/>
    <cellStyle name="Normal 53 2 6 5" xfId="34092"/>
    <cellStyle name="Normal 53 3" xfId="5845"/>
    <cellStyle name="Normal 53 3 2" xfId="14258"/>
    <cellStyle name="Normal 53 3 2 2" xfId="21545"/>
    <cellStyle name="Normal 53 3 2 2 2" xfId="27101"/>
    <cellStyle name="Normal 53 3 2 2 3" xfId="32595"/>
    <cellStyle name="Normal 53 3 2 2 4" xfId="38079"/>
    <cellStyle name="Normal 53 3 2 3" xfId="24372"/>
    <cellStyle name="Normal 53 3 2 4" xfId="29866"/>
    <cellStyle name="Normal 53 3 2 5" xfId="35350"/>
    <cellStyle name="Normal 53 3 3" xfId="11196"/>
    <cellStyle name="Normal 53 3 4" xfId="16432"/>
    <cellStyle name="Normal 53 3 5" xfId="18661"/>
    <cellStyle name="Normal 53 3 6" xfId="8967"/>
    <cellStyle name="Normal 53 3 6 2" xfId="20288"/>
    <cellStyle name="Normal 53 3 6 2 2" xfId="25844"/>
    <cellStyle name="Normal 53 3 6 2 3" xfId="31338"/>
    <cellStyle name="Normal 53 3 6 2 4" xfId="36822"/>
    <cellStyle name="Normal 53 3 6 3" xfId="23115"/>
    <cellStyle name="Normal 53 3 6 4" xfId="28609"/>
    <cellStyle name="Normal 53 3 6 5" xfId="34093"/>
    <cellStyle name="Normal 53 4" xfId="5846"/>
    <cellStyle name="Normal 53 4 2" xfId="14259"/>
    <cellStyle name="Normal 53 4 2 2" xfId="21546"/>
    <cellStyle name="Normal 53 4 2 2 2" xfId="27102"/>
    <cellStyle name="Normal 53 4 2 2 3" xfId="32596"/>
    <cellStyle name="Normal 53 4 2 2 4" xfId="38080"/>
    <cellStyle name="Normal 53 4 2 3" xfId="24373"/>
    <cellStyle name="Normal 53 4 2 4" xfId="29867"/>
    <cellStyle name="Normal 53 4 2 5" xfId="35351"/>
    <cellStyle name="Normal 53 4 3" xfId="11197"/>
    <cellStyle name="Normal 53 4 4" xfId="16433"/>
    <cellStyle name="Normal 53 4 5" xfId="18662"/>
    <cellStyle name="Normal 53 4 6" xfId="8968"/>
    <cellStyle name="Normal 53 4 6 2" xfId="20289"/>
    <cellStyle name="Normal 53 4 6 2 2" xfId="25845"/>
    <cellStyle name="Normal 53 4 6 2 3" xfId="31339"/>
    <cellStyle name="Normal 53 4 6 2 4" xfId="36823"/>
    <cellStyle name="Normal 53 4 6 3" xfId="23116"/>
    <cellStyle name="Normal 53 4 6 4" xfId="28610"/>
    <cellStyle name="Normal 53 4 6 5" xfId="34094"/>
    <cellStyle name="Normal 53 5" xfId="5847"/>
    <cellStyle name="Normal 53 5 2" xfId="14260"/>
    <cellStyle name="Normal 53 5 2 2" xfId="21547"/>
    <cellStyle name="Normal 53 5 2 2 2" xfId="27103"/>
    <cellStyle name="Normal 53 5 2 2 3" xfId="32597"/>
    <cellStyle name="Normal 53 5 2 2 4" xfId="38081"/>
    <cellStyle name="Normal 53 5 2 3" xfId="24374"/>
    <cellStyle name="Normal 53 5 2 4" xfId="29868"/>
    <cellStyle name="Normal 53 5 2 5" xfId="35352"/>
    <cellStyle name="Normal 53 5 3" xfId="11198"/>
    <cellStyle name="Normal 53 5 4" xfId="16434"/>
    <cellStyle name="Normal 53 5 5" xfId="18663"/>
    <cellStyle name="Normal 53 5 6" xfId="8969"/>
    <cellStyle name="Normal 53 5 6 2" xfId="20290"/>
    <cellStyle name="Normal 53 5 6 2 2" xfId="25846"/>
    <cellStyle name="Normal 53 5 6 2 3" xfId="31340"/>
    <cellStyle name="Normal 53 5 6 2 4" xfId="36824"/>
    <cellStyle name="Normal 53 5 6 3" xfId="23117"/>
    <cellStyle name="Normal 53 5 6 4" xfId="28611"/>
    <cellStyle name="Normal 53 5 6 5" xfId="34095"/>
    <cellStyle name="Normal 53 6" xfId="5848"/>
    <cellStyle name="Normal 53 6 2" xfId="14261"/>
    <cellStyle name="Normal 53 6 2 2" xfId="21548"/>
    <cellStyle name="Normal 53 6 2 2 2" xfId="27104"/>
    <cellStyle name="Normal 53 6 2 2 3" xfId="32598"/>
    <cellStyle name="Normal 53 6 2 2 4" xfId="38082"/>
    <cellStyle name="Normal 53 6 2 3" xfId="24375"/>
    <cellStyle name="Normal 53 6 2 4" xfId="29869"/>
    <cellStyle name="Normal 53 6 2 5" xfId="35353"/>
    <cellStyle name="Normal 53 6 3" xfId="11199"/>
    <cellStyle name="Normal 53 6 4" xfId="16435"/>
    <cellStyle name="Normal 53 6 5" xfId="18664"/>
    <cellStyle name="Normal 53 6 6" xfId="8970"/>
    <cellStyle name="Normal 53 6 6 2" xfId="20291"/>
    <cellStyle name="Normal 53 6 6 2 2" xfId="25847"/>
    <cellStyle name="Normal 53 6 6 2 3" xfId="31341"/>
    <cellStyle name="Normal 53 6 6 2 4" xfId="36825"/>
    <cellStyle name="Normal 53 6 6 3" xfId="23118"/>
    <cellStyle name="Normal 53 6 6 4" xfId="28612"/>
    <cellStyle name="Normal 53 6 6 5" xfId="34096"/>
    <cellStyle name="Normal 53 7" xfId="5849"/>
    <cellStyle name="Normal 53 7 2" xfId="14262"/>
    <cellStyle name="Normal 53 7 2 2" xfId="21549"/>
    <cellStyle name="Normal 53 7 2 2 2" xfId="27105"/>
    <cellStyle name="Normal 53 7 2 2 3" xfId="32599"/>
    <cellStyle name="Normal 53 7 2 2 4" xfId="38083"/>
    <cellStyle name="Normal 53 7 2 3" xfId="24376"/>
    <cellStyle name="Normal 53 7 2 4" xfId="29870"/>
    <cellStyle name="Normal 53 7 2 5" xfId="35354"/>
    <cellStyle name="Normal 53 7 3" xfId="11200"/>
    <cellStyle name="Normal 53 7 4" xfId="16436"/>
    <cellStyle name="Normal 53 7 5" xfId="18665"/>
    <cellStyle name="Normal 53 7 6" xfId="8971"/>
    <cellStyle name="Normal 53 7 6 2" xfId="20292"/>
    <cellStyle name="Normal 53 7 6 2 2" xfId="25848"/>
    <cellStyle name="Normal 53 7 6 2 3" xfId="31342"/>
    <cellStyle name="Normal 53 7 6 2 4" xfId="36826"/>
    <cellStyle name="Normal 53 7 6 3" xfId="23119"/>
    <cellStyle name="Normal 53 7 6 4" xfId="28613"/>
    <cellStyle name="Normal 53 7 6 5" xfId="34097"/>
    <cellStyle name="Normal 53 8" xfId="5850"/>
    <cellStyle name="Normal 53 8 2" xfId="14263"/>
    <cellStyle name="Normal 53 8 2 2" xfId="21550"/>
    <cellStyle name="Normal 53 8 2 2 2" xfId="27106"/>
    <cellStyle name="Normal 53 8 2 2 3" xfId="32600"/>
    <cellStyle name="Normal 53 8 2 2 4" xfId="38084"/>
    <cellStyle name="Normal 53 8 2 3" xfId="24377"/>
    <cellStyle name="Normal 53 8 2 4" xfId="29871"/>
    <cellStyle name="Normal 53 8 2 5" xfId="35355"/>
    <cellStyle name="Normal 53 8 3" xfId="11201"/>
    <cellStyle name="Normal 53 8 4" xfId="16437"/>
    <cellStyle name="Normal 53 8 5" xfId="18666"/>
    <cellStyle name="Normal 53 8 6" xfId="8972"/>
    <cellStyle name="Normal 53 8 6 2" xfId="20293"/>
    <cellStyle name="Normal 53 8 6 2 2" xfId="25849"/>
    <cellStyle name="Normal 53 8 6 2 3" xfId="31343"/>
    <cellStyle name="Normal 53 8 6 2 4" xfId="36827"/>
    <cellStyle name="Normal 53 8 6 3" xfId="23120"/>
    <cellStyle name="Normal 53 8 6 4" xfId="28614"/>
    <cellStyle name="Normal 53 8 6 5" xfId="34098"/>
    <cellStyle name="Normal 53 9" xfId="5851"/>
    <cellStyle name="Normal 53 9 2" xfId="14264"/>
    <cellStyle name="Normal 53 9 2 2" xfId="21551"/>
    <cellStyle name="Normal 53 9 2 2 2" xfId="27107"/>
    <cellStyle name="Normal 53 9 2 2 3" xfId="32601"/>
    <cellStyle name="Normal 53 9 2 2 4" xfId="38085"/>
    <cellStyle name="Normal 53 9 2 3" xfId="24378"/>
    <cellStyle name="Normal 53 9 2 4" xfId="29872"/>
    <cellStyle name="Normal 53 9 2 5" xfId="35356"/>
    <cellStyle name="Normal 53 9 3" xfId="11202"/>
    <cellStyle name="Normal 53 9 4" xfId="16438"/>
    <cellStyle name="Normal 53 9 5" xfId="18667"/>
    <cellStyle name="Normal 53 9 6" xfId="8973"/>
    <cellStyle name="Normal 53 9 6 2" xfId="20294"/>
    <cellStyle name="Normal 53 9 6 2 2" xfId="25850"/>
    <cellStyle name="Normal 53 9 6 2 3" xfId="31344"/>
    <cellStyle name="Normal 53 9 6 2 4" xfId="36828"/>
    <cellStyle name="Normal 53 9 6 3" xfId="23121"/>
    <cellStyle name="Normal 53 9 6 4" xfId="28615"/>
    <cellStyle name="Normal 53 9 6 5" xfId="34099"/>
    <cellStyle name="Normal 530" xfId="39051"/>
    <cellStyle name="Normal 531" xfId="39052"/>
    <cellStyle name="Normal 532" xfId="39053"/>
    <cellStyle name="Normal 533" xfId="39054"/>
    <cellStyle name="Normal 534" xfId="39055"/>
    <cellStyle name="Normal 535" xfId="39056"/>
    <cellStyle name="Normal 536" xfId="39057"/>
    <cellStyle name="Normal 537" xfId="39058"/>
    <cellStyle name="Normal 538" xfId="39059"/>
    <cellStyle name="Normal 539" xfId="39060"/>
    <cellStyle name="Normal 54" xfId="5852"/>
    <cellStyle name="Normal 54 2" xfId="18668"/>
    <cellStyle name="Normal 54 3" xfId="8974"/>
    <cellStyle name="Normal 54 3 2" xfId="20295"/>
    <cellStyle name="Normal 54 3 2 2" xfId="25851"/>
    <cellStyle name="Normal 54 3 2 3" xfId="31345"/>
    <cellStyle name="Normal 54 3 2 4" xfId="36829"/>
    <cellStyle name="Normal 54 3 3" xfId="23122"/>
    <cellStyle name="Normal 54 3 4" xfId="28616"/>
    <cellStyle name="Normal 54 3 5" xfId="34100"/>
    <cellStyle name="Normal 540" xfId="39061"/>
    <cellStyle name="Normal 541" xfId="39062"/>
    <cellStyle name="Normal 542" xfId="39063"/>
    <cellStyle name="Normal 543" xfId="39064"/>
    <cellStyle name="Normal 544" xfId="39065"/>
    <cellStyle name="Normal 545" xfId="39066"/>
    <cellStyle name="Normal 546" xfId="39067"/>
    <cellStyle name="Normal 547" xfId="39068"/>
    <cellStyle name="Normal 548" xfId="39069"/>
    <cellStyle name="Normal 549" xfId="39070"/>
    <cellStyle name="Normal 55" xfId="5853"/>
    <cellStyle name="Normal 55 2" xfId="14265"/>
    <cellStyle name="Normal 55 2 2" xfId="21552"/>
    <cellStyle name="Normal 55 2 2 2" xfId="27108"/>
    <cellStyle name="Normal 55 2 2 3" xfId="32602"/>
    <cellStyle name="Normal 55 2 2 4" xfId="38086"/>
    <cellStyle name="Normal 55 2 3" xfId="24379"/>
    <cellStyle name="Normal 55 2 4" xfId="29873"/>
    <cellStyle name="Normal 55 2 5" xfId="35357"/>
    <cellStyle name="Normal 55 3" xfId="11203"/>
    <cellStyle name="Normal 55 4" xfId="16439"/>
    <cellStyle name="Normal 55 5" xfId="18669"/>
    <cellStyle name="Normal 55 6" xfId="8975"/>
    <cellStyle name="Normal 55 6 2" xfId="20296"/>
    <cellStyle name="Normal 55 6 2 2" xfId="25852"/>
    <cellStyle name="Normal 55 6 2 3" xfId="31346"/>
    <cellStyle name="Normal 55 6 2 4" xfId="36830"/>
    <cellStyle name="Normal 55 6 3" xfId="23123"/>
    <cellStyle name="Normal 55 6 4" xfId="28617"/>
    <cellStyle name="Normal 55 6 5" xfId="34101"/>
    <cellStyle name="Normal 550" xfId="39071"/>
    <cellStyle name="Normal 551" xfId="39072"/>
    <cellStyle name="Normal 552" xfId="39073"/>
    <cellStyle name="Normal 553" xfId="39074"/>
    <cellStyle name="Normal 554" xfId="39075"/>
    <cellStyle name="Normal 555" xfId="39076"/>
    <cellStyle name="Normal 556" xfId="39077"/>
    <cellStyle name="Normal 557" xfId="39078"/>
    <cellStyle name="Normal 558" xfId="39079"/>
    <cellStyle name="Normal 559" xfId="39080"/>
    <cellStyle name="Normal 56" xfId="5854"/>
    <cellStyle name="Normal 56 2" xfId="14266"/>
    <cellStyle name="Normal 56 2 2" xfId="21553"/>
    <cellStyle name="Normal 56 2 2 2" xfId="27109"/>
    <cellStyle name="Normal 56 2 2 3" xfId="32603"/>
    <cellStyle name="Normal 56 2 2 4" xfId="38087"/>
    <cellStyle name="Normal 56 2 3" xfId="24380"/>
    <cellStyle name="Normal 56 2 4" xfId="29874"/>
    <cellStyle name="Normal 56 2 5" xfId="35358"/>
    <cellStyle name="Normal 56 3" xfId="11204"/>
    <cellStyle name="Normal 56 4" xfId="16440"/>
    <cellStyle name="Normal 56 5" xfId="18670"/>
    <cellStyle name="Normal 56 6" xfId="8976"/>
    <cellStyle name="Normal 56 6 2" xfId="20297"/>
    <cellStyle name="Normal 56 6 2 2" xfId="25853"/>
    <cellStyle name="Normal 56 6 2 3" xfId="31347"/>
    <cellStyle name="Normal 56 6 2 4" xfId="36831"/>
    <cellStyle name="Normal 56 6 3" xfId="23124"/>
    <cellStyle name="Normal 56 6 4" xfId="28618"/>
    <cellStyle name="Normal 56 6 5" xfId="34102"/>
    <cellStyle name="Normal 560" xfId="39081"/>
    <cellStyle name="Normal 561" xfId="39082"/>
    <cellStyle name="Normal 562" xfId="39083"/>
    <cellStyle name="Normal 563" xfId="39084"/>
    <cellStyle name="Normal 564" xfId="39085"/>
    <cellStyle name="Normal 565" xfId="39086"/>
    <cellStyle name="Normal 566" xfId="39087"/>
    <cellStyle name="Normal 567" xfId="39088"/>
    <cellStyle name="Normal 568" xfId="39089"/>
    <cellStyle name="Normal 569" xfId="39090"/>
    <cellStyle name="Normal 57" xfId="5855"/>
    <cellStyle name="Normal 57 2" xfId="5856"/>
    <cellStyle name="Normal 57 2 2" xfId="14268"/>
    <cellStyle name="Normal 57 2 2 2" xfId="21555"/>
    <cellStyle name="Normal 57 2 2 2 2" xfId="27111"/>
    <cellStyle name="Normal 57 2 2 2 3" xfId="32605"/>
    <cellStyle name="Normal 57 2 2 2 4" xfId="38089"/>
    <cellStyle name="Normal 57 2 2 3" xfId="24382"/>
    <cellStyle name="Normal 57 2 2 4" xfId="29876"/>
    <cellStyle name="Normal 57 2 2 5" xfId="35360"/>
    <cellStyle name="Normal 57 2 3" xfId="11206"/>
    <cellStyle name="Normal 57 2 4" xfId="16442"/>
    <cellStyle name="Normal 57 2 5" xfId="18672"/>
    <cellStyle name="Normal 57 2 6" xfId="8978"/>
    <cellStyle name="Normal 57 2 6 2" xfId="20299"/>
    <cellStyle name="Normal 57 2 6 2 2" xfId="25855"/>
    <cellStyle name="Normal 57 2 6 2 3" xfId="31349"/>
    <cellStyle name="Normal 57 2 6 2 4" xfId="36833"/>
    <cellStyle name="Normal 57 2 6 3" xfId="23126"/>
    <cellStyle name="Normal 57 2 6 4" xfId="28620"/>
    <cellStyle name="Normal 57 2 6 5" xfId="34104"/>
    <cellStyle name="Normal 57 3" xfId="5857"/>
    <cellStyle name="Normal 57 3 2" xfId="14269"/>
    <cellStyle name="Normal 57 3 2 2" xfId="21556"/>
    <cellStyle name="Normal 57 3 2 2 2" xfId="27112"/>
    <cellStyle name="Normal 57 3 2 2 3" xfId="32606"/>
    <cellStyle name="Normal 57 3 2 2 4" xfId="38090"/>
    <cellStyle name="Normal 57 3 2 3" xfId="24383"/>
    <cellStyle name="Normal 57 3 2 4" xfId="29877"/>
    <cellStyle name="Normal 57 3 2 5" xfId="35361"/>
    <cellStyle name="Normal 57 3 3" xfId="11207"/>
    <cellStyle name="Normal 57 3 4" xfId="16443"/>
    <cellStyle name="Normal 57 3 5" xfId="18673"/>
    <cellStyle name="Normal 57 3 6" xfId="8979"/>
    <cellStyle name="Normal 57 3 6 2" xfId="20300"/>
    <cellStyle name="Normal 57 3 6 2 2" xfId="25856"/>
    <cellStyle name="Normal 57 3 6 2 3" xfId="31350"/>
    <cellStyle name="Normal 57 3 6 2 4" xfId="36834"/>
    <cellStyle name="Normal 57 3 6 3" xfId="23127"/>
    <cellStyle name="Normal 57 3 6 4" xfId="28621"/>
    <cellStyle name="Normal 57 3 6 5" xfId="34105"/>
    <cellStyle name="Normal 57 4" xfId="5858"/>
    <cellStyle name="Normal 57 4 2" xfId="14270"/>
    <cellStyle name="Normal 57 4 2 2" xfId="21557"/>
    <cellStyle name="Normal 57 4 2 2 2" xfId="27113"/>
    <cellStyle name="Normal 57 4 2 2 3" xfId="32607"/>
    <cellStyle name="Normal 57 4 2 2 4" xfId="38091"/>
    <cellStyle name="Normal 57 4 2 3" xfId="24384"/>
    <cellStyle name="Normal 57 4 2 4" xfId="29878"/>
    <cellStyle name="Normal 57 4 2 5" xfId="35362"/>
    <cellStyle name="Normal 57 4 3" xfId="11208"/>
    <cellStyle name="Normal 57 4 4" xfId="16444"/>
    <cellStyle name="Normal 57 4 5" xfId="18674"/>
    <cellStyle name="Normal 57 4 6" xfId="8980"/>
    <cellStyle name="Normal 57 4 6 2" xfId="20301"/>
    <cellStyle name="Normal 57 4 6 2 2" xfId="25857"/>
    <cellStyle name="Normal 57 4 6 2 3" xfId="31351"/>
    <cellStyle name="Normal 57 4 6 2 4" xfId="36835"/>
    <cellStyle name="Normal 57 4 6 3" xfId="23128"/>
    <cellStyle name="Normal 57 4 6 4" xfId="28622"/>
    <cellStyle name="Normal 57 4 6 5" xfId="34106"/>
    <cellStyle name="Normal 57 5" xfId="14267"/>
    <cellStyle name="Normal 57 5 2" xfId="21554"/>
    <cellStyle name="Normal 57 5 2 2" xfId="27110"/>
    <cellStyle name="Normal 57 5 2 3" xfId="32604"/>
    <cellStyle name="Normal 57 5 2 4" xfId="38088"/>
    <cellStyle name="Normal 57 5 3" xfId="24381"/>
    <cellStyle name="Normal 57 5 4" xfId="29875"/>
    <cellStyle name="Normal 57 5 5" xfId="35359"/>
    <cellStyle name="Normal 57 6" xfId="11205"/>
    <cellStyle name="Normal 57 7" xfId="16441"/>
    <cellStyle name="Normal 57 8" xfId="18671"/>
    <cellStyle name="Normal 57 9" xfId="8977"/>
    <cellStyle name="Normal 57 9 2" xfId="20298"/>
    <cellStyle name="Normal 57 9 2 2" xfId="25854"/>
    <cellStyle name="Normal 57 9 2 3" xfId="31348"/>
    <cellStyle name="Normal 57 9 2 4" xfId="36832"/>
    <cellStyle name="Normal 57 9 3" xfId="23125"/>
    <cellStyle name="Normal 57 9 4" xfId="28619"/>
    <cellStyle name="Normal 57 9 5" xfId="34103"/>
    <cellStyle name="Normal 570" xfId="39091"/>
    <cellStyle name="Normal 571" xfId="39092"/>
    <cellStyle name="Normal 572" xfId="39093"/>
    <cellStyle name="Normal 573" xfId="39094"/>
    <cellStyle name="Normal 574" xfId="39095"/>
    <cellStyle name="Normal 575" xfId="39096"/>
    <cellStyle name="Normal 576" xfId="39097"/>
    <cellStyle name="Normal 577" xfId="39098"/>
    <cellStyle name="Normal 578" xfId="39099"/>
    <cellStyle name="Normal 579" xfId="39100"/>
    <cellStyle name="Normal 58" xfId="5859"/>
    <cellStyle name="Normal 58 2" xfId="5860"/>
    <cellStyle name="Normal 58 2 2" xfId="14272"/>
    <cellStyle name="Normal 58 2 2 2" xfId="21559"/>
    <cellStyle name="Normal 58 2 2 2 2" xfId="27115"/>
    <cellStyle name="Normal 58 2 2 2 3" xfId="32609"/>
    <cellStyle name="Normal 58 2 2 2 4" xfId="38093"/>
    <cellStyle name="Normal 58 2 2 3" xfId="24386"/>
    <cellStyle name="Normal 58 2 2 4" xfId="29880"/>
    <cellStyle name="Normal 58 2 2 5" xfId="35364"/>
    <cellStyle name="Normal 58 2 3" xfId="11210"/>
    <cellStyle name="Normal 58 2 4" xfId="16446"/>
    <cellStyle name="Normal 58 2 5" xfId="18676"/>
    <cellStyle name="Normal 58 2 6" xfId="8982"/>
    <cellStyle name="Normal 58 2 6 2" xfId="20303"/>
    <cellStyle name="Normal 58 2 6 2 2" xfId="25859"/>
    <cellStyle name="Normal 58 2 6 2 3" xfId="31353"/>
    <cellStyle name="Normal 58 2 6 2 4" xfId="36837"/>
    <cellStyle name="Normal 58 2 6 3" xfId="23130"/>
    <cellStyle name="Normal 58 2 6 4" xfId="28624"/>
    <cellStyle name="Normal 58 2 6 5" xfId="34108"/>
    <cellStyle name="Normal 58 3" xfId="5861"/>
    <cellStyle name="Normal 58 3 2" xfId="14273"/>
    <cellStyle name="Normal 58 3 2 2" xfId="21560"/>
    <cellStyle name="Normal 58 3 2 2 2" xfId="27116"/>
    <cellStyle name="Normal 58 3 2 2 3" xfId="32610"/>
    <cellStyle name="Normal 58 3 2 2 4" xfId="38094"/>
    <cellStyle name="Normal 58 3 2 3" xfId="24387"/>
    <cellStyle name="Normal 58 3 2 4" xfId="29881"/>
    <cellStyle name="Normal 58 3 2 5" xfId="35365"/>
    <cellStyle name="Normal 58 3 3" xfId="11211"/>
    <cellStyle name="Normal 58 3 4" xfId="16447"/>
    <cellStyle name="Normal 58 3 5" xfId="18677"/>
    <cellStyle name="Normal 58 3 6" xfId="8983"/>
    <cellStyle name="Normal 58 3 6 2" xfId="20304"/>
    <cellStyle name="Normal 58 3 6 2 2" xfId="25860"/>
    <cellStyle name="Normal 58 3 6 2 3" xfId="31354"/>
    <cellStyle name="Normal 58 3 6 2 4" xfId="36838"/>
    <cellStyle name="Normal 58 3 6 3" xfId="23131"/>
    <cellStyle name="Normal 58 3 6 4" xfId="28625"/>
    <cellStyle name="Normal 58 3 6 5" xfId="34109"/>
    <cellStyle name="Normal 58 4" xfId="5862"/>
    <cellStyle name="Normal 58 4 2" xfId="14274"/>
    <cellStyle name="Normal 58 4 2 2" xfId="21561"/>
    <cellStyle name="Normal 58 4 2 2 2" xfId="27117"/>
    <cellStyle name="Normal 58 4 2 2 3" xfId="32611"/>
    <cellStyle name="Normal 58 4 2 2 4" xfId="38095"/>
    <cellStyle name="Normal 58 4 2 3" xfId="24388"/>
    <cellStyle name="Normal 58 4 2 4" xfId="29882"/>
    <cellStyle name="Normal 58 4 2 5" xfId="35366"/>
    <cellStyle name="Normal 58 4 3" xfId="11212"/>
    <cellStyle name="Normal 58 4 4" xfId="16448"/>
    <cellStyle name="Normal 58 4 5" xfId="18678"/>
    <cellStyle name="Normal 58 4 6" xfId="8984"/>
    <cellStyle name="Normal 58 4 6 2" xfId="20305"/>
    <cellStyle name="Normal 58 4 6 2 2" xfId="25861"/>
    <cellStyle name="Normal 58 4 6 2 3" xfId="31355"/>
    <cellStyle name="Normal 58 4 6 2 4" xfId="36839"/>
    <cellStyle name="Normal 58 4 6 3" xfId="23132"/>
    <cellStyle name="Normal 58 4 6 4" xfId="28626"/>
    <cellStyle name="Normal 58 4 6 5" xfId="34110"/>
    <cellStyle name="Normal 58 5" xfId="14271"/>
    <cellStyle name="Normal 58 5 2" xfId="21558"/>
    <cellStyle name="Normal 58 5 2 2" xfId="27114"/>
    <cellStyle name="Normal 58 5 2 3" xfId="32608"/>
    <cellStyle name="Normal 58 5 2 4" xfId="38092"/>
    <cellStyle name="Normal 58 5 3" xfId="24385"/>
    <cellStyle name="Normal 58 5 4" xfId="29879"/>
    <cellStyle name="Normal 58 5 5" xfId="35363"/>
    <cellStyle name="Normal 58 6" xfId="11209"/>
    <cellStyle name="Normal 58 7" xfId="16445"/>
    <cellStyle name="Normal 58 8" xfId="18675"/>
    <cellStyle name="Normal 58 9" xfId="8981"/>
    <cellStyle name="Normal 58 9 2" xfId="20302"/>
    <cellStyle name="Normal 58 9 2 2" xfId="25858"/>
    <cellStyle name="Normal 58 9 2 3" xfId="31352"/>
    <cellStyle name="Normal 58 9 2 4" xfId="36836"/>
    <cellStyle name="Normal 58 9 3" xfId="23129"/>
    <cellStyle name="Normal 58 9 4" xfId="28623"/>
    <cellStyle name="Normal 58 9 5" xfId="34107"/>
    <cellStyle name="Normal 580" xfId="39101"/>
    <cellStyle name="Normal 581" xfId="39102"/>
    <cellStyle name="Normal 582" xfId="39103"/>
    <cellStyle name="Normal 583" xfId="39104"/>
    <cellStyle name="Normal 584" xfId="39105"/>
    <cellStyle name="Normal 585" xfId="39106"/>
    <cellStyle name="Normal 586" xfId="39107"/>
    <cellStyle name="Normal 587" xfId="39108"/>
    <cellStyle name="Normal 588" xfId="39109"/>
    <cellStyle name="Normal 589" xfId="39110"/>
    <cellStyle name="Normal 59" xfId="5863"/>
    <cellStyle name="Normal 59 2" xfId="14275"/>
    <cellStyle name="Normal 59 2 2" xfId="21562"/>
    <cellStyle name="Normal 59 2 2 2" xfId="27118"/>
    <cellStyle name="Normal 59 2 2 3" xfId="32612"/>
    <cellStyle name="Normal 59 2 2 4" xfId="38096"/>
    <cellStyle name="Normal 59 2 3" xfId="24389"/>
    <cellStyle name="Normal 59 2 4" xfId="29883"/>
    <cellStyle name="Normal 59 2 5" xfId="35367"/>
    <cellStyle name="Normal 59 3" xfId="11213"/>
    <cellStyle name="Normal 59 4" xfId="16449"/>
    <cellStyle name="Normal 59 5" xfId="18679"/>
    <cellStyle name="Normal 59 6" xfId="8985"/>
    <cellStyle name="Normal 59 6 2" xfId="20306"/>
    <cellStyle name="Normal 59 6 2 2" xfId="25862"/>
    <cellStyle name="Normal 59 6 2 3" xfId="31356"/>
    <cellStyle name="Normal 59 6 2 4" xfId="36840"/>
    <cellStyle name="Normal 59 6 3" xfId="23133"/>
    <cellStyle name="Normal 59 6 4" xfId="28627"/>
    <cellStyle name="Normal 59 6 5" xfId="34111"/>
    <cellStyle name="Normal 590" xfId="39111"/>
    <cellStyle name="Normal 591" xfId="39112"/>
    <cellStyle name="Normal 592" xfId="39113"/>
    <cellStyle name="Normal 593" xfId="39114"/>
    <cellStyle name="Normal 594" xfId="39115"/>
    <cellStyle name="Normal 595" xfId="39116"/>
    <cellStyle name="Normal 596" xfId="39117"/>
    <cellStyle name="Normal 597" xfId="39118"/>
    <cellStyle name="Normal 598" xfId="39119"/>
    <cellStyle name="Normal 599" xfId="39120"/>
    <cellStyle name="Normal 6" xfId="5864"/>
    <cellStyle name="Normal 6 10" xfId="16450"/>
    <cellStyle name="Normal 6 11" xfId="18680"/>
    <cellStyle name="Normal 6 12" xfId="8986"/>
    <cellStyle name="Normal 6 12 2" xfId="20307"/>
    <cellStyle name="Normal 6 12 2 2" xfId="25863"/>
    <cellStyle name="Normal 6 12 2 3" xfId="31357"/>
    <cellStyle name="Normal 6 12 2 4" xfId="36841"/>
    <cellStyle name="Normal 6 12 3" xfId="23134"/>
    <cellStyle name="Normal 6 12 4" xfId="28628"/>
    <cellStyle name="Normal 6 12 5" xfId="34112"/>
    <cellStyle name="Normal 6 13" xfId="39656"/>
    <cellStyle name="Normal 6 2" xfId="5865"/>
    <cellStyle name="Normal 6 2 10" xfId="8987"/>
    <cellStyle name="Normal 6 2 10 2" xfId="20308"/>
    <cellStyle name="Normal 6 2 10 2 2" xfId="25864"/>
    <cellStyle name="Normal 6 2 10 2 3" xfId="31358"/>
    <cellStyle name="Normal 6 2 10 2 4" xfId="36842"/>
    <cellStyle name="Normal 6 2 10 3" xfId="23135"/>
    <cellStyle name="Normal 6 2 10 4" xfId="28629"/>
    <cellStyle name="Normal 6 2 10 5" xfId="34113"/>
    <cellStyle name="Normal 6 2 2" xfId="5866"/>
    <cellStyle name="Normal 6 2 2 2" xfId="14278"/>
    <cellStyle name="Normal 6 2 2 2 2" xfId="21565"/>
    <cellStyle name="Normal 6 2 2 2 2 2" xfId="27121"/>
    <cellStyle name="Normal 6 2 2 2 2 3" xfId="32615"/>
    <cellStyle name="Normal 6 2 2 2 2 4" xfId="38099"/>
    <cellStyle name="Normal 6 2 2 2 3" xfId="24392"/>
    <cellStyle name="Normal 6 2 2 2 4" xfId="29886"/>
    <cellStyle name="Normal 6 2 2 2 5" xfId="35370"/>
    <cellStyle name="Normal 6 2 2 3" xfId="11216"/>
    <cellStyle name="Normal 6 2 2 4" xfId="16452"/>
    <cellStyle name="Normal 6 2 2 5" xfId="18682"/>
    <cellStyle name="Normal 6 2 2 6" xfId="8988"/>
    <cellStyle name="Normal 6 2 2 6 2" xfId="20309"/>
    <cellStyle name="Normal 6 2 2 6 2 2" xfId="25865"/>
    <cellStyle name="Normal 6 2 2 6 2 3" xfId="31359"/>
    <cellStyle name="Normal 6 2 2 6 2 4" xfId="36843"/>
    <cellStyle name="Normal 6 2 2 6 3" xfId="23136"/>
    <cellStyle name="Normal 6 2 2 6 4" xfId="28630"/>
    <cellStyle name="Normal 6 2 2 6 5" xfId="34114"/>
    <cellStyle name="Normal 6 2 3" xfId="5867"/>
    <cellStyle name="Normal 6 2 3 2" xfId="14279"/>
    <cellStyle name="Normal 6 2 3 2 2" xfId="21566"/>
    <cellStyle name="Normal 6 2 3 2 2 2" xfId="27122"/>
    <cellStyle name="Normal 6 2 3 2 2 3" xfId="32616"/>
    <cellStyle name="Normal 6 2 3 2 2 4" xfId="38100"/>
    <cellStyle name="Normal 6 2 3 2 3" xfId="24393"/>
    <cellStyle name="Normal 6 2 3 2 4" xfId="29887"/>
    <cellStyle name="Normal 6 2 3 2 5" xfId="35371"/>
    <cellStyle name="Normal 6 2 3 3" xfId="11217"/>
    <cellStyle name="Normal 6 2 3 4" xfId="16453"/>
    <cellStyle name="Normal 6 2 3 5" xfId="18683"/>
    <cellStyle name="Normal 6 2 3 6" xfId="8989"/>
    <cellStyle name="Normal 6 2 3 6 2" xfId="20310"/>
    <cellStyle name="Normal 6 2 3 6 2 2" xfId="25866"/>
    <cellStyle name="Normal 6 2 3 6 2 3" xfId="31360"/>
    <cellStyle name="Normal 6 2 3 6 2 4" xfId="36844"/>
    <cellStyle name="Normal 6 2 3 6 3" xfId="23137"/>
    <cellStyle name="Normal 6 2 3 6 4" xfId="28631"/>
    <cellStyle name="Normal 6 2 3 6 5" xfId="34115"/>
    <cellStyle name="Normal 6 2 4" xfId="6399"/>
    <cellStyle name="Normal 6 2 4 2" xfId="14280"/>
    <cellStyle name="Normal 6 2 4 2 2" xfId="21567"/>
    <cellStyle name="Normal 6 2 4 2 2 2" xfId="27123"/>
    <cellStyle name="Normal 6 2 4 2 2 3" xfId="32617"/>
    <cellStyle name="Normal 6 2 4 2 2 4" xfId="38101"/>
    <cellStyle name="Normal 6 2 4 2 3" xfId="24394"/>
    <cellStyle name="Normal 6 2 4 2 4" xfId="29888"/>
    <cellStyle name="Normal 6 2 4 2 5" xfId="35372"/>
    <cellStyle name="Normal 6 2 4 3" xfId="11774"/>
    <cellStyle name="Normal 6 2 4 4" xfId="8990"/>
    <cellStyle name="Normal 6 2 4 4 2" xfId="20311"/>
    <cellStyle name="Normal 6 2 4 4 2 2" xfId="25867"/>
    <cellStyle name="Normal 6 2 4 4 2 3" xfId="31361"/>
    <cellStyle name="Normal 6 2 4 4 2 4" xfId="36845"/>
    <cellStyle name="Normal 6 2 4 4 3" xfId="23138"/>
    <cellStyle name="Normal 6 2 4 4 4" xfId="28632"/>
    <cellStyle name="Normal 6 2 4 4 5" xfId="34116"/>
    <cellStyle name="Normal 6 2 5" xfId="8991"/>
    <cellStyle name="Normal 6 2 5 2" xfId="20312"/>
    <cellStyle name="Normal 6 2 5 2 2" xfId="25868"/>
    <cellStyle name="Normal 6 2 5 2 3" xfId="31362"/>
    <cellStyle name="Normal 6 2 5 2 4" xfId="36846"/>
    <cellStyle name="Normal 6 2 5 3" xfId="23139"/>
    <cellStyle name="Normal 6 2 5 4" xfId="28633"/>
    <cellStyle name="Normal 6 2 5 5" xfId="34117"/>
    <cellStyle name="Normal 6 2 6" xfId="14277"/>
    <cellStyle name="Normal 6 2 6 2" xfId="21564"/>
    <cellStyle name="Normal 6 2 6 2 2" xfId="27120"/>
    <cellStyle name="Normal 6 2 6 2 3" xfId="32614"/>
    <cellStyle name="Normal 6 2 6 2 4" xfId="38098"/>
    <cellStyle name="Normal 6 2 6 3" xfId="24391"/>
    <cellStyle name="Normal 6 2 6 4" xfId="29885"/>
    <cellStyle name="Normal 6 2 6 5" xfId="35369"/>
    <cellStyle name="Normal 6 2 7" xfId="11215"/>
    <cellStyle name="Normal 6 2 8" xfId="16451"/>
    <cellStyle name="Normal 6 2 9" xfId="18681"/>
    <cellStyle name="Normal 6 3" xfId="5868"/>
    <cellStyle name="Normal 6 3 10" xfId="8992"/>
    <cellStyle name="Normal 6 3 10 2" xfId="20313"/>
    <cellStyle name="Normal 6 3 10 2 2" xfId="25869"/>
    <cellStyle name="Normal 6 3 10 2 3" xfId="31363"/>
    <cellStyle name="Normal 6 3 10 2 4" xfId="36847"/>
    <cellStyle name="Normal 6 3 10 3" xfId="23140"/>
    <cellStyle name="Normal 6 3 10 4" xfId="28634"/>
    <cellStyle name="Normal 6 3 10 5" xfId="34118"/>
    <cellStyle name="Normal 6 3 2" xfId="5869"/>
    <cellStyle name="Normal 6 3 2 2" xfId="14282"/>
    <cellStyle name="Normal 6 3 2 2 2" xfId="21569"/>
    <cellStyle name="Normal 6 3 2 2 2 2" xfId="27125"/>
    <cellStyle name="Normal 6 3 2 2 2 3" xfId="32619"/>
    <cellStyle name="Normal 6 3 2 2 2 4" xfId="38103"/>
    <cellStyle name="Normal 6 3 2 2 3" xfId="24396"/>
    <cellStyle name="Normal 6 3 2 2 4" xfId="29890"/>
    <cellStyle name="Normal 6 3 2 2 5" xfId="35374"/>
    <cellStyle name="Normal 6 3 2 3" xfId="11219"/>
    <cellStyle name="Normal 6 3 2 4" xfId="16455"/>
    <cellStyle name="Normal 6 3 2 5" xfId="18685"/>
    <cellStyle name="Normal 6 3 2 6" xfId="8993"/>
    <cellStyle name="Normal 6 3 2 6 2" xfId="20314"/>
    <cellStyle name="Normal 6 3 2 6 2 2" xfId="25870"/>
    <cellStyle name="Normal 6 3 2 6 2 3" xfId="31364"/>
    <cellStyle name="Normal 6 3 2 6 2 4" xfId="36848"/>
    <cellStyle name="Normal 6 3 2 6 3" xfId="23141"/>
    <cellStyle name="Normal 6 3 2 6 4" xfId="28635"/>
    <cellStyle name="Normal 6 3 2 6 5" xfId="34119"/>
    <cellStyle name="Normal 6 3 3" xfId="5870"/>
    <cellStyle name="Normal 6 3 3 2" xfId="14283"/>
    <cellStyle name="Normal 6 3 3 2 2" xfId="21570"/>
    <cellStyle name="Normal 6 3 3 2 2 2" xfId="27126"/>
    <cellStyle name="Normal 6 3 3 2 2 3" xfId="32620"/>
    <cellStyle name="Normal 6 3 3 2 2 4" xfId="38104"/>
    <cellStyle name="Normal 6 3 3 2 3" xfId="24397"/>
    <cellStyle name="Normal 6 3 3 2 4" xfId="29891"/>
    <cellStyle name="Normal 6 3 3 2 5" xfId="35375"/>
    <cellStyle name="Normal 6 3 3 3" xfId="11220"/>
    <cellStyle name="Normal 6 3 3 4" xfId="16456"/>
    <cellStyle name="Normal 6 3 3 5" xfId="18686"/>
    <cellStyle name="Normal 6 3 3 6" xfId="8994"/>
    <cellStyle name="Normal 6 3 3 6 2" xfId="20315"/>
    <cellStyle name="Normal 6 3 3 6 2 2" xfId="25871"/>
    <cellStyle name="Normal 6 3 3 6 2 3" xfId="31365"/>
    <cellStyle name="Normal 6 3 3 6 2 4" xfId="36849"/>
    <cellStyle name="Normal 6 3 3 6 3" xfId="23142"/>
    <cellStyle name="Normal 6 3 3 6 4" xfId="28636"/>
    <cellStyle name="Normal 6 3 3 6 5" xfId="34120"/>
    <cellStyle name="Normal 6 3 4" xfId="6502"/>
    <cellStyle name="Normal 6 3 4 2" xfId="14284"/>
    <cellStyle name="Normal 6 3 4 2 2" xfId="21571"/>
    <cellStyle name="Normal 6 3 4 2 2 2" xfId="27127"/>
    <cellStyle name="Normal 6 3 4 2 2 3" xfId="32621"/>
    <cellStyle name="Normal 6 3 4 2 2 4" xfId="38105"/>
    <cellStyle name="Normal 6 3 4 2 3" xfId="24398"/>
    <cellStyle name="Normal 6 3 4 2 4" xfId="29892"/>
    <cellStyle name="Normal 6 3 4 2 5" xfId="35376"/>
    <cellStyle name="Normal 6 3 4 3" xfId="11775"/>
    <cellStyle name="Normal 6 3 4 4" xfId="8995"/>
    <cellStyle name="Normal 6 3 4 4 2" xfId="20316"/>
    <cellStyle name="Normal 6 3 4 4 2 2" xfId="25872"/>
    <cellStyle name="Normal 6 3 4 4 2 3" xfId="31366"/>
    <cellStyle name="Normal 6 3 4 4 2 4" xfId="36850"/>
    <cellStyle name="Normal 6 3 4 4 3" xfId="23143"/>
    <cellStyle name="Normal 6 3 4 4 4" xfId="28637"/>
    <cellStyle name="Normal 6 3 4 4 5" xfId="34121"/>
    <cellStyle name="Normal 6 3 5" xfId="8996"/>
    <cellStyle name="Normal 6 3 5 2" xfId="20317"/>
    <cellStyle name="Normal 6 3 5 2 2" xfId="25873"/>
    <cellStyle name="Normal 6 3 5 2 3" xfId="31367"/>
    <cellStyle name="Normal 6 3 5 2 4" xfId="36851"/>
    <cellStyle name="Normal 6 3 5 3" xfId="23144"/>
    <cellStyle name="Normal 6 3 5 4" xfId="28638"/>
    <cellStyle name="Normal 6 3 5 5" xfId="34122"/>
    <cellStyle name="Normal 6 3 6" xfId="14281"/>
    <cellStyle name="Normal 6 3 6 2" xfId="21568"/>
    <cellStyle name="Normal 6 3 6 2 2" xfId="27124"/>
    <cellStyle name="Normal 6 3 6 2 3" xfId="32618"/>
    <cellStyle name="Normal 6 3 6 2 4" xfId="38102"/>
    <cellStyle name="Normal 6 3 6 3" xfId="24395"/>
    <cellStyle name="Normal 6 3 6 4" xfId="29889"/>
    <cellStyle name="Normal 6 3 6 5" xfId="35373"/>
    <cellStyle name="Normal 6 3 7" xfId="11218"/>
    <cellStyle name="Normal 6 3 8" xfId="16454"/>
    <cellStyle name="Normal 6 3 9" xfId="18684"/>
    <cellStyle name="Normal 6 4" xfId="5871"/>
    <cellStyle name="Normal 6 4 2" xfId="14285"/>
    <cellStyle name="Normal 6 4 2 2" xfId="21572"/>
    <cellStyle name="Normal 6 4 2 2 2" xfId="27128"/>
    <cellStyle name="Normal 6 4 2 2 3" xfId="32622"/>
    <cellStyle name="Normal 6 4 2 2 4" xfId="38106"/>
    <cellStyle name="Normal 6 4 2 3" xfId="24399"/>
    <cellStyle name="Normal 6 4 2 4" xfId="29893"/>
    <cellStyle name="Normal 6 4 2 5" xfId="35377"/>
    <cellStyle name="Normal 6 4 3" xfId="11221"/>
    <cellStyle name="Normal 6 4 4" xfId="16457"/>
    <cellStyle name="Normal 6 4 5" xfId="18687"/>
    <cellStyle name="Normal 6 4 6" xfId="8997"/>
    <cellStyle name="Normal 6 4 6 2" xfId="20318"/>
    <cellStyle name="Normal 6 4 6 2 2" xfId="25874"/>
    <cellStyle name="Normal 6 4 6 2 3" xfId="31368"/>
    <cellStyle name="Normal 6 4 6 2 4" xfId="36852"/>
    <cellStyle name="Normal 6 4 6 3" xfId="23145"/>
    <cellStyle name="Normal 6 4 6 4" xfId="28639"/>
    <cellStyle name="Normal 6 4 6 5" xfId="34123"/>
    <cellStyle name="Normal 6 5" xfId="5872"/>
    <cellStyle name="Normal 6 5 2" xfId="14286"/>
    <cellStyle name="Normal 6 5 2 2" xfId="21573"/>
    <cellStyle name="Normal 6 5 2 2 2" xfId="27129"/>
    <cellStyle name="Normal 6 5 2 2 3" xfId="32623"/>
    <cellStyle name="Normal 6 5 2 2 4" xfId="38107"/>
    <cellStyle name="Normal 6 5 2 3" xfId="24400"/>
    <cellStyle name="Normal 6 5 2 4" xfId="29894"/>
    <cellStyle name="Normal 6 5 2 5" xfId="35378"/>
    <cellStyle name="Normal 6 5 3" xfId="11222"/>
    <cellStyle name="Normal 6 5 4" xfId="16458"/>
    <cellStyle name="Normal 6 5 5" xfId="18688"/>
    <cellStyle name="Normal 6 5 6" xfId="8998"/>
    <cellStyle name="Normal 6 5 6 2" xfId="20319"/>
    <cellStyle name="Normal 6 5 6 2 2" xfId="25875"/>
    <cellStyle name="Normal 6 5 6 2 3" xfId="31369"/>
    <cellStyle name="Normal 6 5 6 2 4" xfId="36853"/>
    <cellStyle name="Normal 6 5 6 3" xfId="23146"/>
    <cellStyle name="Normal 6 5 6 4" xfId="28640"/>
    <cellStyle name="Normal 6 5 6 5" xfId="34124"/>
    <cellStyle name="Normal 6 6" xfId="6398"/>
    <cellStyle name="Normal 6 6 2" xfId="14287"/>
    <cellStyle name="Normal 6 6 2 2" xfId="21574"/>
    <cellStyle name="Normal 6 6 2 2 2" xfId="27130"/>
    <cellStyle name="Normal 6 6 2 2 3" xfId="32624"/>
    <cellStyle name="Normal 6 6 2 2 4" xfId="38108"/>
    <cellStyle name="Normal 6 6 2 3" xfId="24401"/>
    <cellStyle name="Normal 6 6 2 4" xfId="29895"/>
    <cellStyle name="Normal 6 6 2 5" xfId="35379"/>
    <cellStyle name="Normal 6 6 3" xfId="11773"/>
    <cellStyle name="Normal 6 6 4" xfId="8999"/>
    <cellStyle name="Normal 6 6 4 2" xfId="20320"/>
    <cellStyle name="Normal 6 6 4 2 2" xfId="25876"/>
    <cellStyle name="Normal 6 6 4 2 3" xfId="31370"/>
    <cellStyle name="Normal 6 6 4 2 4" xfId="36854"/>
    <cellStyle name="Normal 6 6 4 3" xfId="23147"/>
    <cellStyle name="Normal 6 6 4 4" xfId="28641"/>
    <cellStyle name="Normal 6 6 4 5" xfId="34125"/>
    <cellStyle name="Normal 6 7" xfId="9000"/>
    <cellStyle name="Normal 6 7 2" xfId="20321"/>
    <cellStyle name="Normal 6 7 2 2" xfId="25877"/>
    <cellStyle name="Normal 6 7 2 3" xfId="31371"/>
    <cellStyle name="Normal 6 7 2 4" xfId="36855"/>
    <cellStyle name="Normal 6 7 3" xfId="23148"/>
    <cellStyle name="Normal 6 7 4" xfId="28642"/>
    <cellStyle name="Normal 6 7 5" xfId="34126"/>
    <cellStyle name="Normal 6 8" xfId="14276"/>
    <cellStyle name="Normal 6 8 2" xfId="21563"/>
    <cellStyle name="Normal 6 8 2 2" xfId="27119"/>
    <cellStyle name="Normal 6 8 2 3" xfId="32613"/>
    <cellStyle name="Normal 6 8 2 4" xfId="38097"/>
    <cellStyle name="Normal 6 8 3" xfId="24390"/>
    <cellStyle name="Normal 6 8 4" xfId="29884"/>
    <cellStyle name="Normal 6 8 5" xfId="35368"/>
    <cellStyle name="Normal 6 9" xfId="11214"/>
    <cellStyle name="Normal 6_2207 Estados Financieros al 31.12.2009 - Frigorífico Concepción S.A FINAL" xfId="5873"/>
    <cellStyle name="Normal 60" xfId="5874"/>
    <cellStyle name="Normal 60 2" xfId="5875"/>
    <cellStyle name="Normal 60 2 2" xfId="14289"/>
    <cellStyle name="Normal 60 2 2 2" xfId="21576"/>
    <cellStyle name="Normal 60 2 2 2 2" xfId="27132"/>
    <cellStyle name="Normal 60 2 2 2 3" xfId="32626"/>
    <cellStyle name="Normal 60 2 2 2 4" xfId="38110"/>
    <cellStyle name="Normal 60 2 2 3" xfId="24403"/>
    <cellStyle name="Normal 60 2 2 4" xfId="29897"/>
    <cellStyle name="Normal 60 2 2 5" xfId="35381"/>
    <cellStyle name="Normal 60 2 3" xfId="11224"/>
    <cellStyle name="Normal 60 2 4" xfId="16460"/>
    <cellStyle name="Normal 60 2 5" xfId="18690"/>
    <cellStyle name="Normal 60 2 6" xfId="9002"/>
    <cellStyle name="Normal 60 2 6 2" xfId="20323"/>
    <cellStyle name="Normal 60 2 6 2 2" xfId="25879"/>
    <cellStyle name="Normal 60 2 6 2 3" xfId="31373"/>
    <cellStyle name="Normal 60 2 6 2 4" xfId="36857"/>
    <cellStyle name="Normal 60 2 6 3" xfId="23150"/>
    <cellStyle name="Normal 60 2 6 4" xfId="28644"/>
    <cellStyle name="Normal 60 2 6 5" xfId="34128"/>
    <cellStyle name="Normal 60 3" xfId="5876"/>
    <cellStyle name="Normal 60 3 2" xfId="14290"/>
    <cellStyle name="Normal 60 3 2 2" xfId="21577"/>
    <cellStyle name="Normal 60 3 2 2 2" xfId="27133"/>
    <cellStyle name="Normal 60 3 2 2 3" xfId="32627"/>
    <cellStyle name="Normal 60 3 2 2 4" xfId="38111"/>
    <cellStyle name="Normal 60 3 2 3" xfId="24404"/>
    <cellStyle name="Normal 60 3 2 4" xfId="29898"/>
    <cellStyle name="Normal 60 3 2 5" xfId="35382"/>
    <cellStyle name="Normal 60 3 3" xfId="11225"/>
    <cellStyle name="Normal 60 3 4" xfId="16461"/>
    <cellStyle name="Normal 60 3 5" xfId="18691"/>
    <cellStyle name="Normal 60 3 6" xfId="9003"/>
    <cellStyle name="Normal 60 3 6 2" xfId="20324"/>
    <cellStyle name="Normal 60 3 6 2 2" xfId="25880"/>
    <cellStyle name="Normal 60 3 6 2 3" xfId="31374"/>
    <cellStyle name="Normal 60 3 6 2 4" xfId="36858"/>
    <cellStyle name="Normal 60 3 6 3" xfId="23151"/>
    <cellStyle name="Normal 60 3 6 4" xfId="28645"/>
    <cellStyle name="Normal 60 3 6 5" xfId="34129"/>
    <cellStyle name="Normal 60 4" xfId="5877"/>
    <cellStyle name="Normal 60 4 2" xfId="14291"/>
    <cellStyle name="Normal 60 4 2 2" xfId="21578"/>
    <cellStyle name="Normal 60 4 2 2 2" xfId="27134"/>
    <cellStyle name="Normal 60 4 2 2 3" xfId="32628"/>
    <cellStyle name="Normal 60 4 2 2 4" xfId="38112"/>
    <cellStyle name="Normal 60 4 2 3" xfId="24405"/>
    <cellStyle name="Normal 60 4 2 4" xfId="29899"/>
    <cellStyle name="Normal 60 4 2 5" xfId="35383"/>
    <cellStyle name="Normal 60 4 3" xfId="11226"/>
    <cellStyle name="Normal 60 4 4" xfId="16462"/>
    <cellStyle name="Normal 60 4 5" xfId="18692"/>
    <cellStyle name="Normal 60 4 6" xfId="9004"/>
    <cellStyle name="Normal 60 4 6 2" xfId="20325"/>
    <cellStyle name="Normal 60 4 6 2 2" xfId="25881"/>
    <cellStyle name="Normal 60 4 6 2 3" xfId="31375"/>
    <cellStyle name="Normal 60 4 6 2 4" xfId="36859"/>
    <cellStyle name="Normal 60 4 6 3" xfId="23152"/>
    <cellStyle name="Normal 60 4 6 4" xfId="28646"/>
    <cellStyle name="Normal 60 4 6 5" xfId="34130"/>
    <cellStyle name="Normal 60 5" xfId="14288"/>
    <cellStyle name="Normal 60 5 2" xfId="21575"/>
    <cellStyle name="Normal 60 5 2 2" xfId="27131"/>
    <cellStyle name="Normal 60 5 2 3" xfId="32625"/>
    <cellStyle name="Normal 60 5 2 4" xfId="38109"/>
    <cellStyle name="Normal 60 5 3" xfId="24402"/>
    <cellStyle name="Normal 60 5 4" xfId="29896"/>
    <cellStyle name="Normal 60 5 5" xfId="35380"/>
    <cellStyle name="Normal 60 6" xfId="11223"/>
    <cellStyle name="Normal 60 7" xfId="16459"/>
    <cellStyle name="Normal 60 8" xfId="18689"/>
    <cellStyle name="Normal 60 9" xfId="9001"/>
    <cellStyle name="Normal 60 9 2" xfId="20322"/>
    <cellStyle name="Normal 60 9 2 2" xfId="25878"/>
    <cellStyle name="Normal 60 9 2 3" xfId="31372"/>
    <cellStyle name="Normal 60 9 2 4" xfId="36856"/>
    <cellStyle name="Normal 60 9 3" xfId="23149"/>
    <cellStyle name="Normal 60 9 4" xfId="28643"/>
    <cellStyle name="Normal 60 9 5" xfId="34127"/>
    <cellStyle name="Normal 600" xfId="39121"/>
    <cellStyle name="Normal 601" xfId="39122"/>
    <cellStyle name="Normal 601 2" xfId="39605"/>
    <cellStyle name="Normal 602" xfId="39123"/>
    <cellStyle name="Normal 603" xfId="39124"/>
    <cellStyle name="Normal 604" xfId="39125"/>
    <cellStyle name="Normal 605" xfId="39126"/>
    <cellStyle name="Normal 605 2" xfId="39561"/>
    <cellStyle name="Normal 606" xfId="39127"/>
    <cellStyle name="Normal 606 2" xfId="39560"/>
    <cellStyle name="Normal 607" xfId="39128"/>
    <cellStyle name="Normal 608" xfId="39129"/>
    <cellStyle name="Normal 609" xfId="39130"/>
    <cellStyle name="Normal 61" xfId="5878"/>
    <cellStyle name="Normal 61 2" xfId="5879"/>
    <cellStyle name="Normal 61 2 2" xfId="14293"/>
    <cellStyle name="Normal 61 2 2 2" xfId="21580"/>
    <cellStyle name="Normal 61 2 2 2 2" xfId="27136"/>
    <cellStyle name="Normal 61 2 2 2 3" xfId="32630"/>
    <cellStyle name="Normal 61 2 2 2 4" xfId="38114"/>
    <cellStyle name="Normal 61 2 2 3" xfId="24407"/>
    <cellStyle name="Normal 61 2 2 4" xfId="29901"/>
    <cellStyle name="Normal 61 2 2 5" xfId="35385"/>
    <cellStyle name="Normal 61 2 3" xfId="11228"/>
    <cellStyle name="Normal 61 2 4" xfId="16464"/>
    <cellStyle name="Normal 61 2 5" xfId="18694"/>
    <cellStyle name="Normal 61 2 6" xfId="9006"/>
    <cellStyle name="Normal 61 2 6 2" xfId="20327"/>
    <cellStyle name="Normal 61 2 6 2 2" xfId="25883"/>
    <cellStyle name="Normal 61 2 6 2 3" xfId="31377"/>
    <cellStyle name="Normal 61 2 6 2 4" xfId="36861"/>
    <cellStyle name="Normal 61 2 6 3" xfId="23154"/>
    <cellStyle name="Normal 61 2 6 4" xfId="28648"/>
    <cellStyle name="Normal 61 2 6 5" xfId="34132"/>
    <cellStyle name="Normal 61 3" xfId="5880"/>
    <cellStyle name="Normal 61 3 2" xfId="14294"/>
    <cellStyle name="Normal 61 3 2 2" xfId="21581"/>
    <cellStyle name="Normal 61 3 2 2 2" xfId="27137"/>
    <cellStyle name="Normal 61 3 2 2 3" xfId="32631"/>
    <cellStyle name="Normal 61 3 2 2 4" xfId="38115"/>
    <cellStyle name="Normal 61 3 2 3" xfId="24408"/>
    <cellStyle name="Normal 61 3 2 4" xfId="29902"/>
    <cellStyle name="Normal 61 3 2 5" xfId="35386"/>
    <cellStyle name="Normal 61 3 3" xfId="11229"/>
    <cellStyle name="Normal 61 3 4" xfId="16465"/>
    <cellStyle name="Normal 61 3 5" xfId="18695"/>
    <cellStyle name="Normal 61 3 6" xfId="9007"/>
    <cellStyle name="Normal 61 3 6 2" xfId="20328"/>
    <cellStyle name="Normal 61 3 6 2 2" xfId="25884"/>
    <cellStyle name="Normal 61 3 6 2 3" xfId="31378"/>
    <cellStyle name="Normal 61 3 6 2 4" xfId="36862"/>
    <cellStyle name="Normal 61 3 6 3" xfId="23155"/>
    <cellStyle name="Normal 61 3 6 4" xfId="28649"/>
    <cellStyle name="Normal 61 3 6 5" xfId="34133"/>
    <cellStyle name="Normal 61 4" xfId="5881"/>
    <cellStyle name="Normal 61 4 2" xfId="14295"/>
    <cellStyle name="Normal 61 4 2 2" xfId="21582"/>
    <cellStyle name="Normal 61 4 2 2 2" xfId="27138"/>
    <cellStyle name="Normal 61 4 2 2 3" xfId="32632"/>
    <cellStyle name="Normal 61 4 2 2 4" xfId="38116"/>
    <cellStyle name="Normal 61 4 2 3" xfId="24409"/>
    <cellStyle name="Normal 61 4 2 4" xfId="29903"/>
    <cellStyle name="Normal 61 4 2 5" xfId="35387"/>
    <cellStyle name="Normal 61 4 3" xfId="11230"/>
    <cellStyle name="Normal 61 4 4" xfId="16466"/>
    <cellStyle name="Normal 61 4 5" xfId="18696"/>
    <cellStyle name="Normal 61 4 6" xfId="9008"/>
    <cellStyle name="Normal 61 4 6 2" xfId="20329"/>
    <cellStyle name="Normal 61 4 6 2 2" xfId="25885"/>
    <cellStyle name="Normal 61 4 6 2 3" xfId="31379"/>
    <cellStyle name="Normal 61 4 6 2 4" xfId="36863"/>
    <cellStyle name="Normal 61 4 6 3" xfId="23156"/>
    <cellStyle name="Normal 61 4 6 4" xfId="28650"/>
    <cellStyle name="Normal 61 4 6 5" xfId="34134"/>
    <cellStyle name="Normal 61 5" xfId="14292"/>
    <cellStyle name="Normal 61 5 2" xfId="21579"/>
    <cellStyle name="Normal 61 5 2 2" xfId="27135"/>
    <cellStyle name="Normal 61 5 2 3" xfId="32629"/>
    <cellStyle name="Normal 61 5 2 4" xfId="38113"/>
    <cellStyle name="Normal 61 5 3" xfId="24406"/>
    <cellStyle name="Normal 61 5 4" xfId="29900"/>
    <cellStyle name="Normal 61 5 5" xfId="35384"/>
    <cellStyle name="Normal 61 6" xfId="11227"/>
    <cellStyle name="Normal 61 7" xfId="16463"/>
    <cellStyle name="Normal 61 8" xfId="18693"/>
    <cellStyle name="Normal 61 9" xfId="9005"/>
    <cellStyle name="Normal 61 9 2" xfId="20326"/>
    <cellStyle name="Normal 61 9 2 2" xfId="25882"/>
    <cellStyle name="Normal 61 9 2 3" xfId="31376"/>
    <cellStyle name="Normal 61 9 2 4" xfId="36860"/>
    <cellStyle name="Normal 61 9 3" xfId="23153"/>
    <cellStyle name="Normal 61 9 4" xfId="28647"/>
    <cellStyle name="Normal 61 9 5" xfId="34131"/>
    <cellStyle name="Normal 610" xfId="39131"/>
    <cellStyle name="Normal 611" xfId="39132"/>
    <cellStyle name="Normal 612" xfId="39133"/>
    <cellStyle name="Normal 613" xfId="39134"/>
    <cellStyle name="Normal 614" xfId="39135"/>
    <cellStyle name="Normal 615" xfId="39136"/>
    <cellStyle name="Normal 616" xfId="39137"/>
    <cellStyle name="Normal 617" xfId="39138"/>
    <cellStyle name="Normal 618" xfId="39139"/>
    <cellStyle name="Normal 619" xfId="39140"/>
    <cellStyle name="Normal 62" xfId="6281"/>
    <cellStyle name="Normal 62 2" xfId="6598"/>
    <cellStyle name="Normal 62 2 2" xfId="19293"/>
    <cellStyle name="Normal 62 2 2 2" xfId="22027"/>
    <cellStyle name="Normal 62 2 2 2 2" xfId="27583"/>
    <cellStyle name="Normal 62 2 2 2 3" xfId="33077"/>
    <cellStyle name="Normal 62 2 2 2 4" xfId="38561"/>
    <cellStyle name="Normal 62 2 2 3" xfId="24854"/>
    <cellStyle name="Normal 62 2 2 4" xfId="30348"/>
    <cellStyle name="Normal 62 2 2 5" xfId="35832"/>
    <cellStyle name="Normal 62 2 3" xfId="19483"/>
    <cellStyle name="Normal 62 2 3 2" xfId="25039"/>
    <cellStyle name="Normal 62 2 3 3" xfId="30533"/>
    <cellStyle name="Normal 62 2 3 4" xfId="36017"/>
    <cellStyle name="Normal 62 2 4" xfId="22310"/>
    <cellStyle name="Normal 62 2 5" xfId="27802"/>
    <cellStyle name="Normal 62 2 6" xfId="33286"/>
    <cellStyle name="Normal 62 3" xfId="9009"/>
    <cellStyle name="Normal 62 3 2" xfId="20330"/>
    <cellStyle name="Normal 62 3 2 2" xfId="25886"/>
    <cellStyle name="Normal 62 3 2 3" xfId="31380"/>
    <cellStyle name="Normal 62 3 2 4" xfId="36864"/>
    <cellStyle name="Normal 62 3 3" xfId="23157"/>
    <cellStyle name="Normal 62 3 4" xfId="28651"/>
    <cellStyle name="Normal 62 3 5" xfId="34135"/>
    <cellStyle name="Normal 62 4" xfId="19380"/>
    <cellStyle name="Normal 62 4 2" xfId="24936"/>
    <cellStyle name="Normal 62 4 3" xfId="30430"/>
    <cellStyle name="Normal 62 4 4" xfId="35914"/>
    <cellStyle name="Normal 62 5" xfId="22153"/>
    <cellStyle name="Normal 62 6" xfId="22207"/>
    <cellStyle name="Normal 62 7" xfId="27699"/>
    <cellStyle name="Normal 62 8" xfId="33183"/>
    <cellStyle name="Normal 620" xfId="39141"/>
    <cellStyle name="Normal 621" xfId="39142"/>
    <cellStyle name="Normal 622" xfId="39143"/>
    <cellStyle name="Normal 623" xfId="39144"/>
    <cellStyle name="Normal 624" xfId="39145"/>
    <cellStyle name="Normal 625" xfId="39146"/>
    <cellStyle name="Normal 626" xfId="39147"/>
    <cellStyle name="Normal 627" xfId="39148"/>
    <cellStyle name="Normal 628" xfId="39149"/>
    <cellStyle name="Normal 629" xfId="39150"/>
    <cellStyle name="Normal 63" xfId="5882"/>
    <cellStyle name="Normal 63 2" xfId="14296"/>
    <cellStyle name="Normal 63 2 2" xfId="21583"/>
    <cellStyle name="Normal 63 2 2 2" xfId="27139"/>
    <cellStyle name="Normal 63 2 2 3" xfId="32633"/>
    <cellStyle name="Normal 63 2 2 4" xfId="38117"/>
    <cellStyle name="Normal 63 2 3" xfId="24410"/>
    <cellStyle name="Normal 63 2 4" xfId="29904"/>
    <cellStyle name="Normal 63 2 5" xfId="35388"/>
    <cellStyle name="Normal 63 3" xfId="11231"/>
    <cellStyle name="Normal 63 4" xfId="16467"/>
    <cellStyle name="Normal 63 5" xfId="18697"/>
    <cellStyle name="Normal 63 6" xfId="9010"/>
    <cellStyle name="Normal 63 6 2" xfId="20331"/>
    <cellStyle name="Normal 63 6 2 2" xfId="25887"/>
    <cellStyle name="Normal 63 6 2 3" xfId="31381"/>
    <cellStyle name="Normal 63 6 2 4" xfId="36865"/>
    <cellStyle name="Normal 63 6 3" xfId="23158"/>
    <cellStyle name="Normal 63 6 4" xfId="28652"/>
    <cellStyle name="Normal 63 6 5" xfId="34136"/>
    <cellStyle name="Normal 630" xfId="39151"/>
    <cellStyle name="Normal 631" xfId="39152"/>
    <cellStyle name="Normal 632" xfId="39153"/>
    <cellStyle name="Normal 633" xfId="39154"/>
    <cellStyle name="Normal 634" xfId="39155"/>
    <cellStyle name="Normal 635" xfId="39156"/>
    <cellStyle name="Normal 636" xfId="39157"/>
    <cellStyle name="Normal 636 2" xfId="39558"/>
    <cellStyle name="Normal 637" xfId="39158"/>
    <cellStyle name="Normal 638" xfId="7"/>
    <cellStyle name="Normal 638 2" xfId="39646"/>
    <cellStyle name="Normal 638 3" xfId="39638"/>
    <cellStyle name="Normal 639" xfId="39159"/>
    <cellStyle name="Normal 64" xfId="5883"/>
    <cellStyle name="Normal 64 2" xfId="14297"/>
    <cellStyle name="Normal 64 2 2" xfId="21584"/>
    <cellStyle name="Normal 64 2 2 2" xfId="27140"/>
    <cellStyle name="Normal 64 2 2 3" xfId="32634"/>
    <cellStyle name="Normal 64 2 2 4" xfId="38118"/>
    <cellStyle name="Normal 64 2 3" xfId="24411"/>
    <cellStyle name="Normal 64 2 4" xfId="29905"/>
    <cellStyle name="Normal 64 2 5" xfId="35389"/>
    <cellStyle name="Normal 64 3" xfId="11232"/>
    <cellStyle name="Normal 64 4" xfId="16468"/>
    <cellStyle name="Normal 64 5" xfId="18698"/>
    <cellStyle name="Normal 64 6" xfId="9011"/>
    <cellStyle name="Normal 64 6 2" xfId="20332"/>
    <cellStyle name="Normal 64 6 2 2" xfId="25888"/>
    <cellStyle name="Normal 64 6 2 3" xfId="31382"/>
    <cellStyle name="Normal 64 6 2 4" xfId="36866"/>
    <cellStyle name="Normal 64 6 3" xfId="23159"/>
    <cellStyle name="Normal 64 6 4" xfId="28653"/>
    <cellStyle name="Normal 64 6 5" xfId="34137"/>
    <cellStyle name="Normal 640" xfId="39160"/>
    <cellStyle name="Normal 640 2" xfId="39559"/>
    <cellStyle name="Normal 641" xfId="39161"/>
    <cellStyle name="Normal 642" xfId="39162"/>
    <cellStyle name="Normal 643" xfId="39163"/>
    <cellStyle name="Normal 643 2" xfId="39562"/>
    <cellStyle name="Normal 644" xfId="39164"/>
    <cellStyle name="Normal 645" xfId="39165"/>
    <cellStyle name="Normal 646" xfId="39166"/>
    <cellStyle name="Normal 646 2" xfId="39564"/>
    <cellStyle name="Normal 647" xfId="39167"/>
    <cellStyle name="Normal 647 2" xfId="39565"/>
    <cellStyle name="Normal 648" xfId="39168"/>
    <cellStyle name="Normal 649" xfId="39169"/>
    <cellStyle name="Normal 649 2" xfId="39566"/>
    <cellStyle name="Normal 65" xfId="5884"/>
    <cellStyle name="Normal 65 2" xfId="14298"/>
    <cellStyle name="Normal 65 2 2" xfId="21585"/>
    <cellStyle name="Normal 65 2 2 2" xfId="27141"/>
    <cellStyle name="Normal 65 2 2 3" xfId="32635"/>
    <cellStyle name="Normal 65 2 2 4" xfId="38119"/>
    <cellStyle name="Normal 65 2 3" xfId="24412"/>
    <cellStyle name="Normal 65 2 4" xfId="29906"/>
    <cellStyle name="Normal 65 2 5" xfId="35390"/>
    <cellStyle name="Normal 65 3" xfId="11233"/>
    <cellStyle name="Normal 65 4" xfId="16469"/>
    <cellStyle name="Normal 65 5" xfId="18699"/>
    <cellStyle name="Normal 65 6" xfId="9012"/>
    <cellStyle name="Normal 65 6 2" xfId="20333"/>
    <cellStyle name="Normal 65 6 2 2" xfId="25889"/>
    <cellStyle name="Normal 65 6 2 3" xfId="31383"/>
    <cellStyle name="Normal 65 6 2 4" xfId="36867"/>
    <cellStyle name="Normal 65 6 3" xfId="23160"/>
    <cellStyle name="Normal 65 6 4" xfId="28654"/>
    <cellStyle name="Normal 65 6 5" xfId="34138"/>
    <cellStyle name="Normal 650" xfId="39170"/>
    <cellStyle name="Normal 650 2" xfId="39567"/>
    <cellStyle name="Normal 651" xfId="39171"/>
    <cellStyle name="Normal 651 2" xfId="39568"/>
    <cellStyle name="Normal 652" xfId="39172"/>
    <cellStyle name="Normal 652 2" xfId="39569"/>
    <cellStyle name="Normal 653" xfId="39173"/>
    <cellStyle name="Normal 653 2" xfId="39570"/>
    <cellStyle name="Normal 654" xfId="39174"/>
    <cellStyle name="Normal 654 2" xfId="39571"/>
    <cellStyle name="Normal 655" xfId="39175"/>
    <cellStyle name="Normal 655 2" xfId="39572"/>
    <cellStyle name="Normal 655 2 2" xfId="39642"/>
    <cellStyle name="Normal 656" xfId="39176"/>
    <cellStyle name="Normal 656 2" xfId="39573"/>
    <cellStyle name="Normal 657" xfId="39177"/>
    <cellStyle name="Normal 657 2" xfId="39574"/>
    <cellStyle name="Normal 658" xfId="39178"/>
    <cellStyle name="Normal 658 2" xfId="39576"/>
    <cellStyle name="Normal 658 2 2" xfId="39633"/>
    <cellStyle name="Normal 658 3" xfId="39631"/>
    <cellStyle name="Normal 659" xfId="39179"/>
    <cellStyle name="Normal 659 2" xfId="39577"/>
    <cellStyle name="Normal 66" xfId="6282"/>
    <cellStyle name="Normal 66 2" xfId="6599"/>
    <cellStyle name="Normal 66 2 2" xfId="19294"/>
    <cellStyle name="Normal 66 2 2 2" xfId="22028"/>
    <cellStyle name="Normal 66 2 2 2 2" xfId="27584"/>
    <cellStyle name="Normal 66 2 2 2 3" xfId="33078"/>
    <cellStyle name="Normal 66 2 2 2 4" xfId="38562"/>
    <cellStyle name="Normal 66 2 2 3" xfId="24855"/>
    <cellStyle name="Normal 66 2 2 4" xfId="30349"/>
    <cellStyle name="Normal 66 2 2 5" xfId="35833"/>
    <cellStyle name="Normal 66 2 3" xfId="19484"/>
    <cellStyle name="Normal 66 2 3 2" xfId="25040"/>
    <cellStyle name="Normal 66 2 3 3" xfId="30534"/>
    <cellStyle name="Normal 66 2 3 4" xfId="36018"/>
    <cellStyle name="Normal 66 2 4" xfId="22311"/>
    <cellStyle name="Normal 66 2 5" xfId="27803"/>
    <cellStyle name="Normal 66 2 6" xfId="33287"/>
    <cellStyle name="Normal 66 3" xfId="9013"/>
    <cellStyle name="Normal 66 3 2" xfId="20334"/>
    <cellStyle name="Normal 66 3 2 2" xfId="25890"/>
    <cellStyle name="Normal 66 3 2 3" xfId="31384"/>
    <cellStyle name="Normal 66 3 2 4" xfId="36868"/>
    <cellStyle name="Normal 66 3 3" xfId="23161"/>
    <cellStyle name="Normal 66 3 4" xfId="28655"/>
    <cellStyle name="Normal 66 3 5" xfId="34139"/>
    <cellStyle name="Normal 66 4" xfId="19381"/>
    <cellStyle name="Normal 66 4 2" xfId="24937"/>
    <cellStyle name="Normal 66 4 3" xfId="30431"/>
    <cellStyle name="Normal 66 4 4" xfId="35915"/>
    <cellStyle name="Normal 66 5" xfId="22154"/>
    <cellStyle name="Normal 66 6" xfId="22208"/>
    <cellStyle name="Normal 66 7" xfId="27700"/>
    <cellStyle name="Normal 66 8" xfId="33184"/>
    <cellStyle name="Normal 660" xfId="39180"/>
    <cellStyle name="Normal 660 2" xfId="39579"/>
    <cellStyle name="Normal 661" xfId="39181"/>
    <cellStyle name="Normal 662" xfId="39182"/>
    <cellStyle name="Normal 662 2" xfId="39580"/>
    <cellStyle name="Normal 663" xfId="39183"/>
    <cellStyle name="Normal 663 2" xfId="39581"/>
    <cellStyle name="Normal 664" xfId="39184"/>
    <cellStyle name="Normal 664 2" xfId="39582"/>
    <cellStyle name="Normal 665" xfId="39185"/>
    <cellStyle name="Normal 665 2" xfId="39583"/>
    <cellStyle name="Normal 666" xfId="39186"/>
    <cellStyle name="Normal 667" xfId="39187"/>
    <cellStyle name="Normal 667 2" xfId="39584"/>
    <cellStyle name="Normal 667 2 2" xfId="39634"/>
    <cellStyle name="Normal 667 3" xfId="39632"/>
    <cellStyle name="Normal 668" xfId="39188"/>
    <cellStyle name="Normal 669" xfId="39189"/>
    <cellStyle name="Normal 67" xfId="5885"/>
    <cellStyle name="Normal 67 2" xfId="14299"/>
    <cellStyle name="Normal 67 2 2" xfId="21586"/>
    <cellStyle name="Normal 67 2 2 2" xfId="27142"/>
    <cellStyle name="Normal 67 2 2 3" xfId="32636"/>
    <cellStyle name="Normal 67 2 2 4" xfId="38120"/>
    <cellStyle name="Normal 67 2 3" xfId="24413"/>
    <cellStyle name="Normal 67 2 4" xfId="29907"/>
    <cellStyle name="Normal 67 2 5" xfId="35391"/>
    <cellStyle name="Normal 67 3" xfId="11234"/>
    <cellStyle name="Normal 67 4" xfId="16470"/>
    <cellStyle name="Normal 67 5" xfId="18700"/>
    <cellStyle name="Normal 67 6" xfId="9014"/>
    <cellStyle name="Normal 67 6 2" xfId="20335"/>
    <cellStyle name="Normal 67 6 2 2" xfId="25891"/>
    <cellStyle name="Normal 67 6 2 3" xfId="31385"/>
    <cellStyle name="Normal 67 6 2 4" xfId="36869"/>
    <cellStyle name="Normal 67 6 3" xfId="23162"/>
    <cellStyle name="Normal 67 6 4" xfId="28656"/>
    <cellStyle name="Normal 67 6 5" xfId="34140"/>
    <cellStyle name="Normal 670" xfId="39190"/>
    <cellStyle name="Normal 671" xfId="39191"/>
    <cellStyle name="Normal 672" xfId="39192"/>
    <cellStyle name="Normal 673" xfId="39193"/>
    <cellStyle name="Normal 673 2" xfId="39587"/>
    <cellStyle name="Normal 674" xfId="39194"/>
    <cellStyle name="Normal 674 2" xfId="39588"/>
    <cellStyle name="Normal 675" xfId="39195"/>
    <cellStyle name="Normal 675 2" xfId="39589"/>
    <cellStyle name="Normal 676" xfId="39196"/>
    <cellStyle name="Normal 676 2" xfId="39590"/>
    <cellStyle name="Normal 677" xfId="39197"/>
    <cellStyle name="Normal 677 2" xfId="39594"/>
    <cellStyle name="Normal 678" xfId="39198"/>
    <cellStyle name="Normal 678 2" xfId="39595"/>
    <cellStyle name="Normal 679" xfId="39199"/>
    <cellStyle name="Normal 679 2" xfId="39596"/>
    <cellStyle name="Normal 68" xfId="5886"/>
    <cellStyle name="Normal 68 2" xfId="14300"/>
    <cellStyle name="Normal 68 2 2" xfId="21587"/>
    <cellStyle name="Normal 68 2 2 2" xfId="27143"/>
    <cellStyle name="Normal 68 2 2 3" xfId="32637"/>
    <cellStyle name="Normal 68 2 2 4" xfId="38121"/>
    <cellStyle name="Normal 68 2 3" xfId="24414"/>
    <cellStyle name="Normal 68 2 4" xfId="29908"/>
    <cellStyle name="Normal 68 2 5" xfId="35392"/>
    <cellStyle name="Normal 68 3" xfId="11235"/>
    <cellStyle name="Normal 68 4" xfId="16471"/>
    <cellStyle name="Normal 68 5" xfId="18701"/>
    <cellStyle name="Normal 68 6" xfId="9015"/>
    <cellStyle name="Normal 68 6 2" xfId="20336"/>
    <cellStyle name="Normal 68 6 2 2" xfId="25892"/>
    <cellStyle name="Normal 68 6 2 3" xfId="31386"/>
    <cellStyle name="Normal 68 6 2 4" xfId="36870"/>
    <cellStyle name="Normal 68 6 3" xfId="23163"/>
    <cellStyle name="Normal 68 6 4" xfId="28657"/>
    <cellStyle name="Normal 68 6 5" xfId="34141"/>
    <cellStyle name="Normal 680" xfId="39200"/>
    <cellStyle name="Normal 681" xfId="39201"/>
    <cellStyle name="Normal 682" xfId="39202"/>
    <cellStyle name="Normal 683" xfId="39203"/>
    <cellStyle name="Normal 684" xfId="39204"/>
    <cellStyle name="Normal 684 2" xfId="39601"/>
    <cellStyle name="Normal 685" xfId="39205"/>
    <cellStyle name="Normal 686" xfId="39206"/>
    <cellStyle name="Normal 687" xfId="39207"/>
    <cellStyle name="Normal 688" xfId="39208"/>
    <cellStyle name="Normal 689" xfId="39209"/>
    <cellStyle name="Normal 69" xfId="5887"/>
    <cellStyle name="Normal 69 2" xfId="14301"/>
    <cellStyle name="Normal 69 2 2" xfId="21588"/>
    <cellStyle name="Normal 69 2 2 2" xfId="27144"/>
    <cellStyle name="Normal 69 2 2 3" xfId="32638"/>
    <cellStyle name="Normal 69 2 2 4" xfId="38122"/>
    <cellStyle name="Normal 69 2 3" xfId="24415"/>
    <cellStyle name="Normal 69 2 4" xfId="29909"/>
    <cellStyle name="Normal 69 2 5" xfId="35393"/>
    <cellStyle name="Normal 69 3" xfId="11236"/>
    <cellStyle name="Normal 69 4" xfId="16472"/>
    <cellStyle name="Normal 69 5" xfId="18702"/>
    <cellStyle name="Normal 69 6" xfId="9016"/>
    <cellStyle name="Normal 69 6 2" xfId="20337"/>
    <cellStyle name="Normal 69 6 2 2" xfId="25893"/>
    <cellStyle name="Normal 69 6 2 3" xfId="31387"/>
    <cellStyle name="Normal 69 6 2 4" xfId="36871"/>
    <cellStyle name="Normal 69 6 3" xfId="23164"/>
    <cellStyle name="Normal 69 6 4" xfId="28658"/>
    <cellStyle name="Normal 69 6 5" xfId="34142"/>
    <cellStyle name="Normal 690" xfId="39210"/>
    <cellStyle name="Normal 691" xfId="39211"/>
    <cellStyle name="Normal 692" xfId="39212"/>
    <cellStyle name="Normal 693" xfId="39213"/>
    <cellStyle name="Normal 694" xfId="39214"/>
    <cellStyle name="Normal 695" xfId="39215"/>
    <cellStyle name="Normal 696" xfId="39216"/>
    <cellStyle name="Normal 697" xfId="39217"/>
    <cellStyle name="Normal 698" xfId="39218"/>
    <cellStyle name="Normal 699" xfId="39219"/>
    <cellStyle name="Normal 7" xfId="5888"/>
    <cellStyle name="Normal 7 10" xfId="5889"/>
    <cellStyle name="Normal 7 10 2" xfId="14303"/>
    <cellStyle name="Normal 7 10 2 2" xfId="21590"/>
    <cellStyle name="Normal 7 10 2 2 2" xfId="27146"/>
    <cellStyle name="Normal 7 10 2 2 3" xfId="32640"/>
    <cellStyle name="Normal 7 10 2 2 4" xfId="38124"/>
    <cellStyle name="Normal 7 10 2 3" xfId="24417"/>
    <cellStyle name="Normal 7 10 2 4" xfId="29911"/>
    <cellStyle name="Normal 7 10 2 5" xfId="35395"/>
    <cellStyle name="Normal 7 10 3" xfId="11238"/>
    <cellStyle name="Normal 7 10 4" xfId="16474"/>
    <cellStyle name="Normal 7 10 5" xfId="18703"/>
    <cellStyle name="Normal 7 10 6" xfId="9017"/>
    <cellStyle name="Normal 7 10 6 2" xfId="20338"/>
    <cellStyle name="Normal 7 10 6 2 2" xfId="25894"/>
    <cellStyle name="Normal 7 10 6 2 3" xfId="31388"/>
    <cellStyle name="Normal 7 10 6 2 4" xfId="36872"/>
    <cellStyle name="Normal 7 10 6 3" xfId="23165"/>
    <cellStyle name="Normal 7 10 6 4" xfId="28659"/>
    <cellStyle name="Normal 7 10 6 5" xfId="34143"/>
    <cellStyle name="Normal 7 11" xfId="5890"/>
    <cellStyle name="Normal 7 11 2" xfId="14304"/>
    <cellStyle name="Normal 7 11 2 2" xfId="21591"/>
    <cellStyle name="Normal 7 11 2 2 2" xfId="27147"/>
    <cellStyle name="Normal 7 11 2 2 3" xfId="32641"/>
    <cellStyle name="Normal 7 11 2 2 4" xfId="38125"/>
    <cellStyle name="Normal 7 11 2 3" xfId="24418"/>
    <cellStyle name="Normal 7 11 2 4" xfId="29912"/>
    <cellStyle name="Normal 7 11 2 5" xfId="35396"/>
    <cellStyle name="Normal 7 11 3" xfId="11239"/>
    <cellStyle name="Normal 7 11 4" xfId="16475"/>
    <cellStyle name="Normal 7 11 5" xfId="18704"/>
    <cellStyle name="Normal 7 11 6" xfId="9018"/>
    <cellStyle name="Normal 7 11 6 2" xfId="20339"/>
    <cellStyle name="Normal 7 11 6 2 2" xfId="25895"/>
    <cellStyle name="Normal 7 11 6 2 3" xfId="31389"/>
    <cellStyle name="Normal 7 11 6 2 4" xfId="36873"/>
    <cellStyle name="Normal 7 11 6 3" xfId="23166"/>
    <cellStyle name="Normal 7 11 6 4" xfId="28660"/>
    <cellStyle name="Normal 7 11 6 5" xfId="34144"/>
    <cellStyle name="Normal 7 12" xfId="5891"/>
    <cellStyle name="Normal 7 12 2" xfId="14305"/>
    <cellStyle name="Normal 7 12 2 2" xfId="21592"/>
    <cellStyle name="Normal 7 12 2 2 2" xfId="27148"/>
    <cellStyle name="Normal 7 12 2 2 3" xfId="32642"/>
    <cellStyle name="Normal 7 12 2 2 4" xfId="38126"/>
    <cellStyle name="Normal 7 12 2 3" xfId="24419"/>
    <cellStyle name="Normal 7 12 2 4" xfId="29913"/>
    <cellStyle name="Normal 7 12 2 5" xfId="35397"/>
    <cellStyle name="Normal 7 12 3" xfId="11240"/>
    <cellStyle name="Normal 7 12 4" xfId="16476"/>
    <cellStyle name="Normal 7 12 5" xfId="18705"/>
    <cellStyle name="Normal 7 12 6" xfId="9019"/>
    <cellStyle name="Normal 7 12 6 2" xfId="20340"/>
    <cellStyle name="Normal 7 12 6 2 2" xfId="25896"/>
    <cellStyle name="Normal 7 12 6 2 3" xfId="31390"/>
    <cellStyle name="Normal 7 12 6 2 4" xfId="36874"/>
    <cellStyle name="Normal 7 12 6 3" xfId="23167"/>
    <cellStyle name="Normal 7 12 6 4" xfId="28661"/>
    <cellStyle name="Normal 7 12 6 5" xfId="34145"/>
    <cellStyle name="Normal 7 13" xfId="5892"/>
    <cellStyle name="Normal 7 13 2" xfId="14306"/>
    <cellStyle name="Normal 7 13 2 2" xfId="21593"/>
    <cellStyle name="Normal 7 13 2 2 2" xfId="27149"/>
    <cellStyle name="Normal 7 13 2 2 3" xfId="32643"/>
    <cellStyle name="Normal 7 13 2 2 4" xfId="38127"/>
    <cellStyle name="Normal 7 13 2 3" xfId="24420"/>
    <cellStyle name="Normal 7 13 2 4" xfId="29914"/>
    <cellStyle name="Normal 7 13 2 5" xfId="35398"/>
    <cellStyle name="Normal 7 13 3" xfId="11241"/>
    <cellStyle name="Normal 7 13 4" xfId="16477"/>
    <cellStyle name="Normal 7 13 5" xfId="18706"/>
    <cellStyle name="Normal 7 13 6" xfId="9020"/>
    <cellStyle name="Normal 7 13 6 2" xfId="20341"/>
    <cellStyle name="Normal 7 13 6 2 2" xfId="25897"/>
    <cellStyle name="Normal 7 13 6 2 3" xfId="31391"/>
    <cellStyle name="Normal 7 13 6 2 4" xfId="36875"/>
    <cellStyle name="Normal 7 13 6 3" xfId="23168"/>
    <cellStyle name="Normal 7 13 6 4" xfId="28662"/>
    <cellStyle name="Normal 7 13 6 5" xfId="34146"/>
    <cellStyle name="Normal 7 14" xfId="5893"/>
    <cellStyle name="Normal 7 14 2" xfId="14307"/>
    <cellStyle name="Normal 7 14 2 2" xfId="21594"/>
    <cellStyle name="Normal 7 14 2 2 2" xfId="27150"/>
    <cellStyle name="Normal 7 14 2 2 3" xfId="32644"/>
    <cellStyle name="Normal 7 14 2 2 4" xfId="38128"/>
    <cellStyle name="Normal 7 14 2 3" xfId="24421"/>
    <cellStyle name="Normal 7 14 2 4" xfId="29915"/>
    <cellStyle name="Normal 7 14 2 5" xfId="35399"/>
    <cellStyle name="Normal 7 14 3" xfId="11242"/>
    <cellStyle name="Normal 7 14 4" xfId="16478"/>
    <cellStyle name="Normal 7 14 5" xfId="18707"/>
    <cellStyle name="Normal 7 14 6" xfId="9021"/>
    <cellStyle name="Normal 7 14 6 2" xfId="20342"/>
    <cellStyle name="Normal 7 14 6 2 2" xfId="25898"/>
    <cellStyle name="Normal 7 14 6 2 3" xfId="31392"/>
    <cellStyle name="Normal 7 14 6 2 4" xfId="36876"/>
    <cellStyle name="Normal 7 14 6 3" xfId="23169"/>
    <cellStyle name="Normal 7 14 6 4" xfId="28663"/>
    <cellStyle name="Normal 7 14 6 5" xfId="34147"/>
    <cellStyle name="Normal 7 15" xfId="5894"/>
    <cellStyle name="Normal 7 15 2" xfId="14308"/>
    <cellStyle name="Normal 7 15 2 2" xfId="21595"/>
    <cellStyle name="Normal 7 15 2 2 2" xfId="27151"/>
    <cellStyle name="Normal 7 15 2 2 3" xfId="32645"/>
    <cellStyle name="Normal 7 15 2 2 4" xfId="38129"/>
    <cellStyle name="Normal 7 15 2 3" xfId="24422"/>
    <cellStyle name="Normal 7 15 2 4" xfId="29916"/>
    <cellStyle name="Normal 7 15 2 5" xfId="35400"/>
    <cellStyle name="Normal 7 15 3" xfId="11243"/>
    <cellStyle name="Normal 7 15 4" xfId="16479"/>
    <cellStyle name="Normal 7 15 5" xfId="18708"/>
    <cellStyle name="Normal 7 15 6" xfId="9022"/>
    <cellStyle name="Normal 7 15 6 2" xfId="20343"/>
    <cellStyle name="Normal 7 15 6 2 2" xfId="25899"/>
    <cellStyle name="Normal 7 15 6 2 3" xfId="31393"/>
    <cellStyle name="Normal 7 15 6 2 4" xfId="36877"/>
    <cellStyle name="Normal 7 15 6 3" xfId="23170"/>
    <cellStyle name="Normal 7 15 6 4" xfId="28664"/>
    <cellStyle name="Normal 7 15 6 5" xfId="34148"/>
    <cellStyle name="Normal 7 16" xfId="5895"/>
    <cellStyle name="Normal 7 16 2" xfId="14309"/>
    <cellStyle name="Normal 7 16 2 2" xfId="21596"/>
    <cellStyle name="Normal 7 16 2 2 2" xfId="27152"/>
    <cellStyle name="Normal 7 16 2 2 3" xfId="32646"/>
    <cellStyle name="Normal 7 16 2 2 4" xfId="38130"/>
    <cellStyle name="Normal 7 16 2 3" xfId="24423"/>
    <cellStyle name="Normal 7 16 2 4" xfId="29917"/>
    <cellStyle name="Normal 7 16 2 5" xfId="35401"/>
    <cellStyle name="Normal 7 16 3" xfId="11244"/>
    <cellStyle name="Normal 7 16 4" xfId="16480"/>
    <cellStyle name="Normal 7 16 5" xfId="18709"/>
    <cellStyle name="Normal 7 16 6" xfId="9023"/>
    <cellStyle name="Normal 7 16 6 2" xfId="20344"/>
    <cellStyle name="Normal 7 16 6 2 2" xfId="25900"/>
    <cellStyle name="Normal 7 16 6 2 3" xfId="31394"/>
    <cellStyle name="Normal 7 16 6 2 4" xfId="36878"/>
    <cellStyle name="Normal 7 16 6 3" xfId="23171"/>
    <cellStyle name="Normal 7 16 6 4" xfId="28665"/>
    <cellStyle name="Normal 7 16 6 5" xfId="34149"/>
    <cellStyle name="Normal 7 17" xfId="5896"/>
    <cellStyle name="Normal 7 17 2" xfId="14310"/>
    <cellStyle name="Normal 7 17 2 2" xfId="21597"/>
    <cellStyle name="Normal 7 17 2 2 2" xfId="27153"/>
    <cellStyle name="Normal 7 17 2 2 3" xfId="32647"/>
    <cellStyle name="Normal 7 17 2 2 4" xfId="38131"/>
    <cellStyle name="Normal 7 17 2 3" xfId="24424"/>
    <cellStyle name="Normal 7 17 2 4" xfId="29918"/>
    <cellStyle name="Normal 7 17 2 5" xfId="35402"/>
    <cellStyle name="Normal 7 17 3" xfId="11245"/>
    <cellStyle name="Normal 7 17 4" xfId="16481"/>
    <cellStyle name="Normal 7 17 5" xfId="18710"/>
    <cellStyle name="Normal 7 17 6" xfId="9024"/>
    <cellStyle name="Normal 7 17 6 2" xfId="20345"/>
    <cellStyle name="Normal 7 17 6 2 2" xfId="25901"/>
    <cellStyle name="Normal 7 17 6 2 3" xfId="31395"/>
    <cellStyle name="Normal 7 17 6 2 4" xfId="36879"/>
    <cellStyle name="Normal 7 17 6 3" xfId="23172"/>
    <cellStyle name="Normal 7 17 6 4" xfId="28666"/>
    <cellStyle name="Normal 7 17 6 5" xfId="34150"/>
    <cellStyle name="Normal 7 18" xfId="5897"/>
    <cellStyle name="Normal 7 18 2" xfId="14311"/>
    <cellStyle name="Normal 7 18 2 2" xfId="21598"/>
    <cellStyle name="Normal 7 18 2 2 2" xfId="27154"/>
    <cellStyle name="Normal 7 18 2 2 3" xfId="32648"/>
    <cellStyle name="Normal 7 18 2 2 4" xfId="38132"/>
    <cellStyle name="Normal 7 18 2 3" xfId="24425"/>
    <cellStyle name="Normal 7 18 2 4" xfId="29919"/>
    <cellStyle name="Normal 7 18 2 5" xfId="35403"/>
    <cellStyle name="Normal 7 18 3" xfId="11246"/>
    <cellStyle name="Normal 7 18 4" xfId="16482"/>
    <cellStyle name="Normal 7 18 5" xfId="18711"/>
    <cellStyle name="Normal 7 18 6" xfId="9025"/>
    <cellStyle name="Normal 7 18 6 2" xfId="20346"/>
    <cellStyle name="Normal 7 18 6 2 2" xfId="25902"/>
    <cellStyle name="Normal 7 18 6 2 3" xfId="31396"/>
    <cellStyle name="Normal 7 18 6 2 4" xfId="36880"/>
    <cellStyle name="Normal 7 18 6 3" xfId="23173"/>
    <cellStyle name="Normal 7 18 6 4" xfId="28667"/>
    <cellStyle name="Normal 7 18 6 5" xfId="34151"/>
    <cellStyle name="Normal 7 19" xfId="5898"/>
    <cellStyle name="Normal 7 19 2" xfId="14312"/>
    <cellStyle name="Normal 7 19 2 2" xfId="21599"/>
    <cellStyle name="Normal 7 19 2 2 2" xfId="27155"/>
    <cellStyle name="Normal 7 19 2 2 3" xfId="32649"/>
    <cellStyle name="Normal 7 19 2 2 4" xfId="38133"/>
    <cellStyle name="Normal 7 19 2 3" xfId="24426"/>
    <cellStyle name="Normal 7 19 2 4" xfId="29920"/>
    <cellStyle name="Normal 7 19 2 5" xfId="35404"/>
    <cellStyle name="Normal 7 19 3" xfId="11247"/>
    <cellStyle name="Normal 7 19 4" xfId="16483"/>
    <cellStyle name="Normal 7 19 5" xfId="18712"/>
    <cellStyle name="Normal 7 19 6" xfId="9026"/>
    <cellStyle name="Normal 7 19 6 2" xfId="20347"/>
    <cellStyle name="Normal 7 19 6 2 2" xfId="25903"/>
    <cellStyle name="Normal 7 19 6 2 3" xfId="31397"/>
    <cellStyle name="Normal 7 19 6 2 4" xfId="36881"/>
    <cellStyle name="Normal 7 19 6 3" xfId="23174"/>
    <cellStyle name="Normal 7 19 6 4" xfId="28668"/>
    <cellStyle name="Normal 7 19 6 5" xfId="34152"/>
    <cellStyle name="Normal 7 2" xfId="5899"/>
    <cellStyle name="Normal 7 2 10" xfId="18713"/>
    <cellStyle name="Normal 7 2 11" xfId="22096"/>
    <cellStyle name="Normal 7 2 11 2" xfId="27642"/>
    <cellStyle name="Normal 7 2 11 3" xfId="33130"/>
    <cellStyle name="Normal 7 2 11 4" xfId="38614"/>
    <cellStyle name="Normal 7 2 2" xfId="5900"/>
    <cellStyle name="Normal 7 2 2 2" xfId="14313"/>
    <cellStyle name="Normal 7 2 2 2 2" xfId="21600"/>
    <cellStyle name="Normal 7 2 2 2 2 2" xfId="27156"/>
    <cellStyle name="Normal 7 2 2 2 2 3" xfId="32650"/>
    <cellStyle name="Normal 7 2 2 2 2 4" xfId="38134"/>
    <cellStyle name="Normal 7 2 2 2 3" xfId="24427"/>
    <cellStyle name="Normal 7 2 2 2 4" xfId="29921"/>
    <cellStyle name="Normal 7 2 2 2 5" xfId="35405"/>
    <cellStyle name="Normal 7 2 2 3" xfId="11249"/>
    <cellStyle name="Normal 7 2 2 4" xfId="16485"/>
    <cellStyle name="Normal 7 2 2 5" xfId="18714"/>
    <cellStyle name="Normal 7 2 2 6" xfId="9027"/>
    <cellStyle name="Normal 7 2 2 6 2" xfId="20348"/>
    <cellStyle name="Normal 7 2 2 6 2 2" xfId="25904"/>
    <cellStyle name="Normal 7 2 2 6 2 3" xfId="31398"/>
    <cellStyle name="Normal 7 2 2 6 2 4" xfId="36882"/>
    <cellStyle name="Normal 7 2 2 6 3" xfId="23175"/>
    <cellStyle name="Normal 7 2 2 6 4" xfId="28669"/>
    <cellStyle name="Normal 7 2 2 6 5" xfId="34153"/>
    <cellStyle name="Normal 7 2 3" xfId="5901"/>
    <cellStyle name="Normal 7 2 3 2" xfId="14314"/>
    <cellStyle name="Normal 7 2 3 2 2" xfId="21601"/>
    <cellStyle name="Normal 7 2 3 2 2 2" xfId="27157"/>
    <cellStyle name="Normal 7 2 3 2 2 3" xfId="32651"/>
    <cellStyle name="Normal 7 2 3 2 2 4" xfId="38135"/>
    <cellStyle name="Normal 7 2 3 2 3" xfId="24428"/>
    <cellStyle name="Normal 7 2 3 2 4" xfId="29922"/>
    <cellStyle name="Normal 7 2 3 2 5" xfId="35406"/>
    <cellStyle name="Normal 7 2 3 3" xfId="18715"/>
    <cellStyle name="Normal 7 2 3 4" xfId="9028"/>
    <cellStyle name="Normal 7 2 3 4 2" xfId="20349"/>
    <cellStyle name="Normal 7 2 3 4 2 2" xfId="25905"/>
    <cellStyle name="Normal 7 2 3 4 2 3" xfId="31399"/>
    <cellStyle name="Normal 7 2 3 4 2 4" xfId="36883"/>
    <cellStyle name="Normal 7 2 3 4 3" xfId="23176"/>
    <cellStyle name="Normal 7 2 3 4 4" xfId="28670"/>
    <cellStyle name="Normal 7 2 3 4 5" xfId="34154"/>
    <cellStyle name="Normal 7 2 4" xfId="6503"/>
    <cellStyle name="Normal 7 2 4 2" xfId="9029"/>
    <cellStyle name="Normal 7 2 4 2 2" xfId="20350"/>
    <cellStyle name="Normal 7 2 4 2 2 2" xfId="25906"/>
    <cellStyle name="Normal 7 2 4 2 2 3" xfId="31400"/>
    <cellStyle name="Normal 7 2 4 2 2 4" xfId="36884"/>
    <cellStyle name="Normal 7 2 4 2 3" xfId="23177"/>
    <cellStyle name="Normal 7 2 4 2 4" xfId="28671"/>
    <cellStyle name="Normal 7 2 4 2 5" xfId="34155"/>
    <cellStyle name="Normal 7 2 4 3" xfId="19405"/>
    <cellStyle name="Normal 7 2 4 3 2" xfId="24961"/>
    <cellStyle name="Normal 7 2 4 3 3" xfId="30455"/>
    <cellStyle name="Normal 7 2 4 3 4" xfId="35939"/>
    <cellStyle name="Normal 7 2 4 4" xfId="22232"/>
    <cellStyle name="Normal 7 2 4 5" xfId="27724"/>
    <cellStyle name="Normal 7 2 4 6" xfId="33208"/>
    <cellStyle name="Normal 7 2 5" xfId="6532"/>
    <cellStyle name="Normal 7 2 5 2" xfId="9030"/>
    <cellStyle name="Normal 7 2 5 2 2" xfId="20351"/>
    <cellStyle name="Normal 7 2 5 2 2 2" xfId="25907"/>
    <cellStyle name="Normal 7 2 5 2 2 3" xfId="31401"/>
    <cellStyle name="Normal 7 2 5 2 2 4" xfId="36885"/>
    <cellStyle name="Normal 7 2 5 2 3" xfId="23178"/>
    <cellStyle name="Normal 7 2 5 2 4" xfId="28672"/>
    <cellStyle name="Normal 7 2 5 2 5" xfId="34156"/>
    <cellStyle name="Normal 7 2 5 3" xfId="19421"/>
    <cellStyle name="Normal 7 2 5 3 2" xfId="24977"/>
    <cellStyle name="Normal 7 2 5 3 3" xfId="30471"/>
    <cellStyle name="Normal 7 2 5 3 4" xfId="35955"/>
    <cellStyle name="Normal 7 2 5 4" xfId="22248"/>
    <cellStyle name="Normal 7 2 5 5" xfId="27740"/>
    <cellStyle name="Normal 7 2 5 6" xfId="33224"/>
    <cellStyle name="Normal 7 2 6" xfId="6622"/>
    <cellStyle name="Normal 7 2 6 2" xfId="9031"/>
    <cellStyle name="Normal 7 2 6 2 2" xfId="20352"/>
    <cellStyle name="Normal 7 2 6 2 2 2" xfId="25908"/>
    <cellStyle name="Normal 7 2 6 2 2 3" xfId="31402"/>
    <cellStyle name="Normal 7 2 6 2 2 4" xfId="36886"/>
    <cellStyle name="Normal 7 2 6 2 3" xfId="23179"/>
    <cellStyle name="Normal 7 2 6 2 4" xfId="28673"/>
    <cellStyle name="Normal 7 2 6 2 5" xfId="34157"/>
    <cellStyle name="Normal 7 2 6 3" xfId="19507"/>
    <cellStyle name="Normal 7 2 6 3 2" xfId="25063"/>
    <cellStyle name="Normal 7 2 6 3 3" xfId="30557"/>
    <cellStyle name="Normal 7 2 6 3 4" xfId="36041"/>
    <cellStyle name="Normal 7 2 6 4" xfId="22334"/>
    <cellStyle name="Normal 7 2 6 5" xfId="27826"/>
    <cellStyle name="Normal 7 2 6 6" xfId="33310"/>
    <cellStyle name="Normal 7 2 7" xfId="6687"/>
    <cellStyle name="Normal 7 2 7 2" xfId="19572"/>
    <cellStyle name="Normal 7 2 7 2 2" xfId="25128"/>
    <cellStyle name="Normal 7 2 7 2 3" xfId="30622"/>
    <cellStyle name="Normal 7 2 7 2 4" xfId="36106"/>
    <cellStyle name="Normal 7 2 7 3" xfId="22399"/>
    <cellStyle name="Normal 7 2 7 4" xfId="27893"/>
    <cellStyle name="Normal 7 2 7 5" xfId="33377"/>
    <cellStyle name="Normal 7 2 8" xfId="11248"/>
    <cellStyle name="Normal 7 2 9" xfId="16484"/>
    <cellStyle name="Normal 7 20" xfId="5902"/>
    <cellStyle name="Normal 7 20 2" xfId="14315"/>
    <cellStyle name="Normal 7 20 2 2" xfId="21602"/>
    <cellStyle name="Normal 7 20 2 2 2" xfId="27158"/>
    <cellStyle name="Normal 7 20 2 2 3" xfId="32652"/>
    <cellStyle name="Normal 7 20 2 2 4" xfId="38136"/>
    <cellStyle name="Normal 7 20 2 3" xfId="24429"/>
    <cellStyle name="Normal 7 20 2 4" xfId="29923"/>
    <cellStyle name="Normal 7 20 2 5" xfId="35407"/>
    <cellStyle name="Normal 7 20 3" xfId="11250"/>
    <cellStyle name="Normal 7 20 4" xfId="16486"/>
    <cellStyle name="Normal 7 20 5" xfId="18716"/>
    <cellStyle name="Normal 7 20 6" xfId="9032"/>
    <cellStyle name="Normal 7 20 6 2" xfId="20353"/>
    <cellStyle name="Normal 7 20 6 2 2" xfId="25909"/>
    <cellStyle name="Normal 7 20 6 2 3" xfId="31403"/>
    <cellStyle name="Normal 7 20 6 2 4" xfId="36887"/>
    <cellStyle name="Normal 7 20 6 3" xfId="23180"/>
    <cellStyle name="Normal 7 20 6 4" xfId="28674"/>
    <cellStyle name="Normal 7 20 6 5" xfId="34158"/>
    <cellStyle name="Normal 7 21" xfId="5903"/>
    <cellStyle name="Normal 7 21 2" xfId="14316"/>
    <cellStyle name="Normal 7 21 2 2" xfId="21603"/>
    <cellStyle name="Normal 7 21 2 2 2" xfId="27159"/>
    <cellStyle name="Normal 7 21 2 2 3" xfId="32653"/>
    <cellStyle name="Normal 7 21 2 2 4" xfId="38137"/>
    <cellStyle name="Normal 7 21 2 3" xfId="24430"/>
    <cellStyle name="Normal 7 21 2 4" xfId="29924"/>
    <cellStyle name="Normal 7 21 2 5" xfId="35408"/>
    <cellStyle name="Normal 7 21 3" xfId="11251"/>
    <cellStyle name="Normal 7 21 4" xfId="16487"/>
    <cellStyle name="Normal 7 21 5" xfId="18717"/>
    <cellStyle name="Normal 7 21 6" xfId="9033"/>
    <cellStyle name="Normal 7 21 6 2" xfId="20354"/>
    <cellStyle name="Normal 7 21 6 2 2" xfId="25910"/>
    <cellStyle name="Normal 7 21 6 2 3" xfId="31404"/>
    <cellStyle name="Normal 7 21 6 2 4" xfId="36888"/>
    <cellStyle name="Normal 7 21 6 3" xfId="23181"/>
    <cellStyle name="Normal 7 21 6 4" xfId="28675"/>
    <cellStyle name="Normal 7 21 6 5" xfId="34159"/>
    <cellStyle name="Normal 7 22" xfId="5904"/>
    <cellStyle name="Normal 7 22 2" xfId="14317"/>
    <cellStyle name="Normal 7 22 2 2" xfId="21604"/>
    <cellStyle name="Normal 7 22 2 2 2" xfId="27160"/>
    <cellStyle name="Normal 7 22 2 2 3" xfId="32654"/>
    <cellStyle name="Normal 7 22 2 2 4" xfId="38138"/>
    <cellStyle name="Normal 7 22 2 3" xfId="24431"/>
    <cellStyle name="Normal 7 22 2 4" xfId="29925"/>
    <cellStyle name="Normal 7 22 2 5" xfId="35409"/>
    <cellStyle name="Normal 7 22 3" xfId="11252"/>
    <cellStyle name="Normal 7 22 4" xfId="16488"/>
    <cellStyle name="Normal 7 22 5" xfId="18718"/>
    <cellStyle name="Normal 7 22 6" xfId="9034"/>
    <cellStyle name="Normal 7 22 6 2" xfId="20355"/>
    <cellStyle name="Normal 7 22 6 2 2" xfId="25911"/>
    <cellStyle name="Normal 7 22 6 2 3" xfId="31405"/>
    <cellStyle name="Normal 7 22 6 2 4" xfId="36889"/>
    <cellStyle name="Normal 7 22 6 3" xfId="23182"/>
    <cellStyle name="Normal 7 22 6 4" xfId="28676"/>
    <cellStyle name="Normal 7 22 6 5" xfId="34160"/>
    <cellStyle name="Normal 7 23" xfId="5905"/>
    <cellStyle name="Normal 7 23 2" xfId="14318"/>
    <cellStyle name="Normal 7 23 2 2" xfId="21605"/>
    <cellStyle name="Normal 7 23 2 2 2" xfId="27161"/>
    <cellStyle name="Normal 7 23 2 2 3" xfId="32655"/>
    <cellStyle name="Normal 7 23 2 2 4" xfId="38139"/>
    <cellStyle name="Normal 7 23 2 3" xfId="24432"/>
    <cellStyle name="Normal 7 23 2 4" xfId="29926"/>
    <cellStyle name="Normal 7 23 2 5" xfId="35410"/>
    <cellStyle name="Normal 7 23 3" xfId="11253"/>
    <cellStyle name="Normal 7 23 4" xfId="16489"/>
    <cellStyle name="Normal 7 23 5" xfId="18719"/>
    <cellStyle name="Normal 7 23 6" xfId="9035"/>
    <cellStyle name="Normal 7 23 6 2" xfId="20356"/>
    <cellStyle name="Normal 7 23 6 2 2" xfId="25912"/>
    <cellStyle name="Normal 7 23 6 2 3" xfId="31406"/>
    <cellStyle name="Normal 7 23 6 2 4" xfId="36890"/>
    <cellStyle name="Normal 7 23 6 3" xfId="23183"/>
    <cellStyle name="Normal 7 23 6 4" xfId="28677"/>
    <cellStyle name="Normal 7 23 6 5" xfId="34161"/>
    <cellStyle name="Normal 7 24" xfId="5906"/>
    <cellStyle name="Normal 7 24 2" xfId="14319"/>
    <cellStyle name="Normal 7 24 2 2" xfId="21606"/>
    <cellStyle name="Normal 7 24 2 2 2" xfId="27162"/>
    <cellStyle name="Normal 7 24 2 2 3" xfId="32656"/>
    <cellStyle name="Normal 7 24 2 2 4" xfId="38140"/>
    <cellStyle name="Normal 7 24 2 3" xfId="24433"/>
    <cellStyle name="Normal 7 24 2 4" xfId="29927"/>
    <cellStyle name="Normal 7 24 2 5" xfId="35411"/>
    <cellStyle name="Normal 7 24 3" xfId="11254"/>
    <cellStyle name="Normal 7 24 4" xfId="16490"/>
    <cellStyle name="Normal 7 24 5" xfId="18720"/>
    <cellStyle name="Normal 7 24 6" xfId="9036"/>
    <cellStyle name="Normal 7 24 6 2" xfId="20357"/>
    <cellStyle name="Normal 7 24 6 2 2" xfId="25913"/>
    <cellStyle name="Normal 7 24 6 2 3" xfId="31407"/>
    <cellStyle name="Normal 7 24 6 2 4" xfId="36891"/>
    <cellStyle name="Normal 7 24 6 3" xfId="23184"/>
    <cellStyle name="Normal 7 24 6 4" xfId="28678"/>
    <cellStyle name="Normal 7 24 6 5" xfId="34162"/>
    <cellStyle name="Normal 7 25" xfId="5907"/>
    <cellStyle name="Normal 7 25 2" xfId="14320"/>
    <cellStyle name="Normal 7 25 2 2" xfId="21607"/>
    <cellStyle name="Normal 7 25 2 2 2" xfId="27163"/>
    <cellStyle name="Normal 7 25 2 2 3" xfId="32657"/>
    <cellStyle name="Normal 7 25 2 2 4" xfId="38141"/>
    <cellStyle name="Normal 7 25 2 3" xfId="24434"/>
    <cellStyle name="Normal 7 25 2 4" xfId="29928"/>
    <cellStyle name="Normal 7 25 2 5" xfId="35412"/>
    <cellStyle name="Normal 7 25 3" xfId="11255"/>
    <cellStyle name="Normal 7 25 4" xfId="16491"/>
    <cellStyle name="Normal 7 25 5" xfId="18721"/>
    <cellStyle name="Normal 7 25 6" xfId="9037"/>
    <cellStyle name="Normal 7 25 6 2" xfId="20358"/>
    <cellStyle name="Normal 7 25 6 2 2" xfId="25914"/>
    <cellStyle name="Normal 7 25 6 2 3" xfId="31408"/>
    <cellStyle name="Normal 7 25 6 2 4" xfId="36892"/>
    <cellStyle name="Normal 7 25 6 3" xfId="23185"/>
    <cellStyle name="Normal 7 25 6 4" xfId="28679"/>
    <cellStyle name="Normal 7 25 6 5" xfId="34163"/>
    <cellStyle name="Normal 7 26" xfId="5908"/>
    <cellStyle name="Normal 7 26 2" xfId="14321"/>
    <cellStyle name="Normal 7 26 2 2" xfId="21608"/>
    <cellStyle name="Normal 7 26 2 2 2" xfId="27164"/>
    <cellStyle name="Normal 7 26 2 2 3" xfId="32658"/>
    <cellStyle name="Normal 7 26 2 2 4" xfId="38142"/>
    <cellStyle name="Normal 7 26 2 3" xfId="24435"/>
    <cellStyle name="Normal 7 26 2 4" xfId="29929"/>
    <cellStyle name="Normal 7 26 2 5" xfId="35413"/>
    <cellStyle name="Normal 7 26 3" xfId="11256"/>
    <cellStyle name="Normal 7 26 4" xfId="16492"/>
    <cellStyle name="Normal 7 26 5" xfId="18722"/>
    <cellStyle name="Normal 7 26 6" xfId="9038"/>
    <cellStyle name="Normal 7 26 6 2" xfId="20359"/>
    <cellStyle name="Normal 7 26 6 2 2" xfId="25915"/>
    <cellStyle name="Normal 7 26 6 2 3" xfId="31409"/>
    <cellStyle name="Normal 7 26 6 2 4" xfId="36893"/>
    <cellStyle name="Normal 7 26 6 3" xfId="23186"/>
    <cellStyle name="Normal 7 26 6 4" xfId="28680"/>
    <cellStyle name="Normal 7 26 6 5" xfId="34164"/>
    <cellStyle name="Normal 7 27" xfId="5909"/>
    <cellStyle name="Normal 7 27 2" xfId="14322"/>
    <cellStyle name="Normal 7 27 2 2" xfId="21609"/>
    <cellStyle name="Normal 7 27 2 2 2" xfId="27165"/>
    <cellStyle name="Normal 7 27 2 2 3" xfId="32659"/>
    <cellStyle name="Normal 7 27 2 2 4" xfId="38143"/>
    <cellStyle name="Normal 7 27 2 3" xfId="24436"/>
    <cellStyle name="Normal 7 27 2 4" xfId="29930"/>
    <cellStyle name="Normal 7 27 2 5" xfId="35414"/>
    <cellStyle name="Normal 7 27 3" xfId="11257"/>
    <cellStyle name="Normal 7 27 4" xfId="16493"/>
    <cellStyle name="Normal 7 27 5" xfId="18723"/>
    <cellStyle name="Normal 7 27 6" xfId="9039"/>
    <cellStyle name="Normal 7 27 6 2" xfId="20360"/>
    <cellStyle name="Normal 7 27 6 2 2" xfId="25916"/>
    <cellStyle name="Normal 7 27 6 2 3" xfId="31410"/>
    <cellStyle name="Normal 7 27 6 2 4" xfId="36894"/>
    <cellStyle name="Normal 7 27 6 3" xfId="23187"/>
    <cellStyle name="Normal 7 27 6 4" xfId="28681"/>
    <cellStyle name="Normal 7 27 6 5" xfId="34165"/>
    <cellStyle name="Normal 7 28" xfId="5910"/>
    <cellStyle name="Normal 7 28 2" xfId="14323"/>
    <cellStyle name="Normal 7 28 2 2" xfId="21610"/>
    <cellStyle name="Normal 7 28 2 2 2" xfId="27166"/>
    <cellStyle name="Normal 7 28 2 2 3" xfId="32660"/>
    <cellStyle name="Normal 7 28 2 2 4" xfId="38144"/>
    <cellStyle name="Normal 7 28 2 3" xfId="24437"/>
    <cellStyle name="Normal 7 28 2 4" xfId="29931"/>
    <cellStyle name="Normal 7 28 2 5" xfId="35415"/>
    <cellStyle name="Normal 7 28 3" xfId="11258"/>
    <cellStyle name="Normal 7 28 4" xfId="16494"/>
    <cellStyle name="Normal 7 28 5" xfId="18724"/>
    <cellStyle name="Normal 7 28 6" xfId="9040"/>
    <cellStyle name="Normal 7 28 6 2" xfId="20361"/>
    <cellStyle name="Normal 7 28 6 2 2" xfId="25917"/>
    <cellStyle name="Normal 7 28 6 2 3" xfId="31411"/>
    <cellStyle name="Normal 7 28 6 2 4" xfId="36895"/>
    <cellStyle name="Normal 7 28 6 3" xfId="23188"/>
    <cellStyle name="Normal 7 28 6 4" xfId="28682"/>
    <cellStyle name="Normal 7 28 6 5" xfId="34166"/>
    <cellStyle name="Normal 7 29" xfId="5911"/>
    <cellStyle name="Normal 7 29 2" xfId="14324"/>
    <cellStyle name="Normal 7 29 2 2" xfId="21611"/>
    <cellStyle name="Normal 7 29 2 2 2" xfId="27167"/>
    <cellStyle name="Normal 7 29 2 2 3" xfId="32661"/>
    <cellStyle name="Normal 7 29 2 2 4" xfId="38145"/>
    <cellStyle name="Normal 7 29 2 3" xfId="24438"/>
    <cellStyle name="Normal 7 29 2 4" xfId="29932"/>
    <cellStyle name="Normal 7 29 2 5" xfId="35416"/>
    <cellStyle name="Normal 7 29 3" xfId="11259"/>
    <cellStyle name="Normal 7 29 4" xfId="16495"/>
    <cellStyle name="Normal 7 29 5" xfId="18725"/>
    <cellStyle name="Normal 7 29 6" xfId="9041"/>
    <cellStyle name="Normal 7 29 6 2" xfId="20362"/>
    <cellStyle name="Normal 7 29 6 2 2" xfId="25918"/>
    <cellStyle name="Normal 7 29 6 2 3" xfId="31412"/>
    <cellStyle name="Normal 7 29 6 2 4" xfId="36896"/>
    <cellStyle name="Normal 7 29 6 3" xfId="23189"/>
    <cellStyle name="Normal 7 29 6 4" xfId="28683"/>
    <cellStyle name="Normal 7 29 6 5" xfId="34167"/>
    <cellStyle name="Normal 7 3" xfId="5912"/>
    <cellStyle name="Normal 7 3 2" xfId="5913"/>
    <cellStyle name="Normal 7 3 2 2" xfId="14326"/>
    <cellStyle name="Normal 7 3 2 2 2" xfId="21613"/>
    <cellStyle name="Normal 7 3 2 2 2 2" xfId="27169"/>
    <cellStyle name="Normal 7 3 2 2 2 3" xfId="32663"/>
    <cellStyle name="Normal 7 3 2 2 2 4" xfId="38147"/>
    <cellStyle name="Normal 7 3 2 2 3" xfId="24440"/>
    <cellStyle name="Normal 7 3 2 2 4" xfId="29934"/>
    <cellStyle name="Normal 7 3 2 2 5" xfId="35418"/>
    <cellStyle name="Normal 7 3 2 3" xfId="11261"/>
    <cellStyle name="Normal 7 3 2 4" xfId="16497"/>
    <cellStyle name="Normal 7 3 2 5" xfId="18726"/>
    <cellStyle name="Normal 7 3 2 6" xfId="9043"/>
    <cellStyle name="Normal 7 3 2 6 2" xfId="20364"/>
    <cellStyle name="Normal 7 3 2 6 2 2" xfId="25920"/>
    <cellStyle name="Normal 7 3 2 6 2 3" xfId="31414"/>
    <cellStyle name="Normal 7 3 2 6 2 4" xfId="36898"/>
    <cellStyle name="Normal 7 3 2 6 3" xfId="23191"/>
    <cellStyle name="Normal 7 3 2 6 4" xfId="28685"/>
    <cellStyle name="Normal 7 3 2 6 5" xfId="34169"/>
    <cellStyle name="Normal 7 3 3" xfId="5914"/>
    <cellStyle name="Normal 7 3 3 2" xfId="14327"/>
    <cellStyle name="Normal 7 3 3 2 2" xfId="21614"/>
    <cellStyle name="Normal 7 3 3 2 2 2" xfId="27170"/>
    <cellStyle name="Normal 7 3 3 2 2 3" xfId="32664"/>
    <cellStyle name="Normal 7 3 3 2 2 4" xfId="38148"/>
    <cellStyle name="Normal 7 3 3 2 3" xfId="24441"/>
    <cellStyle name="Normal 7 3 3 2 4" xfId="29935"/>
    <cellStyle name="Normal 7 3 3 2 5" xfId="35419"/>
    <cellStyle name="Normal 7 3 3 3" xfId="11262"/>
    <cellStyle name="Normal 7 3 3 4" xfId="16498"/>
    <cellStyle name="Normal 7 3 3 5" xfId="18727"/>
    <cellStyle name="Normal 7 3 3 6" xfId="9044"/>
    <cellStyle name="Normal 7 3 3 6 2" xfId="20365"/>
    <cellStyle name="Normal 7 3 3 6 2 2" xfId="25921"/>
    <cellStyle name="Normal 7 3 3 6 2 3" xfId="31415"/>
    <cellStyle name="Normal 7 3 3 6 2 4" xfId="36899"/>
    <cellStyle name="Normal 7 3 3 6 3" xfId="23192"/>
    <cellStyle name="Normal 7 3 3 6 4" xfId="28686"/>
    <cellStyle name="Normal 7 3 3 6 5" xfId="34170"/>
    <cellStyle name="Normal 7 3 4" xfId="5915"/>
    <cellStyle name="Normal 7 3 4 2" xfId="14328"/>
    <cellStyle name="Normal 7 3 4 2 2" xfId="21615"/>
    <cellStyle name="Normal 7 3 4 2 2 2" xfId="27171"/>
    <cellStyle name="Normal 7 3 4 2 2 3" xfId="32665"/>
    <cellStyle name="Normal 7 3 4 2 2 4" xfId="38149"/>
    <cellStyle name="Normal 7 3 4 2 3" xfId="24442"/>
    <cellStyle name="Normal 7 3 4 2 4" xfId="29936"/>
    <cellStyle name="Normal 7 3 4 2 5" xfId="35420"/>
    <cellStyle name="Normal 7 3 4 3" xfId="11263"/>
    <cellStyle name="Normal 7 3 4 4" xfId="16499"/>
    <cellStyle name="Normal 7 3 4 5" xfId="18728"/>
    <cellStyle name="Normal 7 3 4 6" xfId="9045"/>
    <cellStyle name="Normal 7 3 4 6 2" xfId="20366"/>
    <cellStyle name="Normal 7 3 4 6 2 2" xfId="25922"/>
    <cellStyle name="Normal 7 3 4 6 2 3" xfId="31416"/>
    <cellStyle name="Normal 7 3 4 6 2 4" xfId="36900"/>
    <cellStyle name="Normal 7 3 4 6 3" xfId="23193"/>
    <cellStyle name="Normal 7 3 4 6 4" xfId="28687"/>
    <cellStyle name="Normal 7 3 4 6 5" xfId="34171"/>
    <cellStyle name="Normal 7 3 5" xfId="5916"/>
    <cellStyle name="Normal 7 3 5 2" xfId="14329"/>
    <cellStyle name="Normal 7 3 5 2 2" xfId="21616"/>
    <cellStyle name="Normal 7 3 5 2 2 2" xfId="27172"/>
    <cellStyle name="Normal 7 3 5 2 2 3" xfId="32666"/>
    <cellStyle name="Normal 7 3 5 2 2 4" xfId="38150"/>
    <cellStyle name="Normal 7 3 5 2 3" xfId="24443"/>
    <cellStyle name="Normal 7 3 5 2 4" xfId="29937"/>
    <cellStyle name="Normal 7 3 5 2 5" xfId="35421"/>
    <cellStyle name="Normal 7 3 5 3" xfId="11776"/>
    <cellStyle name="Normal 7 3 5 4" xfId="9046"/>
    <cellStyle name="Normal 7 3 5 4 2" xfId="20367"/>
    <cellStyle name="Normal 7 3 5 4 2 2" xfId="25923"/>
    <cellStyle name="Normal 7 3 5 4 2 3" xfId="31417"/>
    <cellStyle name="Normal 7 3 5 4 2 4" xfId="36901"/>
    <cellStyle name="Normal 7 3 5 4 3" xfId="23194"/>
    <cellStyle name="Normal 7 3 5 4 4" xfId="28688"/>
    <cellStyle name="Normal 7 3 5 4 5" xfId="34172"/>
    <cellStyle name="Normal 7 3 6" xfId="14325"/>
    <cellStyle name="Normal 7 3 6 2" xfId="21612"/>
    <cellStyle name="Normal 7 3 6 2 2" xfId="27168"/>
    <cellStyle name="Normal 7 3 6 2 3" xfId="32662"/>
    <cellStyle name="Normal 7 3 6 2 4" xfId="38146"/>
    <cellStyle name="Normal 7 3 6 3" xfId="24439"/>
    <cellStyle name="Normal 7 3 6 4" xfId="29933"/>
    <cellStyle name="Normal 7 3 6 5" xfId="35417"/>
    <cellStyle name="Normal 7 3 7" xfId="11260"/>
    <cellStyle name="Normal 7 3 8" xfId="16496"/>
    <cellStyle name="Normal 7 3 9" xfId="9042"/>
    <cellStyle name="Normal 7 3 9 2" xfId="20363"/>
    <cellStyle name="Normal 7 3 9 2 2" xfId="25919"/>
    <cellStyle name="Normal 7 3 9 2 3" xfId="31413"/>
    <cellStyle name="Normal 7 3 9 2 4" xfId="36897"/>
    <cellStyle name="Normal 7 3 9 3" xfId="23190"/>
    <cellStyle name="Normal 7 3 9 4" xfId="28684"/>
    <cellStyle name="Normal 7 3 9 5" xfId="34168"/>
    <cellStyle name="Normal 7 30" xfId="5917"/>
    <cellStyle name="Normal 7 30 2" xfId="14330"/>
    <cellStyle name="Normal 7 30 2 2" xfId="21617"/>
    <cellStyle name="Normal 7 30 2 2 2" xfId="27173"/>
    <cellStyle name="Normal 7 30 2 2 3" xfId="32667"/>
    <cellStyle name="Normal 7 30 2 2 4" xfId="38151"/>
    <cellStyle name="Normal 7 30 2 3" xfId="24444"/>
    <cellStyle name="Normal 7 30 2 4" xfId="29938"/>
    <cellStyle name="Normal 7 30 2 5" xfId="35422"/>
    <cellStyle name="Normal 7 30 3" xfId="11264"/>
    <cellStyle name="Normal 7 30 4" xfId="16500"/>
    <cellStyle name="Normal 7 30 5" xfId="18729"/>
    <cellStyle name="Normal 7 30 6" xfId="9047"/>
    <cellStyle name="Normal 7 30 6 2" xfId="20368"/>
    <cellStyle name="Normal 7 30 6 2 2" xfId="25924"/>
    <cellStyle name="Normal 7 30 6 2 3" xfId="31418"/>
    <cellStyle name="Normal 7 30 6 2 4" xfId="36902"/>
    <cellStyle name="Normal 7 30 6 3" xfId="23195"/>
    <cellStyle name="Normal 7 30 6 4" xfId="28689"/>
    <cellStyle name="Normal 7 30 6 5" xfId="34173"/>
    <cellStyle name="Normal 7 31" xfId="5918"/>
    <cellStyle name="Normal 7 31 2" xfId="14331"/>
    <cellStyle name="Normal 7 31 2 2" xfId="21618"/>
    <cellStyle name="Normal 7 31 2 2 2" xfId="27174"/>
    <cellStyle name="Normal 7 31 2 2 3" xfId="32668"/>
    <cellStyle name="Normal 7 31 2 2 4" xfId="38152"/>
    <cellStyle name="Normal 7 31 2 3" xfId="24445"/>
    <cellStyle name="Normal 7 31 2 4" xfId="29939"/>
    <cellStyle name="Normal 7 31 2 5" xfId="35423"/>
    <cellStyle name="Normal 7 31 3" xfId="11265"/>
    <cellStyle name="Normal 7 31 4" xfId="16501"/>
    <cellStyle name="Normal 7 31 5" xfId="18730"/>
    <cellStyle name="Normal 7 31 6" xfId="9048"/>
    <cellStyle name="Normal 7 31 6 2" xfId="20369"/>
    <cellStyle name="Normal 7 31 6 2 2" xfId="25925"/>
    <cellStyle name="Normal 7 31 6 2 3" xfId="31419"/>
    <cellStyle name="Normal 7 31 6 2 4" xfId="36903"/>
    <cellStyle name="Normal 7 31 6 3" xfId="23196"/>
    <cellStyle name="Normal 7 31 6 4" xfId="28690"/>
    <cellStyle name="Normal 7 31 6 5" xfId="34174"/>
    <cellStyle name="Normal 7 32" xfId="5919"/>
    <cellStyle name="Normal 7 32 2" xfId="14332"/>
    <cellStyle name="Normal 7 32 2 2" xfId="21619"/>
    <cellStyle name="Normal 7 32 2 2 2" xfId="27175"/>
    <cellStyle name="Normal 7 32 2 2 3" xfId="32669"/>
    <cellStyle name="Normal 7 32 2 2 4" xfId="38153"/>
    <cellStyle name="Normal 7 32 2 3" xfId="24446"/>
    <cellStyle name="Normal 7 32 2 4" xfId="29940"/>
    <cellStyle name="Normal 7 32 2 5" xfId="35424"/>
    <cellStyle name="Normal 7 32 3" xfId="11266"/>
    <cellStyle name="Normal 7 32 4" xfId="16502"/>
    <cellStyle name="Normal 7 32 5" xfId="18731"/>
    <cellStyle name="Normal 7 32 6" xfId="9049"/>
    <cellStyle name="Normal 7 32 6 2" xfId="20370"/>
    <cellStyle name="Normal 7 32 6 2 2" xfId="25926"/>
    <cellStyle name="Normal 7 32 6 2 3" xfId="31420"/>
    <cellStyle name="Normal 7 32 6 2 4" xfId="36904"/>
    <cellStyle name="Normal 7 32 6 3" xfId="23197"/>
    <cellStyle name="Normal 7 32 6 4" xfId="28691"/>
    <cellStyle name="Normal 7 32 6 5" xfId="34175"/>
    <cellStyle name="Normal 7 33" xfId="5920"/>
    <cellStyle name="Normal 7 33 2" xfId="14333"/>
    <cellStyle name="Normal 7 33 2 2" xfId="21620"/>
    <cellStyle name="Normal 7 33 2 2 2" xfId="27176"/>
    <cellStyle name="Normal 7 33 2 2 3" xfId="32670"/>
    <cellStyle name="Normal 7 33 2 2 4" xfId="38154"/>
    <cellStyle name="Normal 7 33 2 3" xfId="24447"/>
    <cellStyle name="Normal 7 33 2 4" xfId="29941"/>
    <cellStyle name="Normal 7 33 2 5" xfId="35425"/>
    <cellStyle name="Normal 7 33 3" xfId="11267"/>
    <cellStyle name="Normal 7 33 4" xfId="16503"/>
    <cellStyle name="Normal 7 33 5" xfId="18732"/>
    <cellStyle name="Normal 7 33 6" xfId="9050"/>
    <cellStyle name="Normal 7 33 6 2" xfId="20371"/>
    <cellStyle name="Normal 7 33 6 2 2" xfId="25927"/>
    <cellStyle name="Normal 7 33 6 2 3" xfId="31421"/>
    <cellStyle name="Normal 7 33 6 2 4" xfId="36905"/>
    <cellStyle name="Normal 7 33 6 3" xfId="23198"/>
    <cellStyle name="Normal 7 33 6 4" xfId="28692"/>
    <cellStyle name="Normal 7 33 6 5" xfId="34176"/>
    <cellStyle name="Normal 7 34" xfId="5921"/>
    <cellStyle name="Normal 7 34 2" xfId="14334"/>
    <cellStyle name="Normal 7 34 2 2" xfId="21621"/>
    <cellStyle name="Normal 7 34 2 2 2" xfId="27177"/>
    <cellStyle name="Normal 7 34 2 2 3" xfId="32671"/>
    <cellStyle name="Normal 7 34 2 2 4" xfId="38155"/>
    <cellStyle name="Normal 7 34 2 3" xfId="24448"/>
    <cellStyle name="Normal 7 34 2 4" xfId="29942"/>
    <cellStyle name="Normal 7 34 2 5" xfId="35426"/>
    <cellStyle name="Normal 7 34 3" xfId="11268"/>
    <cellStyle name="Normal 7 34 4" xfId="16504"/>
    <cellStyle name="Normal 7 34 5" xfId="18733"/>
    <cellStyle name="Normal 7 34 6" xfId="9051"/>
    <cellStyle name="Normal 7 34 6 2" xfId="20372"/>
    <cellStyle name="Normal 7 34 6 2 2" xfId="25928"/>
    <cellStyle name="Normal 7 34 6 2 3" xfId="31422"/>
    <cellStyle name="Normal 7 34 6 2 4" xfId="36906"/>
    <cellStyle name="Normal 7 34 6 3" xfId="23199"/>
    <cellStyle name="Normal 7 34 6 4" xfId="28693"/>
    <cellStyle name="Normal 7 34 6 5" xfId="34177"/>
    <cellStyle name="Normal 7 35" xfId="5922"/>
    <cellStyle name="Normal 7 35 2" xfId="14335"/>
    <cellStyle name="Normal 7 35 2 2" xfId="21622"/>
    <cellStyle name="Normal 7 35 2 2 2" xfId="27178"/>
    <cellStyle name="Normal 7 35 2 2 3" xfId="32672"/>
    <cellStyle name="Normal 7 35 2 2 4" xfId="38156"/>
    <cellStyle name="Normal 7 35 2 3" xfId="24449"/>
    <cellStyle name="Normal 7 35 2 4" xfId="29943"/>
    <cellStyle name="Normal 7 35 2 5" xfId="35427"/>
    <cellStyle name="Normal 7 35 3" xfId="11269"/>
    <cellStyle name="Normal 7 35 4" xfId="16505"/>
    <cellStyle name="Normal 7 35 5" xfId="18734"/>
    <cellStyle name="Normal 7 35 6" xfId="9052"/>
    <cellStyle name="Normal 7 35 6 2" xfId="20373"/>
    <cellStyle name="Normal 7 35 6 2 2" xfId="25929"/>
    <cellStyle name="Normal 7 35 6 2 3" xfId="31423"/>
    <cellStyle name="Normal 7 35 6 2 4" xfId="36907"/>
    <cellStyle name="Normal 7 35 6 3" xfId="23200"/>
    <cellStyle name="Normal 7 35 6 4" xfId="28694"/>
    <cellStyle name="Normal 7 35 6 5" xfId="34178"/>
    <cellStyle name="Normal 7 36" xfId="5923"/>
    <cellStyle name="Normal 7 36 2" xfId="14336"/>
    <cellStyle name="Normal 7 36 2 2" xfId="21623"/>
    <cellStyle name="Normal 7 36 2 2 2" xfId="27179"/>
    <cellStyle name="Normal 7 36 2 2 3" xfId="32673"/>
    <cellStyle name="Normal 7 36 2 2 4" xfId="38157"/>
    <cellStyle name="Normal 7 36 2 3" xfId="24450"/>
    <cellStyle name="Normal 7 36 2 4" xfId="29944"/>
    <cellStyle name="Normal 7 36 2 5" xfId="35428"/>
    <cellStyle name="Normal 7 36 3" xfId="11270"/>
    <cellStyle name="Normal 7 36 4" xfId="16506"/>
    <cellStyle name="Normal 7 36 5" xfId="18735"/>
    <cellStyle name="Normal 7 36 6" xfId="9053"/>
    <cellStyle name="Normal 7 36 6 2" xfId="20374"/>
    <cellStyle name="Normal 7 36 6 2 2" xfId="25930"/>
    <cellStyle name="Normal 7 36 6 2 3" xfId="31424"/>
    <cellStyle name="Normal 7 36 6 2 4" xfId="36908"/>
    <cellStyle name="Normal 7 36 6 3" xfId="23201"/>
    <cellStyle name="Normal 7 36 6 4" xfId="28695"/>
    <cellStyle name="Normal 7 36 6 5" xfId="34179"/>
    <cellStyle name="Normal 7 37" xfId="5924"/>
    <cellStyle name="Normal 7 37 2" xfId="14337"/>
    <cellStyle name="Normal 7 37 2 2" xfId="21624"/>
    <cellStyle name="Normal 7 37 2 2 2" xfId="27180"/>
    <cellStyle name="Normal 7 37 2 2 3" xfId="32674"/>
    <cellStyle name="Normal 7 37 2 2 4" xfId="38158"/>
    <cellStyle name="Normal 7 37 2 3" xfId="24451"/>
    <cellStyle name="Normal 7 37 2 4" xfId="29945"/>
    <cellStyle name="Normal 7 37 2 5" xfId="35429"/>
    <cellStyle name="Normal 7 37 3" xfId="11271"/>
    <cellStyle name="Normal 7 37 4" xfId="16507"/>
    <cellStyle name="Normal 7 37 5" xfId="18736"/>
    <cellStyle name="Normal 7 37 6" xfId="9054"/>
    <cellStyle name="Normal 7 37 6 2" xfId="20375"/>
    <cellStyle name="Normal 7 37 6 2 2" xfId="25931"/>
    <cellStyle name="Normal 7 37 6 2 3" xfId="31425"/>
    <cellStyle name="Normal 7 37 6 2 4" xfId="36909"/>
    <cellStyle name="Normal 7 37 6 3" xfId="23202"/>
    <cellStyle name="Normal 7 37 6 4" xfId="28696"/>
    <cellStyle name="Normal 7 37 6 5" xfId="34180"/>
    <cellStyle name="Normal 7 38" xfId="5925"/>
    <cellStyle name="Normal 7 38 2" xfId="14338"/>
    <cellStyle name="Normal 7 38 2 2" xfId="21625"/>
    <cellStyle name="Normal 7 38 2 2 2" xfId="27181"/>
    <cellStyle name="Normal 7 38 2 2 3" xfId="32675"/>
    <cellStyle name="Normal 7 38 2 2 4" xfId="38159"/>
    <cellStyle name="Normal 7 38 2 3" xfId="24452"/>
    <cellStyle name="Normal 7 38 2 4" xfId="29946"/>
    <cellStyle name="Normal 7 38 2 5" xfId="35430"/>
    <cellStyle name="Normal 7 38 3" xfId="11272"/>
    <cellStyle name="Normal 7 38 4" xfId="16508"/>
    <cellStyle name="Normal 7 38 5" xfId="18737"/>
    <cellStyle name="Normal 7 38 6" xfId="9055"/>
    <cellStyle name="Normal 7 38 6 2" xfId="20376"/>
    <cellStyle name="Normal 7 38 6 2 2" xfId="25932"/>
    <cellStyle name="Normal 7 38 6 2 3" xfId="31426"/>
    <cellStyle name="Normal 7 38 6 2 4" xfId="36910"/>
    <cellStyle name="Normal 7 38 6 3" xfId="23203"/>
    <cellStyle name="Normal 7 38 6 4" xfId="28697"/>
    <cellStyle name="Normal 7 38 6 5" xfId="34181"/>
    <cellStyle name="Normal 7 39" xfId="5926"/>
    <cellStyle name="Normal 7 39 2" xfId="14339"/>
    <cellStyle name="Normal 7 39 2 2" xfId="21626"/>
    <cellStyle name="Normal 7 39 2 2 2" xfId="27182"/>
    <cellStyle name="Normal 7 39 2 2 3" xfId="32676"/>
    <cellStyle name="Normal 7 39 2 2 4" xfId="38160"/>
    <cellStyle name="Normal 7 39 2 3" xfId="24453"/>
    <cellStyle name="Normal 7 39 2 4" xfId="29947"/>
    <cellStyle name="Normal 7 39 2 5" xfId="35431"/>
    <cellStyle name="Normal 7 39 3" xfId="11273"/>
    <cellStyle name="Normal 7 39 4" xfId="16509"/>
    <cellStyle name="Normal 7 39 5" xfId="18738"/>
    <cellStyle name="Normal 7 39 6" xfId="9056"/>
    <cellStyle name="Normal 7 39 6 2" xfId="20377"/>
    <cellStyle name="Normal 7 39 6 2 2" xfId="25933"/>
    <cellStyle name="Normal 7 39 6 2 3" xfId="31427"/>
    <cellStyle name="Normal 7 39 6 2 4" xfId="36911"/>
    <cellStyle name="Normal 7 39 6 3" xfId="23204"/>
    <cellStyle name="Normal 7 39 6 4" xfId="28698"/>
    <cellStyle name="Normal 7 39 6 5" xfId="34182"/>
    <cellStyle name="Normal 7 4" xfId="5927"/>
    <cellStyle name="Normal 7 4 2" xfId="14340"/>
    <cellStyle name="Normal 7 4 2 2" xfId="21627"/>
    <cellStyle name="Normal 7 4 2 2 2" xfId="27183"/>
    <cellStyle name="Normal 7 4 2 2 3" xfId="32677"/>
    <cellStyle name="Normal 7 4 2 2 4" xfId="38161"/>
    <cellStyle name="Normal 7 4 2 3" xfId="24454"/>
    <cellStyle name="Normal 7 4 2 4" xfId="29948"/>
    <cellStyle name="Normal 7 4 2 5" xfId="35432"/>
    <cellStyle name="Normal 7 4 3" xfId="11274"/>
    <cellStyle name="Normal 7 4 4" xfId="16510"/>
    <cellStyle name="Normal 7 4 5" xfId="18739"/>
    <cellStyle name="Normal 7 4 6" xfId="9057"/>
    <cellStyle name="Normal 7 4 6 2" xfId="20378"/>
    <cellStyle name="Normal 7 4 6 2 2" xfId="25934"/>
    <cellStyle name="Normal 7 4 6 2 3" xfId="31428"/>
    <cellStyle name="Normal 7 4 6 2 4" xfId="36912"/>
    <cellStyle name="Normal 7 4 6 3" xfId="23205"/>
    <cellStyle name="Normal 7 4 6 4" xfId="28699"/>
    <cellStyle name="Normal 7 4 6 5" xfId="34183"/>
    <cellStyle name="Normal 7 40" xfId="5928"/>
    <cellStyle name="Normal 7 40 2" xfId="14341"/>
    <cellStyle name="Normal 7 40 2 2" xfId="21628"/>
    <cellStyle name="Normal 7 40 2 2 2" xfId="27184"/>
    <cellStyle name="Normal 7 40 2 2 3" xfId="32678"/>
    <cellStyle name="Normal 7 40 2 2 4" xfId="38162"/>
    <cellStyle name="Normal 7 40 2 3" xfId="24455"/>
    <cellStyle name="Normal 7 40 2 4" xfId="29949"/>
    <cellStyle name="Normal 7 40 2 5" xfId="35433"/>
    <cellStyle name="Normal 7 40 3" xfId="11275"/>
    <cellStyle name="Normal 7 40 4" xfId="16511"/>
    <cellStyle name="Normal 7 40 5" xfId="18740"/>
    <cellStyle name="Normal 7 40 6" xfId="9058"/>
    <cellStyle name="Normal 7 40 6 2" xfId="20379"/>
    <cellStyle name="Normal 7 40 6 2 2" xfId="25935"/>
    <cellStyle name="Normal 7 40 6 2 3" xfId="31429"/>
    <cellStyle name="Normal 7 40 6 2 4" xfId="36913"/>
    <cellStyle name="Normal 7 40 6 3" xfId="23206"/>
    <cellStyle name="Normal 7 40 6 4" xfId="28700"/>
    <cellStyle name="Normal 7 40 6 5" xfId="34184"/>
    <cellStyle name="Normal 7 41" xfId="5929"/>
    <cellStyle name="Normal 7 41 2" xfId="14342"/>
    <cellStyle name="Normal 7 41 2 2" xfId="21629"/>
    <cellStyle name="Normal 7 41 2 2 2" xfId="27185"/>
    <cellStyle name="Normal 7 41 2 2 3" xfId="32679"/>
    <cellStyle name="Normal 7 41 2 2 4" xfId="38163"/>
    <cellStyle name="Normal 7 41 2 3" xfId="24456"/>
    <cellStyle name="Normal 7 41 2 4" xfId="29950"/>
    <cellStyle name="Normal 7 41 2 5" xfId="35434"/>
    <cellStyle name="Normal 7 41 3" xfId="18741"/>
    <cellStyle name="Normal 7 41 4" xfId="9059"/>
    <cellStyle name="Normal 7 41 4 2" xfId="20380"/>
    <cellStyle name="Normal 7 41 4 2 2" xfId="25936"/>
    <cellStyle name="Normal 7 41 4 2 3" xfId="31430"/>
    <cellStyle name="Normal 7 41 4 2 4" xfId="36914"/>
    <cellStyle name="Normal 7 41 4 3" xfId="23207"/>
    <cellStyle name="Normal 7 41 4 4" xfId="28701"/>
    <cellStyle name="Normal 7 41 4 5" xfId="34185"/>
    <cellStyle name="Normal 7 42" xfId="6400"/>
    <cellStyle name="Normal 7 42 2" xfId="9060"/>
    <cellStyle name="Normal 7 42 2 2" xfId="20381"/>
    <cellStyle name="Normal 7 42 2 2 2" xfId="25937"/>
    <cellStyle name="Normal 7 42 2 2 3" xfId="31431"/>
    <cellStyle name="Normal 7 42 2 2 4" xfId="36915"/>
    <cellStyle name="Normal 7 42 2 3" xfId="23208"/>
    <cellStyle name="Normal 7 42 2 4" xfId="28702"/>
    <cellStyle name="Normal 7 42 2 5" xfId="34186"/>
    <cellStyle name="Normal 7 42 3" xfId="19399"/>
    <cellStyle name="Normal 7 42 3 2" xfId="24955"/>
    <cellStyle name="Normal 7 42 3 3" xfId="30449"/>
    <cellStyle name="Normal 7 42 3 4" xfId="35933"/>
    <cellStyle name="Normal 7 42 4" xfId="22226"/>
    <cellStyle name="Normal 7 42 5" xfId="27718"/>
    <cellStyle name="Normal 7 42 6" xfId="33202"/>
    <cellStyle name="Normal 7 43" xfId="6531"/>
    <cellStyle name="Normal 7 43 2" xfId="9061"/>
    <cellStyle name="Normal 7 43 2 2" xfId="20382"/>
    <cellStyle name="Normal 7 43 2 2 2" xfId="25938"/>
    <cellStyle name="Normal 7 43 2 2 3" xfId="31432"/>
    <cellStyle name="Normal 7 43 2 2 4" xfId="36916"/>
    <cellStyle name="Normal 7 43 2 3" xfId="23209"/>
    <cellStyle name="Normal 7 43 2 4" xfId="28703"/>
    <cellStyle name="Normal 7 43 2 5" xfId="34187"/>
    <cellStyle name="Normal 7 43 3" xfId="19420"/>
    <cellStyle name="Normal 7 43 3 2" xfId="24976"/>
    <cellStyle name="Normal 7 43 3 3" xfId="30470"/>
    <cellStyle name="Normal 7 43 3 4" xfId="35954"/>
    <cellStyle name="Normal 7 43 4" xfId="22247"/>
    <cellStyle name="Normal 7 43 5" xfId="27739"/>
    <cellStyle name="Normal 7 43 6" xfId="33223"/>
    <cellStyle name="Normal 7 44" xfId="6621"/>
    <cellStyle name="Normal 7 44 2" xfId="14302"/>
    <cellStyle name="Normal 7 44 2 2" xfId="21589"/>
    <cellStyle name="Normal 7 44 2 2 2" xfId="27145"/>
    <cellStyle name="Normal 7 44 2 2 3" xfId="32639"/>
    <cellStyle name="Normal 7 44 2 2 4" xfId="38123"/>
    <cellStyle name="Normal 7 44 2 3" xfId="24416"/>
    <cellStyle name="Normal 7 44 2 4" xfId="29910"/>
    <cellStyle name="Normal 7 44 2 5" xfId="35394"/>
    <cellStyle name="Normal 7 44 3" xfId="19506"/>
    <cellStyle name="Normal 7 44 3 2" xfId="25062"/>
    <cellStyle name="Normal 7 44 3 3" xfId="30556"/>
    <cellStyle name="Normal 7 44 3 4" xfId="36040"/>
    <cellStyle name="Normal 7 44 4" xfId="22333"/>
    <cellStyle name="Normal 7 44 5" xfId="27825"/>
    <cellStyle name="Normal 7 44 6" xfId="33309"/>
    <cellStyle name="Normal 7 45" xfId="6686"/>
    <cellStyle name="Normal 7 45 2" xfId="19315"/>
    <cellStyle name="Normal 7 45 2 2" xfId="22049"/>
    <cellStyle name="Normal 7 45 2 2 2" xfId="27605"/>
    <cellStyle name="Normal 7 45 2 2 3" xfId="33099"/>
    <cellStyle name="Normal 7 45 2 2 4" xfId="38583"/>
    <cellStyle name="Normal 7 45 2 3" xfId="24876"/>
    <cellStyle name="Normal 7 45 2 4" xfId="30370"/>
    <cellStyle name="Normal 7 45 2 5" xfId="35854"/>
    <cellStyle name="Normal 7 45 3" xfId="11237"/>
    <cellStyle name="Normal 7 45 4" xfId="19571"/>
    <cellStyle name="Normal 7 45 4 2" xfId="25127"/>
    <cellStyle name="Normal 7 45 4 3" xfId="30621"/>
    <cellStyle name="Normal 7 45 4 4" xfId="36105"/>
    <cellStyle name="Normal 7 45 5" xfId="22398"/>
    <cellStyle name="Normal 7 45 6" xfId="27892"/>
    <cellStyle name="Normal 7 45 7" xfId="33376"/>
    <cellStyle name="Normal 7 46" xfId="16473"/>
    <cellStyle name="Normal 7 47" xfId="22095"/>
    <cellStyle name="Normal 7 47 2" xfId="27641"/>
    <cellStyle name="Normal 7 47 3" xfId="33129"/>
    <cellStyle name="Normal 7 47 4" xfId="38613"/>
    <cellStyle name="Normal 7 48" xfId="39657"/>
    <cellStyle name="Normal 7 5" xfId="5930"/>
    <cellStyle name="Normal 7 5 2" xfId="14343"/>
    <cellStyle name="Normal 7 5 2 2" xfId="21630"/>
    <cellStyle name="Normal 7 5 2 2 2" xfId="27186"/>
    <cellStyle name="Normal 7 5 2 2 3" xfId="32680"/>
    <cellStyle name="Normal 7 5 2 2 4" xfId="38164"/>
    <cellStyle name="Normal 7 5 2 3" xfId="24457"/>
    <cellStyle name="Normal 7 5 2 4" xfId="29951"/>
    <cellStyle name="Normal 7 5 2 5" xfId="35435"/>
    <cellStyle name="Normal 7 5 3" xfId="11276"/>
    <cellStyle name="Normal 7 5 4" xfId="16512"/>
    <cellStyle name="Normal 7 5 5" xfId="18742"/>
    <cellStyle name="Normal 7 5 6" xfId="9062"/>
    <cellStyle name="Normal 7 5 6 2" xfId="20383"/>
    <cellStyle name="Normal 7 5 6 2 2" xfId="25939"/>
    <cellStyle name="Normal 7 5 6 2 3" xfId="31433"/>
    <cellStyle name="Normal 7 5 6 2 4" xfId="36917"/>
    <cellStyle name="Normal 7 5 6 3" xfId="23210"/>
    <cellStyle name="Normal 7 5 6 4" xfId="28704"/>
    <cellStyle name="Normal 7 5 6 5" xfId="34188"/>
    <cellStyle name="Normal 7 6" xfId="5931"/>
    <cellStyle name="Normal 7 6 2" xfId="14344"/>
    <cellStyle name="Normal 7 6 2 2" xfId="21631"/>
    <cellStyle name="Normal 7 6 2 2 2" xfId="27187"/>
    <cellStyle name="Normal 7 6 2 2 3" xfId="32681"/>
    <cellStyle name="Normal 7 6 2 2 4" xfId="38165"/>
    <cellStyle name="Normal 7 6 2 3" xfId="24458"/>
    <cellStyle name="Normal 7 6 2 4" xfId="29952"/>
    <cellStyle name="Normal 7 6 2 5" xfId="35436"/>
    <cellStyle name="Normal 7 6 3" xfId="11277"/>
    <cellStyle name="Normal 7 6 4" xfId="16513"/>
    <cellStyle name="Normal 7 6 5" xfId="18743"/>
    <cellStyle name="Normal 7 6 6" xfId="9063"/>
    <cellStyle name="Normal 7 6 6 2" xfId="20384"/>
    <cellStyle name="Normal 7 6 6 2 2" xfId="25940"/>
    <cellStyle name="Normal 7 6 6 2 3" xfId="31434"/>
    <cellStyle name="Normal 7 6 6 2 4" xfId="36918"/>
    <cellStyle name="Normal 7 6 6 3" xfId="23211"/>
    <cellStyle name="Normal 7 6 6 4" xfId="28705"/>
    <cellStyle name="Normal 7 6 6 5" xfId="34189"/>
    <cellStyle name="Normal 7 7" xfId="5932"/>
    <cellStyle name="Normal 7 7 2" xfId="14345"/>
    <cellStyle name="Normal 7 7 2 2" xfId="21632"/>
    <cellStyle name="Normal 7 7 2 2 2" xfId="27188"/>
    <cellStyle name="Normal 7 7 2 2 3" xfId="32682"/>
    <cellStyle name="Normal 7 7 2 2 4" xfId="38166"/>
    <cellStyle name="Normal 7 7 2 3" xfId="24459"/>
    <cellStyle name="Normal 7 7 2 4" xfId="29953"/>
    <cellStyle name="Normal 7 7 2 5" xfId="35437"/>
    <cellStyle name="Normal 7 7 3" xfId="11278"/>
    <cellStyle name="Normal 7 7 4" xfId="16514"/>
    <cellStyle name="Normal 7 7 5" xfId="18744"/>
    <cellStyle name="Normal 7 7 6" xfId="9064"/>
    <cellStyle name="Normal 7 7 6 2" xfId="20385"/>
    <cellStyle name="Normal 7 7 6 2 2" xfId="25941"/>
    <cellStyle name="Normal 7 7 6 2 3" xfId="31435"/>
    <cellStyle name="Normal 7 7 6 2 4" xfId="36919"/>
    <cellStyle name="Normal 7 7 6 3" xfId="23212"/>
    <cellStyle name="Normal 7 7 6 4" xfId="28706"/>
    <cellStyle name="Normal 7 7 6 5" xfId="34190"/>
    <cellStyle name="Normal 7 8" xfId="5933"/>
    <cellStyle name="Normal 7 8 2" xfId="14346"/>
    <cellStyle name="Normal 7 8 2 2" xfId="21633"/>
    <cellStyle name="Normal 7 8 2 2 2" xfId="27189"/>
    <cellStyle name="Normal 7 8 2 2 3" xfId="32683"/>
    <cellStyle name="Normal 7 8 2 2 4" xfId="38167"/>
    <cellStyle name="Normal 7 8 2 3" xfId="24460"/>
    <cellStyle name="Normal 7 8 2 4" xfId="29954"/>
    <cellStyle name="Normal 7 8 2 5" xfId="35438"/>
    <cellStyle name="Normal 7 8 3" xfId="11279"/>
    <cellStyle name="Normal 7 8 4" xfId="16515"/>
    <cellStyle name="Normal 7 8 5" xfId="18745"/>
    <cellStyle name="Normal 7 8 6" xfId="9065"/>
    <cellStyle name="Normal 7 8 6 2" xfId="20386"/>
    <cellStyle name="Normal 7 8 6 2 2" xfId="25942"/>
    <cellStyle name="Normal 7 8 6 2 3" xfId="31436"/>
    <cellStyle name="Normal 7 8 6 2 4" xfId="36920"/>
    <cellStyle name="Normal 7 8 6 3" xfId="23213"/>
    <cellStyle name="Normal 7 8 6 4" xfId="28707"/>
    <cellStyle name="Normal 7 8 6 5" xfId="34191"/>
    <cellStyle name="Normal 7 9" xfId="5934"/>
    <cellStyle name="Normal 7 9 2" xfId="14347"/>
    <cellStyle name="Normal 7 9 2 2" xfId="21634"/>
    <cellStyle name="Normal 7 9 2 2 2" xfId="27190"/>
    <cellStyle name="Normal 7 9 2 2 3" xfId="32684"/>
    <cellStyle name="Normal 7 9 2 2 4" xfId="38168"/>
    <cellStyle name="Normal 7 9 2 3" xfId="24461"/>
    <cellStyle name="Normal 7 9 2 4" xfId="29955"/>
    <cellStyle name="Normal 7 9 2 5" xfId="35439"/>
    <cellStyle name="Normal 7 9 3" xfId="11280"/>
    <cellStyle name="Normal 7 9 4" xfId="16516"/>
    <cellStyle name="Normal 7 9 5" xfId="18746"/>
    <cellStyle name="Normal 7 9 6" xfId="9066"/>
    <cellStyle name="Normal 7 9 6 2" xfId="20387"/>
    <cellStyle name="Normal 7 9 6 2 2" xfId="25943"/>
    <cellStyle name="Normal 7 9 6 2 3" xfId="31437"/>
    <cellStyle name="Normal 7 9 6 2 4" xfId="36921"/>
    <cellStyle name="Normal 7 9 6 3" xfId="23214"/>
    <cellStyle name="Normal 7 9 6 4" xfId="28708"/>
    <cellStyle name="Normal 7 9 6 5" xfId="34192"/>
    <cellStyle name="Normal 70" xfId="6536"/>
    <cellStyle name="Normal 70 2" xfId="9067"/>
    <cellStyle name="Normal 70 2 2" xfId="20388"/>
    <cellStyle name="Normal 70 2 2 2" xfId="25944"/>
    <cellStyle name="Normal 70 2 2 3" xfId="31438"/>
    <cellStyle name="Normal 70 2 2 4" xfId="36922"/>
    <cellStyle name="Normal 70 2 3" xfId="23215"/>
    <cellStyle name="Normal 70 2 4" xfId="28709"/>
    <cellStyle name="Normal 70 2 5" xfId="34193"/>
    <cellStyle name="Normal 70 3" xfId="19425"/>
    <cellStyle name="Normal 70 3 2" xfId="24981"/>
    <cellStyle name="Normal 70 3 3" xfId="30475"/>
    <cellStyle name="Normal 70 3 4" xfId="35959"/>
    <cellStyle name="Normal 70 4" xfId="22252"/>
    <cellStyle name="Normal 70 5" xfId="27744"/>
    <cellStyle name="Normal 70 6" xfId="33228"/>
    <cellStyle name="Normal 700" xfId="39220"/>
    <cellStyle name="Normal 701" xfId="39221"/>
    <cellStyle name="Normal 702" xfId="39222"/>
    <cellStyle name="Normal 703" xfId="39223"/>
    <cellStyle name="Normal 704" xfId="39224"/>
    <cellStyle name="Normal 705" xfId="39225"/>
    <cellStyle name="Normal 706" xfId="39226"/>
    <cellStyle name="Normal 707" xfId="39227"/>
    <cellStyle name="Normal 708" xfId="39228"/>
    <cellStyle name="Normal 709" xfId="39229"/>
    <cellStyle name="Normal 71" xfId="5935"/>
    <cellStyle name="Normal 71 2" xfId="14348"/>
    <cellStyle name="Normal 71 2 2" xfId="21635"/>
    <cellStyle name="Normal 71 2 2 2" xfId="27191"/>
    <cellStyle name="Normal 71 2 2 3" xfId="32685"/>
    <cellStyle name="Normal 71 2 2 4" xfId="38169"/>
    <cellStyle name="Normal 71 2 3" xfId="24462"/>
    <cellStyle name="Normal 71 2 4" xfId="29956"/>
    <cellStyle name="Normal 71 2 5" xfId="35440"/>
    <cellStyle name="Normal 71 3" xfId="11281"/>
    <cellStyle name="Normal 71 4" xfId="16517"/>
    <cellStyle name="Normal 71 5" xfId="18747"/>
    <cellStyle name="Normal 71 6" xfId="9068"/>
    <cellStyle name="Normal 71 6 2" xfId="20389"/>
    <cellStyle name="Normal 71 6 2 2" xfId="25945"/>
    <cellStyle name="Normal 71 6 2 3" xfId="31439"/>
    <cellStyle name="Normal 71 6 2 4" xfId="36923"/>
    <cellStyle name="Normal 71 6 3" xfId="23216"/>
    <cellStyle name="Normal 71 6 4" xfId="28710"/>
    <cellStyle name="Normal 71 6 5" xfId="34194"/>
    <cellStyle name="Normal 710" xfId="39230"/>
    <cellStyle name="Normal 711" xfId="39231"/>
    <cellStyle name="Normal 712" xfId="39232"/>
    <cellStyle name="Normal 713" xfId="39233"/>
    <cellStyle name="Normal 713 2" xfId="39591"/>
    <cellStyle name="Normal 714" xfId="39234"/>
    <cellStyle name="Normal 714 2" xfId="39592"/>
    <cellStyle name="Normal 715" xfId="39235"/>
    <cellStyle name="Normal 715 2" xfId="39593"/>
    <cellStyle name="Normal 716" xfId="39236"/>
    <cellStyle name="Normal 717" xfId="39237"/>
    <cellStyle name="Normal 718" xfId="39238"/>
    <cellStyle name="Normal 719" xfId="39239"/>
    <cellStyle name="Normal 72" xfId="5936"/>
    <cellStyle name="Normal 72 2" xfId="14349"/>
    <cellStyle name="Normal 72 2 2" xfId="21636"/>
    <cellStyle name="Normal 72 2 2 2" xfId="27192"/>
    <cellStyle name="Normal 72 2 2 3" xfId="32686"/>
    <cellStyle name="Normal 72 2 2 4" xfId="38170"/>
    <cellStyle name="Normal 72 2 3" xfId="24463"/>
    <cellStyle name="Normal 72 2 4" xfId="29957"/>
    <cellStyle name="Normal 72 2 5" xfId="35441"/>
    <cellStyle name="Normal 72 3" xfId="11282"/>
    <cellStyle name="Normal 72 4" xfId="16518"/>
    <cellStyle name="Normal 72 5" xfId="18748"/>
    <cellStyle name="Normal 72 6" xfId="9069"/>
    <cellStyle name="Normal 72 6 2" xfId="20390"/>
    <cellStyle name="Normal 72 6 2 2" xfId="25946"/>
    <cellStyle name="Normal 72 6 2 3" xfId="31440"/>
    <cellStyle name="Normal 72 6 2 4" xfId="36924"/>
    <cellStyle name="Normal 72 6 3" xfId="23217"/>
    <cellStyle name="Normal 72 6 4" xfId="28711"/>
    <cellStyle name="Normal 72 6 5" xfId="34195"/>
    <cellStyle name="Normal 720" xfId="39240"/>
    <cellStyle name="Normal 721" xfId="39241"/>
    <cellStyle name="Normal 722" xfId="39242"/>
    <cellStyle name="Normal 723" xfId="39243"/>
    <cellStyle name="Normal 724" xfId="39244"/>
    <cellStyle name="Normal 725" xfId="39245"/>
    <cellStyle name="Normal 726" xfId="39246"/>
    <cellStyle name="Normal 727" xfId="39247"/>
    <cellStyle name="Normal 728" xfId="39248"/>
    <cellStyle name="Normal 729" xfId="39249"/>
    <cellStyle name="Normal 73" xfId="5937"/>
    <cellStyle name="Normal 73 2" xfId="14350"/>
    <cellStyle name="Normal 73 2 2" xfId="21637"/>
    <cellStyle name="Normal 73 2 2 2" xfId="27193"/>
    <cellStyle name="Normal 73 2 2 3" xfId="32687"/>
    <cellStyle name="Normal 73 2 2 4" xfId="38171"/>
    <cellStyle name="Normal 73 2 3" xfId="24464"/>
    <cellStyle name="Normal 73 2 4" xfId="29958"/>
    <cellStyle name="Normal 73 2 5" xfId="35442"/>
    <cellStyle name="Normal 73 3" xfId="11283"/>
    <cellStyle name="Normal 73 4" xfId="16519"/>
    <cellStyle name="Normal 73 5" xfId="18749"/>
    <cellStyle name="Normal 73 6" xfId="9070"/>
    <cellStyle name="Normal 73 6 2" xfId="20391"/>
    <cellStyle name="Normal 73 6 2 2" xfId="25947"/>
    <cellStyle name="Normal 73 6 2 3" xfId="31441"/>
    <cellStyle name="Normal 73 6 2 4" xfId="36925"/>
    <cellStyle name="Normal 73 6 3" xfId="23218"/>
    <cellStyle name="Normal 73 6 4" xfId="28712"/>
    <cellStyle name="Normal 73 6 5" xfId="34196"/>
    <cellStyle name="Normal 730" xfId="39250"/>
    <cellStyle name="Normal 731" xfId="39251"/>
    <cellStyle name="Normal 732" xfId="39252"/>
    <cellStyle name="Normal 733" xfId="39253"/>
    <cellStyle name="Normal 734" xfId="39254"/>
    <cellStyle name="Normal 735" xfId="39255"/>
    <cellStyle name="Normal 736" xfId="39256"/>
    <cellStyle name="Normal 737" xfId="39257"/>
    <cellStyle name="Normal 738" xfId="39258"/>
    <cellStyle name="Normal 739" xfId="39259"/>
    <cellStyle name="Normal 74" xfId="6537"/>
    <cellStyle name="Normal 74 2" xfId="9071"/>
    <cellStyle name="Normal 74 2 2" xfId="20392"/>
    <cellStyle name="Normal 74 2 2 2" xfId="25948"/>
    <cellStyle name="Normal 74 2 2 3" xfId="31442"/>
    <cellStyle name="Normal 74 2 2 4" xfId="36926"/>
    <cellStyle name="Normal 74 2 3" xfId="23219"/>
    <cellStyle name="Normal 74 2 4" xfId="28713"/>
    <cellStyle name="Normal 74 2 5" xfId="34197"/>
    <cellStyle name="Normal 74 3" xfId="19426"/>
    <cellStyle name="Normal 74 3 2" xfId="24982"/>
    <cellStyle name="Normal 74 3 3" xfId="30476"/>
    <cellStyle name="Normal 74 3 4" xfId="35960"/>
    <cellStyle name="Normal 74 4" xfId="22253"/>
    <cellStyle name="Normal 74 5" xfId="27745"/>
    <cellStyle name="Normal 74 6" xfId="33229"/>
    <cellStyle name="Normal 740" xfId="39260"/>
    <cellStyle name="Normal 741" xfId="39261"/>
    <cellStyle name="Normal 742" xfId="39262"/>
    <cellStyle name="Normal 743" xfId="39263"/>
    <cellStyle name="Normal 744" xfId="39264"/>
    <cellStyle name="Normal 744 2" xfId="39611"/>
    <cellStyle name="Normal 745" xfId="39265"/>
    <cellStyle name="Normal 746" xfId="39266"/>
    <cellStyle name="Normal 747" xfId="39267"/>
    <cellStyle name="Normal 748" xfId="39268"/>
    <cellStyle name="Normal 749" xfId="39269"/>
    <cellStyle name="Normal 75" xfId="6538"/>
    <cellStyle name="Normal 75 2" xfId="11810"/>
    <cellStyle name="Normal 75 2 2" xfId="20851"/>
    <cellStyle name="Normal 75 2 2 2" xfId="26407"/>
    <cellStyle name="Normal 75 2 2 3" xfId="31901"/>
    <cellStyle name="Normal 75 2 2 4" xfId="37385"/>
    <cellStyle name="Normal 75 2 3" xfId="23678"/>
    <cellStyle name="Normal 75 2 4" xfId="29172"/>
    <cellStyle name="Normal 75 2 5" xfId="34656"/>
    <cellStyle name="Normal 75 3" xfId="19427"/>
    <cellStyle name="Normal 75 3 2" xfId="24983"/>
    <cellStyle name="Normal 75 3 3" xfId="30477"/>
    <cellStyle name="Normal 75 3 4" xfId="35961"/>
    <cellStyle name="Normal 75 4" xfId="22254"/>
    <cellStyle name="Normal 75 5" xfId="27746"/>
    <cellStyle name="Normal 75 6" xfId="33230"/>
    <cellStyle name="Normal 750" xfId="39270"/>
    <cellStyle name="Normal 751" xfId="39271"/>
    <cellStyle name="Normal 752" xfId="39272"/>
    <cellStyle name="Normal 753" xfId="39273"/>
    <cellStyle name="Normal 754" xfId="39274"/>
    <cellStyle name="Normal 755" xfId="39275"/>
    <cellStyle name="Normal 756" xfId="39276"/>
    <cellStyle name="Normal 757" xfId="39277"/>
    <cellStyle name="Normal 758" xfId="39278"/>
    <cellStyle name="Normal 759" xfId="39279"/>
    <cellStyle name="Normal 76" xfId="6539"/>
    <cellStyle name="Normal 76 2" xfId="19284"/>
    <cellStyle name="Normal 76 2 2" xfId="22018"/>
    <cellStyle name="Normal 76 2 2 2" xfId="27574"/>
    <cellStyle name="Normal 76 2 2 3" xfId="33068"/>
    <cellStyle name="Normal 76 2 2 4" xfId="38552"/>
    <cellStyle name="Normal 76 2 3" xfId="24845"/>
    <cellStyle name="Normal 76 2 4" xfId="30339"/>
    <cellStyle name="Normal 76 2 5" xfId="35823"/>
    <cellStyle name="Normal 76 3" xfId="9488"/>
    <cellStyle name="Normal 76 4" xfId="19428"/>
    <cellStyle name="Normal 76 4 2" xfId="24984"/>
    <cellStyle name="Normal 76 4 3" xfId="30478"/>
    <cellStyle name="Normal 76 4 4" xfId="35962"/>
    <cellStyle name="Normal 76 5" xfId="22255"/>
    <cellStyle name="Normal 76 6" xfId="27747"/>
    <cellStyle name="Normal 76 7" xfId="33231"/>
    <cellStyle name="Normal 760" xfId="39280"/>
    <cellStyle name="Normal 761" xfId="39281"/>
    <cellStyle name="Normal 762" xfId="39282"/>
    <cellStyle name="Normal 763" xfId="39283"/>
    <cellStyle name="Normal 764" xfId="39284"/>
    <cellStyle name="Normal 765" xfId="39285"/>
    <cellStyle name="Normal 766" xfId="39286"/>
    <cellStyle name="Normal 767" xfId="39287"/>
    <cellStyle name="Normal 768" xfId="39288"/>
    <cellStyle name="Normal 769" xfId="39289"/>
    <cellStyle name="Normal 77" xfId="6540"/>
    <cellStyle name="Normal 77 2" xfId="19285"/>
    <cellStyle name="Normal 77 2 2" xfId="22019"/>
    <cellStyle name="Normal 77 2 2 2" xfId="27575"/>
    <cellStyle name="Normal 77 2 2 3" xfId="33069"/>
    <cellStyle name="Normal 77 2 2 4" xfId="38553"/>
    <cellStyle name="Normal 77 2 3" xfId="24846"/>
    <cellStyle name="Normal 77 2 4" xfId="30340"/>
    <cellStyle name="Normal 77 2 5" xfId="35824"/>
    <cellStyle name="Normal 77 3" xfId="14704"/>
    <cellStyle name="Normal 77 4" xfId="19429"/>
    <cellStyle name="Normal 77 4 2" xfId="24985"/>
    <cellStyle name="Normal 77 4 3" xfId="30479"/>
    <cellStyle name="Normal 77 4 4" xfId="35963"/>
    <cellStyle name="Normal 77 5" xfId="22256"/>
    <cellStyle name="Normal 77 6" xfId="27748"/>
    <cellStyle name="Normal 77 7" xfId="33232"/>
    <cellStyle name="Normal 770" xfId="39290"/>
    <cellStyle name="Normal 771" xfId="39291"/>
    <cellStyle name="Normal 772" xfId="39292"/>
    <cellStyle name="Normal 773" xfId="39293"/>
    <cellStyle name="Normal 774" xfId="39294"/>
    <cellStyle name="Normal 775" xfId="39295"/>
    <cellStyle name="Normal 776" xfId="39296"/>
    <cellStyle name="Normal 777" xfId="39297"/>
    <cellStyle name="Normal 778" xfId="39298"/>
    <cellStyle name="Normal 779" xfId="39299"/>
    <cellStyle name="Normal 78" xfId="6541"/>
    <cellStyle name="Normal 78 2" xfId="19286"/>
    <cellStyle name="Normal 78 2 2" xfId="22020"/>
    <cellStyle name="Normal 78 2 2 2" xfId="27576"/>
    <cellStyle name="Normal 78 2 2 3" xfId="33070"/>
    <cellStyle name="Normal 78 2 2 4" xfId="38554"/>
    <cellStyle name="Normal 78 2 3" xfId="24847"/>
    <cellStyle name="Normal 78 2 4" xfId="30341"/>
    <cellStyle name="Normal 78 2 5" xfId="35825"/>
    <cellStyle name="Normal 78 3" xfId="19430"/>
    <cellStyle name="Normal 78 3 2" xfId="24986"/>
    <cellStyle name="Normal 78 3 3" xfId="30480"/>
    <cellStyle name="Normal 78 3 4" xfId="35964"/>
    <cellStyle name="Normal 78 4" xfId="22257"/>
    <cellStyle name="Normal 78 5" xfId="27749"/>
    <cellStyle name="Normal 78 6" xfId="33233"/>
    <cellStyle name="Normal 780" xfId="39300"/>
    <cellStyle name="Normal 781" xfId="39301"/>
    <cellStyle name="Normal 782" xfId="39302"/>
    <cellStyle name="Normal 783" xfId="39303"/>
    <cellStyle name="Normal 784" xfId="39304"/>
    <cellStyle name="Normal 785" xfId="39305"/>
    <cellStyle name="Normal 786" xfId="39306"/>
    <cellStyle name="Normal 787" xfId="39307"/>
    <cellStyle name="Normal 788" xfId="39308"/>
    <cellStyle name="Normal 789" xfId="39309"/>
    <cellStyle name="Normal 79" xfId="6542"/>
    <cellStyle name="Normal 79 2" xfId="19287"/>
    <cellStyle name="Normal 79 2 2" xfId="22021"/>
    <cellStyle name="Normal 79 2 2 2" xfId="27577"/>
    <cellStyle name="Normal 79 2 2 3" xfId="33071"/>
    <cellStyle name="Normal 79 2 2 4" xfId="38555"/>
    <cellStyle name="Normal 79 2 3" xfId="24848"/>
    <cellStyle name="Normal 79 2 4" xfId="30342"/>
    <cellStyle name="Normal 79 2 5" xfId="35826"/>
    <cellStyle name="Normal 79 3" xfId="19431"/>
    <cellStyle name="Normal 79 3 2" xfId="24987"/>
    <cellStyle name="Normal 79 3 3" xfId="30481"/>
    <cellStyle name="Normal 79 3 4" xfId="35965"/>
    <cellStyle name="Normal 79 4" xfId="22258"/>
    <cellStyle name="Normal 79 5" xfId="27750"/>
    <cellStyle name="Normal 79 6" xfId="33234"/>
    <cellStyle name="Normal 790" xfId="39310"/>
    <cellStyle name="Normal 791" xfId="39311"/>
    <cellStyle name="Normal 792" xfId="39312"/>
    <cellStyle name="Normal 793" xfId="39313"/>
    <cellStyle name="Normal 794" xfId="39314"/>
    <cellStyle name="Normal 795" xfId="39315"/>
    <cellStyle name="Normal 796" xfId="39316"/>
    <cellStyle name="Normal 797" xfId="39317"/>
    <cellStyle name="Normal 798" xfId="39318"/>
    <cellStyle name="Normal 799" xfId="39319"/>
    <cellStyle name="Normal 8" xfId="5938"/>
    <cellStyle name="Normal 8 10" xfId="5939"/>
    <cellStyle name="Normal 8 10 2" xfId="14351"/>
    <cellStyle name="Normal 8 10 2 2" xfId="21638"/>
    <cellStyle name="Normal 8 10 2 2 2" xfId="27194"/>
    <cellStyle name="Normal 8 10 2 2 3" xfId="32688"/>
    <cellStyle name="Normal 8 10 2 2 4" xfId="38172"/>
    <cellStyle name="Normal 8 10 2 3" xfId="24465"/>
    <cellStyle name="Normal 8 10 2 4" xfId="29959"/>
    <cellStyle name="Normal 8 10 2 5" xfId="35443"/>
    <cellStyle name="Normal 8 10 3" xfId="11285"/>
    <cellStyle name="Normal 8 10 4" xfId="16521"/>
    <cellStyle name="Normal 8 10 5" xfId="18751"/>
    <cellStyle name="Normal 8 10 6" xfId="9072"/>
    <cellStyle name="Normal 8 10 6 2" xfId="20393"/>
    <cellStyle name="Normal 8 10 6 2 2" xfId="25949"/>
    <cellStyle name="Normal 8 10 6 2 3" xfId="31443"/>
    <cellStyle name="Normal 8 10 6 2 4" xfId="36927"/>
    <cellStyle name="Normal 8 10 6 3" xfId="23220"/>
    <cellStyle name="Normal 8 10 6 4" xfId="28714"/>
    <cellStyle name="Normal 8 10 6 5" xfId="34198"/>
    <cellStyle name="Normal 8 11" xfId="5940"/>
    <cellStyle name="Normal 8 11 2" xfId="14352"/>
    <cellStyle name="Normal 8 11 2 2" xfId="21639"/>
    <cellStyle name="Normal 8 11 2 2 2" xfId="27195"/>
    <cellStyle name="Normal 8 11 2 2 3" xfId="32689"/>
    <cellStyle name="Normal 8 11 2 2 4" xfId="38173"/>
    <cellStyle name="Normal 8 11 2 3" xfId="24466"/>
    <cellStyle name="Normal 8 11 2 4" xfId="29960"/>
    <cellStyle name="Normal 8 11 2 5" xfId="35444"/>
    <cellStyle name="Normal 8 11 3" xfId="11286"/>
    <cellStyle name="Normal 8 11 4" xfId="16522"/>
    <cellStyle name="Normal 8 11 5" xfId="18752"/>
    <cellStyle name="Normal 8 11 6" xfId="9073"/>
    <cellStyle name="Normal 8 11 6 2" xfId="20394"/>
    <cellStyle name="Normal 8 11 6 2 2" xfId="25950"/>
    <cellStyle name="Normal 8 11 6 2 3" xfId="31444"/>
    <cellStyle name="Normal 8 11 6 2 4" xfId="36928"/>
    <cellStyle name="Normal 8 11 6 3" xfId="23221"/>
    <cellStyle name="Normal 8 11 6 4" xfId="28715"/>
    <cellStyle name="Normal 8 11 6 5" xfId="34199"/>
    <cellStyle name="Normal 8 12" xfId="5941"/>
    <cellStyle name="Normal 8 12 2" xfId="14353"/>
    <cellStyle name="Normal 8 12 2 2" xfId="21640"/>
    <cellStyle name="Normal 8 12 2 2 2" xfId="27196"/>
    <cellStyle name="Normal 8 12 2 2 3" xfId="32690"/>
    <cellStyle name="Normal 8 12 2 2 4" xfId="38174"/>
    <cellStyle name="Normal 8 12 2 3" xfId="24467"/>
    <cellStyle name="Normal 8 12 2 4" xfId="29961"/>
    <cellStyle name="Normal 8 12 2 5" xfId="35445"/>
    <cellStyle name="Normal 8 12 3" xfId="11287"/>
    <cellStyle name="Normal 8 12 4" xfId="16523"/>
    <cellStyle name="Normal 8 12 5" xfId="18753"/>
    <cellStyle name="Normal 8 12 6" xfId="9074"/>
    <cellStyle name="Normal 8 12 6 2" xfId="20395"/>
    <cellStyle name="Normal 8 12 6 2 2" xfId="25951"/>
    <cellStyle name="Normal 8 12 6 2 3" xfId="31445"/>
    <cellStyle name="Normal 8 12 6 2 4" xfId="36929"/>
    <cellStyle name="Normal 8 12 6 3" xfId="23222"/>
    <cellStyle name="Normal 8 12 6 4" xfId="28716"/>
    <cellStyle name="Normal 8 12 6 5" xfId="34200"/>
    <cellStyle name="Normal 8 13" xfId="5942"/>
    <cellStyle name="Normal 8 13 2" xfId="14354"/>
    <cellStyle name="Normal 8 13 2 2" xfId="21641"/>
    <cellStyle name="Normal 8 13 2 2 2" xfId="27197"/>
    <cellStyle name="Normal 8 13 2 2 3" xfId="32691"/>
    <cellStyle name="Normal 8 13 2 2 4" xfId="38175"/>
    <cellStyle name="Normal 8 13 2 3" xfId="24468"/>
    <cellStyle name="Normal 8 13 2 4" xfId="29962"/>
    <cellStyle name="Normal 8 13 2 5" xfId="35446"/>
    <cellStyle name="Normal 8 13 3" xfId="11288"/>
    <cellStyle name="Normal 8 13 4" xfId="16524"/>
    <cellStyle name="Normal 8 13 5" xfId="18754"/>
    <cellStyle name="Normal 8 13 6" xfId="9075"/>
    <cellStyle name="Normal 8 13 6 2" xfId="20396"/>
    <cellStyle name="Normal 8 13 6 2 2" xfId="25952"/>
    <cellStyle name="Normal 8 13 6 2 3" xfId="31446"/>
    <cellStyle name="Normal 8 13 6 2 4" xfId="36930"/>
    <cellStyle name="Normal 8 13 6 3" xfId="23223"/>
    <cellStyle name="Normal 8 13 6 4" xfId="28717"/>
    <cellStyle name="Normal 8 13 6 5" xfId="34201"/>
    <cellStyle name="Normal 8 14" xfId="5943"/>
    <cellStyle name="Normal 8 14 2" xfId="14355"/>
    <cellStyle name="Normal 8 14 2 2" xfId="21642"/>
    <cellStyle name="Normal 8 14 2 2 2" xfId="27198"/>
    <cellStyle name="Normal 8 14 2 2 3" xfId="32692"/>
    <cellStyle name="Normal 8 14 2 2 4" xfId="38176"/>
    <cellStyle name="Normal 8 14 2 3" xfId="24469"/>
    <cellStyle name="Normal 8 14 2 4" xfId="29963"/>
    <cellStyle name="Normal 8 14 2 5" xfId="35447"/>
    <cellStyle name="Normal 8 14 3" xfId="11289"/>
    <cellStyle name="Normal 8 14 4" xfId="16525"/>
    <cellStyle name="Normal 8 14 5" xfId="18755"/>
    <cellStyle name="Normal 8 14 6" xfId="9076"/>
    <cellStyle name="Normal 8 14 6 2" xfId="20397"/>
    <cellStyle name="Normal 8 14 6 2 2" xfId="25953"/>
    <cellStyle name="Normal 8 14 6 2 3" xfId="31447"/>
    <cellStyle name="Normal 8 14 6 2 4" xfId="36931"/>
    <cellStyle name="Normal 8 14 6 3" xfId="23224"/>
    <cellStyle name="Normal 8 14 6 4" xfId="28718"/>
    <cellStyle name="Normal 8 14 6 5" xfId="34202"/>
    <cellStyle name="Normal 8 15" xfId="5944"/>
    <cellStyle name="Normal 8 15 2" xfId="14356"/>
    <cellStyle name="Normal 8 15 2 2" xfId="21643"/>
    <cellStyle name="Normal 8 15 2 2 2" xfId="27199"/>
    <cellStyle name="Normal 8 15 2 2 3" xfId="32693"/>
    <cellStyle name="Normal 8 15 2 2 4" xfId="38177"/>
    <cellStyle name="Normal 8 15 2 3" xfId="24470"/>
    <cellStyle name="Normal 8 15 2 4" xfId="29964"/>
    <cellStyle name="Normal 8 15 2 5" xfId="35448"/>
    <cellStyle name="Normal 8 15 3" xfId="11290"/>
    <cellStyle name="Normal 8 15 4" xfId="16526"/>
    <cellStyle name="Normal 8 15 5" xfId="18756"/>
    <cellStyle name="Normal 8 15 6" xfId="9077"/>
    <cellStyle name="Normal 8 15 6 2" xfId="20398"/>
    <cellStyle name="Normal 8 15 6 2 2" xfId="25954"/>
    <cellStyle name="Normal 8 15 6 2 3" xfId="31448"/>
    <cellStyle name="Normal 8 15 6 2 4" xfId="36932"/>
    <cellStyle name="Normal 8 15 6 3" xfId="23225"/>
    <cellStyle name="Normal 8 15 6 4" xfId="28719"/>
    <cellStyle name="Normal 8 15 6 5" xfId="34203"/>
    <cellStyle name="Normal 8 16" xfId="5945"/>
    <cellStyle name="Normal 8 16 2" xfId="14357"/>
    <cellStyle name="Normal 8 16 2 2" xfId="21644"/>
    <cellStyle name="Normal 8 16 2 2 2" xfId="27200"/>
    <cellStyle name="Normal 8 16 2 2 3" xfId="32694"/>
    <cellStyle name="Normal 8 16 2 2 4" xfId="38178"/>
    <cellStyle name="Normal 8 16 2 3" xfId="24471"/>
    <cellStyle name="Normal 8 16 2 4" xfId="29965"/>
    <cellStyle name="Normal 8 16 2 5" xfId="35449"/>
    <cellStyle name="Normal 8 16 3" xfId="11291"/>
    <cellStyle name="Normal 8 16 4" xfId="16527"/>
    <cellStyle name="Normal 8 16 5" xfId="18757"/>
    <cellStyle name="Normal 8 16 6" xfId="9078"/>
    <cellStyle name="Normal 8 16 6 2" xfId="20399"/>
    <cellStyle name="Normal 8 16 6 2 2" xfId="25955"/>
    <cellStyle name="Normal 8 16 6 2 3" xfId="31449"/>
    <cellStyle name="Normal 8 16 6 2 4" xfId="36933"/>
    <cellStyle name="Normal 8 16 6 3" xfId="23226"/>
    <cellStyle name="Normal 8 16 6 4" xfId="28720"/>
    <cellStyle name="Normal 8 16 6 5" xfId="34204"/>
    <cellStyle name="Normal 8 17" xfId="5946"/>
    <cellStyle name="Normal 8 17 2" xfId="14358"/>
    <cellStyle name="Normal 8 17 2 2" xfId="21645"/>
    <cellStyle name="Normal 8 17 2 2 2" xfId="27201"/>
    <cellStyle name="Normal 8 17 2 2 3" xfId="32695"/>
    <cellStyle name="Normal 8 17 2 2 4" xfId="38179"/>
    <cellStyle name="Normal 8 17 2 3" xfId="24472"/>
    <cellStyle name="Normal 8 17 2 4" xfId="29966"/>
    <cellStyle name="Normal 8 17 2 5" xfId="35450"/>
    <cellStyle name="Normal 8 17 3" xfId="11292"/>
    <cellStyle name="Normal 8 17 4" xfId="16528"/>
    <cellStyle name="Normal 8 17 5" xfId="18758"/>
    <cellStyle name="Normal 8 17 6" xfId="9079"/>
    <cellStyle name="Normal 8 17 6 2" xfId="20400"/>
    <cellStyle name="Normal 8 17 6 2 2" xfId="25956"/>
    <cellStyle name="Normal 8 17 6 2 3" xfId="31450"/>
    <cellStyle name="Normal 8 17 6 2 4" xfId="36934"/>
    <cellStyle name="Normal 8 17 6 3" xfId="23227"/>
    <cellStyle name="Normal 8 17 6 4" xfId="28721"/>
    <cellStyle name="Normal 8 17 6 5" xfId="34205"/>
    <cellStyle name="Normal 8 18" xfId="5947"/>
    <cellStyle name="Normal 8 18 2" xfId="14359"/>
    <cellStyle name="Normal 8 18 2 2" xfId="21646"/>
    <cellStyle name="Normal 8 18 2 2 2" xfId="27202"/>
    <cellStyle name="Normal 8 18 2 2 3" xfId="32696"/>
    <cellStyle name="Normal 8 18 2 2 4" xfId="38180"/>
    <cellStyle name="Normal 8 18 2 3" xfId="24473"/>
    <cellStyle name="Normal 8 18 2 4" xfId="29967"/>
    <cellStyle name="Normal 8 18 2 5" xfId="35451"/>
    <cellStyle name="Normal 8 18 3" xfId="11293"/>
    <cellStyle name="Normal 8 18 4" xfId="16529"/>
    <cellStyle name="Normal 8 18 5" xfId="18759"/>
    <cellStyle name="Normal 8 18 6" xfId="9080"/>
    <cellStyle name="Normal 8 18 6 2" xfId="20401"/>
    <cellStyle name="Normal 8 18 6 2 2" xfId="25957"/>
    <cellStyle name="Normal 8 18 6 2 3" xfId="31451"/>
    <cellStyle name="Normal 8 18 6 2 4" xfId="36935"/>
    <cellStyle name="Normal 8 18 6 3" xfId="23228"/>
    <cellStyle name="Normal 8 18 6 4" xfId="28722"/>
    <cellStyle name="Normal 8 18 6 5" xfId="34206"/>
    <cellStyle name="Normal 8 19" xfId="5948"/>
    <cellStyle name="Normal 8 19 2" xfId="14360"/>
    <cellStyle name="Normal 8 19 2 2" xfId="21647"/>
    <cellStyle name="Normal 8 19 2 2 2" xfId="27203"/>
    <cellStyle name="Normal 8 19 2 2 3" xfId="32697"/>
    <cellStyle name="Normal 8 19 2 2 4" xfId="38181"/>
    <cellStyle name="Normal 8 19 2 3" xfId="24474"/>
    <cellStyle name="Normal 8 19 2 4" xfId="29968"/>
    <cellStyle name="Normal 8 19 2 5" xfId="35452"/>
    <cellStyle name="Normal 8 19 3" xfId="11294"/>
    <cellStyle name="Normal 8 19 4" xfId="16530"/>
    <cellStyle name="Normal 8 19 5" xfId="18760"/>
    <cellStyle name="Normal 8 19 6" xfId="9081"/>
    <cellStyle name="Normal 8 19 6 2" xfId="20402"/>
    <cellStyle name="Normal 8 19 6 2 2" xfId="25958"/>
    <cellStyle name="Normal 8 19 6 2 3" xfId="31452"/>
    <cellStyle name="Normal 8 19 6 2 4" xfId="36936"/>
    <cellStyle name="Normal 8 19 6 3" xfId="23229"/>
    <cellStyle name="Normal 8 19 6 4" xfId="28723"/>
    <cellStyle name="Normal 8 19 6 5" xfId="34207"/>
    <cellStyle name="Normal 8 2" xfId="5949"/>
    <cellStyle name="Normal 8 2 2" xfId="14361"/>
    <cellStyle name="Normal 8 2 2 2" xfId="21648"/>
    <cellStyle name="Normal 8 2 2 2 2" xfId="27204"/>
    <cellStyle name="Normal 8 2 2 2 3" xfId="32698"/>
    <cellStyle name="Normal 8 2 2 2 4" xfId="38182"/>
    <cellStyle name="Normal 8 2 2 3" xfId="24475"/>
    <cellStyle name="Normal 8 2 2 4" xfId="29969"/>
    <cellStyle name="Normal 8 2 2 5" xfId="35453"/>
    <cellStyle name="Normal 8 2 3" xfId="11295"/>
    <cellStyle name="Normal 8 2 4" xfId="16531"/>
    <cellStyle name="Normal 8 2 5" xfId="18761"/>
    <cellStyle name="Normal 8 2 6" xfId="9082"/>
    <cellStyle name="Normal 8 2 6 2" xfId="20403"/>
    <cellStyle name="Normal 8 2 6 2 2" xfId="25959"/>
    <cellStyle name="Normal 8 2 6 2 3" xfId="31453"/>
    <cellStyle name="Normal 8 2 6 2 4" xfId="36937"/>
    <cellStyle name="Normal 8 2 6 3" xfId="23230"/>
    <cellStyle name="Normal 8 2 6 4" xfId="28724"/>
    <cellStyle name="Normal 8 2 6 5" xfId="34208"/>
    <cellStyle name="Normal 8 20" xfId="5950"/>
    <cellStyle name="Normal 8 20 2" xfId="14362"/>
    <cellStyle name="Normal 8 20 2 2" xfId="21649"/>
    <cellStyle name="Normal 8 20 2 2 2" xfId="27205"/>
    <cellStyle name="Normal 8 20 2 2 3" xfId="32699"/>
    <cellStyle name="Normal 8 20 2 2 4" xfId="38183"/>
    <cellStyle name="Normal 8 20 2 3" xfId="24476"/>
    <cellStyle name="Normal 8 20 2 4" xfId="29970"/>
    <cellStyle name="Normal 8 20 2 5" xfId="35454"/>
    <cellStyle name="Normal 8 20 3" xfId="11296"/>
    <cellStyle name="Normal 8 20 4" xfId="16532"/>
    <cellStyle name="Normal 8 20 5" xfId="18762"/>
    <cellStyle name="Normal 8 20 6" xfId="9083"/>
    <cellStyle name="Normal 8 20 6 2" xfId="20404"/>
    <cellStyle name="Normal 8 20 6 2 2" xfId="25960"/>
    <cellStyle name="Normal 8 20 6 2 3" xfId="31454"/>
    <cellStyle name="Normal 8 20 6 2 4" xfId="36938"/>
    <cellStyle name="Normal 8 20 6 3" xfId="23231"/>
    <cellStyle name="Normal 8 20 6 4" xfId="28725"/>
    <cellStyle name="Normal 8 20 6 5" xfId="34209"/>
    <cellStyle name="Normal 8 21" xfId="5951"/>
    <cellStyle name="Normal 8 21 2" xfId="14363"/>
    <cellStyle name="Normal 8 21 2 2" xfId="21650"/>
    <cellStyle name="Normal 8 21 2 2 2" xfId="27206"/>
    <cellStyle name="Normal 8 21 2 2 3" xfId="32700"/>
    <cellStyle name="Normal 8 21 2 2 4" xfId="38184"/>
    <cellStyle name="Normal 8 21 2 3" xfId="24477"/>
    <cellStyle name="Normal 8 21 2 4" xfId="29971"/>
    <cellStyle name="Normal 8 21 2 5" xfId="35455"/>
    <cellStyle name="Normal 8 21 3" xfId="11297"/>
    <cellStyle name="Normal 8 21 4" xfId="16533"/>
    <cellStyle name="Normal 8 21 5" xfId="18763"/>
    <cellStyle name="Normal 8 21 6" xfId="9084"/>
    <cellStyle name="Normal 8 21 6 2" xfId="20405"/>
    <cellStyle name="Normal 8 21 6 2 2" xfId="25961"/>
    <cellStyle name="Normal 8 21 6 2 3" xfId="31455"/>
    <cellStyle name="Normal 8 21 6 2 4" xfId="36939"/>
    <cellStyle name="Normal 8 21 6 3" xfId="23232"/>
    <cellStyle name="Normal 8 21 6 4" xfId="28726"/>
    <cellStyle name="Normal 8 21 6 5" xfId="34210"/>
    <cellStyle name="Normal 8 22" xfId="5952"/>
    <cellStyle name="Normal 8 22 2" xfId="14364"/>
    <cellStyle name="Normal 8 22 2 2" xfId="21651"/>
    <cellStyle name="Normal 8 22 2 2 2" xfId="27207"/>
    <cellStyle name="Normal 8 22 2 2 3" xfId="32701"/>
    <cellStyle name="Normal 8 22 2 2 4" xfId="38185"/>
    <cellStyle name="Normal 8 22 2 3" xfId="24478"/>
    <cellStyle name="Normal 8 22 2 4" xfId="29972"/>
    <cellStyle name="Normal 8 22 2 5" xfId="35456"/>
    <cellStyle name="Normal 8 22 3" xfId="11298"/>
    <cellStyle name="Normal 8 22 4" xfId="16534"/>
    <cellStyle name="Normal 8 22 5" xfId="18764"/>
    <cellStyle name="Normal 8 22 6" xfId="9085"/>
    <cellStyle name="Normal 8 22 6 2" xfId="20406"/>
    <cellStyle name="Normal 8 22 6 2 2" xfId="25962"/>
    <cellStyle name="Normal 8 22 6 2 3" xfId="31456"/>
    <cellStyle name="Normal 8 22 6 2 4" xfId="36940"/>
    <cellStyle name="Normal 8 22 6 3" xfId="23233"/>
    <cellStyle name="Normal 8 22 6 4" xfId="28727"/>
    <cellStyle name="Normal 8 22 6 5" xfId="34211"/>
    <cellStyle name="Normal 8 23" xfId="5953"/>
    <cellStyle name="Normal 8 23 2" xfId="14365"/>
    <cellStyle name="Normal 8 23 2 2" xfId="21652"/>
    <cellStyle name="Normal 8 23 2 2 2" xfId="27208"/>
    <cellStyle name="Normal 8 23 2 2 3" xfId="32702"/>
    <cellStyle name="Normal 8 23 2 2 4" xfId="38186"/>
    <cellStyle name="Normal 8 23 2 3" xfId="24479"/>
    <cellStyle name="Normal 8 23 2 4" xfId="29973"/>
    <cellStyle name="Normal 8 23 2 5" xfId="35457"/>
    <cellStyle name="Normal 8 23 3" xfId="11299"/>
    <cellStyle name="Normal 8 23 4" xfId="16535"/>
    <cellStyle name="Normal 8 23 5" xfId="18765"/>
    <cellStyle name="Normal 8 23 6" xfId="9086"/>
    <cellStyle name="Normal 8 23 6 2" xfId="20407"/>
    <cellStyle name="Normal 8 23 6 2 2" xfId="25963"/>
    <cellStyle name="Normal 8 23 6 2 3" xfId="31457"/>
    <cellStyle name="Normal 8 23 6 2 4" xfId="36941"/>
    <cellStyle name="Normal 8 23 6 3" xfId="23234"/>
    <cellStyle name="Normal 8 23 6 4" xfId="28728"/>
    <cellStyle name="Normal 8 23 6 5" xfId="34212"/>
    <cellStyle name="Normal 8 24" xfId="5954"/>
    <cellStyle name="Normal 8 24 2" xfId="14366"/>
    <cellStyle name="Normal 8 24 2 2" xfId="21653"/>
    <cellStyle name="Normal 8 24 2 2 2" xfId="27209"/>
    <cellStyle name="Normal 8 24 2 2 3" xfId="32703"/>
    <cellStyle name="Normal 8 24 2 2 4" xfId="38187"/>
    <cellStyle name="Normal 8 24 2 3" xfId="24480"/>
    <cellStyle name="Normal 8 24 2 4" xfId="29974"/>
    <cellStyle name="Normal 8 24 2 5" xfId="35458"/>
    <cellStyle name="Normal 8 24 3" xfId="11300"/>
    <cellStyle name="Normal 8 24 4" xfId="16536"/>
    <cellStyle name="Normal 8 24 5" xfId="18766"/>
    <cellStyle name="Normal 8 24 6" xfId="9087"/>
    <cellStyle name="Normal 8 24 6 2" xfId="20408"/>
    <cellStyle name="Normal 8 24 6 2 2" xfId="25964"/>
    <cellStyle name="Normal 8 24 6 2 3" xfId="31458"/>
    <cellStyle name="Normal 8 24 6 2 4" xfId="36942"/>
    <cellStyle name="Normal 8 24 6 3" xfId="23235"/>
    <cellStyle name="Normal 8 24 6 4" xfId="28729"/>
    <cellStyle name="Normal 8 24 6 5" xfId="34213"/>
    <cellStyle name="Normal 8 25" xfId="5955"/>
    <cellStyle name="Normal 8 25 2" xfId="14367"/>
    <cellStyle name="Normal 8 25 2 2" xfId="21654"/>
    <cellStyle name="Normal 8 25 2 2 2" xfId="27210"/>
    <cellStyle name="Normal 8 25 2 2 3" xfId="32704"/>
    <cellStyle name="Normal 8 25 2 2 4" xfId="38188"/>
    <cellStyle name="Normal 8 25 2 3" xfId="24481"/>
    <cellStyle name="Normal 8 25 2 4" xfId="29975"/>
    <cellStyle name="Normal 8 25 2 5" xfId="35459"/>
    <cellStyle name="Normal 8 25 3" xfId="11301"/>
    <cellStyle name="Normal 8 25 4" xfId="16537"/>
    <cellStyle name="Normal 8 25 5" xfId="18767"/>
    <cellStyle name="Normal 8 25 6" xfId="9088"/>
    <cellStyle name="Normal 8 25 6 2" xfId="20409"/>
    <cellStyle name="Normal 8 25 6 2 2" xfId="25965"/>
    <cellStyle name="Normal 8 25 6 2 3" xfId="31459"/>
    <cellStyle name="Normal 8 25 6 2 4" xfId="36943"/>
    <cellStyle name="Normal 8 25 6 3" xfId="23236"/>
    <cellStyle name="Normal 8 25 6 4" xfId="28730"/>
    <cellStyle name="Normal 8 25 6 5" xfId="34214"/>
    <cellStyle name="Normal 8 26" xfId="5956"/>
    <cellStyle name="Normal 8 26 2" xfId="14368"/>
    <cellStyle name="Normal 8 26 2 2" xfId="21655"/>
    <cellStyle name="Normal 8 26 2 2 2" xfId="27211"/>
    <cellStyle name="Normal 8 26 2 2 3" xfId="32705"/>
    <cellStyle name="Normal 8 26 2 2 4" xfId="38189"/>
    <cellStyle name="Normal 8 26 2 3" xfId="24482"/>
    <cellStyle name="Normal 8 26 2 4" xfId="29976"/>
    <cellStyle name="Normal 8 26 2 5" xfId="35460"/>
    <cellStyle name="Normal 8 26 3" xfId="11302"/>
    <cellStyle name="Normal 8 26 4" xfId="16538"/>
    <cellStyle name="Normal 8 26 5" xfId="18768"/>
    <cellStyle name="Normal 8 26 6" xfId="9089"/>
    <cellStyle name="Normal 8 26 6 2" xfId="20410"/>
    <cellStyle name="Normal 8 26 6 2 2" xfId="25966"/>
    <cellStyle name="Normal 8 26 6 2 3" xfId="31460"/>
    <cellStyle name="Normal 8 26 6 2 4" xfId="36944"/>
    <cellStyle name="Normal 8 26 6 3" xfId="23237"/>
    <cellStyle name="Normal 8 26 6 4" xfId="28731"/>
    <cellStyle name="Normal 8 26 6 5" xfId="34215"/>
    <cellStyle name="Normal 8 27" xfId="5957"/>
    <cellStyle name="Normal 8 27 2" xfId="14369"/>
    <cellStyle name="Normal 8 27 2 2" xfId="21656"/>
    <cellStyle name="Normal 8 27 2 2 2" xfId="27212"/>
    <cellStyle name="Normal 8 27 2 2 3" xfId="32706"/>
    <cellStyle name="Normal 8 27 2 2 4" xfId="38190"/>
    <cellStyle name="Normal 8 27 2 3" xfId="24483"/>
    <cellStyle name="Normal 8 27 2 4" xfId="29977"/>
    <cellStyle name="Normal 8 27 2 5" xfId="35461"/>
    <cellStyle name="Normal 8 27 3" xfId="11303"/>
    <cellStyle name="Normal 8 27 4" xfId="16539"/>
    <cellStyle name="Normal 8 27 5" xfId="18769"/>
    <cellStyle name="Normal 8 27 6" xfId="9090"/>
    <cellStyle name="Normal 8 27 6 2" xfId="20411"/>
    <cellStyle name="Normal 8 27 6 2 2" xfId="25967"/>
    <cellStyle name="Normal 8 27 6 2 3" xfId="31461"/>
    <cellStyle name="Normal 8 27 6 2 4" xfId="36945"/>
    <cellStyle name="Normal 8 27 6 3" xfId="23238"/>
    <cellStyle name="Normal 8 27 6 4" xfId="28732"/>
    <cellStyle name="Normal 8 27 6 5" xfId="34216"/>
    <cellStyle name="Normal 8 28" xfId="5958"/>
    <cellStyle name="Normal 8 28 2" xfId="14370"/>
    <cellStyle name="Normal 8 28 2 2" xfId="21657"/>
    <cellStyle name="Normal 8 28 2 2 2" xfId="27213"/>
    <cellStyle name="Normal 8 28 2 2 3" xfId="32707"/>
    <cellStyle name="Normal 8 28 2 2 4" xfId="38191"/>
    <cellStyle name="Normal 8 28 2 3" xfId="24484"/>
    <cellStyle name="Normal 8 28 2 4" xfId="29978"/>
    <cellStyle name="Normal 8 28 2 5" xfId="35462"/>
    <cellStyle name="Normal 8 28 3" xfId="11304"/>
    <cellStyle name="Normal 8 28 4" xfId="16540"/>
    <cellStyle name="Normal 8 28 5" xfId="18770"/>
    <cellStyle name="Normal 8 28 6" xfId="9091"/>
    <cellStyle name="Normal 8 28 6 2" xfId="20412"/>
    <cellStyle name="Normal 8 28 6 2 2" xfId="25968"/>
    <cellStyle name="Normal 8 28 6 2 3" xfId="31462"/>
    <cellStyle name="Normal 8 28 6 2 4" xfId="36946"/>
    <cellStyle name="Normal 8 28 6 3" xfId="23239"/>
    <cellStyle name="Normal 8 28 6 4" xfId="28733"/>
    <cellStyle name="Normal 8 28 6 5" xfId="34217"/>
    <cellStyle name="Normal 8 29" xfId="5959"/>
    <cellStyle name="Normal 8 29 2" xfId="14371"/>
    <cellStyle name="Normal 8 29 2 2" xfId="21658"/>
    <cellStyle name="Normal 8 29 2 2 2" xfId="27214"/>
    <cellStyle name="Normal 8 29 2 2 3" xfId="32708"/>
    <cellStyle name="Normal 8 29 2 2 4" xfId="38192"/>
    <cellStyle name="Normal 8 29 2 3" xfId="24485"/>
    <cellStyle name="Normal 8 29 2 4" xfId="29979"/>
    <cellStyle name="Normal 8 29 2 5" xfId="35463"/>
    <cellStyle name="Normal 8 29 3" xfId="11305"/>
    <cellStyle name="Normal 8 29 4" xfId="16541"/>
    <cellStyle name="Normal 8 29 5" xfId="18771"/>
    <cellStyle name="Normal 8 29 6" xfId="9092"/>
    <cellStyle name="Normal 8 29 6 2" xfId="20413"/>
    <cellStyle name="Normal 8 29 6 2 2" xfId="25969"/>
    <cellStyle name="Normal 8 29 6 2 3" xfId="31463"/>
    <cellStyle name="Normal 8 29 6 2 4" xfId="36947"/>
    <cellStyle name="Normal 8 29 6 3" xfId="23240"/>
    <cellStyle name="Normal 8 29 6 4" xfId="28734"/>
    <cellStyle name="Normal 8 29 6 5" xfId="34218"/>
    <cellStyle name="Normal 8 3" xfId="5960"/>
    <cellStyle name="Normal 8 3 2" xfId="14372"/>
    <cellStyle name="Normal 8 3 2 2" xfId="21659"/>
    <cellStyle name="Normal 8 3 2 2 2" xfId="27215"/>
    <cellStyle name="Normal 8 3 2 2 3" xfId="32709"/>
    <cellStyle name="Normal 8 3 2 2 4" xfId="38193"/>
    <cellStyle name="Normal 8 3 2 3" xfId="24486"/>
    <cellStyle name="Normal 8 3 2 4" xfId="29980"/>
    <cellStyle name="Normal 8 3 2 5" xfId="35464"/>
    <cellStyle name="Normal 8 3 3" xfId="11306"/>
    <cellStyle name="Normal 8 3 4" xfId="16542"/>
    <cellStyle name="Normal 8 3 5" xfId="18772"/>
    <cellStyle name="Normal 8 3 6" xfId="9093"/>
    <cellStyle name="Normal 8 3 6 2" xfId="20414"/>
    <cellStyle name="Normal 8 3 6 2 2" xfId="25970"/>
    <cellStyle name="Normal 8 3 6 2 3" xfId="31464"/>
    <cellStyle name="Normal 8 3 6 2 4" xfId="36948"/>
    <cellStyle name="Normal 8 3 6 3" xfId="23241"/>
    <cellStyle name="Normal 8 3 6 4" xfId="28735"/>
    <cellStyle name="Normal 8 3 6 5" xfId="34219"/>
    <cellStyle name="Normal 8 30" xfId="5961"/>
    <cellStyle name="Normal 8 30 2" xfId="14373"/>
    <cellStyle name="Normal 8 30 2 2" xfId="21660"/>
    <cellStyle name="Normal 8 30 2 2 2" xfId="27216"/>
    <cellStyle name="Normal 8 30 2 2 3" xfId="32710"/>
    <cellStyle name="Normal 8 30 2 2 4" xfId="38194"/>
    <cellStyle name="Normal 8 30 2 3" xfId="24487"/>
    <cellStyle name="Normal 8 30 2 4" xfId="29981"/>
    <cellStyle name="Normal 8 30 2 5" xfId="35465"/>
    <cellStyle name="Normal 8 30 3" xfId="11307"/>
    <cellStyle name="Normal 8 30 4" xfId="16543"/>
    <cellStyle name="Normal 8 30 5" xfId="18773"/>
    <cellStyle name="Normal 8 30 6" xfId="9094"/>
    <cellStyle name="Normal 8 30 6 2" xfId="20415"/>
    <cellStyle name="Normal 8 30 6 2 2" xfId="25971"/>
    <cellStyle name="Normal 8 30 6 2 3" xfId="31465"/>
    <cellStyle name="Normal 8 30 6 2 4" xfId="36949"/>
    <cellStyle name="Normal 8 30 6 3" xfId="23242"/>
    <cellStyle name="Normal 8 30 6 4" xfId="28736"/>
    <cellStyle name="Normal 8 30 6 5" xfId="34220"/>
    <cellStyle name="Normal 8 31" xfId="5962"/>
    <cellStyle name="Normal 8 31 2" xfId="14374"/>
    <cellStyle name="Normal 8 31 2 2" xfId="21661"/>
    <cellStyle name="Normal 8 31 2 2 2" xfId="27217"/>
    <cellStyle name="Normal 8 31 2 2 3" xfId="32711"/>
    <cellStyle name="Normal 8 31 2 2 4" xfId="38195"/>
    <cellStyle name="Normal 8 31 2 3" xfId="24488"/>
    <cellStyle name="Normal 8 31 2 4" xfId="29982"/>
    <cellStyle name="Normal 8 31 2 5" xfId="35466"/>
    <cellStyle name="Normal 8 31 3" xfId="11308"/>
    <cellStyle name="Normal 8 31 4" xfId="16544"/>
    <cellStyle name="Normal 8 31 5" xfId="18774"/>
    <cellStyle name="Normal 8 31 6" xfId="9095"/>
    <cellStyle name="Normal 8 31 6 2" xfId="20416"/>
    <cellStyle name="Normal 8 31 6 2 2" xfId="25972"/>
    <cellStyle name="Normal 8 31 6 2 3" xfId="31466"/>
    <cellStyle name="Normal 8 31 6 2 4" xfId="36950"/>
    <cellStyle name="Normal 8 31 6 3" xfId="23243"/>
    <cellStyle name="Normal 8 31 6 4" xfId="28737"/>
    <cellStyle name="Normal 8 31 6 5" xfId="34221"/>
    <cellStyle name="Normal 8 32" xfId="5963"/>
    <cellStyle name="Normal 8 32 2" xfId="14375"/>
    <cellStyle name="Normal 8 32 2 2" xfId="21662"/>
    <cellStyle name="Normal 8 32 2 2 2" xfId="27218"/>
    <cellStyle name="Normal 8 32 2 2 3" xfId="32712"/>
    <cellStyle name="Normal 8 32 2 2 4" xfId="38196"/>
    <cellStyle name="Normal 8 32 2 3" xfId="24489"/>
    <cellStyle name="Normal 8 32 2 4" xfId="29983"/>
    <cellStyle name="Normal 8 32 2 5" xfId="35467"/>
    <cellStyle name="Normal 8 32 3" xfId="11309"/>
    <cellStyle name="Normal 8 32 4" xfId="16545"/>
    <cellStyle name="Normal 8 32 5" xfId="18775"/>
    <cellStyle name="Normal 8 32 6" xfId="9096"/>
    <cellStyle name="Normal 8 32 6 2" xfId="20417"/>
    <cellStyle name="Normal 8 32 6 2 2" xfId="25973"/>
    <cellStyle name="Normal 8 32 6 2 3" xfId="31467"/>
    <cellStyle name="Normal 8 32 6 2 4" xfId="36951"/>
    <cellStyle name="Normal 8 32 6 3" xfId="23244"/>
    <cellStyle name="Normal 8 32 6 4" xfId="28738"/>
    <cellStyle name="Normal 8 32 6 5" xfId="34222"/>
    <cellStyle name="Normal 8 33" xfId="5964"/>
    <cellStyle name="Normal 8 33 2" xfId="14376"/>
    <cellStyle name="Normal 8 33 2 2" xfId="21663"/>
    <cellStyle name="Normal 8 33 2 2 2" xfId="27219"/>
    <cellStyle name="Normal 8 33 2 2 3" xfId="32713"/>
    <cellStyle name="Normal 8 33 2 2 4" xfId="38197"/>
    <cellStyle name="Normal 8 33 2 3" xfId="24490"/>
    <cellStyle name="Normal 8 33 2 4" xfId="29984"/>
    <cellStyle name="Normal 8 33 2 5" xfId="35468"/>
    <cellStyle name="Normal 8 33 3" xfId="11310"/>
    <cellStyle name="Normal 8 33 4" xfId="16546"/>
    <cellStyle name="Normal 8 33 5" xfId="18776"/>
    <cellStyle name="Normal 8 33 6" xfId="9097"/>
    <cellStyle name="Normal 8 33 6 2" xfId="20418"/>
    <cellStyle name="Normal 8 33 6 2 2" xfId="25974"/>
    <cellStyle name="Normal 8 33 6 2 3" xfId="31468"/>
    <cellStyle name="Normal 8 33 6 2 4" xfId="36952"/>
    <cellStyle name="Normal 8 33 6 3" xfId="23245"/>
    <cellStyle name="Normal 8 33 6 4" xfId="28739"/>
    <cellStyle name="Normal 8 33 6 5" xfId="34223"/>
    <cellStyle name="Normal 8 34" xfId="5965"/>
    <cellStyle name="Normal 8 34 2" xfId="14377"/>
    <cellStyle name="Normal 8 34 2 2" xfId="21664"/>
    <cellStyle name="Normal 8 34 2 2 2" xfId="27220"/>
    <cellStyle name="Normal 8 34 2 2 3" xfId="32714"/>
    <cellStyle name="Normal 8 34 2 2 4" xfId="38198"/>
    <cellStyle name="Normal 8 34 2 3" xfId="24491"/>
    <cellStyle name="Normal 8 34 2 4" xfId="29985"/>
    <cellStyle name="Normal 8 34 2 5" xfId="35469"/>
    <cellStyle name="Normal 8 34 3" xfId="11311"/>
    <cellStyle name="Normal 8 34 4" xfId="16547"/>
    <cellStyle name="Normal 8 34 5" xfId="18777"/>
    <cellStyle name="Normal 8 34 6" xfId="9098"/>
    <cellStyle name="Normal 8 34 6 2" xfId="20419"/>
    <cellStyle name="Normal 8 34 6 2 2" xfId="25975"/>
    <cellStyle name="Normal 8 34 6 2 3" xfId="31469"/>
    <cellStyle name="Normal 8 34 6 2 4" xfId="36953"/>
    <cellStyle name="Normal 8 34 6 3" xfId="23246"/>
    <cellStyle name="Normal 8 34 6 4" xfId="28740"/>
    <cellStyle name="Normal 8 34 6 5" xfId="34224"/>
    <cellStyle name="Normal 8 35" xfId="5966"/>
    <cellStyle name="Normal 8 35 2" xfId="14378"/>
    <cellStyle name="Normal 8 35 2 2" xfId="21665"/>
    <cellStyle name="Normal 8 35 2 2 2" xfId="27221"/>
    <cellStyle name="Normal 8 35 2 2 3" xfId="32715"/>
    <cellStyle name="Normal 8 35 2 2 4" xfId="38199"/>
    <cellStyle name="Normal 8 35 2 3" xfId="24492"/>
    <cellStyle name="Normal 8 35 2 4" xfId="29986"/>
    <cellStyle name="Normal 8 35 2 5" xfId="35470"/>
    <cellStyle name="Normal 8 35 3" xfId="11312"/>
    <cellStyle name="Normal 8 35 4" xfId="16548"/>
    <cellStyle name="Normal 8 35 5" xfId="18778"/>
    <cellStyle name="Normal 8 35 6" xfId="9099"/>
    <cellStyle name="Normal 8 35 6 2" xfId="20420"/>
    <cellStyle name="Normal 8 35 6 2 2" xfId="25976"/>
    <cellStyle name="Normal 8 35 6 2 3" xfId="31470"/>
    <cellStyle name="Normal 8 35 6 2 4" xfId="36954"/>
    <cellStyle name="Normal 8 35 6 3" xfId="23247"/>
    <cellStyle name="Normal 8 35 6 4" xfId="28741"/>
    <cellStyle name="Normal 8 35 6 5" xfId="34225"/>
    <cellStyle name="Normal 8 36" xfId="5967"/>
    <cellStyle name="Normal 8 36 2" xfId="14379"/>
    <cellStyle name="Normal 8 36 2 2" xfId="21666"/>
    <cellStyle name="Normal 8 36 2 2 2" xfId="27222"/>
    <cellStyle name="Normal 8 36 2 2 3" xfId="32716"/>
    <cellStyle name="Normal 8 36 2 2 4" xfId="38200"/>
    <cellStyle name="Normal 8 36 2 3" xfId="24493"/>
    <cellStyle name="Normal 8 36 2 4" xfId="29987"/>
    <cellStyle name="Normal 8 36 2 5" xfId="35471"/>
    <cellStyle name="Normal 8 36 3" xfId="11313"/>
    <cellStyle name="Normal 8 36 4" xfId="16549"/>
    <cellStyle name="Normal 8 36 5" xfId="18779"/>
    <cellStyle name="Normal 8 36 6" xfId="9100"/>
    <cellStyle name="Normal 8 36 6 2" xfId="20421"/>
    <cellStyle name="Normal 8 36 6 2 2" xfId="25977"/>
    <cellStyle name="Normal 8 36 6 2 3" xfId="31471"/>
    <cellStyle name="Normal 8 36 6 2 4" xfId="36955"/>
    <cellStyle name="Normal 8 36 6 3" xfId="23248"/>
    <cellStyle name="Normal 8 36 6 4" xfId="28742"/>
    <cellStyle name="Normal 8 36 6 5" xfId="34226"/>
    <cellStyle name="Normal 8 37" xfId="5968"/>
    <cellStyle name="Normal 8 37 2" xfId="14380"/>
    <cellStyle name="Normal 8 37 2 2" xfId="21667"/>
    <cellStyle name="Normal 8 37 2 2 2" xfId="27223"/>
    <cellStyle name="Normal 8 37 2 2 3" xfId="32717"/>
    <cellStyle name="Normal 8 37 2 2 4" xfId="38201"/>
    <cellStyle name="Normal 8 37 2 3" xfId="24494"/>
    <cellStyle name="Normal 8 37 2 4" xfId="29988"/>
    <cellStyle name="Normal 8 37 2 5" xfId="35472"/>
    <cellStyle name="Normal 8 37 3" xfId="11314"/>
    <cellStyle name="Normal 8 37 4" xfId="16550"/>
    <cellStyle name="Normal 8 37 5" xfId="18780"/>
    <cellStyle name="Normal 8 37 6" xfId="9101"/>
    <cellStyle name="Normal 8 37 6 2" xfId="20422"/>
    <cellStyle name="Normal 8 37 6 2 2" xfId="25978"/>
    <cellStyle name="Normal 8 37 6 2 3" xfId="31472"/>
    <cellStyle name="Normal 8 37 6 2 4" xfId="36956"/>
    <cellStyle name="Normal 8 37 6 3" xfId="23249"/>
    <cellStyle name="Normal 8 37 6 4" xfId="28743"/>
    <cellStyle name="Normal 8 37 6 5" xfId="34227"/>
    <cellStyle name="Normal 8 38" xfId="5969"/>
    <cellStyle name="Normal 8 38 2" xfId="14381"/>
    <cellStyle name="Normal 8 38 2 2" xfId="21668"/>
    <cellStyle name="Normal 8 38 2 2 2" xfId="27224"/>
    <cellStyle name="Normal 8 38 2 2 3" xfId="32718"/>
    <cellStyle name="Normal 8 38 2 2 4" xfId="38202"/>
    <cellStyle name="Normal 8 38 2 3" xfId="24495"/>
    <cellStyle name="Normal 8 38 2 4" xfId="29989"/>
    <cellStyle name="Normal 8 38 2 5" xfId="35473"/>
    <cellStyle name="Normal 8 38 3" xfId="11315"/>
    <cellStyle name="Normal 8 38 4" xfId="16551"/>
    <cellStyle name="Normal 8 38 5" xfId="18781"/>
    <cellStyle name="Normal 8 38 6" xfId="9102"/>
    <cellStyle name="Normal 8 38 6 2" xfId="20423"/>
    <cellStyle name="Normal 8 38 6 2 2" xfId="25979"/>
    <cellStyle name="Normal 8 38 6 2 3" xfId="31473"/>
    <cellStyle name="Normal 8 38 6 2 4" xfId="36957"/>
    <cellStyle name="Normal 8 38 6 3" xfId="23250"/>
    <cellStyle name="Normal 8 38 6 4" xfId="28744"/>
    <cellStyle name="Normal 8 38 6 5" xfId="34228"/>
    <cellStyle name="Normal 8 39" xfId="5970"/>
    <cellStyle name="Normal 8 39 2" xfId="14382"/>
    <cellStyle name="Normal 8 39 2 2" xfId="21669"/>
    <cellStyle name="Normal 8 39 2 2 2" xfId="27225"/>
    <cellStyle name="Normal 8 39 2 2 3" xfId="32719"/>
    <cellStyle name="Normal 8 39 2 2 4" xfId="38203"/>
    <cellStyle name="Normal 8 39 2 3" xfId="24496"/>
    <cellStyle name="Normal 8 39 2 4" xfId="29990"/>
    <cellStyle name="Normal 8 39 2 5" xfId="35474"/>
    <cellStyle name="Normal 8 39 3" xfId="11316"/>
    <cellStyle name="Normal 8 39 4" xfId="16552"/>
    <cellStyle name="Normal 8 39 5" xfId="18782"/>
    <cellStyle name="Normal 8 39 6" xfId="9103"/>
    <cellStyle name="Normal 8 39 6 2" xfId="20424"/>
    <cellStyle name="Normal 8 39 6 2 2" xfId="25980"/>
    <cellStyle name="Normal 8 39 6 2 3" xfId="31474"/>
    <cellStyle name="Normal 8 39 6 2 4" xfId="36958"/>
    <cellStyle name="Normal 8 39 6 3" xfId="23251"/>
    <cellStyle name="Normal 8 39 6 4" xfId="28745"/>
    <cellStyle name="Normal 8 39 6 5" xfId="34229"/>
    <cellStyle name="Normal 8 4" xfId="5971"/>
    <cellStyle name="Normal 8 4 2" xfId="14383"/>
    <cellStyle name="Normal 8 4 2 2" xfId="21670"/>
    <cellStyle name="Normal 8 4 2 2 2" xfId="27226"/>
    <cellStyle name="Normal 8 4 2 2 3" xfId="32720"/>
    <cellStyle name="Normal 8 4 2 2 4" xfId="38204"/>
    <cellStyle name="Normal 8 4 2 3" xfId="24497"/>
    <cellStyle name="Normal 8 4 2 4" xfId="29991"/>
    <cellStyle name="Normal 8 4 2 5" xfId="35475"/>
    <cellStyle name="Normal 8 4 3" xfId="11317"/>
    <cellStyle name="Normal 8 4 4" xfId="16553"/>
    <cellStyle name="Normal 8 4 5" xfId="18783"/>
    <cellStyle name="Normal 8 4 6" xfId="9104"/>
    <cellStyle name="Normal 8 4 6 2" xfId="20425"/>
    <cellStyle name="Normal 8 4 6 2 2" xfId="25981"/>
    <cellStyle name="Normal 8 4 6 2 3" xfId="31475"/>
    <cellStyle name="Normal 8 4 6 2 4" xfId="36959"/>
    <cellStyle name="Normal 8 4 6 3" xfId="23252"/>
    <cellStyle name="Normal 8 4 6 4" xfId="28746"/>
    <cellStyle name="Normal 8 4 6 5" xfId="34230"/>
    <cellStyle name="Normal 8 40" xfId="5972"/>
    <cellStyle name="Normal 8 40 2" xfId="14384"/>
    <cellStyle name="Normal 8 40 2 2" xfId="21671"/>
    <cellStyle name="Normal 8 40 2 2 2" xfId="27227"/>
    <cellStyle name="Normal 8 40 2 2 3" xfId="32721"/>
    <cellStyle name="Normal 8 40 2 2 4" xfId="38205"/>
    <cellStyle name="Normal 8 40 2 3" xfId="24498"/>
    <cellStyle name="Normal 8 40 2 4" xfId="29992"/>
    <cellStyle name="Normal 8 40 2 5" xfId="35476"/>
    <cellStyle name="Normal 8 40 3" xfId="18784"/>
    <cellStyle name="Normal 8 40 4" xfId="9105"/>
    <cellStyle name="Normal 8 40 4 2" xfId="20426"/>
    <cellStyle name="Normal 8 40 4 2 2" xfId="25982"/>
    <cellStyle name="Normal 8 40 4 2 3" xfId="31476"/>
    <cellStyle name="Normal 8 40 4 2 4" xfId="36960"/>
    <cellStyle name="Normal 8 40 4 3" xfId="23253"/>
    <cellStyle name="Normal 8 40 4 4" xfId="28747"/>
    <cellStyle name="Normal 8 40 4 5" xfId="34231"/>
    <cellStyle name="Normal 8 41" xfId="6401"/>
    <cellStyle name="Normal 8 41 2" xfId="9106"/>
    <cellStyle name="Normal 8 41 2 2" xfId="20427"/>
    <cellStyle name="Normal 8 41 2 2 2" xfId="25983"/>
    <cellStyle name="Normal 8 41 2 2 3" xfId="31477"/>
    <cellStyle name="Normal 8 41 2 2 4" xfId="36961"/>
    <cellStyle name="Normal 8 41 2 3" xfId="23254"/>
    <cellStyle name="Normal 8 41 2 4" xfId="28748"/>
    <cellStyle name="Normal 8 41 2 5" xfId="34232"/>
    <cellStyle name="Normal 8 41 3" xfId="19400"/>
    <cellStyle name="Normal 8 41 3 2" xfId="24956"/>
    <cellStyle name="Normal 8 41 3 3" xfId="30450"/>
    <cellStyle name="Normal 8 41 3 4" xfId="35934"/>
    <cellStyle name="Normal 8 41 4" xfId="22227"/>
    <cellStyle name="Normal 8 41 5" xfId="27719"/>
    <cellStyle name="Normal 8 41 6" xfId="33203"/>
    <cellStyle name="Normal 8 42" xfId="6533"/>
    <cellStyle name="Normal 8 42 2" xfId="9107"/>
    <cellStyle name="Normal 8 42 2 2" xfId="20428"/>
    <cellStyle name="Normal 8 42 2 2 2" xfId="25984"/>
    <cellStyle name="Normal 8 42 2 2 3" xfId="31478"/>
    <cellStyle name="Normal 8 42 2 2 4" xfId="36962"/>
    <cellStyle name="Normal 8 42 2 3" xfId="23255"/>
    <cellStyle name="Normal 8 42 2 4" xfId="28749"/>
    <cellStyle name="Normal 8 42 2 5" xfId="34233"/>
    <cellStyle name="Normal 8 42 3" xfId="19422"/>
    <cellStyle name="Normal 8 42 3 2" xfId="24978"/>
    <cellStyle name="Normal 8 42 3 3" xfId="30472"/>
    <cellStyle name="Normal 8 42 3 4" xfId="35956"/>
    <cellStyle name="Normal 8 42 4" xfId="22249"/>
    <cellStyle name="Normal 8 42 5" xfId="27741"/>
    <cellStyle name="Normal 8 42 6" xfId="33225"/>
    <cellStyle name="Normal 8 43" xfId="6623"/>
    <cellStyle name="Normal 8 43 2" xfId="9108"/>
    <cellStyle name="Normal 8 43 2 2" xfId="20429"/>
    <cellStyle name="Normal 8 43 2 2 2" xfId="25985"/>
    <cellStyle name="Normal 8 43 2 2 3" xfId="31479"/>
    <cellStyle name="Normal 8 43 2 2 4" xfId="36963"/>
    <cellStyle name="Normal 8 43 2 3" xfId="23256"/>
    <cellStyle name="Normal 8 43 2 4" xfId="28750"/>
    <cellStyle name="Normal 8 43 2 5" xfId="34234"/>
    <cellStyle name="Normal 8 43 3" xfId="19508"/>
    <cellStyle name="Normal 8 43 3 2" xfId="25064"/>
    <cellStyle name="Normal 8 43 3 3" xfId="30558"/>
    <cellStyle name="Normal 8 43 3 4" xfId="36042"/>
    <cellStyle name="Normal 8 43 4" xfId="22335"/>
    <cellStyle name="Normal 8 43 5" xfId="27827"/>
    <cellStyle name="Normal 8 43 6" xfId="33311"/>
    <cellStyle name="Normal 8 44" xfId="6688"/>
    <cellStyle name="Normal 8 44 2" xfId="19573"/>
    <cellStyle name="Normal 8 44 2 2" xfId="25129"/>
    <cellStyle name="Normal 8 44 2 3" xfId="30623"/>
    <cellStyle name="Normal 8 44 2 4" xfId="36107"/>
    <cellStyle name="Normal 8 44 3" xfId="22400"/>
    <cellStyle name="Normal 8 44 4" xfId="27894"/>
    <cellStyle name="Normal 8 44 5" xfId="33378"/>
    <cellStyle name="Normal 8 45" xfId="11284"/>
    <cellStyle name="Normal 8 46" xfId="16520"/>
    <cellStyle name="Normal 8 47" xfId="18750"/>
    <cellStyle name="Normal 8 48" xfId="22097"/>
    <cellStyle name="Normal 8 48 2" xfId="27643"/>
    <cellStyle name="Normal 8 48 3" xfId="33131"/>
    <cellStyle name="Normal 8 48 4" xfId="38615"/>
    <cellStyle name="Normal 8 5" xfId="5973"/>
    <cellStyle name="Normal 8 5 2" xfId="14385"/>
    <cellStyle name="Normal 8 5 2 2" xfId="21672"/>
    <cellStyle name="Normal 8 5 2 2 2" xfId="27228"/>
    <cellStyle name="Normal 8 5 2 2 3" xfId="32722"/>
    <cellStyle name="Normal 8 5 2 2 4" xfId="38206"/>
    <cellStyle name="Normal 8 5 2 3" xfId="24499"/>
    <cellStyle name="Normal 8 5 2 4" xfId="29993"/>
    <cellStyle name="Normal 8 5 2 5" xfId="35477"/>
    <cellStyle name="Normal 8 5 3" xfId="11318"/>
    <cellStyle name="Normal 8 5 4" xfId="16554"/>
    <cellStyle name="Normal 8 5 5" xfId="18785"/>
    <cellStyle name="Normal 8 5 6" xfId="9109"/>
    <cellStyle name="Normal 8 5 6 2" xfId="20430"/>
    <cellStyle name="Normal 8 5 6 2 2" xfId="25986"/>
    <cellStyle name="Normal 8 5 6 2 3" xfId="31480"/>
    <cellStyle name="Normal 8 5 6 2 4" xfId="36964"/>
    <cellStyle name="Normal 8 5 6 3" xfId="23257"/>
    <cellStyle name="Normal 8 5 6 4" xfId="28751"/>
    <cellStyle name="Normal 8 5 6 5" xfId="34235"/>
    <cellStyle name="Normal 8 6" xfId="5974"/>
    <cellStyle name="Normal 8 6 2" xfId="14386"/>
    <cellStyle name="Normal 8 6 2 2" xfId="21673"/>
    <cellStyle name="Normal 8 6 2 2 2" xfId="27229"/>
    <cellStyle name="Normal 8 6 2 2 3" xfId="32723"/>
    <cellStyle name="Normal 8 6 2 2 4" xfId="38207"/>
    <cellStyle name="Normal 8 6 2 3" xfId="24500"/>
    <cellStyle name="Normal 8 6 2 4" xfId="29994"/>
    <cellStyle name="Normal 8 6 2 5" xfId="35478"/>
    <cellStyle name="Normal 8 6 3" xfId="11319"/>
    <cellStyle name="Normal 8 6 4" xfId="16555"/>
    <cellStyle name="Normal 8 6 5" xfId="18786"/>
    <cellStyle name="Normal 8 6 6" xfId="9110"/>
    <cellStyle name="Normal 8 6 6 2" xfId="20431"/>
    <cellStyle name="Normal 8 6 6 2 2" xfId="25987"/>
    <cellStyle name="Normal 8 6 6 2 3" xfId="31481"/>
    <cellStyle name="Normal 8 6 6 2 4" xfId="36965"/>
    <cellStyle name="Normal 8 6 6 3" xfId="23258"/>
    <cellStyle name="Normal 8 6 6 4" xfId="28752"/>
    <cellStyle name="Normal 8 6 6 5" xfId="34236"/>
    <cellStyle name="Normal 8 7" xfId="5975"/>
    <cellStyle name="Normal 8 7 2" xfId="14387"/>
    <cellStyle name="Normal 8 7 2 2" xfId="21674"/>
    <cellStyle name="Normal 8 7 2 2 2" xfId="27230"/>
    <cellStyle name="Normal 8 7 2 2 3" xfId="32724"/>
    <cellStyle name="Normal 8 7 2 2 4" xfId="38208"/>
    <cellStyle name="Normal 8 7 2 3" xfId="24501"/>
    <cellStyle name="Normal 8 7 2 4" xfId="29995"/>
    <cellStyle name="Normal 8 7 2 5" xfId="35479"/>
    <cellStyle name="Normal 8 7 3" xfId="11320"/>
    <cellStyle name="Normal 8 7 4" xfId="16556"/>
    <cellStyle name="Normal 8 7 5" xfId="18787"/>
    <cellStyle name="Normal 8 7 6" xfId="9111"/>
    <cellStyle name="Normal 8 7 6 2" xfId="20432"/>
    <cellStyle name="Normal 8 7 6 2 2" xfId="25988"/>
    <cellStyle name="Normal 8 7 6 2 3" xfId="31482"/>
    <cellStyle name="Normal 8 7 6 2 4" xfId="36966"/>
    <cellStyle name="Normal 8 7 6 3" xfId="23259"/>
    <cellStyle name="Normal 8 7 6 4" xfId="28753"/>
    <cellStyle name="Normal 8 7 6 5" xfId="34237"/>
    <cellStyle name="Normal 8 8" xfId="5976"/>
    <cellStyle name="Normal 8 8 2" xfId="14388"/>
    <cellStyle name="Normal 8 8 2 2" xfId="21675"/>
    <cellStyle name="Normal 8 8 2 2 2" xfId="27231"/>
    <cellStyle name="Normal 8 8 2 2 3" xfId="32725"/>
    <cellStyle name="Normal 8 8 2 2 4" xfId="38209"/>
    <cellStyle name="Normal 8 8 2 3" xfId="24502"/>
    <cellStyle name="Normal 8 8 2 4" xfId="29996"/>
    <cellStyle name="Normal 8 8 2 5" xfId="35480"/>
    <cellStyle name="Normal 8 8 3" xfId="11321"/>
    <cellStyle name="Normal 8 8 4" xfId="16557"/>
    <cellStyle name="Normal 8 8 5" xfId="18788"/>
    <cellStyle name="Normal 8 8 6" xfId="9112"/>
    <cellStyle name="Normal 8 8 6 2" xfId="20433"/>
    <cellStyle name="Normal 8 8 6 2 2" xfId="25989"/>
    <cellStyle name="Normal 8 8 6 2 3" xfId="31483"/>
    <cellStyle name="Normal 8 8 6 2 4" xfId="36967"/>
    <cellStyle name="Normal 8 8 6 3" xfId="23260"/>
    <cellStyle name="Normal 8 8 6 4" xfId="28754"/>
    <cellStyle name="Normal 8 8 6 5" xfId="34238"/>
    <cellStyle name="Normal 8 9" xfId="5977"/>
    <cellStyle name="Normal 8 9 2" xfId="14389"/>
    <cellStyle name="Normal 8 9 2 2" xfId="21676"/>
    <cellStyle name="Normal 8 9 2 2 2" xfId="27232"/>
    <cellStyle name="Normal 8 9 2 2 3" xfId="32726"/>
    <cellStyle name="Normal 8 9 2 2 4" xfId="38210"/>
    <cellStyle name="Normal 8 9 2 3" xfId="24503"/>
    <cellStyle name="Normal 8 9 2 4" xfId="29997"/>
    <cellStyle name="Normal 8 9 2 5" xfId="35481"/>
    <cellStyle name="Normal 8 9 3" xfId="11322"/>
    <cellStyle name="Normal 8 9 4" xfId="16558"/>
    <cellStyle name="Normal 8 9 5" xfId="18789"/>
    <cellStyle name="Normal 8 9 6" xfId="9113"/>
    <cellStyle name="Normal 8 9 6 2" xfId="20434"/>
    <cellStyle name="Normal 8 9 6 2 2" xfId="25990"/>
    <cellStyle name="Normal 8 9 6 2 3" xfId="31484"/>
    <cellStyle name="Normal 8 9 6 2 4" xfId="36968"/>
    <cellStyle name="Normal 8 9 6 3" xfId="23261"/>
    <cellStyle name="Normal 8 9 6 4" xfId="28755"/>
    <cellStyle name="Normal 8 9 6 5" xfId="34239"/>
    <cellStyle name="Normal 80" xfId="6543"/>
    <cellStyle name="Normal 80 2" xfId="19288"/>
    <cellStyle name="Normal 80 2 2" xfId="22022"/>
    <cellStyle name="Normal 80 2 2 2" xfId="27578"/>
    <cellStyle name="Normal 80 2 2 3" xfId="33072"/>
    <cellStyle name="Normal 80 2 2 4" xfId="38556"/>
    <cellStyle name="Normal 80 2 3" xfId="24849"/>
    <cellStyle name="Normal 80 2 4" xfId="30343"/>
    <cellStyle name="Normal 80 2 5" xfId="35827"/>
    <cellStyle name="Normal 80 3" xfId="19432"/>
    <cellStyle name="Normal 80 3 2" xfId="24988"/>
    <cellStyle name="Normal 80 3 3" xfId="30482"/>
    <cellStyle name="Normal 80 3 4" xfId="35966"/>
    <cellStyle name="Normal 80 4" xfId="22259"/>
    <cellStyle name="Normal 80 5" xfId="27751"/>
    <cellStyle name="Normal 80 6" xfId="33235"/>
    <cellStyle name="Normal 800" xfId="39320"/>
    <cellStyle name="Normal 801" xfId="39321"/>
    <cellStyle name="Normal 802" xfId="39322"/>
    <cellStyle name="Normal 802 2" xfId="39616"/>
    <cellStyle name="Normal 803" xfId="39323"/>
    <cellStyle name="Normal 804" xfId="39324"/>
    <cellStyle name="Normal 805" xfId="39325"/>
    <cellStyle name="Normal 806" xfId="39326"/>
    <cellStyle name="Normal 807" xfId="39327"/>
    <cellStyle name="Normal 808" xfId="39328"/>
    <cellStyle name="Normal 809" xfId="39329"/>
    <cellStyle name="Normal 81" xfId="6544"/>
    <cellStyle name="Normal 81 2" xfId="19289"/>
    <cellStyle name="Normal 81 2 2" xfId="22023"/>
    <cellStyle name="Normal 81 2 2 2" xfId="27579"/>
    <cellStyle name="Normal 81 2 2 3" xfId="33073"/>
    <cellStyle name="Normal 81 2 2 4" xfId="38557"/>
    <cellStyle name="Normal 81 2 3" xfId="24850"/>
    <cellStyle name="Normal 81 2 4" xfId="30344"/>
    <cellStyle name="Normal 81 2 5" xfId="35828"/>
    <cellStyle name="Normal 81 3" xfId="19433"/>
    <cellStyle name="Normal 81 3 2" xfId="24989"/>
    <cellStyle name="Normal 81 3 3" xfId="30483"/>
    <cellStyle name="Normal 81 3 4" xfId="35967"/>
    <cellStyle name="Normal 81 4" xfId="22260"/>
    <cellStyle name="Normal 81 5" xfId="27752"/>
    <cellStyle name="Normal 81 6" xfId="33236"/>
    <cellStyle name="Normal 810" xfId="39330"/>
    <cellStyle name="Normal 811" xfId="39331"/>
    <cellStyle name="Normal 812" xfId="39334"/>
    <cellStyle name="Normal 813" xfId="39335"/>
    <cellStyle name="Normal 814" xfId="39336"/>
    <cellStyle name="Normal 815" xfId="39337"/>
    <cellStyle name="Normal 816" xfId="39338"/>
    <cellStyle name="Normal 817" xfId="39339"/>
    <cellStyle name="Normal 818" xfId="39340"/>
    <cellStyle name="Normal 819" xfId="39341"/>
    <cellStyle name="Normal 82" xfId="6545"/>
    <cellStyle name="Normal 82 2" xfId="19290"/>
    <cellStyle name="Normal 82 2 2" xfId="22024"/>
    <cellStyle name="Normal 82 2 2 2" xfId="27580"/>
    <cellStyle name="Normal 82 2 2 3" xfId="33074"/>
    <cellStyle name="Normal 82 2 2 4" xfId="38558"/>
    <cellStyle name="Normal 82 2 3" xfId="24851"/>
    <cellStyle name="Normal 82 2 4" xfId="30345"/>
    <cellStyle name="Normal 82 2 5" xfId="35829"/>
    <cellStyle name="Normal 82 3" xfId="19434"/>
    <cellStyle name="Normal 82 3 2" xfId="24990"/>
    <cellStyle name="Normal 82 3 3" xfId="30484"/>
    <cellStyle name="Normal 82 3 4" xfId="35968"/>
    <cellStyle name="Normal 82 4" xfId="22261"/>
    <cellStyle name="Normal 82 5" xfId="27753"/>
    <cellStyle name="Normal 82 6" xfId="33237"/>
    <cellStyle name="Normal 820" xfId="39342"/>
    <cellStyle name="Normal 821" xfId="39343"/>
    <cellStyle name="Normal 822" xfId="39344"/>
    <cellStyle name="Normal 823" xfId="39345"/>
    <cellStyle name="Normal 824" xfId="39346"/>
    <cellStyle name="Normal 825" xfId="39347"/>
    <cellStyle name="Normal 826" xfId="39348"/>
    <cellStyle name="Normal 827" xfId="39349"/>
    <cellStyle name="Normal 828" xfId="39350"/>
    <cellStyle name="Normal 829" xfId="39351"/>
    <cellStyle name="Normal 83" xfId="6546"/>
    <cellStyle name="Normal 830" xfId="39352"/>
    <cellStyle name="Normal 831" xfId="39353"/>
    <cellStyle name="Normal 832" xfId="39354"/>
    <cellStyle name="Normal 833" xfId="39355"/>
    <cellStyle name="Normal 834" xfId="39356"/>
    <cellStyle name="Normal 835" xfId="39357"/>
    <cellStyle name="Normal 836" xfId="39358"/>
    <cellStyle name="Normal 837" xfId="39359"/>
    <cellStyle name="Normal 838" xfId="39360"/>
    <cellStyle name="Normal 839" xfId="39361"/>
    <cellStyle name="Normal 84" xfId="6600"/>
    <cellStyle name="Normal 84 2" xfId="19295"/>
    <cellStyle name="Normal 84 2 2" xfId="22029"/>
    <cellStyle name="Normal 84 2 2 2" xfId="27585"/>
    <cellStyle name="Normal 84 2 2 3" xfId="33079"/>
    <cellStyle name="Normal 84 2 2 4" xfId="38563"/>
    <cellStyle name="Normal 84 2 3" xfId="24856"/>
    <cellStyle name="Normal 84 2 4" xfId="30350"/>
    <cellStyle name="Normal 84 2 5" xfId="35834"/>
    <cellStyle name="Normal 84 3" xfId="19485"/>
    <cellStyle name="Normal 84 3 2" xfId="25041"/>
    <cellStyle name="Normal 84 3 3" xfId="30535"/>
    <cellStyle name="Normal 84 3 4" xfId="36019"/>
    <cellStyle name="Normal 84 4" xfId="22312"/>
    <cellStyle name="Normal 84 5" xfId="27804"/>
    <cellStyle name="Normal 84 6" xfId="33288"/>
    <cellStyle name="Normal 840" xfId="39362"/>
    <cellStyle name="Normal 841" xfId="39363"/>
    <cellStyle name="Normal 842" xfId="39364"/>
    <cellStyle name="Normal 843" xfId="39365"/>
    <cellStyle name="Normal 844" xfId="39366"/>
    <cellStyle name="Normal 845" xfId="39367"/>
    <cellStyle name="Normal 846" xfId="39368"/>
    <cellStyle name="Normal 847" xfId="39369"/>
    <cellStyle name="Normal 848" xfId="39370"/>
    <cellStyle name="Normal 849" xfId="39371"/>
    <cellStyle name="Normal 85" xfId="6601"/>
    <cellStyle name="Normal 85 2" xfId="19296"/>
    <cellStyle name="Normal 85 2 2" xfId="22030"/>
    <cellStyle name="Normal 85 2 2 2" xfId="27586"/>
    <cellStyle name="Normal 85 2 2 3" xfId="33080"/>
    <cellStyle name="Normal 85 2 2 4" xfId="38564"/>
    <cellStyle name="Normal 85 2 3" xfId="24857"/>
    <cellStyle name="Normal 85 2 4" xfId="30351"/>
    <cellStyle name="Normal 85 2 5" xfId="35835"/>
    <cellStyle name="Normal 85 3" xfId="19486"/>
    <cellStyle name="Normal 85 3 2" xfId="25042"/>
    <cellStyle name="Normal 85 3 3" xfId="30536"/>
    <cellStyle name="Normal 85 3 4" xfId="36020"/>
    <cellStyle name="Normal 85 4" xfId="22313"/>
    <cellStyle name="Normal 85 5" xfId="27805"/>
    <cellStyle name="Normal 85 6" xfId="33289"/>
    <cellStyle name="Normal 850" xfId="39372"/>
    <cellStyle name="Normal 851" xfId="39373"/>
    <cellStyle name="Normal 852" xfId="39374"/>
    <cellStyle name="Normal 853" xfId="39375"/>
    <cellStyle name="Normal 854" xfId="39376"/>
    <cellStyle name="Normal 855" xfId="39378"/>
    <cellStyle name="Normal 856" xfId="39381"/>
    <cellStyle name="Normal 857" xfId="39382"/>
    <cellStyle name="Normal 858" xfId="39383"/>
    <cellStyle name="Normal 859" xfId="39384"/>
    <cellStyle name="Normal 86" xfId="6626"/>
    <cellStyle name="Normal 86 2" xfId="19308"/>
    <cellStyle name="Normal 86 2 2" xfId="22042"/>
    <cellStyle name="Normal 86 2 2 2" xfId="27598"/>
    <cellStyle name="Normal 86 2 2 3" xfId="33092"/>
    <cellStyle name="Normal 86 2 2 4" xfId="38576"/>
    <cellStyle name="Normal 86 2 3" xfId="24869"/>
    <cellStyle name="Normal 86 2 4" xfId="30363"/>
    <cellStyle name="Normal 86 2 5" xfId="35847"/>
    <cellStyle name="Normal 86 3" xfId="19511"/>
    <cellStyle name="Normal 86 3 2" xfId="25067"/>
    <cellStyle name="Normal 86 3 3" xfId="30561"/>
    <cellStyle name="Normal 86 3 4" xfId="36045"/>
    <cellStyle name="Normal 86 4" xfId="22338"/>
    <cellStyle name="Normal 86 5" xfId="27830"/>
    <cellStyle name="Normal 86 6" xfId="33314"/>
    <cellStyle name="Normal 860" xfId="39385"/>
    <cellStyle name="Normal 861" xfId="39386"/>
    <cellStyle name="Normal 862" xfId="39388"/>
    <cellStyle name="Normal 863" xfId="39389"/>
    <cellStyle name="Normal 864" xfId="39390"/>
    <cellStyle name="Normal 865" xfId="39391"/>
    <cellStyle name="Normal 866" xfId="39392"/>
    <cellStyle name="Normal 867" xfId="39393"/>
    <cellStyle name="Normal 868" xfId="39394"/>
    <cellStyle name="Normal 869" xfId="39395"/>
    <cellStyle name="Normal 87" xfId="19317"/>
    <cellStyle name="Normal 87 2" xfId="22051"/>
    <cellStyle name="Normal 87 2 2" xfId="27607"/>
    <cellStyle name="Normal 87 2 3" xfId="33101"/>
    <cellStyle name="Normal 87 2 4" xfId="38585"/>
    <cellStyle name="Normal 87 3" xfId="24878"/>
    <cellStyle name="Normal 87 4" xfId="30372"/>
    <cellStyle name="Normal 87 5" xfId="35856"/>
    <cellStyle name="Normal 870" xfId="39396"/>
    <cellStyle name="Normal 871" xfId="39397"/>
    <cellStyle name="Normal 872" xfId="39398"/>
    <cellStyle name="Normal 873" xfId="39399"/>
    <cellStyle name="Normal 874" xfId="39400"/>
    <cellStyle name="Normal 875" xfId="39401"/>
    <cellStyle name="Normal 876" xfId="39402"/>
    <cellStyle name="Normal 877" xfId="39403"/>
    <cellStyle name="Normal 878" xfId="39404"/>
    <cellStyle name="Normal 879" xfId="39405"/>
    <cellStyle name="Normal 88" xfId="19318"/>
    <cellStyle name="Normal 88 2" xfId="22052"/>
    <cellStyle name="Normal 88 2 2" xfId="27608"/>
    <cellStyle name="Normal 88 2 3" xfId="33102"/>
    <cellStyle name="Normal 88 2 4" xfId="38586"/>
    <cellStyle name="Normal 88 3" xfId="24879"/>
    <cellStyle name="Normal 88 4" xfId="30373"/>
    <cellStyle name="Normal 88 5" xfId="35857"/>
    <cellStyle name="Normal 880" xfId="39406"/>
    <cellStyle name="Normal 881" xfId="39407"/>
    <cellStyle name="Normal 882" xfId="39408"/>
    <cellStyle name="Normal 883" xfId="39409"/>
    <cellStyle name="Normal 884" xfId="39410"/>
    <cellStyle name="Normal 885" xfId="39411"/>
    <cellStyle name="Normal 886" xfId="39412"/>
    <cellStyle name="Normal 887" xfId="39413"/>
    <cellStyle name="Normal 888" xfId="39414"/>
    <cellStyle name="Normal 889" xfId="39415"/>
    <cellStyle name="Normal 89" xfId="19319"/>
    <cellStyle name="Normal 89 2" xfId="22053"/>
    <cellStyle name="Normal 89 2 2" xfId="27609"/>
    <cellStyle name="Normal 89 2 3" xfId="33103"/>
    <cellStyle name="Normal 89 2 4" xfId="38587"/>
    <cellStyle name="Normal 89 3" xfId="24880"/>
    <cellStyle name="Normal 89 4" xfId="30374"/>
    <cellStyle name="Normal 89 5" xfId="35858"/>
    <cellStyle name="Normal 890" xfId="39416"/>
    <cellStyle name="Normal 891" xfId="39417"/>
    <cellStyle name="Normal 892" xfId="39418"/>
    <cellStyle name="Normal 893" xfId="39419"/>
    <cellStyle name="Normal 894" xfId="39420"/>
    <cellStyle name="Normal 895" xfId="39421"/>
    <cellStyle name="Normal 896" xfId="39422"/>
    <cellStyle name="Normal 897" xfId="39423"/>
    <cellStyle name="Normal 898" xfId="39424"/>
    <cellStyle name="Normal 899" xfId="39425"/>
    <cellStyle name="Normal 9" xfId="5978"/>
    <cellStyle name="Normal 9 10" xfId="5979"/>
    <cellStyle name="Normal 9 10 2" xfId="14390"/>
    <cellStyle name="Normal 9 10 2 2" xfId="21677"/>
    <cellStyle name="Normal 9 10 2 2 2" xfId="27233"/>
    <cellStyle name="Normal 9 10 2 2 3" xfId="32727"/>
    <cellStyle name="Normal 9 10 2 2 4" xfId="38211"/>
    <cellStyle name="Normal 9 10 2 3" xfId="24504"/>
    <cellStyle name="Normal 9 10 2 4" xfId="29998"/>
    <cellStyle name="Normal 9 10 2 5" xfId="35482"/>
    <cellStyle name="Normal 9 10 3" xfId="11324"/>
    <cellStyle name="Normal 9 10 4" xfId="16560"/>
    <cellStyle name="Normal 9 10 5" xfId="18791"/>
    <cellStyle name="Normal 9 10 6" xfId="9114"/>
    <cellStyle name="Normal 9 10 6 2" xfId="20435"/>
    <cellStyle name="Normal 9 10 6 2 2" xfId="25991"/>
    <cellStyle name="Normal 9 10 6 2 3" xfId="31485"/>
    <cellStyle name="Normal 9 10 6 2 4" xfId="36969"/>
    <cellStyle name="Normal 9 10 6 3" xfId="23262"/>
    <cellStyle name="Normal 9 10 6 4" xfId="28756"/>
    <cellStyle name="Normal 9 10 6 5" xfId="34240"/>
    <cellStyle name="Normal 9 11" xfId="5980"/>
    <cellStyle name="Normal 9 11 2" xfId="14391"/>
    <cellStyle name="Normal 9 11 2 2" xfId="21678"/>
    <cellStyle name="Normal 9 11 2 2 2" xfId="27234"/>
    <cellStyle name="Normal 9 11 2 2 3" xfId="32728"/>
    <cellStyle name="Normal 9 11 2 2 4" xfId="38212"/>
    <cellStyle name="Normal 9 11 2 3" xfId="24505"/>
    <cellStyle name="Normal 9 11 2 4" xfId="29999"/>
    <cellStyle name="Normal 9 11 2 5" xfId="35483"/>
    <cellStyle name="Normal 9 11 3" xfId="11325"/>
    <cellStyle name="Normal 9 11 4" xfId="16561"/>
    <cellStyle name="Normal 9 11 5" xfId="18792"/>
    <cellStyle name="Normal 9 11 6" xfId="9115"/>
    <cellStyle name="Normal 9 11 6 2" xfId="20436"/>
    <cellStyle name="Normal 9 11 6 2 2" xfId="25992"/>
    <cellStyle name="Normal 9 11 6 2 3" xfId="31486"/>
    <cellStyle name="Normal 9 11 6 2 4" xfId="36970"/>
    <cellStyle name="Normal 9 11 6 3" xfId="23263"/>
    <cellStyle name="Normal 9 11 6 4" xfId="28757"/>
    <cellStyle name="Normal 9 11 6 5" xfId="34241"/>
    <cellStyle name="Normal 9 12" xfId="5981"/>
    <cellStyle name="Normal 9 12 2" xfId="14392"/>
    <cellStyle name="Normal 9 12 2 2" xfId="21679"/>
    <cellStyle name="Normal 9 12 2 2 2" xfId="27235"/>
    <cellStyle name="Normal 9 12 2 2 3" xfId="32729"/>
    <cellStyle name="Normal 9 12 2 2 4" xfId="38213"/>
    <cellStyle name="Normal 9 12 2 3" xfId="24506"/>
    <cellStyle name="Normal 9 12 2 4" xfId="30000"/>
    <cellStyle name="Normal 9 12 2 5" xfId="35484"/>
    <cellStyle name="Normal 9 12 3" xfId="11326"/>
    <cellStyle name="Normal 9 12 4" xfId="16562"/>
    <cellStyle name="Normal 9 12 5" xfId="18793"/>
    <cellStyle name="Normal 9 12 6" xfId="9116"/>
    <cellStyle name="Normal 9 12 6 2" xfId="20437"/>
    <cellStyle name="Normal 9 12 6 2 2" xfId="25993"/>
    <cellStyle name="Normal 9 12 6 2 3" xfId="31487"/>
    <cellStyle name="Normal 9 12 6 2 4" xfId="36971"/>
    <cellStyle name="Normal 9 12 6 3" xfId="23264"/>
    <cellStyle name="Normal 9 12 6 4" xfId="28758"/>
    <cellStyle name="Normal 9 12 6 5" xfId="34242"/>
    <cellStyle name="Normal 9 13" xfId="5982"/>
    <cellStyle name="Normal 9 13 2" xfId="14393"/>
    <cellStyle name="Normal 9 13 2 2" xfId="21680"/>
    <cellStyle name="Normal 9 13 2 2 2" xfId="27236"/>
    <cellStyle name="Normal 9 13 2 2 3" xfId="32730"/>
    <cellStyle name="Normal 9 13 2 2 4" xfId="38214"/>
    <cellStyle name="Normal 9 13 2 3" xfId="24507"/>
    <cellStyle name="Normal 9 13 2 4" xfId="30001"/>
    <cellStyle name="Normal 9 13 2 5" xfId="35485"/>
    <cellStyle name="Normal 9 13 3" xfId="11327"/>
    <cellStyle name="Normal 9 13 4" xfId="16563"/>
    <cellStyle name="Normal 9 13 5" xfId="18794"/>
    <cellStyle name="Normal 9 13 6" xfId="9117"/>
    <cellStyle name="Normal 9 13 6 2" xfId="20438"/>
    <cellStyle name="Normal 9 13 6 2 2" xfId="25994"/>
    <cellStyle name="Normal 9 13 6 2 3" xfId="31488"/>
    <cellStyle name="Normal 9 13 6 2 4" xfId="36972"/>
    <cellStyle name="Normal 9 13 6 3" xfId="23265"/>
    <cellStyle name="Normal 9 13 6 4" xfId="28759"/>
    <cellStyle name="Normal 9 13 6 5" xfId="34243"/>
    <cellStyle name="Normal 9 14" xfId="5983"/>
    <cellStyle name="Normal 9 14 2" xfId="14394"/>
    <cellStyle name="Normal 9 14 2 2" xfId="21681"/>
    <cellStyle name="Normal 9 14 2 2 2" xfId="27237"/>
    <cellStyle name="Normal 9 14 2 2 3" xfId="32731"/>
    <cellStyle name="Normal 9 14 2 2 4" xfId="38215"/>
    <cellStyle name="Normal 9 14 2 3" xfId="24508"/>
    <cellStyle name="Normal 9 14 2 4" xfId="30002"/>
    <cellStyle name="Normal 9 14 2 5" xfId="35486"/>
    <cellStyle name="Normal 9 14 3" xfId="11328"/>
    <cellStyle name="Normal 9 14 4" xfId="16564"/>
    <cellStyle name="Normal 9 14 5" xfId="18795"/>
    <cellStyle name="Normal 9 14 6" xfId="9118"/>
    <cellStyle name="Normal 9 14 6 2" xfId="20439"/>
    <cellStyle name="Normal 9 14 6 2 2" xfId="25995"/>
    <cellStyle name="Normal 9 14 6 2 3" xfId="31489"/>
    <cellStyle name="Normal 9 14 6 2 4" xfId="36973"/>
    <cellStyle name="Normal 9 14 6 3" xfId="23266"/>
    <cellStyle name="Normal 9 14 6 4" xfId="28760"/>
    <cellStyle name="Normal 9 14 6 5" xfId="34244"/>
    <cellStyle name="Normal 9 15" xfId="5984"/>
    <cellStyle name="Normal 9 15 2" xfId="14395"/>
    <cellStyle name="Normal 9 15 2 2" xfId="21682"/>
    <cellStyle name="Normal 9 15 2 2 2" xfId="27238"/>
    <cellStyle name="Normal 9 15 2 2 3" xfId="32732"/>
    <cellStyle name="Normal 9 15 2 2 4" xfId="38216"/>
    <cellStyle name="Normal 9 15 2 3" xfId="24509"/>
    <cellStyle name="Normal 9 15 2 4" xfId="30003"/>
    <cellStyle name="Normal 9 15 2 5" xfId="35487"/>
    <cellStyle name="Normal 9 15 3" xfId="11329"/>
    <cellStyle name="Normal 9 15 4" xfId="16565"/>
    <cellStyle name="Normal 9 15 5" xfId="18796"/>
    <cellStyle name="Normal 9 15 6" xfId="9119"/>
    <cellStyle name="Normal 9 15 6 2" xfId="20440"/>
    <cellStyle name="Normal 9 15 6 2 2" xfId="25996"/>
    <cellStyle name="Normal 9 15 6 2 3" xfId="31490"/>
    <cellStyle name="Normal 9 15 6 2 4" xfId="36974"/>
    <cellStyle name="Normal 9 15 6 3" xfId="23267"/>
    <cellStyle name="Normal 9 15 6 4" xfId="28761"/>
    <cellStyle name="Normal 9 15 6 5" xfId="34245"/>
    <cellStyle name="Normal 9 16" xfId="5985"/>
    <cellStyle name="Normal 9 16 2" xfId="14396"/>
    <cellStyle name="Normal 9 16 2 2" xfId="21683"/>
    <cellStyle name="Normal 9 16 2 2 2" xfId="27239"/>
    <cellStyle name="Normal 9 16 2 2 3" xfId="32733"/>
    <cellStyle name="Normal 9 16 2 2 4" xfId="38217"/>
    <cellStyle name="Normal 9 16 2 3" xfId="24510"/>
    <cellStyle name="Normal 9 16 2 4" xfId="30004"/>
    <cellStyle name="Normal 9 16 2 5" xfId="35488"/>
    <cellStyle name="Normal 9 16 3" xfId="11330"/>
    <cellStyle name="Normal 9 16 4" xfId="16566"/>
    <cellStyle name="Normal 9 16 5" xfId="18797"/>
    <cellStyle name="Normal 9 16 6" xfId="9120"/>
    <cellStyle name="Normal 9 16 6 2" xfId="20441"/>
    <cellStyle name="Normal 9 16 6 2 2" xfId="25997"/>
    <cellStyle name="Normal 9 16 6 2 3" xfId="31491"/>
    <cellStyle name="Normal 9 16 6 2 4" xfId="36975"/>
    <cellStyle name="Normal 9 16 6 3" xfId="23268"/>
    <cellStyle name="Normal 9 16 6 4" xfId="28762"/>
    <cellStyle name="Normal 9 16 6 5" xfId="34246"/>
    <cellStyle name="Normal 9 17" xfId="5986"/>
    <cellStyle name="Normal 9 17 2" xfId="14397"/>
    <cellStyle name="Normal 9 17 2 2" xfId="21684"/>
    <cellStyle name="Normal 9 17 2 2 2" xfId="27240"/>
    <cellStyle name="Normal 9 17 2 2 3" xfId="32734"/>
    <cellStyle name="Normal 9 17 2 2 4" xfId="38218"/>
    <cellStyle name="Normal 9 17 2 3" xfId="24511"/>
    <cellStyle name="Normal 9 17 2 4" xfId="30005"/>
    <cellStyle name="Normal 9 17 2 5" xfId="35489"/>
    <cellStyle name="Normal 9 17 3" xfId="11331"/>
    <cellStyle name="Normal 9 17 4" xfId="16567"/>
    <cellStyle name="Normal 9 17 5" xfId="18798"/>
    <cellStyle name="Normal 9 17 6" xfId="9121"/>
    <cellStyle name="Normal 9 17 6 2" xfId="20442"/>
    <cellStyle name="Normal 9 17 6 2 2" xfId="25998"/>
    <cellStyle name="Normal 9 17 6 2 3" xfId="31492"/>
    <cellStyle name="Normal 9 17 6 2 4" xfId="36976"/>
    <cellStyle name="Normal 9 17 6 3" xfId="23269"/>
    <cellStyle name="Normal 9 17 6 4" xfId="28763"/>
    <cellStyle name="Normal 9 17 6 5" xfId="34247"/>
    <cellStyle name="Normal 9 18" xfId="5987"/>
    <cellStyle name="Normal 9 18 2" xfId="14398"/>
    <cellStyle name="Normal 9 18 2 2" xfId="21685"/>
    <cellStyle name="Normal 9 18 2 2 2" xfId="27241"/>
    <cellStyle name="Normal 9 18 2 2 3" xfId="32735"/>
    <cellStyle name="Normal 9 18 2 2 4" xfId="38219"/>
    <cellStyle name="Normal 9 18 2 3" xfId="24512"/>
    <cellStyle name="Normal 9 18 2 4" xfId="30006"/>
    <cellStyle name="Normal 9 18 2 5" xfId="35490"/>
    <cellStyle name="Normal 9 18 3" xfId="11332"/>
    <cellStyle name="Normal 9 18 4" xfId="16568"/>
    <cellStyle name="Normal 9 18 5" xfId="18799"/>
    <cellStyle name="Normal 9 18 6" xfId="9122"/>
    <cellStyle name="Normal 9 18 6 2" xfId="20443"/>
    <cellStyle name="Normal 9 18 6 2 2" xfId="25999"/>
    <cellStyle name="Normal 9 18 6 2 3" xfId="31493"/>
    <cellStyle name="Normal 9 18 6 2 4" xfId="36977"/>
    <cellStyle name="Normal 9 18 6 3" xfId="23270"/>
    <cellStyle name="Normal 9 18 6 4" xfId="28764"/>
    <cellStyle name="Normal 9 18 6 5" xfId="34248"/>
    <cellStyle name="Normal 9 19" xfId="5988"/>
    <cellStyle name="Normal 9 19 2" xfId="14399"/>
    <cellStyle name="Normal 9 19 2 2" xfId="21686"/>
    <cellStyle name="Normal 9 19 2 2 2" xfId="27242"/>
    <cellStyle name="Normal 9 19 2 2 3" xfId="32736"/>
    <cellStyle name="Normal 9 19 2 2 4" xfId="38220"/>
    <cellStyle name="Normal 9 19 2 3" xfId="24513"/>
    <cellStyle name="Normal 9 19 2 4" xfId="30007"/>
    <cellStyle name="Normal 9 19 2 5" xfId="35491"/>
    <cellStyle name="Normal 9 19 3" xfId="11333"/>
    <cellStyle name="Normal 9 19 4" xfId="16569"/>
    <cellStyle name="Normal 9 19 5" xfId="18800"/>
    <cellStyle name="Normal 9 19 6" xfId="9123"/>
    <cellStyle name="Normal 9 19 6 2" xfId="20444"/>
    <cellStyle name="Normal 9 19 6 2 2" xfId="26000"/>
    <cellStyle name="Normal 9 19 6 2 3" xfId="31494"/>
    <cellStyle name="Normal 9 19 6 2 4" xfId="36978"/>
    <cellStyle name="Normal 9 19 6 3" xfId="23271"/>
    <cellStyle name="Normal 9 19 6 4" xfId="28765"/>
    <cellStyle name="Normal 9 19 6 5" xfId="34249"/>
    <cellStyle name="Normal 9 2" xfId="5989"/>
    <cellStyle name="Normal 9 2 2" xfId="14400"/>
    <cellStyle name="Normal 9 2 2 2" xfId="21687"/>
    <cellStyle name="Normal 9 2 2 2 2" xfId="27243"/>
    <cellStyle name="Normal 9 2 2 2 3" xfId="32737"/>
    <cellStyle name="Normal 9 2 2 2 4" xfId="38221"/>
    <cellStyle name="Normal 9 2 2 3" xfId="24514"/>
    <cellStyle name="Normal 9 2 2 4" xfId="30008"/>
    <cellStyle name="Normal 9 2 2 5" xfId="35492"/>
    <cellStyle name="Normal 9 2 3" xfId="11334"/>
    <cellStyle name="Normal 9 2 4" xfId="16570"/>
    <cellStyle name="Normal 9 2 5" xfId="18801"/>
    <cellStyle name="Normal 9 2 6" xfId="9124"/>
    <cellStyle name="Normal 9 2 6 2" xfId="20445"/>
    <cellStyle name="Normal 9 2 6 2 2" xfId="26001"/>
    <cellStyle name="Normal 9 2 6 2 3" xfId="31495"/>
    <cellStyle name="Normal 9 2 6 2 4" xfId="36979"/>
    <cellStyle name="Normal 9 2 6 3" xfId="23272"/>
    <cellStyle name="Normal 9 2 6 4" xfId="28766"/>
    <cellStyle name="Normal 9 2 6 5" xfId="34250"/>
    <cellStyle name="Normal 9 20" xfId="5990"/>
    <cellStyle name="Normal 9 20 2" xfId="14401"/>
    <cellStyle name="Normal 9 20 2 2" xfId="21688"/>
    <cellStyle name="Normal 9 20 2 2 2" xfId="27244"/>
    <cellStyle name="Normal 9 20 2 2 3" xfId="32738"/>
    <cellStyle name="Normal 9 20 2 2 4" xfId="38222"/>
    <cellStyle name="Normal 9 20 2 3" xfId="24515"/>
    <cellStyle name="Normal 9 20 2 4" xfId="30009"/>
    <cellStyle name="Normal 9 20 2 5" xfId="35493"/>
    <cellStyle name="Normal 9 20 3" xfId="11335"/>
    <cellStyle name="Normal 9 20 4" xfId="16571"/>
    <cellStyle name="Normal 9 20 5" xfId="18802"/>
    <cellStyle name="Normal 9 20 6" xfId="9125"/>
    <cellStyle name="Normal 9 20 6 2" xfId="20446"/>
    <cellStyle name="Normal 9 20 6 2 2" xfId="26002"/>
    <cellStyle name="Normal 9 20 6 2 3" xfId="31496"/>
    <cellStyle name="Normal 9 20 6 2 4" xfId="36980"/>
    <cellStyle name="Normal 9 20 6 3" xfId="23273"/>
    <cellStyle name="Normal 9 20 6 4" xfId="28767"/>
    <cellStyle name="Normal 9 20 6 5" xfId="34251"/>
    <cellStyle name="Normal 9 21" xfId="5991"/>
    <cellStyle name="Normal 9 21 2" xfId="14402"/>
    <cellStyle name="Normal 9 21 2 2" xfId="21689"/>
    <cellStyle name="Normal 9 21 2 2 2" xfId="27245"/>
    <cellStyle name="Normal 9 21 2 2 3" xfId="32739"/>
    <cellStyle name="Normal 9 21 2 2 4" xfId="38223"/>
    <cellStyle name="Normal 9 21 2 3" xfId="24516"/>
    <cellStyle name="Normal 9 21 2 4" xfId="30010"/>
    <cellStyle name="Normal 9 21 2 5" xfId="35494"/>
    <cellStyle name="Normal 9 21 3" xfId="11336"/>
    <cellStyle name="Normal 9 21 4" xfId="16572"/>
    <cellStyle name="Normal 9 21 5" xfId="18803"/>
    <cellStyle name="Normal 9 21 6" xfId="9126"/>
    <cellStyle name="Normal 9 21 6 2" xfId="20447"/>
    <cellStyle name="Normal 9 21 6 2 2" xfId="26003"/>
    <cellStyle name="Normal 9 21 6 2 3" xfId="31497"/>
    <cellStyle name="Normal 9 21 6 2 4" xfId="36981"/>
    <cellStyle name="Normal 9 21 6 3" xfId="23274"/>
    <cellStyle name="Normal 9 21 6 4" xfId="28768"/>
    <cellStyle name="Normal 9 21 6 5" xfId="34252"/>
    <cellStyle name="Normal 9 22" xfId="5992"/>
    <cellStyle name="Normal 9 22 2" xfId="14403"/>
    <cellStyle name="Normal 9 22 2 2" xfId="21690"/>
    <cellStyle name="Normal 9 22 2 2 2" xfId="27246"/>
    <cellStyle name="Normal 9 22 2 2 3" xfId="32740"/>
    <cellStyle name="Normal 9 22 2 2 4" xfId="38224"/>
    <cellStyle name="Normal 9 22 2 3" xfId="24517"/>
    <cellStyle name="Normal 9 22 2 4" xfId="30011"/>
    <cellStyle name="Normal 9 22 2 5" xfId="35495"/>
    <cellStyle name="Normal 9 22 3" xfId="11337"/>
    <cellStyle name="Normal 9 22 4" xfId="16573"/>
    <cellStyle name="Normal 9 22 5" xfId="18804"/>
    <cellStyle name="Normal 9 22 6" xfId="9127"/>
    <cellStyle name="Normal 9 22 6 2" xfId="20448"/>
    <cellStyle name="Normal 9 22 6 2 2" xfId="26004"/>
    <cellStyle name="Normal 9 22 6 2 3" xfId="31498"/>
    <cellStyle name="Normal 9 22 6 2 4" xfId="36982"/>
    <cellStyle name="Normal 9 22 6 3" xfId="23275"/>
    <cellStyle name="Normal 9 22 6 4" xfId="28769"/>
    <cellStyle name="Normal 9 22 6 5" xfId="34253"/>
    <cellStyle name="Normal 9 23" xfId="5993"/>
    <cellStyle name="Normal 9 23 2" xfId="14404"/>
    <cellStyle name="Normal 9 23 2 2" xfId="21691"/>
    <cellStyle name="Normal 9 23 2 2 2" xfId="27247"/>
    <cellStyle name="Normal 9 23 2 2 3" xfId="32741"/>
    <cellStyle name="Normal 9 23 2 2 4" xfId="38225"/>
    <cellStyle name="Normal 9 23 2 3" xfId="24518"/>
    <cellStyle name="Normal 9 23 2 4" xfId="30012"/>
    <cellStyle name="Normal 9 23 2 5" xfId="35496"/>
    <cellStyle name="Normal 9 23 3" xfId="11338"/>
    <cellStyle name="Normal 9 23 4" xfId="16574"/>
    <cellStyle name="Normal 9 23 5" xfId="18805"/>
    <cellStyle name="Normal 9 23 6" xfId="9128"/>
    <cellStyle name="Normal 9 23 6 2" xfId="20449"/>
    <cellStyle name="Normal 9 23 6 2 2" xfId="26005"/>
    <cellStyle name="Normal 9 23 6 2 3" xfId="31499"/>
    <cellStyle name="Normal 9 23 6 2 4" xfId="36983"/>
    <cellStyle name="Normal 9 23 6 3" xfId="23276"/>
    <cellStyle name="Normal 9 23 6 4" xfId="28770"/>
    <cellStyle name="Normal 9 23 6 5" xfId="34254"/>
    <cellStyle name="Normal 9 24" xfId="5994"/>
    <cellStyle name="Normal 9 24 2" xfId="14405"/>
    <cellStyle name="Normal 9 24 2 2" xfId="21692"/>
    <cellStyle name="Normal 9 24 2 2 2" xfId="27248"/>
    <cellStyle name="Normal 9 24 2 2 3" xfId="32742"/>
    <cellStyle name="Normal 9 24 2 2 4" xfId="38226"/>
    <cellStyle name="Normal 9 24 2 3" xfId="24519"/>
    <cellStyle name="Normal 9 24 2 4" xfId="30013"/>
    <cellStyle name="Normal 9 24 2 5" xfId="35497"/>
    <cellStyle name="Normal 9 24 3" xfId="11339"/>
    <cellStyle name="Normal 9 24 4" xfId="16575"/>
    <cellStyle name="Normal 9 24 5" xfId="18806"/>
    <cellStyle name="Normal 9 24 6" xfId="9129"/>
    <cellStyle name="Normal 9 24 6 2" xfId="20450"/>
    <cellStyle name="Normal 9 24 6 2 2" xfId="26006"/>
    <cellStyle name="Normal 9 24 6 2 3" xfId="31500"/>
    <cellStyle name="Normal 9 24 6 2 4" xfId="36984"/>
    <cellStyle name="Normal 9 24 6 3" xfId="23277"/>
    <cellStyle name="Normal 9 24 6 4" xfId="28771"/>
    <cellStyle name="Normal 9 24 6 5" xfId="34255"/>
    <cellStyle name="Normal 9 25" xfId="5995"/>
    <cellStyle name="Normal 9 25 2" xfId="14406"/>
    <cellStyle name="Normal 9 25 2 2" xfId="21693"/>
    <cellStyle name="Normal 9 25 2 2 2" xfId="27249"/>
    <cellStyle name="Normal 9 25 2 2 3" xfId="32743"/>
    <cellStyle name="Normal 9 25 2 2 4" xfId="38227"/>
    <cellStyle name="Normal 9 25 2 3" xfId="24520"/>
    <cellStyle name="Normal 9 25 2 4" xfId="30014"/>
    <cellStyle name="Normal 9 25 2 5" xfId="35498"/>
    <cellStyle name="Normal 9 25 3" xfId="11340"/>
    <cellStyle name="Normal 9 25 4" xfId="16576"/>
    <cellStyle name="Normal 9 25 5" xfId="18807"/>
    <cellStyle name="Normal 9 25 6" xfId="9130"/>
    <cellStyle name="Normal 9 25 6 2" xfId="20451"/>
    <cellStyle name="Normal 9 25 6 2 2" xfId="26007"/>
    <cellStyle name="Normal 9 25 6 2 3" xfId="31501"/>
    <cellStyle name="Normal 9 25 6 2 4" xfId="36985"/>
    <cellStyle name="Normal 9 25 6 3" xfId="23278"/>
    <cellStyle name="Normal 9 25 6 4" xfId="28772"/>
    <cellStyle name="Normal 9 25 6 5" xfId="34256"/>
    <cellStyle name="Normal 9 26" xfId="5996"/>
    <cellStyle name="Normal 9 26 2" xfId="14407"/>
    <cellStyle name="Normal 9 26 2 2" xfId="21694"/>
    <cellStyle name="Normal 9 26 2 2 2" xfId="27250"/>
    <cellStyle name="Normal 9 26 2 2 3" xfId="32744"/>
    <cellStyle name="Normal 9 26 2 2 4" xfId="38228"/>
    <cellStyle name="Normal 9 26 2 3" xfId="24521"/>
    <cellStyle name="Normal 9 26 2 4" xfId="30015"/>
    <cellStyle name="Normal 9 26 2 5" xfId="35499"/>
    <cellStyle name="Normal 9 26 3" xfId="11341"/>
    <cellStyle name="Normal 9 26 4" xfId="16577"/>
    <cellStyle name="Normal 9 26 5" xfId="18808"/>
    <cellStyle name="Normal 9 26 6" xfId="9131"/>
    <cellStyle name="Normal 9 26 6 2" xfId="20452"/>
    <cellStyle name="Normal 9 26 6 2 2" xfId="26008"/>
    <cellStyle name="Normal 9 26 6 2 3" xfId="31502"/>
    <cellStyle name="Normal 9 26 6 2 4" xfId="36986"/>
    <cellStyle name="Normal 9 26 6 3" xfId="23279"/>
    <cellStyle name="Normal 9 26 6 4" xfId="28773"/>
    <cellStyle name="Normal 9 26 6 5" xfId="34257"/>
    <cellStyle name="Normal 9 27" xfId="5997"/>
    <cellStyle name="Normal 9 27 2" xfId="14408"/>
    <cellStyle name="Normal 9 27 2 2" xfId="21695"/>
    <cellStyle name="Normal 9 27 2 2 2" xfId="27251"/>
    <cellStyle name="Normal 9 27 2 2 3" xfId="32745"/>
    <cellStyle name="Normal 9 27 2 2 4" xfId="38229"/>
    <cellStyle name="Normal 9 27 2 3" xfId="24522"/>
    <cellStyle name="Normal 9 27 2 4" xfId="30016"/>
    <cellStyle name="Normal 9 27 2 5" xfId="35500"/>
    <cellStyle name="Normal 9 27 3" xfId="11342"/>
    <cellStyle name="Normal 9 27 4" xfId="16578"/>
    <cellStyle name="Normal 9 27 5" xfId="18809"/>
    <cellStyle name="Normal 9 27 6" xfId="9132"/>
    <cellStyle name="Normal 9 27 6 2" xfId="20453"/>
    <cellStyle name="Normal 9 27 6 2 2" xfId="26009"/>
    <cellStyle name="Normal 9 27 6 2 3" xfId="31503"/>
    <cellStyle name="Normal 9 27 6 2 4" xfId="36987"/>
    <cellStyle name="Normal 9 27 6 3" xfId="23280"/>
    <cellStyle name="Normal 9 27 6 4" xfId="28774"/>
    <cellStyle name="Normal 9 27 6 5" xfId="34258"/>
    <cellStyle name="Normal 9 28" xfId="5998"/>
    <cellStyle name="Normal 9 28 2" xfId="14409"/>
    <cellStyle name="Normal 9 28 2 2" xfId="21696"/>
    <cellStyle name="Normal 9 28 2 2 2" xfId="27252"/>
    <cellStyle name="Normal 9 28 2 2 3" xfId="32746"/>
    <cellStyle name="Normal 9 28 2 2 4" xfId="38230"/>
    <cellStyle name="Normal 9 28 2 3" xfId="24523"/>
    <cellStyle name="Normal 9 28 2 4" xfId="30017"/>
    <cellStyle name="Normal 9 28 2 5" xfId="35501"/>
    <cellStyle name="Normal 9 28 3" xfId="11343"/>
    <cellStyle name="Normal 9 28 4" xfId="16579"/>
    <cellStyle name="Normal 9 28 5" xfId="18810"/>
    <cellStyle name="Normal 9 28 6" xfId="9133"/>
    <cellStyle name="Normal 9 28 6 2" xfId="20454"/>
    <cellStyle name="Normal 9 28 6 2 2" xfId="26010"/>
    <cellStyle name="Normal 9 28 6 2 3" xfId="31504"/>
    <cellStyle name="Normal 9 28 6 2 4" xfId="36988"/>
    <cellStyle name="Normal 9 28 6 3" xfId="23281"/>
    <cellStyle name="Normal 9 28 6 4" xfId="28775"/>
    <cellStyle name="Normal 9 28 6 5" xfId="34259"/>
    <cellStyle name="Normal 9 29" xfId="5999"/>
    <cellStyle name="Normal 9 29 2" xfId="14410"/>
    <cellStyle name="Normal 9 29 2 2" xfId="21697"/>
    <cellStyle name="Normal 9 29 2 2 2" xfId="27253"/>
    <cellStyle name="Normal 9 29 2 2 3" xfId="32747"/>
    <cellStyle name="Normal 9 29 2 2 4" xfId="38231"/>
    <cellStyle name="Normal 9 29 2 3" xfId="24524"/>
    <cellStyle name="Normal 9 29 2 4" xfId="30018"/>
    <cellStyle name="Normal 9 29 2 5" xfId="35502"/>
    <cellStyle name="Normal 9 29 3" xfId="11344"/>
    <cellStyle name="Normal 9 29 4" xfId="16580"/>
    <cellStyle name="Normal 9 29 5" xfId="18811"/>
    <cellStyle name="Normal 9 29 6" xfId="9134"/>
    <cellStyle name="Normal 9 29 6 2" xfId="20455"/>
    <cellStyle name="Normal 9 29 6 2 2" xfId="26011"/>
    <cellStyle name="Normal 9 29 6 2 3" xfId="31505"/>
    <cellStyle name="Normal 9 29 6 2 4" xfId="36989"/>
    <cellStyle name="Normal 9 29 6 3" xfId="23282"/>
    <cellStyle name="Normal 9 29 6 4" xfId="28776"/>
    <cellStyle name="Normal 9 29 6 5" xfId="34260"/>
    <cellStyle name="Normal 9 3" xfId="6000"/>
    <cellStyle name="Normal 9 3 2" xfId="14411"/>
    <cellStyle name="Normal 9 3 2 2" xfId="21698"/>
    <cellStyle name="Normal 9 3 2 2 2" xfId="27254"/>
    <cellStyle name="Normal 9 3 2 2 3" xfId="32748"/>
    <cellStyle name="Normal 9 3 2 2 4" xfId="38232"/>
    <cellStyle name="Normal 9 3 2 3" xfId="24525"/>
    <cellStyle name="Normal 9 3 2 4" xfId="30019"/>
    <cellStyle name="Normal 9 3 2 5" xfId="35503"/>
    <cellStyle name="Normal 9 3 3" xfId="11345"/>
    <cellStyle name="Normal 9 3 4" xfId="16581"/>
    <cellStyle name="Normal 9 3 5" xfId="18812"/>
    <cellStyle name="Normal 9 3 6" xfId="9135"/>
    <cellStyle name="Normal 9 3 6 2" xfId="20456"/>
    <cellStyle name="Normal 9 3 6 2 2" xfId="26012"/>
    <cellStyle name="Normal 9 3 6 2 3" xfId="31506"/>
    <cellStyle name="Normal 9 3 6 2 4" xfId="36990"/>
    <cellStyle name="Normal 9 3 6 3" xfId="23283"/>
    <cellStyle name="Normal 9 3 6 4" xfId="28777"/>
    <cellStyle name="Normal 9 3 6 5" xfId="34261"/>
    <cellStyle name="Normal 9 30" xfId="6001"/>
    <cellStyle name="Normal 9 30 2" xfId="14412"/>
    <cellStyle name="Normal 9 30 2 2" xfId="21699"/>
    <cellStyle name="Normal 9 30 2 2 2" xfId="27255"/>
    <cellStyle name="Normal 9 30 2 2 3" xfId="32749"/>
    <cellStyle name="Normal 9 30 2 2 4" xfId="38233"/>
    <cellStyle name="Normal 9 30 2 3" xfId="24526"/>
    <cellStyle name="Normal 9 30 2 4" xfId="30020"/>
    <cellStyle name="Normal 9 30 2 5" xfId="35504"/>
    <cellStyle name="Normal 9 30 3" xfId="11346"/>
    <cellStyle name="Normal 9 30 4" xfId="16582"/>
    <cellStyle name="Normal 9 30 5" xfId="18813"/>
    <cellStyle name="Normal 9 30 6" xfId="9136"/>
    <cellStyle name="Normal 9 30 6 2" xfId="20457"/>
    <cellStyle name="Normal 9 30 6 2 2" xfId="26013"/>
    <cellStyle name="Normal 9 30 6 2 3" xfId="31507"/>
    <cellStyle name="Normal 9 30 6 2 4" xfId="36991"/>
    <cellStyle name="Normal 9 30 6 3" xfId="23284"/>
    <cellStyle name="Normal 9 30 6 4" xfId="28778"/>
    <cellStyle name="Normal 9 30 6 5" xfId="34262"/>
    <cellStyle name="Normal 9 31" xfId="6002"/>
    <cellStyle name="Normal 9 31 2" xfId="14413"/>
    <cellStyle name="Normal 9 31 2 2" xfId="21700"/>
    <cellStyle name="Normal 9 31 2 2 2" xfId="27256"/>
    <cellStyle name="Normal 9 31 2 2 3" xfId="32750"/>
    <cellStyle name="Normal 9 31 2 2 4" xfId="38234"/>
    <cellStyle name="Normal 9 31 2 3" xfId="24527"/>
    <cellStyle name="Normal 9 31 2 4" xfId="30021"/>
    <cellStyle name="Normal 9 31 2 5" xfId="35505"/>
    <cellStyle name="Normal 9 31 3" xfId="11347"/>
    <cellStyle name="Normal 9 31 4" xfId="16583"/>
    <cellStyle name="Normal 9 31 5" xfId="18814"/>
    <cellStyle name="Normal 9 31 6" xfId="9137"/>
    <cellStyle name="Normal 9 31 6 2" xfId="20458"/>
    <cellStyle name="Normal 9 31 6 2 2" xfId="26014"/>
    <cellStyle name="Normal 9 31 6 2 3" xfId="31508"/>
    <cellStyle name="Normal 9 31 6 2 4" xfId="36992"/>
    <cellStyle name="Normal 9 31 6 3" xfId="23285"/>
    <cellStyle name="Normal 9 31 6 4" xfId="28779"/>
    <cellStyle name="Normal 9 31 6 5" xfId="34263"/>
    <cellStyle name="Normal 9 32" xfId="6003"/>
    <cellStyle name="Normal 9 32 2" xfId="14414"/>
    <cellStyle name="Normal 9 32 2 2" xfId="21701"/>
    <cellStyle name="Normal 9 32 2 2 2" xfId="27257"/>
    <cellStyle name="Normal 9 32 2 2 3" xfId="32751"/>
    <cellStyle name="Normal 9 32 2 2 4" xfId="38235"/>
    <cellStyle name="Normal 9 32 2 3" xfId="24528"/>
    <cellStyle name="Normal 9 32 2 4" xfId="30022"/>
    <cellStyle name="Normal 9 32 2 5" xfId="35506"/>
    <cellStyle name="Normal 9 32 3" xfId="11348"/>
    <cellStyle name="Normal 9 32 4" xfId="16584"/>
    <cellStyle name="Normal 9 32 5" xfId="18815"/>
    <cellStyle name="Normal 9 32 6" xfId="9138"/>
    <cellStyle name="Normal 9 32 6 2" xfId="20459"/>
    <cellStyle name="Normal 9 32 6 2 2" xfId="26015"/>
    <cellStyle name="Normal 9 32 6 2 3" xfId="31509"/>
    <cellStyle name="Normal 9 32 6 2 4" xfId="36993"/>
    <cellStyle name="Normal 9 32 6 3" xfId="23286"/>
    <cellStyle name="Normal 9 32 6 4" xfId="28780"/>
    <cellStyle name="Normal 9 32 6 5" xfId="34264"/>
    <cellStyle name="Normal 9 33" xfId="6004"/>
    <cellStyle name="Normal 9 33 2" xfId="14415"/>
    <cellStyle name="Normal 9 33 2 2" xfId="21702"/>
    <cellStyle name="Normal 9 33 2 2 2" xfId="27258"/>
    <cellStyle name="Normal 9 33 2 2 3" xfId="32752"/>
    <cellStyle name="Normal 9 33 2 2 4" xfId="38236"/>
    <cellStyle name="Normal 9 33 2 3" xfId="24529"/>
    <cellStyle name="Normal 9 33 2 4" xfId="30023"/>
    <cellStyle name="Normal 9 33 2 5" xfId="35507"/>
    <cellStyle name="Normal 9 33 3" xfId="11349"/>
    <cellStyle name="Normal 9 33 4" xfId="16585"/>
    <cellStyle name="Normal 9 33 5" xfId="18816"/>
    <cellStyle name="Normal 9 33 6" xfId="9139"/>
    <cellStyle name="Normal 9 33 6 2" xfId="20460"/>
    <cellStyle name="Normal 9 33 6 2 2" xfId="26016"/>
    <cellStyle name="Normal 9 33 6 2 3" xfId="31510"/>
    <cellStyle name="Normal 9 33 6 2 4" xfId="36994"/>
    <cellStyle name="Normal 9 33 6 3" xfId="23287"/>
    <cellStyle name="Normal 9 33 6 4" xfId="28781"/>
    <cellStyle name="Normal 9 33 6 5" xfId="34265"/>
    <cellStyle name="Normal 9 34" xfId="6005"/>
    <cellStyle name="Normal 9 34 2" xfId="14416"/>
    <cellStyle name="Normal 9 34 2 2" xfId="21703"/>
    <cellStyle name="Normal 9 34 2 2 2" xfId="27259"/>
    <cellStyle name="Normal 9 34 2 2 3" xfId="32753"/>
    <cellStyle name="Normal 9 34 2 2 4" xfId="38237"/>
    <cellStyle name="Normal 9 34 2 3" xfId="24530"/>
    <cellStyle name="Normal 9 34 2 4" xfId="30024"/>
    <cellStyle name="Normal 9 34 2 5" xfId="35508"/>
    <cellStyle name="Normal 9 34 3" xfId="11350"/>
    <cellStyle name="Normal 9 34 4" xfId="16586"/>
    <cellStyle name="Normal 9 34 5" xfId="18817"/>
    <cellStyle name="Normal 9 34 6" xfId="9140"/>
    <cellStyle name="Normal 9 34 6 2" xfId="20461"/>
    <cellStyle name="Normal 9 34 6 2 2" xfId="26017"/>
    <cellStyle name="Normal 9 34 6 2 3" xfId="31511"/>
    <cellStyle name="Normal 9 34 6 2 4" xfId="36995"/>
    <cellStyle name="Normal 9 34 6 3" xfId="23288"/>
    <cellStyle name="Normal 9 34 6 4" xfId="28782"/>
    <cellStyle name="Normal 9 34 6 5" xfId="34266"/>
    <cellStyle name="Normal 9 35" xfId="6006"/>
    <cellStyle name="Normal 9 35 2" xfId="14417"/>
    <cellStyle name="Normal 9 35 2 2" xfId="21704"/>
    <cellStyle name="Normal 9 35 2 2 2" xfId="27260"/>
    <cellStyle name="Normal 9 35 2 2 3" xfId="32754"/>
    <cellStyle name="Normal 9 35 2 2 4" xfId="38238"/>
    <cellStyle name="Normal 9 35 2 3" xfId="24531"/>
    <cellStyle name="Normal 9 35 2 4" xfId="30025"/>
    <cellStyle name="Normal 9 35 2 5" xfId="35509"/>
    <cellStyle name="Normal 9 35 3" xfId="11351"/>
    <cellStyle name="Normal 9 35 4" xfId="16587"/>
    <cellStyle name="Normal 9 35 5" xfId="18818"/>
    <cellStyle name="Normal 9 35 6" xfId="9141"/>
    <cellStyle name="Normal 9 35 6 2" xfId="20462"/>
    <cellStyle name="Normal 9 35 6 2 2" xfId="26018"/>
    <cellStyle name="Normal 9 35 6 2 3" xfId="31512"/>
    <cellStyle name="Normal 9 35 6 2 4" xfId="36996"/>
    <cellStyle name="Normal 9 35 6 3" xfId="23289"/>
    <cellStyle name="Normal 9 35 6 4" xfId="28783"/>
    <cellStyle name="Normal 9 35 6 5" xfId="34267"/>
    <cellStyle name="Normal 9 36" xfId="6007"/>
    <cellStyle name="Normal 9 36 2" xfId="14418"/>
    <cellStyle name="Normal 9 36 2 2" xfId="21705"/>
    <cellStyle name="Normal 9 36 2 2 2" xfId="27261"/>
    <cellStyle name="Normal 9 36 2 2 3" xfId="32755"/>
    <cellStyle name="Normal 9 36 2 2 4" xfId="38239"/>
    <cellStyle name="Normal 9 36 2 3" xfId="24532"/>
    <cellStyle name="Normal 9 36 2 4" xfId="30026"/>
    <cellStyle name="Normal 9 36 2 5" xfId="35510"/>
    <cellStyle name="Normal 9 36 3" xfId="11352"/>
    <cellStyle name="Normal 9 36 4" xfId="16588"/>
    <cellStyle name="Normal 9 36 5" xfId="18819"/>
    <cellStyle name="Normal 9 36 6" xfId="9142"/>
    <cellStyle name="Normal 9 36 6 2" xfId="20463"/>
    <cellStyle name="Normal 9 36 6 2 2" xfId="26019"/>
    <cellStyle name="Normal 9 36 6 2 3" xfId="31513"/>
    <cellStyle name="Normal 9 36 6 2 4" xfId="36997"/>
    <cellStyle name="Normal 9 36 6 3" xfId="23290"/>
    <cellStyle name="Normal 9 36 6 4" xfId="28784"/>
    <cellStyle name="Normal 9 36 6 5" xfId="34268"/>
    <cellStyle name="Normal 9 37" xfId="6008"/>
    <cellStyle name="Normal 9 37 2" xfId="14419"/>
    <cellStyle name="Normal 9 37 2 2" xfId="21706"/>
    <cellStyle name="Normal 9 37 2 2 2" xfId="27262"/>
    <cellStyle name="Normal 9 37 2 2 3" xfId="32756"/>
    <cellStyle name="Normal 9 37 2 2 4" xfId="38240"/>
    <cellStyle name="Normal 9 37 2 3" xfId="24533"/>
    <cellStyle name="Normal 9 37 2 4" xfId="30027"/>
    <cellStyle name="Normal 9 37 2 5" xfId="35511"/>
    <cellStyle name="Normal 9 37 3" xfId="11353"/>
    <cellStyle name="Normal 9 37 4" xfId="16589"/>
    <cellStyle name="Normal 9 37 5" xfId="18820"/>
    <cellStyle name="Normal 9 37 6" xfId="9143"/>
    <cellStyle name="Normal 9 37 6 2" xfId="20464"/>
    <cellStyle name="Normal 9 37 6 2 2" xfId="26020"/>
    <cellStyle name="Normal 9 37 6 2 3" xfId="31514"/>
    <cellStyle name="Normal 9 37 6 2 4" xfId="36998"/>
    <cellStyle name="Normal 9 37 6 3" xfId="23291"/>
    <cellStyle name="Normal 9 37 6 4" xfId="28785"/>
    <cellStyle name="Normal 9 37 6 5" xfId="34269"/>
    <cellStyle name="Normal 9 38" xfId="6009"/>
    <cellStyle name="Normal 9 38 2" xfId="14420"/>
    <cellStyle name="Normal 9 38 2 2" xfId="21707"/>
    <cellStyle name="Normal 9 38 2 2 2" xfId="27263"/>
    <cellStyle name="Normal 9 38 2 2 3" xfId="32757"/>
    <cellStyle name="Normal 9 38 2 2 4" xfId="38241"/>
    <cellStyle name="Normal 9 38 2 3" xfId="24534"/>
    <cellStyle name="Normal 9 38 2 4" xfId="30028"/>
    <cellStyle name="Normal 9 38 2 5" xfId="35512"/>
    <cellStyle name="Normal 9 38 3" xfId="11354"/>
    <cellStyle name="Normal 9 38 4" xfId="16590"/>
    <cellStyle name="Normal 9 38 5" xfId="18821"/>
    <cellStyle name="Normal 9 38 6" xfId="9144"/>
    <cellStyle name="Normal 9 38 6 2" xfId="20465"/>
    <cellStyle name="Normal 9 38 6 2 2" xfId="26021"/>
    <cellStyle name="Normal 9 38 6 2 3" xfId="31515"/>
    <cellStyle name="Normal 9 38 6 2 4" xfId="36999"/>
    <cellStyle name="Normal 9 38 6 3" xfId="23292"/>
    <cellStyle name="Normal 9 38 6 4" xfId="28786"/>
    <cellStyle name="Normal 9 38 6 5" xfId="34270"/>
    <cellStyle name="Normal 9 39" xfId="6010"/>
    <cellStyle name="Normal 9 39 2" xfId="14421"/>
    <cellStyle name="Normal 9 39 2 2" xfId="21708"/>
    <cellStyle name="Normal 9 39 2 2 2" xfId="27264"/>
    <cellStyle name="Normal 9 39 2 2 3" xfId="32758"/>
    <cellStyle name="Normal 9 39 2 2 4" xfId="38242"/>
    <cellStyle name="Normal 9 39 2 3" xfId="24535"/>
    <cellStyle name="Normal 9 39 2 4" xfId="30029"/>
    <cellStyle name="Normal 9 39 2 5" xfId="35513"/>
    <cellStyle name="Normal 9 39 3" xfId="11355"/>
    <cellStyle name="Normal 9 39 4" xfId="16591"/>
    <cellStyle name="Normal 9 39 5" xfId="18822"/>
    <cellStyle name="Normal 9 39 6" xfId="9145"/>
    <cellStyle name="Normal 9 39 6 2" xfId="20466"/>
    <cellStyle name="Normal 9 39 6 2 2" xfId="26022"/>
    <cellStyle name="Normal 9 39 6 2 3" xfId="31516"/>
    <cellStyle name="Normal 9 39 6 2 4" xfId="37000"/>
    <cellStyle name="Normal 9 39 6 3" xfId="23293"/>
    <cellStyle name="Normal 9 39 6 4" xfId="28787"/>
    <cellStyle name="Normal 9 39 6 5" xfId="34271"/>
    <cellStyle name="Normal 9 4" xfId="6011"/>
    <cellStyle name="Normal 9 4 2" xfId="14422"/>
    <cellStyle name="Normal 9 4 2 2" xfId="21709"/>
    <cellStyle name="Normal 9 4 2 2 2" xfId="27265"/>
    <cellStyle name="Normal 9 4 2 2 3" xfId="32759"/>
    <cellStyle name="Normal 9 4 2 2 4" xfId="38243"/>
    <cellStyle name="Normal 9 4 2 3" xfId="24536"/>
    <cellStyle name="Normal 9 4 2 4" xfId="30030"/>
    <cellStyle name="Normal 9 4 2 5" xfId="35514"/>
    <cellStyle name="Normal 9 4 3" xfId="11356"/>
    <cellStyle name="Normal 9 4 4" xfId="16592"/>
    <cellStyle name="Normal 9 4 5" xfId="18823"/>
    <cellStyle name="Normal 9 4 6" xfId="9146"/>
    <cellStyle name="Normal 9 4 6 2" xfId="20467"/>
    <cellStyle name="Normal 9 4 6 2 2" xfId="26023"/>
    <cellStyle name="Normal 9 4 6 2 3" xfId="31517"/>
    <cellStyle name="Normal 9 4 6 2 4" xfId="37001"/>
    <cellStyle name="Normal 9 4 6 3" xfId="23294"/>
    <cellStyle name="Normal 9 4 6 4" xfId="28788"/>
    <cellStyle name="Normal 9 4 6 5" xfId="34272"/>
    <cellStyle name="Normal 9 40" xfId="6012"/>
    <cellStyle name="Normal 9 40 2" xfId="14423"/>
    <cellStyle name="Normal 9 40 2 2" xfId="21710"/>
    <cellStyle name="Normal 9 40 2 2 2" xfId="27266"/>
    <cellStyle name="Normal 9 40 2 2 3" xfId="32760"/>
    <cellStyle name="Normal 9 40 2 2 4" xfId="38244"/>
    <cellStyle name="Normal 9 40 2 3" xfId="24537"/>
    <cellStyle name="Normal 9 40 2 4" xfId="30031"/>
    <cellStyle name="Normal 9 40 2 5" xfId="35515"/>
    <cellStyle name="Normal 9 40 3" xfId="18824"/>
    <cellStyle name="Normal 9 40 4" xfId="9147"/>
    <cellStyle name="Normal 9 40 4 2" xfId="20468"/>
    <cellStyle name="Normal 9 40 4 2 2" xfId="26024"/>
    <cellStyle name="Normal 9 40 4 2 3" xfId="31518"/>
    <cellStyle name="Normal 9 40 4 2 4" xfId="37002"/>
    <cellStyle name="Normal 9 40 4 3" xfId="23295"/>
    <cellStyle name="Normal 9 40 4 4" xfId="28789"/>
    <cellStyle name="Normal 9 40 4 5" xfId="34273"/>
    <cellStyle name="Normal 9 41" xfId="6402"/>
    <cellStyle name="Normal 9 41 2" xfId="9148"/>
    <cellStyle name="Normal 9 41 2 2" xfId="20469"/>
    <cellStyle name="Normal 9 41 2 2 2" xfId="26025"/>
    <cellStyle name="Normal 9 41 2 2 3" xfId="31519"/>
    <cellStyle name="Normal 9 41 2 2 4" xfId="37003"/>
    <cellStyle name="Normal 9 41 2 3" xfId="23296"/>
    <cellStyle name="Normal 9 41 2 4" xfId="28790"/>
    <cellStyle name="Normal 9 41 2 5" xfId="34274"/>
    <cellStyle name="Normal 9 41 3" xfId="19401"/>
    <cellStyle name="Normal 9 41 3 2" xfId="24957"/>
    <cellStyle name="Normal 9 41 3 3" xfId="30451"/>
    <cellStyle name="Normal 9 41 3 4" xfId="35935"/>
    <cellStyle name="Normal 9 41 4" xfId="22228"/>
    <cellStyle name="Normal 9 41 5" xfId="27720"/>
    <cellStyle name="Normal 9 41 6" xfId="33204"/>
    <cellStyle name="Normal 9 42" xfId="6534"/>
    <cellStyle name="Normal 9 42 2" xfId="9149"/>
    <cellStyle name="Normal 9 42 2 2" xfId="20470"/>
    <cellStyle name="Normal 9 42 2 2 2" xfId="26026"/>
    <cellStyle name="Normal 9 42 2 2 3" xfId="31520"/>
    <cellStyle name="Normal 9 42 2 2 4" xfId="37004"/>
    <cellStyle name="Normal 9 42 2 3" xfId="23297"/>
    <cellStyle name="Normal 9 42 2 4" xfId="28791"/>
    <cellStyle name="Normal 9 42 2 5" xfId="34275"/>
    <cellStyle name="Normal 9 42 3" xfId="19423"/>
    <cellStyle name="Normal 9 42 3 2" xfId="24979"/>
    <cellStyle name="Normal 9 42 3 3" xfId="30473"/>
    <cellStyle name="Normal 9 42 3 4" xfId="35957"/>
    <cellStyle name="Normal 9 42 4" xfId="22250"/>
    <cellStyle name="Normal 9 42 5" xfId="27742"/>
    <cellStyle name="Normal 9 42 6" xfId="33226"/>
    <cellStyle name="Normal 9 43" xfId="6624"/>
    <cellStyle name="Normal 9 43 2" xfId="9150"/>
    <cellStyle name="Normal 9 43 2 2" xfId="20471"/>
    <cellStyle name="Normal 9 43 2 2 2" xfId="26027"/>
    <cellStyle name="Normal 9 43 2 2 3" xfId="31521"/>
    <cellStyle name="Normal 9 43 2 2 4" xfId="37005"/>
    <cellStyle name="Normal 9 43 2 3" xfId="23298"/>
    <cellStyle name="Normal 9 43 2 4" xfId="28792"/>
    <cellStyle name="Normal 9 43 2 5" xfId="34276"/>
    <cellStyle name="Normal 9 43 3" xfId="19509"/>
    <cellStyle name="Normal 9 43 3 2" xfId="25065"/>
    <cellStyle name="Normal 9 43 3 3" xfId="30559"/>
    <cellStyle name="Normal 9 43 3 4" xfId="36043"/>
    <cellStyle name="Normal 9 43 4" xfId="22336"/>
    <cellStyle name="Normal 9 43 5" xfId="27828"/>
    <cellStyle name="Normal 9 43 6" xfId="33312"/>
    <cellStyle name="Normal 9 44" xfId="6689"/>
    <cellStyle name="Normal 9 44 2" xfId="19574"/>
    <cellStyle name="Normal 9 44 2 2" xfId="25130"/>
    <cellStyle name="Normal 9 44 2 3" xfId="30624"/>
    <cellStyle name="Normal 9 44 2 4" xfId="36108"/>
    <cellStyle name="Normal 9 44 3" xfId="22401"/>
    <cellStyle name="Normal 9 44 4" xfId="27895"/>
    <cellStyle name="Normal 9 44 5" xfId="33379"/>
    <cellStyle name="Normal 9 45" xfId="11323"/>
    <cellStyle name="Normal 9 46" xfId="16559"/>
    <cellStyle name="Normal 9 47" xfId="18790"/>
    <cellStyle name="Normal 9 48" xfId="22098"/>
    <cellStyle name="Normal 9 48 2" xfId="27644"/>
    <cellStyle name="Normal 9 48 3" xfId="33132"/>
    <cellStyle name="Normal 9 48 4" xfId="38616"/>
    <cellStyle name="Normal 9 5" xfId="6013"/>
    <cellStyle name="Normal 9 5 2" xfId="14424"/>
    <cellStyle name="Normal 9 5 2 2" xfId="21711"/>
    <cellStyle name="Normal 9 5 2 2 2" xfId="27267"/>
    <cellStyle name="Normal 9 5 2 2 3" xfId="32761"/>
    <cellStyle name="Normal 9 5 2 2 4" xfId="38245"/>
    <cellStyle name="Normal 9 5 2 3" xfId="24538"/>
    <cellStyle name="Normal 9 5 2 4" xfId="30032"/>
    <cellStyle name="Normal 9 5 2 5" xfId="35516"/>
    <cellStyle name="Normal 9 5 3" xfId="11357"/>
    <cellStyle name="Normal 9 5 4" xfId="16593"/>
    <cellStyle name="Normal 9 5 5" xfId="18825"/>
    <cellStyle name="Normal 9 5 6" xfId="9151"/>
    <cellStyle name="Normal 9 5 6 2" xfId="20472"/>
    <cellStyle name="Normal 9 5 6 2 2" xfId="26028"/>
    <cellStyle name="Normal 9 5 6 2 3" xfId="31522"/>
    <cellStyle name="Normal 9 5 6 2 4" xfId="37006"/>
    <cellStyle name="Normal 9 5 6 3" xfId="23299"/>
    <cellStyle name="Normal 9 5 6 4" xfId="28793"/>
    <cellStyle name="Normal 9 5 6 5" xfId="34277"/>
    <cellStyle name="Normal 9 6" xfId="6014"/>
    <cellStyle name="Normal 9 6 2" xfId="14425"/>
    <cellStyle name="Normal 9 6 2 2" xfId="21712"/>
    <cellStyle name="Normal 9 6 2 2 2" xfId="27268"/>
    <cellStyle name="Normal 9 6 2 2 3" xfId="32762"/>
    <cellStyle name="Normal 9 6 2 2 4" xfId="38246"/>
    <cellStyle name="Normal 9 6 2 3" xfId="24539"/>
    <cellStyle name="Normal 9 6 2 4" xfId="30033"/>
    <cellStyle name="Normal 9 6 2 5" xfId="35517"/>
    <cellStyle name="Normal 9 6 3" xfId="11358"/>
    <cellStyle name="Normal 9 6 4" xfId="16594"/>
    <cellStyle name="Normal 9 6 5" xfId="18826"/>
    <cellStyle name="Normal 9 6 6" xfId="9152"/>
    <cellStyle name="Normal 9 6 6 2" xfId="20473"/>
    <cellStyle name="Normal 9 6 6 2 2" xfId="26029"/>
    <cellStyle name="Normal 9 6 6 2 3" xfId="31523"/>
    <cellStyle name="Normal 9 6 6 2 4" xfId="37007"/>
    <cellStyle name="Normal 9 6 6 3" xfId="23300"/>
    <cellStyle name="Normal 9 6 6 4" xfId="28794"/>
    <cellStyle name="Normal 9 6 6 5" xfId="34278"/>
    <cellStyle name="Normal 9 7" xfId="6015"/>
    <cellStyle name="Normal 9 7 2" xfId="14426"/>
    <cellStyle name="Normal 9 7 2 2" xfId="21713"/>
    <cellStyle name="Normal 9 7 2 2 2" xfId="27269"/>
    <cellStyle name="Normal 9 7 2 2 3" xfId="32763"/>
    <cellStyle name="Normal 9 7 2 2 4" xfId="38247"/>
    <cellStyle name="Normal 9 7 2 3" xfId="24540"/>
    <cellStyle name="Normal 9 7 2 4" xfId="30034"/>
    <cellStyle name="Normal 9 7 2 5" xfId="35518"/>
    <cellStyle name="Normal 9 7 3" xfId="11359"/>
    <cellStyle name="Normal 9 7 4" xfId="16595"/>
    <cellStyle name="Normal 9 7 5" xfId="18827"/>
    <cellStyle name="Normal 9 7 6" xfId="9153"/>
    <cellStyle name="Normal 9 7 6 2" xfId="20474"/>
    <cellStyle name="Normal 9 7 6 2 2" xfId="26030"/>
    <cellStyle name="Normal 9 7 6 2 3" xfId="31524"/>
    <cellStyle name="Normal 9 7 6 2 4" xfId="37008"/>
    <cellStyle name="Normal 9 7 6 3" xfId="23301"/>
    <cellStyle name="Normal 9 7 6 4" xfId="28795"/>
    <cellStyle name="Normal 9 7 6 5" xfId="34279"/>
    <cellStyle name="Normal 9 8" xfId="6016"/>
    <cellStyle name="Normal 9 8 2" xfId="14427"/>
    <cellStyle name="Normal 9 8 2 2" xfId="21714"/>
    <cellStyle name="Normal 9 8 2 2 2" xfId="27270"/>
    <cellStyle name="Normal 9 8 2 2 3" xfId="32764"/>
    <cellStyle name="Normal 9 8 2 2 4" xfId="38248"/>
    <cellStyle name="Normal 9 8 2 3" xfId="24541"/>
    <cellStyle name="Normal 9 8 2 4" xfId="30035"/>
    <cellStyle name="Normal 9 8 2 5" xfId="35519"/>
    <cellStyle name="Normal 9 8 3" xfId="11360"/>
    <cellStyle name="Normal 9 8 4" xfId="16596"/>
    <cellStyle name="Normal 9 8 5" xfId="18828"/>
    <cellStyle name="Normal 9 8 6" xfId="9154"/>
    <cellStyle name="Normal 9 8 6 2" xfId="20475"/>
    <cellStyle name="Normal 9 8 6 2 2" xfId="26031"/>
    <cellStyle name="Normal 9 8 6 2 3" xfId="31525"/>
    <cellStyle name="Normal 9 8 6 2 4" xfId="37009"/>
    <cellStyle name="Normal 9 8 6 3" xfId="23302"/>
    <cellStyle name="Normal 9 8 6 4" xfId="28796"/>
    <cellStyle name="Normal 9 8 6 5" xfId="34280"/>
    <cellStyle name="Normal 9 9" xfId="6017"/>
    <cellStyle name="Normal 9 9 2" xfId="14428"/>
    <cellStyle name="Normal 9 9 2 2" xfId="21715"/>
    <cellStyle name="Normal 9 9 2 2 2" xfId="27271"/>
    <cellStyle name="Normal 9 9 2 2 3" xfId="32765"/>
    <cellStyle name="Normal 9 9 2 2 4" xfId="38249"/>
    <cellStyle name="Normal 9 9 2 3" xfId="24542"/>
    <cellStyle name="Normal 9 9 2 4" xfId="30036"/>
    <cellStyle name="Normal 9 9 2 5" xfId="35520"/>
    <cellStyle name="Normal 9 9 3" xfId="11361"/>
    <cellStyle name="Normal 9 9 4" xfId="16597"/>
    <cellStyle name="Normal 9 9 5" xfId="18829"/>
    <cellStyle name="Normal 9 9 6" xfId="9155"/>
    <cellStyle name="Normal 9 9 6 2" xfId="20476"/>
    <cellStyle name="Normal 9 9 6 2 2" xfId="26032"/>
    <cellStyle name="Normal 9 9 6 2 3" xfId="31526"/>
    <cellStyle name="Normal 9 9 6 2 4" xfId="37010"/>
    <cellStyle name="Normal 9 9 6 3" xfId="23303"/>
    <cellStyle name="Normal 9 9 6 4" xfId="28797"/>
    <cellStyle name="Normal 9 9 6 5" xfId="34281"/>
    <cellStyle name="Normal 90" xfId="19320"/>
    <cellStyle name="Normal 90 2" xfId="22054"/>
    <cellStyle name="Normal 90 2 2" xfId="27610"/>
    <cellStyle name="Normal 90 2 3" xfId="33104"/>
    <cellStyle name="Normal 90 2 4" xfId="38588"/>
    <cellStyle name="Normal 90 3" xfId="24881"/>
    <cellStyle name="Normal 90 4" xfId="30375"/>
    <cellStyle name="Normal 90 5" xfId="35859"/>
    <cellStyle name="Normal 900" xfId="39426"/>
    <cellStyle name="Normal 901" xfId="39427"/>
    <cellStyle name="Normal 902" xfId="39428"/>
    <cellStyle name="Normal 903" xfId="39429"/>
    <cellStyle name="Normal 904" xfId="39430"/>
    <cellStyle name="Normal 905" xfId="39431"/>
    <cellStyle name="Normal 906" xfId="39432"/>
    <cellStyle name="Normal 907" xfId="39433"/>
    <cellStyle name="Normal 908" xfId="39434"/>
    <cellStyle name="Normal 909" xfId="39435"/>
    <cellStyle name="Normal 91" xfId="19322"/>
    <cellStyle name="Normal 91 2" xfId="22056"/>
    <cellStyle name="Normal 91 2 2" xfId="27612"/>
    <cellStyle name="Normal 91 2 3" xfId="33106"/>
    <cellStyle name="Normal 91 2 4" xfId="38590"/>
    <cellStyle name="Normal 91 3" xfId="24883"/>
    <cellStyle name="Normal 91 4" xfId="30377"/>
    <cellStyle name="Normal 91 5" xfId="35861"/>
    <cellStyle name="Normal 910" xfId="39437"/>
    <cellStyle name="Normal 911" xfId="39438"/>
    <cellStyle name="Normal 912" xfId="39439"/>
    <cellStyle name="Normal 913" xfId="39440"/>
    <cellStyle name="Normal 914" xfId="39441"/>
    <cellStyle name="Normal 915" xfId="39442"/>
    <cellStyle name="Normal 916" xfId="39443"/>
    <cellStyle name="Normal 917" xfId="39444"/>
    <cellStyle name="Normal 918" xfId="39445"/>
    <cellStyle name="Normal 919" xfId="39446"/>
    <cellStyle name="Normal 92" xfId="19329"/>
    <cellStyle name="Normal 920" xfId="39447"/>
    <cellStyle name="Normal 921" xfId="39448"/>
    <cellStyle name="Normal 922" xfId="39449"/>
    <cellStyle name="Normal 923" xfId="39450"/>
    <cellStyle name="Normal 924" xfId="39451"/>
    <cellStyle name="Normal 925" xfId="39452"/>
    <cellStyle name="Normal 926" xfId="39453"/>
    <cellStyle name="Normal 927" xfId="39454"/>
    <cellStyle name="Normal 928" xfId="39455"/>
    <cellStyle name="Normal 929" xfId="39456"/>
    <cellStyle name="Normal 93" xfId="19323"/>
    <cellStyle name="Normal 93 2" xfId="24884"/>
    <cellStyle name="Normal 93 3" xfId="30378"/>
    <cellStyle name="Normal 93 4" xfId="35862"/>
    <cellStyle name="Normal 930" xfId="39457"/>
    <cellStyle name="Normal 931" xfId="39458"/>
    <cellStyle name="Normal 932" xfId="39459"/>
    <cellStyle name="Normal 933" xfId="39460"/>
    <cellStyle name="Normal 934" xfId="39461"/>
    <cellStyle name="Normal 935" xfId="39462"/>
    <cellStyle name="Normal 936" xfId="39463"/>
    <cellStyle name="Normal 937" xfId="39464"/>
    <cellStyle name="Normal 938" xfId="39465"/>
    <cellStyle name="Normal 939" xfId="39466"/>
    <cellStyle name="Normal 94" xfId="22066"/>
    <cellStyle name="Normal 94 2" xfId="27613"/>
    <cellStyle name="Normal 94 3" xfId="33107"/>
    <cellStyle name="Normal 94 4" xfId="38591"/>
    <cellStyle name="Normal 940" xfId="39467"/>
    <cellStyle name="Normal 941" xfId="39468"/>
    <cellStyle name="Normal 942" xfId="39469"/>
    <cellStyle name="Normal 943" xfId="39470"/>
    <cellStyle name="Normal 944" xfId="39471"/>
    <cellStyle name="Normal 944 2" xfId="39556"/>
    <cellStyle name="Normal 945" xfId="39472"/>
    <cellStyle name="Normal 946" xfId="39473"/>
    <cellStyle name="Normal 947" xfId="39474"/>
    <cellStyle name="Normal 947 2" xfId="39557"/>
    <cellStyle name="Normal 948" xfId="39475"/>
    <cellStyle name="Normal 949" xfId="39476"/>
    <cellStyle name="Normal 95" xfId="22067"/>
    <cellStyle name="Normal 95 2" xfId="27614"/>
    <cellStyle name="Normal 95 3" xfId="33108"/>
    <cellStyle name="Normal 95 4" xfId="38592"/>
    <cellStyle name="Normal 950" xfId="39477"/>
    <cellStyle name="Normal 951" xfId="39478"/>
    <cellStyle name="Normal 952" xfId="39479"/>
    <cellStyle name="Normal 952 2" xfId="39585"/>
    <cellStyle name="Normal 953" xfId="39480"/>
    <cellStyle name="Normal 954" xfId="39481"/>
    <cellStyle name="Normal 955" xfId="39482"/>
    <cellStyle name="Normal 956" xfId="39483"/>
    <cellStyle name="Normal 957" xfId="39484"/>
    <cellStyle name="Normal 957 2" xfId="39597"/>
    <cellStyle name="Normal 958" xfId="39485"/>
    <cellStyle name="Normal 958 2" xfId="39598"/>
    <cellStyle name="Normal 959" xfId="39486"/>
    <cellStyle name="Normal 959 2" xfId="39599"/>
    <cellStyle name="Normal 96" xfId="22068"/>
    <cellStyle name="Normal 96 2" xfId="27615"/>
    <cellStyle name="Normal 96 3" xfId="33109"/>
    <cellStyle name="Normal 96 4" xfId="38593"/>
    <cellStyle name="Normal 960" xfId="39487"/>
    <cellStyle name="Normal 960 2" xfId="39600"/>
    <cellStyle name="Normal 961" xfId="39488"/>
    <cellStyle name="Normal 961 2" xfId="39602"/>
    <cellStyle name="Normal 962" xfId="39489"/>
    <cellStyle name="Normal 962 2" xfId="39603"/>
    <cellStyle name="Normal 963" xfId="39490"/>
    <cellStyle name="Normal 963 2" xfId="39604"/>
    <cellStyle name="Normal 964" xfId="39491"/>
    <cellStyle name="Normal 964 2" xfId="39606"/>
    <cellStyle name="Normal 965" xfId="39492"/>
    <cellStyle name="Normal 965 2" xfId="39607"/>
    <cellStyle name="Normal 966" xfId="39493"/>
    <cellStyle name="Normal 966 2" xfId="39608"/>
    <cellStyle name="Normal 967" xfId="39494"/>
    <cellStyle name="Normal 967 2" xfId="39609"/>
    <cellStyle name="Normal 968" xfId="39495"/>
    <cellStyle name="Normal 969" xfId="39496"/>
    <cellStyle name="Normal 97" xfId="22069"/>
    <cellStyle name="Normal 97 2" xfId="27616"/>
    <cellStyle name="Normal 97 3" xfId="33110"/>
    <cellStyle name="Normal 97 4" xfId="38594"/>
    <cellStyle name="Normal 970" xfId="39497"/>
    <cellStyle name="Normal 971" xfId="39498"/>
    <cellStyle name="Normal 971 2" xfId="39578"/>
    <cellStyle name="Normal 972" xfId="39499"/>
    <cellStyle name="Normal 973" xfId="39500"/>
    <cellStyle name="Normal 974" xfId="39501"/>
    <cellStyle name="Normal 975" xfId="39502"/>
    <cellStyle name="Normal 976" xfId="39503"/>
    <cellStyle name="Normal 977" xfId="39504"/>
    <cellStyle name="Normal 978" xfId="39505"/>
    <cellStyle name="Normal 979" xfId="39506"/>
    <cellStyle name="Normal 98" xfId="22070"/>
    <cellStyle name="Normal 98 2" xfId="27617"/>
    <cellStyle name="Normal 98 3" xfId="33111"/>
    <cellStyle name="Normal 98 4" xfId="38595"/>
    <cellStyle name="Normal 980" xfId="39507"/>
    <cellStyle name="Normal 981" xfId="39508"/>
    <cellStyle name="Normal 982" xfId="39509"/>
    <cellStyle name="Normal 983" xfId="39510"/>
    <cellStyle name="Normal 984" xfId="39511"/>
    <cellStyle name="Normal 985" xfId="39512"/>
    <cellStyle name="Normal 986" xfId="39513"/>
    <cellStyle name="Normal 986 2" xfId="39575"/>
    <cellStyle name="Normal 987" xfId="39514"/>
    <cellStyle name="Normal 988" xfId="39515"/>
    <cellStyle name="Normal 989" xfId="39516"/>
    <cellStyle name="Normal 99" xfId="22071"/>
    <cellStyle name="Normal 99 2" xfId="27618"/>
    <cellStyle name="Normal 99 3" xfId="33112"/>
    <cellStyle name="Normal 99 4" xfId="38596"/>
    <cellStyle name="Normal 990" xfId="39517"/>
    <cellStyle name="Normal 991" xfId="39518"/>
    <cellStyle name="Normal 992" xfId="39519"/>
    <cellStyle name="Normal 993" xfId="39520"/>
    <cellStyle name="Normal 994" xfId="39521"/>
    <cellStyle name="Normal 995" xfId="39522"/>
    <cellStyle name="Normal 996" xfId="39523"/>
    <cellStyle name="Normal 997" xfId="39524"/>
    <cellStyle name="Normal 998" xfId="39525"/>
    <cellStyle name="Normal 999" xfId="39526"/>
    <cellStyle name="Notas 2" xfId="6018"/>
    <cellStyle name="Notas 2 2" xfId="6019"/>
    <cellStyle name="Notas 2 2 2" xfId="6020"/>
    <cellStyle name="Notas 2 2 2 2" xfId="14431"/>
    <cellStyle name="Notas 2 2 2 2 2" xfId="21718"/>
    <cellStyle name="Notas 2 2 2 2 2 2" xfId="27274"/>
    <cellStyle name="Notas 2 2 2 2 2 3" xfId="32768"/>
    <cellStyle name="Notas 2 2 2 2 2 4" xfId="38252"/>
    <cellStyle name="Notas 2 2 2 2 3" xfId="24545"/>
    <cellStyle name="Notas 2 2 2 2 4" xfId="30039"/>
    <cellStyle name="Notas 2 2 2 2 5" xfId="35523"/>
    <cellStyle name="Notas 2 2 2 3" xfId="11364"/>
    <cellStyle name="Notas 2 2 2 4" xfId="16600"/>
    <cellStyle name="Notas 2 2 2 5" xfId="18832"/>
    <cellStyle name="Notas 2 2 2 6" xfId="9158"/>
    <cellStyle name="Notas 2 2 2 6 2" xfId="20479"/>
    <cellStyle name="Notas 2 2 2 6 2 2" xfId="26035"/>
    <cellStyle name="Notas 2 2 2 6 2 3" xfId="31529"/>
    <cellStyle name="Notas 2 2 2 6 2 4" xfId="37013"/>
    <cellStyle name="Notas 2 2 2 6 3" xfId="23306"/>
    <cellStyle name="Notas 2 2 2 6 4" xfId="28800"/>
    <cellStyle name="Notas 2 2 2 6 5" xfId="34284"/>
    <cellStyle name="Notas 2 2 3" xfId="14430"/>
    <cellStyle name="Notas 2 2 3 2" xfId="21717"/>
    <cellStyle name="Notas 2 2 3 2 2" xfId="27273"/>
    <cellStyle name="Notas 2 2 3 2 3" xfId="32767"/>
    <cellStyle name="Notas 2 2 3 2 4" xfId="38251"/>
    <cellStyle name="Notas 2 2 3 3" xfId="24544"/>
    <cellStyle name="Notas 2 2 3 4" xfId="30038"/>
    <cellStyle name="Notas 2 2 3 5" xfId="35522"/>
    <cellStyle name="Notas 2 2 4" xfId="11363"/>
    <cellStyle name="Notas 2 2 5" xfId="16599"/>
    <cellStyle name="Notas 2 2 6" xfId="18831"/>
    <cellStyle name="Notas 2 2 7" xfId="9157"/>
    <cellStyle name="Notas 2 2 7 2" xfId="20478"/>
    <cellStyle name="Notas 2 2 7 2 2" xfId="26034"/>
    <cellStyle name="Notas 2 2 7 2 3" xfId="31528"/>
    <cellStyle name="Notas 2 2 7 2 4" xfId="37012"/>
    <cellStyle name="Notas 2 2 7 3" xfId="23305"/>
    <cellStyle name="Notas 2 2 7 4" xfId="28799"/>
    <cellStyle name="Notas 2 2 7 5" xfId="34283"/>
    <cellStyle name="Notas 2 3" xfId="6021"/>
    <cellStyle name="Notas 2 3 2" xfId="6022"/>
    <cellStyle name="Notas 2 3 2 2" xfId="14433"/>
    <cellStyle name="Notas 2 3 2 2 2" xfId="21720"/>
    <cellStyle name="Notas 2 3 2 2 2 2" xfId="27276"/>
    <cellStyle name="Notas 2 3 2 2 2 3" xfId="32770"/>
    <cellStyle name="Notas 2 3 2 2 2 4" xfId="38254"/>
    <cellStyle name="Notas 2 3 2 2 3" xfId="24547"/>
    <cellStyle name="Notas 2 3 2 2 4" xfId="30041"/>
    <cellStyle name="Notas 2 3 2 2 5" xfId="35525"/>
    <cellStyle name="Notas 2 3 2 3" xfId="11366"/>
    <cellStyle name="Notas 2 3 2 4" xfId="16602"/>
    <cellStyle name="Notas 2 3 2 5" xfId="18834"/>
    <cellStyle name="Notas 2 3 2 6" xfId="9160"/>
    <cellStyle name="Notas 2 3 2 6 2" xfId="20481"/>
    <cellStyle name="Notas 2 3 2 6 2 2" xfId="26037"/>
    <cellStyle name="Notas 2 3 2 6 2 3" xfId="31531"/>
    <cellStyle name="Notas 2 3 2 6 2 4" xfId="37015"/>
    <cellStyle name="Notas 2 3 2 6 3" xfId="23308"/>
    <cellStyle name="Notas 2 3 2 6 4" xfId="28802"/>
    <cellStyle name="Notas 2 3 2 6 5" xfId="34286"/>
    <cellStyle name="Notas 2 3 3" xfId="14432"/>
    <cellStyle name="Notas 2 3 3 2" xfId="21719"/>
    <cellStyle name="Notas 2 3 3 2 2" xfId="27275"/>
    <cellStyle name="Notas 2 3 3 2 3" xfId="32769"/>
    <cellStyle name="Notas 2 3 3 2 4" xfId="38253"/>
    <cellStyle name="Notas 2 3 3 3" xfId="24546"/>
    <cellStyle name="Notas 2 3 3 4" xfId="30040"/>
    <cellStyle name="Notas 2 3 3 5" xfId="35524"/>
    <cellStyle name="Notas 2 3 4" xfId="11365"/>
    <cellStyle name="Notas 2 3 5" xfId="16601"/>
    <cellStyle name="Notas 2 3 6" xfId="18833"/>
    <cellStyle name="Notas 2 3 7" xfId="9159"/>
    <cellStyle name="Notas 2 3 7 2" xfId="20480"/>
    <cellStyle name="Notas 2 3 7 2 2" xfId="26036"/>
    <cellStyle name="Notas 2 3 7 2 3" xfId="31530"/>
    <cellStyle name="Notas 2 3 7 2 4" xfId="37014"/>
    <cellStyle name="Notas 2 3 7 3" xfId="23307"/>
    <cellStyle name="Notas 2 3 7 4" xfId="28801"/>
    <cellStyle name="Notas 2 3 7 5" xfId="34285"/>
    <cellStyle name="Notas 2 4" xfId="14429"/>
    <cellStyle name="Notas 2 4 2" xfId="21716"/>
    <cellStyle name="Notas 2 4 2 2" xfId="27272"/>
    <cellStyle name="Notas 2 4 2 3" xfId="32766"/>
    <cellStyle name="Notas 2 4 2 4" xfId="38250"/>
    <cellStyle name="Notas 2 4 3" xfId="24543"/>
    <cellStyle name="Notas 2 4 4" xfId="30037"/>
    <cellStyle name="Notas 2 4 5" xfId="35521"/>
    <cellStyle name="Notas 2 5" xfId="11362"/>
    <cellStyle name="Notas 2 6" xfId="16598"/>
    <cellStyle name="Notas 2 7" xfId="18830"/>
    <cellStyle name="Notas 2 8" xfId="9156"/>
    <cellStyle name="Notas 2 8 2" xfId="20477"/>
    <cellStyle name="Notas 2 8 2 2" xfId="26033"/>
    <cellStyle name="Notas 2 8 2 3" xfId="31527"/>
    <cellStyle name="Notas 2 8 2 4" xfId="37011"/>
    <cellStyle name="Notas 2 8 3" xfId="23304"/>
    <cellStyle name="Notas 2 8 4" xfId="28798"/>
    <cellStyle name="Notas 2 8 5" xfId="34282"/>
    <cellStyle name="Notas 3" xfId="6023"/>
    <cellStyle name="Notas 3 2" xfId="6024"/>
    <cellStyle name="Notas 3 2 2" xfId="14435"/>
    <cellStyle name="Notas 3 2 2 2" xfId="21722"/>
    <cellStyle name="Notas 3 2 2 2 2" xfId="27278"/>
    <cellStyle name="Notas 3 2 2 2 3" xfId="32772"/>
    <cellStyle name="Notas 3 2 2 2 4" xfId="38256"/>
    <cellStyle name="Notas 3 2 2 3" xfId="24549"/>
    <cellStyle name="Notas 3 2 2 4" xfId="30043"/>
    <cellStyle name="Notas 3 2 2 5" xfId="35527"/>
    <cellStyle name="Notas 3 2 3" xfId="11368"/>
    <cellStyle name="Notas 3 2 4" xfId="16604"/>
    <cellStyle name="Notas 3 2 5" xfId="18836"/>
    <cellStyle name="Notas 3 2 6" xfId="9162"/>
    <cellStyle name="Notas 3 2 6 2" xfId="20483"/>
    <cellStyle name="Notas 3 2 6 2 2" xfId="26039"/>
    <cellStyle name="Notas 3 2 6 2 3" xfId="31533"/>
    <cellStyle name="Notas 3 2 6 2 4" xfId="37017"/>
    <cellStyle name="Notas 3 2 6 3" xfId="23310"/>
    <cellStyle name="Notas 3 2 6 4" xfId="28804"/>
    <cellStyle name="Notas 3 2 6 5" xfId="34288"/>
    <cellStyle name="Notas 3 3" xfId="14434"/>
    <cellStyle name="Notas 3 3 2" xfId="21721"/>
    <cellStyle name="Notas 3 3 2 2" xfId="27277"/>
    <cellStyle name="Notas 3 3 2 3" xfId="32771"/>
    <cellStyle name="Notas 3 3 2 4" xfId="38255"/>
    <cellStyle name="Notas 3 3 3" xfId="24548"/>
    <cellStyle name="Notas 3 3 4" xfId="30042"/>
    <cellStyle name="Notas 3 3 5" xfId="35526"/>
    <cellStyle name="Notas 3 4" xfId="11367"/>
    <cellStyle name="Notas 3 5" xfId="16603"/>
    <cellStyle name="Notas 3 6" xfId="18835"/>
    <cellStyle name="Notas 3 7" xfId="9161"/>
    <cellStyle name="Notas 3 7 2" xfId="20482"/>
    <cellStyle name="Notas 3 7 2 2" xfId="26038"/>
    <cellStyle name="Notas 3 7 2 3" xfId="31532"/>
    <cellStyle name="Notas 3 7 2 4" xfId="37016"/>
    <cellStyle name="Notas 3 7 3" xfId="23309"/>
    <cellStyle name="Notas 3 7 4" xfId="28803"/>
    <cellStyle name="Notas 3 7 5" xfId="34287"/>
    <cellStyle name="Notas 4" xfId="6025"/>
    <cellStyle name="Notas 4 2" xfId="14436"/>
    <cellStyle name="Notas 4 2 2" xfId="21723"/>
    <cellStyle name="Notas 4 2 2 2" xfId="27279"/>
    <cellStyle name="Notas 4 2 2 3" xfId="32773"/>
    <cellStyle name="Notas 4 2 2 4" xfId="38257"/>
    <cellStyle name="Notas 4 2 3" xfId="24550"/>
    <cellStyle name="Notas 4 2 4" xfId="30044"/>
    <cellStyle name="Notas 4 2 5" xfId="35528"/>
    <cellStyle name="Notas 4 3" xfId="11369"/>
    <cellStyle name="Notas 4 4" xfId="16605"/>
    <cellStyle name="Notas 4 5" xfId="18837"/>
    <cellStyle name="Notas 4 6" xfId="9163"/>
    <cellStyle name="Notas 4 6 2" xfId="20484"/>
    <cellStyle name="Notas 4 6 2 2" xfId="26040"/>
    <cellStyle name="Notas 4 6 2 3" xfId="31534"/>
    <cellStyle name="Notas 4 6 2 4" xfId="37018"/>
    <cellStyle name="Notas 4 6 3" xfId="23311"/>
    <cellStyle name="Notas 4 6 4" xfId="28805"/>
    <cellStyle name="Notas 4 6 5" xfId="34289"/>
    <cellStyle name="Notas 5" xfId="6026"/>
    <cellStyle name="Notas 5 2" xfId="14437"/>
    <cellStyle name="Notas 5 2 2" xfId="21724"/>
    <cellStyle name="Notas 5 2 2 2" xfId="27280"/>
    <cellStyle name="Notas 5 2 2 3" xfId="32774"/>
    <cellStyle name="Notas 5 2 2 4" xfId="38258"/>
    <cellStyle name="Notas 5 2 3" xfId="24551"/>
    <cellStyle name="Notas 5 2 4" xfId="30045"/>
    <cellStyle name="Notas 5 2 5" xfId="35529"/>
    <cellStyle name="Notas 5 3" xfId="11370"/>
    <cellStyle name="Notas 5 4" xfId="16606"/>
    <cellStyle name="Notas 5 5" xfId="18838"/>
    <cellStyle name="Notas 5 6" xfId="9164"/>
    <cellStyle name="Notas 5 6 2" xfId="20485"/>
    <cellStyle name="Notas 5 6 2 2" xfId="26041"/>
    <cellStyle name="Notas 5 6 2 3" xfId="31535"/>
    <cellStyle name="Notas 5 6 2 4" xfId="37019"/>
    <cellStyle name="Notas 5 6 3" xfId="23312"/>
    <cellStyle name="Notas 5 6 4" xfId="28806"/>
    <cellStyle name="Notas 5 6 5" xfId="34290"/>
    <cellStyle name="Note" xfId="6027"/>
    <cellStyle name="Note 10" xfId="16607"/>
    <cellStyle name="Note 11" xfId="18839"/>
    <cellStyle name="Note 12" xfId="9165"/>
    <cellStyle name="Note 12 2" xfId="20486"/>
    <cellStyle name="Note 12 2 2" xfId="26042"/>
    <cellStyle name="Note 12 2 3" xfId="31536"/>
    <cellStyle name="Note 12 2 4" xfId="37020"/>
    <cellStyle name="Note 12 3" xfId="23313"/>
    <cellStyle name="Note 12 4" xfId="28807"/>
    <cellStyle name="Note 12 5" xfId="34291"/>
    <cellStyle name="Note 2" xfId="6028"/>
    <cellStyle name="Note 2 2" xfId="14439"/>
    <cellStyle name="Note 2 2 2" xfId="21726"/>
    <cellStyle name="Note 2 2 2 2" xfId="27282"/>
    <cellStyle name="Note 2 2 2 3" xfId="32776"/>
    <cellStyle name="Note 2 2 2 4" xfId="38260"/>
    <cellStyle name="Note 2 2 3" xfId="24553"/>
    <cellStyle name="Note 2 2 4" xfId="30047"/>
    <cellStyle name="Note 2 2 5" xfId="35531"/>
    <cellStyle name="Note 2 3" xfId="11372"/>
    <cellStyle name="Note 2 4" xfId="16608"/>
    <cellStyle name="Note 2 5" xfId="18840"/>
    <cellStyle name="Note 2 6" xfId="9166"/>
    <cellStyle name="Note 2 6 2" xfId="20487"/>
    <cellStyle name="Note 2 6 2 2" xfId="26043"/>
    <cellStyle name="Note 2 6 2 3" xfId="31537"/>
    <cellStyle name="Note 2 6 2 4" xfId="37021"/>
    <cellStyle name="Note 2 6 3" xfId="23314"/>
    <cellStyle name="Note 2 6 4" xfId="28808"/>
    <cellStyle name="Note 2 6 5" xfId="34292"/>
    <cellStyle name="Note 3" xfId="6029"/>
    <cellStyle name="Note 3 2" xfId="14440"/>
    <cellStyle name="Note 3 2 2" xfId="21727"/>
    <cellStyle name="Note 3 2 2 2" xfId="27283"/>
    <cellStyle name="Note 3 2 2 3" xfId="32777"/>
    <cellStyle name="Note 3 2 2 4" xfId="38261"/>
    <cellStyle name="Note 3 2 3" xfId="24554"/>
    <cellStyle name="Note 3 2 4" xfId="30048"/>
    <cellStyle name="Note 3 2 5" xfId="35532"/>
    <cellStyle name="Note 3 3" xfId="11373"/>
    <cellStyle name="Note 3 4" xfId="16609"/>
    <cellStyle name="Note 3 5" xfId="18841"/>
    <cellStyle name="Note 3 6" xfId="9167"/>
    <cellStyle name="Note 3 6 2" xfId="20488"/>
    <cellStyle name="Note 3 6 2 2" xfId="26044"/>
    <cellStyle name="Note 3 6 2 3" xfId="31538"/>
    <cellStyle name="Note 3 6 2 4" xfId="37022"/>
    <cellStyle name="Note 3 6 3" xfId="23315"/>
    <cellStyle name="Note 3 6 4" xfId="28809"/>
    <cellStyle name="Note 3 6 5" xfId="34293"/>
    <cellStyle name="Note 4" xfId="6030"/>
    <cellStyle name="Note 4 2" xfId="14441"/>
    <cellStyle name="Note 4 2 2" xfId="21728"/>
    <cellStyle name="Note 4 2 2 2" xfId="27284"/>
    <cellStyle name="Note 4 2 2 3" xfId="32778"/>
    <cellStyle name="Note 4 2 2 4" xfId="38262"/>
    <cellStyle name="Note 4 2 3" xfId="24555"/>
    <cellStyle name="Note 4 2 4" xfId="30049"/>
    <cellStyle name="Note 4 2 5" xfId="35533"/>
    <cellStyle name="Note 4 3" xfId="11374"/>
    <cellStyle name="Note 4 4" xfId="16610"/>
    <cellStyle name="Note 4 5" xfId="18842"/>
    <cellStyle name="Note 4 6" xfId="9168"/>
    <cellStyle name="Note 4 6 2" xfId="20489"/>
    <cellStyle name="Note 4 6 2 2" xfId="26045"/>
    <cellStyle name="Note 4 6 2 3" xfId="31539"/>
    <cellStyle name="Note 4 6 2 4" xfId="37023"/>
    <cellStyle name="Note 4 6 3" xfId="23316"/>
    <cellStyle name="Note 4 6 4" xfId="28810"/>
    <cellStyle name="Note 4 6 5" xfId="34294"/>
    <cellStyle name="Note 5" xfId="6031"/>
    <cellStyle name="Note 5 2" xfId="14442"/>
    <cellStyle name="Note 5 2 2" xfId="21729"/>
    <cellStyle name="Note 5 2 2 2" xfId="27285"/>
    <cellStyle name="Note 5 2 2 3" xfId="32779"/>
    <cellStyle name="Note 5 2 2 4" xfId="38263"/>
    <cellStyle name="Note 5 2 3" xfId="24556"/>
    <cellStyle name="Note 5 2 4" xfId="30050"/>
    <cellStyle name="Note 5 2 5" xfId="35534"/>
    <cellStyle name="Note 5 3" xfId="11777"/>
    <cellStyle name="Note 5 4" xfId="18843"/>
    <cellStyle name="Note 5 5" xfId="9169"/>
    <cellStyle name="Note 5 5 2" xfId="20490"/>
    <cellStyle name="Note 5 5 2 2" xfId="26046"/>
    <cellStyle name="Note 5 5 2 3" xfId="31540"/>
    <cellStyle name="Note 5 5 2 4" xfId="37024"/>
    <cellStyle name="Note 5 5 3" xfId="23317"/>
    <cellStyle name="Note 5 5 4" xfId="28811"/>
    <cellStyle name="Note 5 5 5" xfId="34295"/>
    <cellStyle name="Note 6" xfId="6403"/>
    <cellStyle name="Note 6 2" xfId="19187"/>
    <cellStyle name="Note 6 3" xfId="9170"/>
    <cellStyle name="Note 6 3 2" xfId="20491"/>
    <cellStyle name="Note 6 3 2 2" xfId="26047"/>
    <cellStyle name="Note 6 3 2 3" xfId="31541"/>
    <cellStyle name="Note 6 3 2 4" xfId="37025"/>
    <cellStyle name="Note 6 3 3" xfId="23318"/>
    <cellStyle name="Note 6 3 4" xfId="28812"/>
    <cellStyle name="Note 6 3 5" xfId="34296"/>
    <cellStyle name="Note 7" xfId="9171"/>
    <cellStyle name="Note 7 2" xfId="20492"/>
    <cellStyle name="Note 7 2 2" xfId="26048"/>
    <cellStyle name="Note 7 2 3" xfId="31542"/>
    <cellStyle name="Note 7 2 4" xfId="37026"/>
    <cellStyle name="Note 7 3" xfId="23319"/>
    <cellStyle name="Note 7 4" xfId="28813"/>
    <cellStyle name="Note 7 5" xfId="34297"/>
    <cellStyle name="Note 8" xfId="14438"/>
    <cellStyle name="Note 8 2" xfId="21725"/>
    <cellStyle name="Note 8 2 2" xfId="27281"/>
    <cellStyle name="Note 8 2 3" xfId="32775"/>
    <cellStyle name="Note 8 2 4" xfId="38259"/>
    <cellStyle name="Note 8 3" xfId="24552"/>
    <cellStyle name="Note 8 4" xfId="30046"/>
    <cellStyle name="Note 8 5" xfId="35530"/>
    <cellStyle name="Note 9" xfId="11371"/>
    <cellStyle name="Output" xfId="6032"/>
    <cellStyle name="Output 10" xfId="9173"/>
    <cellStyle name="Output 10 2" xfId="20494"/>
    <cellStyle name="Output 10 2 2" xfId="26050"/>
    <cellStyle name="Output 10 2 3" xfId="31544"/>
    <cellStyle name="Output 10 2 4" xfId="37028"/>
    <cellStyle name="Output 10 3" xfId="23321"/>
    <cellStyle name="Output 10 4" xfId="28815"/>
    <cellStyle name="Output 10 5" xfId="34299"/>
    <cellStyle name="Output 11" xfId="14443"/>
    <cellStyle name="Output 11 2" xfId="21730"/>
    <cellStyle name="Output 11 2 2" xfId="27286"/>
    <cellStyle name="Output 11 2 3" xfId="32780"/>
    <cellStyle name="Output 11 2 4" xfId="38264"/>
    <cellStyle name="Output 11 3" xfId="24557"/>
    <cellStyle name="Output 11 4" xfId="30051"/>
    <cellStyle name="Output 11 5" xfId="35535"/>
    <cellStyle name="Output 12" xfId="11375"/>
    <cellStyle name="Output 13" xfId="16611"/>
    <cellStyle name="Output 14" xfId="18844"/>
    <cellStyle name="Output 15" xfId="9172"/>
    <cellStyle name="Output 15 2" xfId="20493"/>
    <cellStyle name="Output 15 2 2" xfId="26049"/>
    <cellStyle name="Output 15 2 3" xfId="31543"/>
    <cellStyle name="Output 15 2 4" xfId="37027"/>
    <cellStyle name="Output 15 3" xfId="23320"/>
    <cellStyle name="Output 15 4" xfId="28814"/>
    <cellStyle name="Output 15 5" xfId="34298"/>
    <cellStyle name="Output 2" xfId="6033"/>
    <cellStyle name="Output 2 10" xfId="16612"/>
    <cellStyle name="Output 2 11" xfId="18845"/>
    <cellStyle name="Output 2 12" xfId="9174"/>
    <cellStyle name="Output 2 12 2" xfId="20495"/>
    <cellStyle name="Output 2 12 2 2" xfId="26051"/>
    <cellStyle name="Output 2 12 2 3" xfId="31545"/>
    <cellStyle name="Output 2 12 2 4" xfId="37029"/>
    <cellStyle name="Output 2 12 3" xfId="23322"/>
    <cellStyle name="Output 2 12 4" xfId="28816"/>
    <cellStyle name="Output 2 12 5" xfId="34300"/>
    <cellStyle name="Output 2 2" xfId="6034"/>
    <cellStyle name="Output 2 2 2" xfId="6035"/>
    <cellStyle name="Output 2 2 2 2" xfId="14446"/>
    <cellStyle name="Output 2 2 2 2 2" xfId="21733"/>
    <cellStyle name="Output 2 2 2 2 2 2" xfId="27289"/>
    <cellStyle name="Output 2 2 2 2 2 3" xfId="32783"/>
    <cellStyle name="Output 2 2 2 2 2 4" xfId="38267"/>
    <cellStyle name="Output 2 2 2 2 3" xfId="24560"/>
    <cellStyle name="Output 2 2 2 2 4" xfId="30054"/>
    <cellStyle name="Output 2 2 2 2 5" xfId="35538"/>
    <cellStyle name="Output 2 2 2 3" xfId="11378"/>
    <cellStyle name="Output 2 2 2 4" xfId="16614"/>
    <cellStyle name="Output 2 2 2 5" xfId="18847"/>
    <cellStyle name="Output 2 2 2 6" xfId="9176"/>
    <cellStyle name="Output 2 2 2 6 2" xfId="20497"/>
    <cellStyle name="Output 2 2 2 6 2 2" xfId="26053"/>
    <cellStyle name="Output 2 2 2 6 2 3" xfId="31547"/>
    <cellStyle name="Output 2 2 2 6 2 4" xfId="37031"/>
    <cellStyle name="Output 2 2 2 6 3" xfId="23324"/>
    <cellStyle name="Output 2 2 2 6 4" xfId="28818"/>
    <cellStyle name="Output 2 2 2 6 5" xfId="34302"/>
    <cellStyle name="Output 2 2 3" xfId="14445"/>
    <cellStyle name="Output 2 2 3 2" xfId="21732"/>
    <cellStyle name="Output 2 2 3 2 2" xfId="27288"/>
    <cellStyle name="Output 2 2 3 2 3" xfId="32782"/>
    <cellStyle name="Output 2 2 3 2 4" xfId="38266"/>
    <cellStyle name="Output 2 2 3 3" xfId="24559"/>
    <cellStyle name="Output 2 2 3 4" xfId="30053"/>
    <cellStyle name="Output 2 2 3 5" xfId="35537"/>
    <cellStyle name="Output 2 2 4" xfId="11377"/>
    <cellStyle name="Output 2 2 5" xfId="16613"/>
    <cellStyle name="Output 2 2 6" xfId="18846"/>
    <cellStyle name="Output 2 2 7" xfId="9175"/>
    <cellStyle name="Output 2 2 7 2" xfId="20496"/>
    <cellStyle name="Output 2 2 7 2 2" xfId="26052"/>
    <cellStyle name="Output 2 2 7 2 3" xfId="31546"/>
    <cellStyle name="Output 2 2 7 2 4" xfId="37030"/>
    <cellStyle name="Output 2 2 7 3" xfId="23323"/>
    <cellStyle name="Output 2 2 7 4" xfId="28817"/>
    <cellStyle name="Output 2 2 7 5" xfId="34301"/>
    <cellStyle name="Output 2 3" xfId="6036"/>
    <cellStyle name="Output 2 3 2" xfId="14447"/>
    <cellStyle name="Output 2 3 2 2" xfId="21734"/>
    <cellStyle name="Output 2 3 2 2 2" xfId="27290"/>
    <cellStyle name="Output 2 3 2 2 3" xfId="32784"/>
    <cellStyle name="Output 2 3 2 2 4" xfId="38268"/>
    <cellStyle name="Output 2 3 2 3" xfId="24561"/>
    <cellStyle name="Output 2 3 2 4" xfId="30055"/>
    <cellStyle name="Output 2 3 2 5" xfId="35539"/>
    <cellStyle name="Output 2 3 3" xfId="11379"/>
    <cellStyle name="Output 2 3 4" xfId="16615"/>
    <cellStyle name="Output 2 3 5" xfId="18848"/>
    <cellStyle name="Output 2 3 6" xfId="9177"/>
    <cellStyle name="Output 2 3 6 2" xfId="20498"/>
    <cellStyle name="Output 2 3 6 2 2" xfId="26054"/>
    <cellStyle name="Output 2 3 6 2 3" xfId="31548"/>
    <cellStyle name="Output 2 3 6 2 4" xfId="37032"/>
    <cellStyle name="Output 2 3 6 3" xfId="23325"/>
    <cellStyle name="Output 2 3 6 4" xfId="28819"/>
    <cellStyle name="Output 2 3 6 5" xfId="34303"/>
    <cellStyle name="Output 2 4" xfId="6037"/>
    <cellStyle name="Output 2 4 2" xfId="14448"/>
    <cellStyle name="Output 2 4 2 2" xfId="21735"/>
    <cellStyle name="Output 2 4 2 2 2" xfId="27291"/>
    <cellStyle name="Output 2 4 2 2 3" xfId="32785"/>
    <cellStyle name="Output 2 4 2 2 4" xfId="38269"/>
    <cellStyle name="Output 2 4 2 3" xfId="24562"/>
    <cellStyle name="Output 2 4 2 4" xfId="30056"/>
    <cellStyle name="Output 2 4 2 5" xfId="35540"/>
    <cellStyle name="Output 2 4 3" xfId="11380"/>
    <cellStyle name="Output 2 4 4" xfId="16616"/>
    <cellStyle name="Output 2 4 5" xfId="18849"/>
    <cellStyle name="Output 2 4 6" xfId="9178"/>
    <cellStyle name="Output 2 4 6 2" xfId="20499"/>
    <cellStyle name="Output 2 4 6 2 2" xfId="26055"/>
    <cellStyle name="Output 2 4 6 2 3" xfId="31549"/>
    <cellStyle name="Output 2 4 6 2 4" xfId="37033"/>
    <cellStyle name="Output 2 4 6 3" xfId="23326"/>
    <cellStyle name="Output 2 4 6 4" xfId="28820"/>
    <cellStyle name="Output 2 4 6 5" xfId="34304"/>
    <cellStyle name="Output 2 5" xfId="6038"/>
    <cellStyle name="Output 2 5 2" xfId="14449"/>
    <cellStyle name="Output 2 5 2 2" xfId="21736"/>
    <cellStyle name="Output 2 5 2 2 2" xfId="27292"/>
    <cellStyle name="Output 2 5 2 2 3" xfId="32786"/>
    <cellStyle name="Output 2 5 2 2 4" xfId="38270"/>
    <cellStyle name="Output 2 5 2 3" xfId="24563"/>
    <cellStyle name="Output 2 5 2 4" xfId="30057"/>
    <cellStyle name="Output 2 5 2 5" xfId="35541"/>
    <cellStyle name="Output 2 5 3" xfId="11779"/>
    <cellStyle name="Output 2 5 4" xfId="18850"/>
    <cellStyle name="Output 2 5 5" xfId="9179"/>
    <cellStyle name="Output 2 5 5 2" xfId="20500"/>
    <cellStyle name="Output 2 5 5 2 2" xfId="26056"/>
    <cellStyle name="Output 2 5 5 2 3" xfId="31550"/>
    <cellStyle name="Output 2 5 5 2 4" xfId="37034"/>
    <cellStyle name="Output 2 5 5 3" xfId="23327"/>
    <cellStyle name="Output 2 5 5 4" xfId="28821"/>
    <cellStyle name="Output 2 5 5 5" xfId="34305"/>
    <cellStyle name="Output 2 6" xfId="6504"/>
    <cellStyle name="Output 2 6 2" xfId="19268"/>
    <cellStyle name="Output 2 6 3" xfId="9180"/>
    <cellStyle name="Output 2 6 3 2" xfId="20501"/>
    <cellStyle name="Output 2 6 3 2 2" xfId="26057"/>
    <cellStyle name="Output 2 6 3 2 3" xfId="31551"/>
    <cellStyle name="Output 2 6 3 2 4" xfId="37035"/>
    <cellStyle name="Output 2 6 3 3" xfId="23328"/>
    <cellStyle name="Output 2 6 3 4" xfId="28822"/>
    <cellStyle name="Output 2 6 3 5" xfId="34306"/>
    <cellStyle name="Output 2 7" xfId="9181"/>
    <cellStyle name="Output 2 7 2" xfId="20502"/>
    <cellStyle name="Output 2 7 2 2" xfId="26058"/>
    <cellStyle name="Output 2 7 2 3" xfId="31552"/>
    <cellStyle name="Output 2 7 2 4" xfId="37036"/>
    <cellStyle name="Output 2 7 3" xfId="23329"/>
    <cellStyle name="Output 2 7 4" xfId="28823"/>
    <cellStyle name="Output 2 7 5" xfId="34307"/>
    <cellStyle name="Output 2 8" xfId="14444"/>
    <cellStyle name="Output 2 8 2" xfId="21731"/>
    <cellStyle name="Output 2 8 2 2" xfId="27287"/>
    <cellStyle name="Output 2 8 2 3" xfId="32781"/>
    <cellStyle name="Output 2 8 2 4" xfId="38265"/>
    <cellStyle name="Output 2 8 3" xfId="24558"/>
    <cellStyle name="Output 2 8 4" xfId="30052"/>
    <cellStyle name="Output 2 8 5" xfId="35536"/>
    <cellStyle name="Output 2 9" xfId="11376"/>
    <cellStyle name="Output 3" xfId="6039"/>
    <cellStyle name="Output 3 2" xfId="6040"/>
    <cellStyle name="Output 3 2 2" xfId="6041"/>
    <cellStyle name="Output 3 2 2 2" xfId="14452"/>
    <cellStyle name="Output 3 2 2 2 2" xfId="21739"/>
    <cellStyle name="Output 3 2 2 2 2 2" xfId="27295"/>
    <cellStyle name="Output 3 2 2 2 2 3" xfId="32789"/>
    <cellStyle name="Output 3 2 2 2 2 4" xfId="38273"/>
    <cellStyle name="Output 3 2 2 2 3" xfId="24566"/>
    <cellStyle name="Output 3 2 2 2 4" xfId="30060"/>
    <cellStyle name="Output 3 2 2 2 5" xfId="35544"/>
    <cellStyle name="Output 3 2 2 3" xfId="11383"/>
    <cellStyle name="Output 3 2 2 4" xfId="16619"/>
    <cellStyle name="Output 3 2 2 5" xfId="18853"/>
    <cellStyle name="Output 3 2 2 6" xfId="9184"/>
    <cellStyle name="Output 3 2 2 6 2" xfId="20505"/>
    <cellStyle name="Output 3 2 2 6 2 2" xfId="26061"/>
    <cellStyle name="Output 3 2 2 6 2 3" xfId="31555"/>
    <cellStyle name="Output 3 2 2 6 2 4" xfId="37039"/>
    <cellStyle name="Output 3 2 2 6 3" xfId="23332"/>
    <cellStyle name="Output 3 2 2 6 4" xfId="28826"/>
    <cellStyle name="Output 3 2 2 6 5" xfId="34310"/>
    <cellStyle name="Output 3 2 3" xfId="14451"/>
    <cellStyle name="Output 3 2 3 2" xfId="21738"/>
    <cellStyle name="Output 3 2 3 2 2" xfId="27294"/>
    <cellStyle name="Output 3 2 3 2 3" xfId="32788"/>
    <cellStyle name="Output 3 2 3 2 4" xfId="38272"/>
    <cellStyle name="Output 3 2 3 3" xfId="24565"/>
    <cellStyle name="Output 3 2 3 4" xfId="30059"/>
    <cellStyle name="Output 3 2 3 5" xfId="35543"/>
    <cellStyle name="Output 3 2 4" xfId="11382"/>
    <cellStyle name="Output 3 2 5" xfId="16618"/>
    <cellStyle name="Output 3 2 6" xfId="18852"/>
    <cellStyle name="Output 3 2 7" xfId="9183"/>
    <cellStyle name="Output 3 2 7 2" xfId="20504"/>
    <cellStyle name="Output 3 2 7 2 2" xfId="26060"/>
    <cellStyle name="Output 3 2 7 2 3" xfId="31554"/>
    <cellStyle name="Output 3 2 7 2 4" xfId="37038"/>
    <cellStyle name="Output 3 2 7 3" xfId="23331"/>
    <cellStyle name="Output 3 2 7 4" xfId="28825"/>
    <cellStyle name="Output 3 2 7 5" xfId="34309"/>
    <cellStyle name="Output 3 3" xfId="6042"/>
    <cellStyle name="Output 3 3 2" xfId="6043"/>
    <cellStyle name="Output 3 3 2 2" xfId="14454"/>
    <cellStyle name="Output 3 3 2 2 2" xfId="21741"/>
    <cellStyle name="Output 3 3 2 2 2 2" xfId="27297"/>
    <cellStyle name="Output 3 3 2 2 2 3" xfId="32791"/>
    <cellStyle name="Output 3 3 2 2 2 4" xfId="38275"/>
    <cellStyle name="Output 3 3 2 2 3" xfId="24568"/>
    <cellStyle name="Output 3 3 2 2 4" xfId="30062"/>
    <cellStyle name="Output 3 3 2 2 5" xfId="35546"/>
    <cellStyle name="Output 3 3 2 3" xfId="11385"/>
    <cellStyle name="Output 3 3 2 4" xfId="16621"/>
    <cellStyle name="Output 3 3 2 5" xfId="18855"/>
    <cellStyle name="Output 3 3 2 6" xfId="9186"/>
    <cellStyle name="Output 3 3 2 6 2" xfId="20507"/>
    <cellStyle name="Output 3 3 2 6 2 2" xfId="26063"/>
    <cellStyle name="Output 3 3 2 6 2 3" xfId="31557"/>
    <cellStyle name="Output 3 3 2 6 2 4" xfId="37041"/>
    <cellStyle name="Output 3 3 2 6 3" xfId="23334"/>
    <cellStyle name="Output 3 3 2 6 4" xfId="28828"/>
    <cellStyle name="Output 3 3 2 6 5" xfId="34312"/>
    <cellStyle name="Output 3 3 3" xfId="14453"/>
    <cellStyle name="Output 3 3 3 2" xfId="21740"/>
    <cellStyle name="Output 3 3 3 2 2" xfId="27296"/>
    <cellStyle name="Output 3 3 3 2 3" xfId="32790"/>
    <cellStyle name="Output 3 3 3 2 4" xfId="38274"/>
    <cellStyle name="Output 3 3 3 3" xfId="24567"/>
    <cellStyle name="Output 3 3 3 4" xfId="30061"/>
    <cellStyle name="Output 3 3 3 5" xfId="35545"/>
    <cellStyle name="Output 3 3 4" xfId="11384"/>
    <cellStyle name="Output 3 3 5" xfId="16620"/>
    <cellStyle name="Output 3 3 6" xfId="18854"/>
    <cellStyle name="Output 3 3 7" xfId="9185"/>
    <cellStyle name="Output 3 3 7 2" xfId="20506"/>
    <cellStyle name="Output 3 3 7 2 2" xfId="26062"/>
    <cellStyle name="Output 3 3 7 2 3" xfId="31556"/>
    <cellStyle name="Output 3 3 7 2 4" xfId="37040"/>
    <cellStyle name="Output 3 3 7 3" xfId="23333"/>
    <cellStyle name="Output 3 3 7 4" xfId="28827"/>
    <cellStyle name="Output 3 3 7 5" xfId="34311"/>
    <cellStyle name="Output 3 4" xfId="6044"/>
    <cellStyle name="Output 3 4 2" xfId="14455"/>
    <cellStyle name="Output 3 4 2 2" xfId="21742"/>
    <cellStyle name="Output 3 4 2 2 2" xfId="27298"/>
    <cellStyle name="Output 3 4 2 2 3" xfId="32792"/>
    <cellStyle name="Output 3 4 2 2 4" xfId="38276"/>
    <cellStyle name="Output 3 4 2 3" xfId="24569"/>
    <cellStyle name="Output 3 4 2 4" xfId="30063"/>
    <cellStyle name="Output 3 4 2 5" xfId="35547"/>
    <cellStyle name="Output 3 4 3" xfId="11386"/>
    <cellStyle name="Output 3 4 4" xfId="16622"/>
    <cellStyle name="Output 3 4 5" xfId="18856"/>
    <cellStyle name="Output 3 4 6" xfId="9187"/>
    <cellStyle name="Output 3 4 6 2" xfId="20508"/>
    <cellStyle name="Output 3 4 6 2 2" xfId="26064"/>
    <cellStyle name="Output 3 4 6 2 3" xfId="31558"/>
    <cellStyle name="Output 3 4 6 2 4" xfId="37042"/>
    <cellStyle name="Output 3 4 6 3" xfId="23335"/>
    <cellStyle name="Output 3 4 6 4" xfId="28829"/>
    <cellStyle name="Output 3 4 6 5" xfId="34313"/>
    <cellStyle name="Output 3 5" xfId="14450"/>
    <cellStyle name="Output 3 5 2" xfId="21737"/>
    <cellStyle name="Output 3 5 2 2" xfId="27293"/>
    <cellStyle name="Output 3 5 2 3" xfId="32787"/>
    <cellStyle name="Output 3 5 2 4" xfId="38271"/>
    <cellStyle name="Output 3 5 3" xfId="24564"/>
    <cellStyle name="Output 3 5 4" xfId="30058"/>
    <cellStyle name="Output 3 5 5" xfId="35542"/>
    <cellStyle name="Output 3 6" xfId="11381"/>
    <cellStyle name="Output 3 7" xfId="16617"/>
    <cellStyle name="Output 3 8" xfId="18851"/>
    <cellStyle name="Output 3 9" xfId="9182"/>
    <cellStyle name="Output 3 9 2" xfId="20503"/>
    <cellStyle name="Output 3 9 2 2" xfId="26059"/>
    <cellStyle name="Output 3 9 2 3" xfId="31553"/>
    <cellStyle name="Output 3 9 2 4" xfId="37037"/>
    <cellStyle name="Output 3 9 3" xfId="23330"/>
    <cellStyle name="Output 3 9 4" xfId="28824"/>
    <cellStyle name="Output 3 9 5" xfId="34308"/>
    <cellStyle name="Output 4" xfId="6045"/>
    <cellStyle name="Output 4 2" xfId="6046"/>
    <cellStyle name="Output 4 2 2" xfId="14457"/>
    <cellStyle name="Output 4 2 2 2" xfId="21744"/>
    <cellStyle name="Output 4 2 2 2 2" xfId="27300"/>
    <cellStyle name="Output 4 2 2 2 3" xfId="32794"/>
    <cellStyle name="Output 4 2 2 2 4" xfId="38278"/>
    <cellStyle name="Output 4 2 2 3" xfId="24571"/>
    <cellStyle name="Output 4 2 2 4" xfId="30065"/>
    <cellStyle name="Output 4 2 2 5" xfId="35549"/>
    <cellStyle name="Output 4 2 3" xfId="11388"/>
    <cellStyle name="Output 4 2 4" xfId="16624"/>
    <cellStyle name="Output 4 2 5" xfId="18858"/>
    <cellStyle name="Output 4 2 6" xfId="9189"/>
    <cellStyle name="Output 4 2 6 2" xfId="20510"/>
    <cellStyle name="Output 4 2 6 2 2" xfId="26066"/>
    <cellStyle name="Output 4 2 6 2 3" xfId="31560"/>
    <cellStyle name="Output 4 2 6 2 4" xfId="37044"/>
    <cellStyle name="Output 4 2 6 3" xfId="23337"/>
    <cellStyle name="Output 4 2 6 4" xfId="28831"/>
    <cellStyle name="Output 4 2 6 5" xfId="34315"/>
    <cellStyle name="Output 4 3" xfId="14456"/>
    <cellStyle name="Output 4 3 2" xfId="21743"/>
    <cellStyle name="Output 4 3 2 2" xfId="27299"/>
    <cellStyle name="Output 4 3 2 3" xfId="32793"/>
    <cellStyle name="Output 4 3 2 4" xfId="38277"/>
    <cellStyle name="Output 4 3 3" xfId="24570"/>
    <cellStyle name="Output 4 3 4" xfId="30064"/>
    <cellStyle name="Output 4 3 5" xfId="35548"/>
    <cellStyle name="Output 4 4" xfId="11387"/>
    <cellStyle name="Output 4 5" xfId="16623"/>
    <cellStyle name="Output 4 6" xfId="18857"/>
    <cellStyle name="Output 4 7" xfId="9188"/>
    <cellStyle name="Output 4 7 2" xfId="20509"/>
    <cellStyle name="Output 4 7 2 2" xfId="26065"/>
    <cellStyle name="Output 4 7 2 3" xfId="31559"/>
    <cellStyle name="Output 4 7 2 4" xfId="37043"/>
    <cellStyle name="Output 4 7 3" xfId="23336"/>
    <cellStyle name="Output 4 7 4" xfId="28830"/>
    <cellStyle name="Output 4 7 5" xfId="34314"/>
    <cellStyle name="Output 5" xfId="6047"/>
    <cellStyle name="Output 5 2" xfId="6048"/>
    <cellStyle name="Output 5 2 2" xfId="14459"/>
    <cellStyle name="Output 5 2 2 2" xfId="21746"/>
    <cellStyle name="Output 5 2 2 2 2" xfId="27302"/>
    <cellStyle name="Output 5 2 2 2 3" xfId="32796"/>
    <cellStyle name="Output 5 2 2 2 4" xfId="38280"/>
    <cellStyle name="Output 5 2 2 3" xfId="24573"/>
    <cellStyle name="Output 5 2 2 4" xfId="30067"/>
    <cellStyle name="Output 5 2 2 5" xfId="35551"/>
    <cellStyle name="Output 5 2 3" xfId="11390"/>
    <cellStyle name="Output 5 2 4" xfId="16626"/>
    <cellStyle name="Output 5 2 5" xfId="18860"/>
    <cellStyle name="Output 5 2 6" xfId="9191"/>
    <cellStyle name="Output 5 2 6 2" xfId="20512"/>
    <cellStyle name="Output 5 2 6 2 2" xfId="26068"/>
    <cellStyle name="Output 5 2 6 2 3" xfId="31562"/>
    <cellStyle name="Output 5 2 6 2 4" xfId="37046"/>
    <cellStyle name="Output 5 2 6 3" xfId="23339"/>
    <cellStyle name="Output 5 2 6 4" xfId="28833"/>
    <cellStyle name="Output 5 2 6 5" xfId="34317"/>
    <cellStyle name="Output 5 3" xfId="14458"/>
    <cellStyle name="Output 5 3 2" xfId="21745"/>
    <cellStyle name="Output 5 3 2 2" xfId="27301"/>
    <cellStyle name="Output 5 3 2 3" xfId="32795"/>
    <cellStyle name="Output 5 3 2 4" xfId="38279"/>
    <cellStyle name="Output 5 3 3" xfId="24572"/>
    <cellStyle name="Output 5 3 4" xfId="30066"/>
    <cellStyle name="Output 5 3 5" xfId="35550"/>
    <cellStyle name="Output 5 4" xfId="11389"/>
    <cellStyle name="Output 5 5" xfId="16625"/>
    <cellStyle name="Output 5 6" xfId="18859"/>
    <cellStyle name="Output 5 7" xfId="9190"/>
    <cellStyle name="Output 5 7 2" xfId="20511"/>
    <cellStyle name="Output 5 7 2 2" xfId="26067"/>
    <cellStyle name="Output 5 7 2 3" xfId="31561"/>
    <cellStyle name="Output 5 7 2 4" xfId="37045"/>
    <cellStyle name="Output 5 7 3" xfId="23338"/>
    <cellStyle name="Output 5 7 4" xfId="28832"/>
    <cellStyle name="Output 5 7 5" xfId="34316"/>
    <cellStyle name="Output 6" xfId="6049"/>
    <cellStyle name="Output 6 2" xfId="14460"/>
    <cellStyle name="Output 6 2 2" xfId="21747"/>
    <cellStyle name="Output 6 2 2 2" xfId="27303"/>
    <cellStyle name="Output 6 2 2 3" xfId="32797"/>
    <cellStyle name="Output 6 2 2 4" xfId="38281"/>
    <cellStyle name="Output 6 2 3" xfId="24574"/>
    <cellStyle name="Output 6 2 4" xfId="30068"/>
    <cellStyle name="Output 6 2 5" xfId="35552"/>
    <cellStyle name="Output 6 3" xfId="11391"/>
    <cellStyle name="Output 6 4" xfId="16627"/>
    <cellStyle name="Output 6 5" xfId="18861"/>
    <cellStyle name="Output 6 6" xfId="9192"/>
    <cellStyle name="Output 6 6 2" xfId="20513"/>
    <cellStyle name="Output 6 6 2 2" xfId="26069"/>
    <cellStyle name="Output 6 6 2 3" xfId="31563"/>
    <cellStyle name="Output 6 6 2 4" xfId="37047"/>
    <cellStyle name="Output 6 6 3" xfId="23340"/>
    <cellStyle name="Output 6 6 4" xfId="28834"/>
    <cellStyle name="Output 6 6 5" xfId="34318"/>
    <cellStyle name="Output 7" xfId="6050"/>
    <cellStyle name="Output 7 2" xfId="14461"/>
    <cellStyle name="Output 7 2 2" xfId="21748"/>
    <cellStyle name="Output 7 2 2 2" xfId="27304"/>
    <cellStyle name="Output 7 2 2 3" xfId="32798"/>
    <cellStyle name="Output 7 2 2 4" xfId="38282"/>
    <cellStyle name="Output 7 2 3" xfId="24575"/>
    <cellStyle name="Output 7 2 4" xfId="30069"/>
    <cellStyle name="Output 7 2 5" xfId="35553"/>
    <cellStyle name="Output 7 3" xfId="11392"/>
    <cellStyle name="Output 7 4" xfId="16628"/>
    <cellStyle name="Output 7 5" xfId="18862"/>
    <cellStyle name="Output 7 6" xfId="9193"/>
    <cellStyle name="Output 7 6 2" xfId="20514"/>
    <cellStyle name="Output 7 6 2 2" xfId="26070"/>
    <cellStyle name="Output 7 6 2 3" xfId="31564"/>
    <cellStyle name="Output 7 6 2 4" xfId="37048"/>
    <cellStyle name="Output 7 6 3" xfId="23341"/>
    <cellStyle name="Output 7 6 4" xfId="28835"/>
    <cellStyle name="Output 7 6 5" xfId="34319"/>
    <cellStyle name="Output 8" xfId="6051"/>
    <cellStyle name="Output 8 2" xfId="14462"/>
    <cellStyle name="Output 8 2 2" xfId="21749"/>
    <cellStyle name="Output 8 2 2 2" xfId="27305"/>
    <cellStyle name="Output 8 2 2 3" xfId="32799"/>
    <cellStyle name="Output 8 2 2 4" xfId="38283"/>
    <cellStyle name="Output 8 2 3" xfId="24576"/>
    <cellStyle name="Output 8 2 4" xfId="30070"/>
    <cellStyle name="Output 8 2 5" xfId="35554"/>
    <cellStyle name="Output 8 3" xfId="11778"/>
    <cellStyle name="Output 8 4" xfId="18863"/>
    <cellStyle name="Output 8 5" xfId="9194"/>
    <cellStyle name="Output 8 5 2" xfId="20515"/>
    <cellStyle name="Output 8 5 2 2" xfId="26071"/>
    <cellStyle name="Output 8 5 2 3" xfId="31565"/>
    <cellStyle name="Output 8 5 2 4" xfId="37049"/>
    <cellStyle name="Output 8 5 3" xfId="23342"/>
    <cellStyle name="Output 8 5 4" xfId="28836"/>
    <cellStyle name="Output 8 5 5" xfId="34320"/>
    <cellStyle name="Output 9" xfId="6404"/>
    <cellStyle name="Output 9 2" xfId="19188"/>
    <cellStyle name="Output 9 3" xfId="9195"/>
    <cellStyle name="Output 9 3 2" xfId="20516"/>
    <cellStyle name="Output 9 3 2 2" xfId="26072"/>
    <cellStyle name="Output 9 3 2 3" xfId="31566"/>
    <cellStyle name="Output 9 3 2 4" xfId="37050"/>
    <cellStyle name="Output 9 3 3" xfId="23343"/>
    <cellStyle name="Output 9 3 4" xfId="28837"/>
    <cellStyle name="Output 9 3 5" xfId="34321"/>
    <cellStyle name="Percent (0)" xfId="6052"/>
    <cellStyle name="Percent (0) 10" xfId="9196"/>
    <cellStyle name="Percent (0) 10 2" xfId="20517"/>
    <cellStyle name="Percent (0) 10 2 2" xfId="26073"/>
    <cellStyle name="Percent (0) 10 2 3" xfId="31567"/>
    <cellStyle name="Percent (0) 10 2 4" xfId="37051"/>
    <cellStyle name="Percent (0) 10 3" xfId="23344"/>
    <cellStyle name="Percent (0) 10 4" xfId="28838"/>
    <cellStyle name="Percent (0) 10 5" xfId="34322"/>
    <cellStyle name="Percent (0) 2" xfId="6053"/>
    <cellStyle name="Percent (0) 2 2" xfId="14464"/>
    <cellStyle name="Percent (0) 2 2 2" xfId="21751"/>
    <cellStyle name="Percent (0) 2 2 2 2" xfId="27307"/>
    <cellStyle name="Percent (0) 2 2 2 3" xfId="32801"/>
    <cellStyle name="Percent (0) 2 2 2 4" xfId="38285"/>
    <cellStyle name="Percent (0) 2 2 3" xfId="24578"/>
    <cellStyle name="Percent (0) 2 2 4" xfId="30072"/>
    <cellStyle name="Percent (0) 2 2 5" xfId="35556"/>
    <cellStyle name="Percent (0) 2 3" xfId="11394"/>
    <cellStyle name="Percent (0) 2 4" xfId="16630"/>
    <cellStyle name="Percent (0) 2 5" xfId="18865"/>
    <cellStyle name="Percent (0) 2 6" xfId="9197"/>
    <cellStyle name="Percent (0) 2 6 2" xfId="20518"/>
    <cellStyle name="Percent (0) 2 6 2 2" xfId="26074"/>
    <cellStyle name="Percent (0) 2 6 2 3" xfId="31568"/>
    <cellStyle name="Percent (0) 2 6 2 4" xfId="37052"/>
    <cellStyle name="Percent (0) 2 6 3" xfId="23345"/>
    <cellStyle name="Percent (0) 2 6 4" xfId="28839"/>
    <cellStyle name="Percent (0) 2 6 5" xfId="34323"/>
    <cellStyle name="Percent (0) 3" xfId="6054"/>
    <cellStyle name="Percent (0) 3 2" xfId="14465"/>
    <cellStyle name="Percent (0) 3 2 2" xfId="21752"/>
    <cellStyle name="Percent (0) 3 2 2 2" xfId="27308"/>
    <cellStyle name="Percent (0) 3 2 2 3" xfId="32802"/>
    <cellStyle name="Percent (0) 3 2 2 4" xfId="38286"/>
    <cellStyle name="Percent (0) 3 2 3" xfId="24579"/>
    <cellStyle name="Percent (0) 3 2 4" xfId="30073"/>
    <cellStyle name="Percent (0) 3 2 5" xfId="35557"/>
    <cellStyle name="Percent (0) 3 3" xfId="11780"/>
    <cellStyle name="Percent (0) 3 4" xfId="18866"/>
    <cellStyle name="Percent (0) 3 5" xfId="9198"/>
    <cellStyle name="Percent (0) 3 5 2" xfId="20519"/>
    <cellStyle name="Percent (0) 3 5 2 2" xfId="26075"/>
    <cellStyle name="Percent (0) 3 5 2 3" xfId="31569"/>
    <cellStyle name="Percent (0) 3 5 2 4" xfId="37053"/>
    <cellStyle name="Percent (0) 3 5 3" xfId="23346"/>
    <cellStyle name="Percent (0) 3 5 4" xfId="28840"/>
    <cellStyle name="Percent (0) 3 5 5" xfId="34324"/>
    <cellStyle name="Percent (0) 4" xfId="6405"/>
    <cellStyle name="Percent (0) 4 2" xfId="19189"/>
    <cellStyle name="Percent (0) 4 3" xfId="9199"/>
    <cellStyle name="Percent (0) 4 3 2" xfId="20520"/>
    <cellStyle name="Percent (0) 4 3 2 2" xfId="26076"/>
    <cellStyle name="Percent (0) 4 3 2 3" xfId="31570"/>
    <cellStyle name="Percent (0) 4 3 2 4" xfId="37054"/>
    <cellStyle name="Percent (0) 4 3 3" xfId="23347"/>
    <cellStyle name="Percent (0) 4 3 4" xfId="28841"/>
    <cellStyle name="Percent (0) 4 3 5" xfId="34325"/>
    <cellStyle name="Percent (0) 5" xfId="9200"/>
    <cellStyle name="Percent (0) 5 2" xfId="20521"/>
    <cellStyle name="Percent (0) 5 2 2" xfId="26077"/>
    <cellStyle name="Percent (0) 5 2 3" xfId="31571"/>
    <cellStyle name="Percent (0) 5 2 4" xfId="37055"/>
    <cellStyle name="Percent (0) 5 3" xfId="23348"/>
    <cellStyle name="Percent (0) 5 4" xfId="28842"/>
    <cellStyle name="Percent (0) 5 5" xfId="34326"/>
    <cellStyle name="Percent (0) 6" xfId="14463"/>
    <cellStyle name="Percent (0) 6 2" xfId="21750"/>
    <cellStyle name="Percent (0) 6 2 2" xfId="27306"/>
    <cellStyle name="Percent (0) 6 2 3" xfId="32800"/>
    <cellStyle name="Percent (0) 6 2 4" xfId="38284"/>
    <cellStyle name="Percent (0) 6 3" xfId="24577"/>
    <cellStyle name="Percent (0) 6 4" xfId="30071"/>
    <cellStyle name="Percent (0) 6 5" xfId="35555"/>
    <cellStyle name="Percent (0) 7" xfId="11393"/>
    <cellStyle name="Percent (0) 8" xfId="16629"/>
    <cellStyle name="Percent (0) 9" xfId="18864"/>
    <cellStyle name="Percent 2" xfId="6055"/>
    <cellStyle name="Percent 2 10" xfId="14466"/>
    <cellStyle name="Percent 2 10 2" xfId="21753"/>
    <cellStyle name="Percent 2 10 2 2" xfId="27309"/>
    <cellStyle name="Percent 2 10 2 3" xfId="32803"/>
    <cellStyle name="Percent 2 10 2 4" xfId="38287"/>
    <cellStyle name="Percent 2 10 3" xfId="24580"/>
    <cellStyle name="Percent 2 10 4" xfId="30074"/>
    <cellStyle name="Percent 2 10 5" xfId="35558"/>
    <cellStyle name="Percent 2 11" xfId="11395"/>
    <cellStyle name="Percent 2 12" xfId="16631"/>
    <cellStyle name="Percent 2 13" xfId="18867"/>
    <cellStyle name="Percent 2 14" xfId="9201"/>
    <cellStyle name="Percent 2 14 2" xfId="20522"/>
    <cellStyle name="Percent 2 14 2 2" xfId="26078"/>
    <cellStyle name="Percent 2 14 2 3" xfId="31572"/>
    <cellStyle name="Percent 2 14 2 4" xfId="37056"/>
    <cellStyle name="Percent 2 14 3" xfId="23349"/>
    <cellStyle name="Percent 2 14 4" xfId="28843"/>
    <cellStyle name="Percent 2 14 5" xfId="34327"/>
    <cellStyle name="Percent 2 2" xfId="6056"/>
    <cellStyle name="Percent 2 2 10" xfId="9202"/>
    <cellStyle name="Percent 2 2 10 2" xfId="20523"/>
    <cellStyle name="Percent 2 2 10 2 2" xfId="26079"/>
    <cellStyle name="Percent 2 2 10 2 3" xfId="31573"/>
    <cellStyle name="Percent 2 2 10 2 4" xfId="37057"/>
    <cellStyle name="Percent 2 2 10 3" xfId="23350"/>
    <cellStyle name="Percent 2 2 10 4" xfId="28844"/>
    <cellStyle name="Percent 2 2 10 5" xfId="34328"/>
    <cellStyle name="Percent 2 2 2" xfId="6057"/>
    <cellStyle name="Percent 2 2 2 2" xfId="14468"/>
    <cellStyle name="Percent 2 2 2 2 2" xfId="21755"/>
    <cellStyle name="Percent 2 2 2 2 2 2" xfId="27311"/>
    <cellStyle name="Percent 2 2 2 2 2 3" xfId="32805"/>
    <cellStyle name="Percent 2 2 2 2 2 4" xfId="38289"/>
    <cellStyle name="Percent 2 2 2 2 3" xfId="24582"/>
    <cellStyle name="Percent 2 2 2 2 4" xfId="30076"/>
    <cellStyle name="Percent 2 2 2 2 5" xfId="35560"/>
    <cellStyle name="Percent 2 2 2 3" xfId="11397"/>
    <cellStyle name="Percent 2 2 2 4" xfId="16633"/>
    <cellStyle name="Percent 2 2 2 5" xfId="18869"/>
    <cellStyle name="Percent 2 2 2 6" xfId="9203"/>
    <cellStyle name="Percent 2 2 2 6 2" xfId="20524"/>
    <cellStyle name="Percent 2 2 2 6 2 2" xfId="26080"/>
    <cellStyle name="Percent 2 2 2 6 2 3" xfId="31574"/>
    <cellStyle name="Percent 2 2 2 6 2 4" xfId="37058"/>
    <cellStyle name="Percent 2 2 2 6 3" xfId="23351"/>
    <cellStyle name="Percent 2 2 2 6 4" xfId="28845"/>
    <cellStyle name="Percent 2 2 2 6 5" xfId="34329"/>
    <cellStyle name="Percent 2 2 3" xfId="6058"/>
    <cellStyle name="Percent 2 2 3 2" xfId="14469"/>
    <cellStyle name="Percent 2 2 3 2 2" xfId="21756"/>
    <cellStyle name="Percent 2 2 3 2 2 2" xfId="27312"/>
    <cellStyle name="Percent 2 2 3 2 2 3" xfId="32806"/>
    <cellStyle name="Percent 2 2 3 2 2 4" xfId="38290"/>
    <cellStyle name="Percent 2 2 3 2 3" xfId="24583"/>
    <cellStyle name="Percent 2 2 3 2 4" xfId="30077"/>
    <cellStyle name="Percent 2 2 3 2 5" xfId="35561"/>
    <cellStyle name="Percent 2 2 3 3" xfId="11782"/>
    <cellStyle name="Percent 2 2 3 4" xfId="18870"/>
    <cellStyle name="Percent 2 2 3 5" xfId="9204"/>
    <cellStyle name="Percent 2 2 3 5 2" xfId="20525"/>
    <cellStyle name="Percent 2 2 3 5 2 2" xfId="26081"/>
    <cellStyle name="Percent 2 2 3 5 2 3" xfId="31575"/>
    <cellStyle name="Percent 2 2 3 5 2 4" xfId="37059"/>
    <cellStyle name="Percent 2 2 3 5 3" xfId="23352"/>
    <cellStyle name="Percent 2 2 3 5 4" xfId="28846"/>
    <cellStyle name="Percent 2 2 3 5 5" xfId="34330"/>
    <cellStyle name="Percent 2 2 4" xfId="6407"/>
    <cellStyle name="Percent 2 2 4 2" xfId="19191"/>
    <cellStyle name="Percent 2 2 4 3" xfId="9205"/>
    <cellStyle name="Percent 2 2 4 3 2" xfId="20526"/>
    <cellStyle name="Percent 2 2 4 3 2 2" xfId="26082"/>
    <cellStyle name="Percent 2 2 4 3 2 3" xfId="31576"/>
    <cellStyle name="Percent 2 2 4 3 2 4" xfId="37060"/>
    <cellStyle name="Percent 2 2 4 3 3" xfId="23353"/>
    <cellStyle name="Percent 2 2 4 3 4" xfId="28847"/>
    <cellStyle name="Percent 2 2 4 3 5" xfId="34331"/>
    <cellStyle name="Percent 2 2 5" xfId="9206"/>
    <cellStyle name="Percent 2 2 5 2" xfId="20527"/>
    <cellStyle name="Percent 2 2 5 2 2" xfId="26083"/>
    <cellStyle name="Percent 2 2 5 2 3" xfId="31577"/>
    <cellStyle name="Percent 2 2 5 2 4" xfId="37061"/>
    <cellStyle name="Percent 2 2 5 3" xfId="23354"/>
    <cellStyle name="Percent 2 2 5 4" xfId="28848"/>
    <cellStyle name="Percent 2 2 5 5" xfId="34332"/>
    <cellStyle name="Percent 2 2 6" xfId="14467"/>
    <cellStyle name="Percent 2 2 6 2" xfId="21754"/>
    <cellStyle name="Percent 2 2 6 2 2" xfId="27310"/>
    <cellStyle name="Percent 2 2 6 2 3" xfId="32804"/>
    <cellStyle name="Percent 2 2 6 2 4" xfId="38288"/>
    <cellStyle name="Percent 2 2 6 3" xfId="24581"/>
    <cellStyle name="Percent 2 2 6 4" xfId="30075"/>
    <cellStyle name="Percent 2 2 6 5" xfId="35559"/>
    <cellStyle name="Percent 2 2 7" xfId="11396"/>
    <cellStyle name="Percent 2 2 8" xfId="16632"/>
    <cellStyle name="Percent 2 2 9" xfId="18868"/>
    <cellStyle name="Percent 2 3" xfId="6059"/>
    <cellStyle name="Percent 2 3 10" xfId="9207"/>
    <cellStyle name="Percent 2 3 10 2" xfId="20528"/>
    <cellStyle name="Percent 2 3 10 2 2" xfId="26084"/>
    <cellStyle name="Percent 2 3 10 2 3" xfId="31578"/>
    <cellStyle name="Percent 2 3 10 2 4" xfId="37062"/>
    <cellStyle name="Percent 2 3 10 3" xfId="23355"/>
    <cellStyle name="Percent 2 3 10 4" xfId="28849"/>
    <cellStyle name="Percent 2 3 10 5" xfId="34333"/>
    <cellStyle name="Percent 2 3 2" xfId="6060"/>
    <cellStyle name="Percent 2 3 2 2" xfId="14471"/>
    <cellStyle name="Percent 2 3 2 2 2" xfId="21758"/>
    <cellStyle name="Percent 2 3 2 2 2 2" xfId="27314"/>
    <cellStyle name="Percent 2 3 2 2 2 3" xfId="32808"/>
    <cellStyle name="Percent 2 3 2 2 2 4" xfId="38292"/>
    <cellStyle name="Percent 2 3 2 2 3" xfId="24585"/>
    <cellStyle name="Percent 2 3 2 2 4" xfId="30079"/>
    <cellStyle name="Percent 2 3 2 2 5" xfId="35563"/>
    <cellStyle name="Percent 2 3 2 3" xfId="11399"/>
    <cellStyle name="Percent 2 3 2 4" xfId="16635"/>
    <cellStyle name="Percent 2 3 2 5" xfId="18872"/>
    <cellStyle name="Percent 2 3 2 6" xfId="9208"/>
    <cellStyle name="Percent 2 3 2 6 2" xfId="20529"/>
    <cellStyle name="Percent 2 3 2 6 2 2" xfId="26085"/>
    <cellStyle name="Percent 2 3 2 6 2 3" xfId="31579"/>
    <cellStyle name="Percent 2 3 2 6 2 4" xfId="37063"/>
    <cellStyle name="Percent 2 3 2 6 3" xfId="23356"/>
    <cellStyle name="Percent 2 3 2 6 4" xfId="28850"/>
    <cellStyle name="Percent 2 3 2 6 5" xfId="34334"/>
    <cellStyle name="Percent 2 3 3" xfId="6061"/>
    <cellStyle name="Percent 2 3 3 2" xfId="14472"/>
    <cellStyle name="Percent 2 3 3 2 2" xfId="21759"/>
    <cellStyle name="Percent 2 3 3 2 2 2" xfId="27315"/>
    <cellStyle name="Percent 2 3 3 2 2 3" xfId="32809"/>
    <cellStyle name="Percent 2 3 3 2 2 4" xfId="38293"/>
    <cellStyle name="Percent 2 3 3 2 3" xfId="24586"/>
    <cellStyle name="Percent 2 3 3 2 4" xfId="30080"/>
    <cellStyle name="Percent 2 3 3 2 5" xfId="35564"/>
    <cellStyle name="Percent 2 3 3 3" xfId="11783"/>
    <cellStyle name="Percent 2 3 3 4" xfId="18873"/>
    <cellStyle name="Percent 2 3 3 5" xfId="9209"/>
    <cellStyle name="Percent 2 3 3 5 2" xfId="20530"/>
    <cellStyle name="Percent 2 3 3 5 2 2" xfId="26086"/>
    <cellStyle name="Percent 2 3 3 5 2 3" xfId="31580"/>
    <cellStyle name="Percent 2 3 3 5 2 4" xfId="37064"/>
    <cellStyle name="Percent 2 3 3 5 3" xfId="23357"/>
    <cellStyle name="Percent 2 3 3 5 4" xfId="28851"/>
    <cellStyle name="Percent 2 3 3 5 5" xfId="34335"/>
    <cellStyle name="Percent 2 3 4" xfId="6505"/>
    <cellStyle name="Percent 2 3 4 2" xfId="19269"/>
    <cellStyle name="Percent 2 3 4 3" xfId="9210"/>
    <cellStyle name="Percent 2 3 4 3 2" xfId="20531"/>
    <cellStyle name="Percent 2 3 4 3 2 2" xfId="26087"/>
    <cellStyle name="Percent 2 3 4 3 2 3" xfId="31581"/>
    <cellStyle name="Percent 2 3 4 3 2 4" xfId="37065"/>
    <cellStyle name="Percent 2 3 4 3 3" xfId="23358"/>
    <cellStyle name="Percent 2 3 4 3 4" xfId="28852"/>
    <cellStyle name="Percent 2 3 4 3 5" xfId="34336"/>
    <cellStyle name="Percent 2 3 5" xfId="9211"/>
    <cellStyle name="Percent 2 3 5 2" xfId="20532"/>
    <cellStyle name="Percent 2 3 5 2 2" xfId="26088"/>
    <cellStyle name="Percent 2 3 5 2 3" xfId="31582"/>
    <cellStyle name="Percent 2 3 5 2 4" xfId="37066"/>
    <cellStyle name="Percent 2 3 5 3" xfId="23359"/>
    <cellStyle name="Percent 2 3 5 4" xfId="28853"/>
    <cellStyle name="Percent 2 3 5 5" xfId="34337"/>
    <cellStyle name="Percent 2 3 6" xfId="14470"/>
    <cellStyle name="Percent 2 3 6 2" xfId="21757"/>
    <cellStyle name="Percent 2 3 6 2 2" xfId="27313"/>
    <cellStyle name="Percent 2 3 6 2 3" xfId="32807"/>
    <cellStyle name="Percent 2 3 6 2 4" xfId="38291"/>
    <cellStyle name="Percent 2 3 6 3" xfId="24584"/>
    <cellStyle name="Percent 2 3 6 4" xfId="30078"/>
    <cellStyle name="Percent 2 3 6 5" xfId="35562"/>
    <cellStyle name="Percent 2 3 7" xfId="11398"/>
    <cellStyle name="Percent 2 3 8" xfId="16634"/>
    <cellStyle name="Percent 2 3 9" xfId="18871"/>
    <cellStyle name="Percent 2 4" xfId="6062"/>
    <cellStyle name="Percent 2 4 2" xfId="14473"/>
    <cellStyle name="Percent 2 4 2 2" xfId="21760"/>
    <cellStyle name="Percent 2 4 2 2 2" xfId="27316"/>
    <cellStyle name="Percent 2 4 2 2 3" xfId="32810"/>
    <cellStyle name="Percent 2 4 2 2 4" xfId="38294"/>
    <cellStyle name="Percent 2 4 2 3" xfId="24587"/>
    <cellStyle name="Percent 2 4 2 4" xfId="30081"/>
    <cellStyle name="Percent 2 4 2 5" xfId="35565"/>
    <cellStyle name="Percent 2 4 3" xfId="11400"/>
    <cellStyle name="Percent 2 4 4" xfId="16636"/>
    <cellStyle name="Percent 2 4 5" xfId="18874"/>
    <cellStyle name="Percent 2 4 6" xfId="9212"/>
    <cellStyle name="Percent 2 4 6 2" xfId="20533"/>
    <cellStyle name="Percent 2 4 6 2 2" xfId="26089"/>
    <cellStyle name="Percent 2 4 6 2 3" xfId="31583"/>
    <cellStyle name="Percent 2 4 6 2 4" xfId="37067"/>
    <cellStyle name="Percent 2 4 6 3" xfId="23360"/>
    <cellStyle name="Percent 2 4 6 4" xfId="28854"/>
    <cellStyle name="Percent 2 4 6 5" xfId="34338"/>
    <cellStyle name="Percent 2 5" xfId="6063"/>
    <cellStyle name="Percent 2 5 2" xfId="14474"/>
    <cellStyle name="Percent 2 5 2 2" xfId="21761"/>
    <cellStyle name="Percent 2 5 2 2 2" xfId="27317"/>
    <cellStyle name="Percent 2 5 2 2 3" xfId="32811"/>
    <cellStyle name="Percent 2 5 2 2 4" xfId="38295"/>
    <cellStyle name="Percent 2 5 2 3" xfId="24588"/>
    <cellStyle name="Percent 2 5 2 4" xfId="30082"/>
    <cellStyle name="Percent 2 5 2 5" xfId="35566"/>
    <cellStyle name="Percent 2 5 3" xfId="11401"/>
    <cellStyle name="Percent 2 5 4" xfId="16637"/>
    <cellStyle name="Percent 2 5 5" xfId="18875"/>
    <cellStyle name="Percent 2 5 6" xfId="9213"/>
    <cellStyle name="Percent 2 5 6 2" xfId="20534"/>
    <cellStyle name="Percent 2 5 6 2 2" xfId="26090"/>
    <cellStyle name="Percent 2 5 6 2 3" xfId="31584"/>
    <cellStyle name="Percent 2 5 6 2 4" xfId="37068"/>
    <cellStyle name="Percent 2 5 6 3" xfId="23361"/>
    <cellStyle name="Percent 2 5 6 4" xfId="28855"/>
    <cellStyle name="Percent 2 5 6 5" xfId="34339"/>
    <cellStyle name="Percent 2 6" xfId="6064"/>
    <cellStyle name="Percent 2 6 2" xfId="14475"/>
    <cellStyle name="Percent 2 6 2 2" xfId="21762"/>
    <cellStyle name="Percent 2 6 2 2 2" xfId="27318"/>
    <cellStyle name="Percent 2 6 2 2 3" xfId="32812"/>
    <cellStyle name="Percent 2 6 2 2 4" xfId="38296"/>
    <cellStyle name="Percent 2 6 2 3" xfId="24589"/>
    <cellStyle name="Percent 2 6 2 4" xfId="30083"/>
    <cellStyle name="Percent 2 6 2 5" xfId="35567"/>
    <cellStyle name="Percent 2 6 3" xfId="11402"/>
    <cellStyle name="Percent 2 6 4" xfId="16638"/>
    <cellStyle name="Percent 2 6 5" xfId="18876"/>
    <cellStyle name="Percent 2 6 6" xfId="9214"/>
    <cellStyle name="Percent 2 6 6 2" xfId="20535"/>
    <cellStyle name="Percent 2 6 6 2 2" xfId="26091"/>
    <cellStyle name="Percent 2 6 6 2 3" xfId="31585"/>
    <cellStyle name="Percent 2 6 6 2 4" xfId="37069"/>
    <cellStyle name="Percent 2 6 6 3" xfId="23362"/>
    <cellStyle name="Percent 2 6 6 4" xfId="28856"/>
    <cellStyle name="Percent 2 6 6 5" xfId="34340"/>
    <cellStyle name="Percent 2 7" xfId="6065"/>
    <cellStyle name="Percent 2 7 2" xfId="14476"/>
    <cellStyle name="Percent 2 7 2 2" xfId="21763"/>
    <cellStyle name="Percent 2 7 2 2 2" xfId="27319"/>
    <cellStyle name="Percent 2 7 2 2 3" xfId="32813"/>
    <cellStyle name="Percent 2 7 2 2 4" xfId="38297"/>
    <cellStyle name="Percent 2 7 2 3" xfId="24590"/>
    <cellStyle name="Percent 2 7 2 4" xfId="30084"/>
    <cellStyle name="Percent 2 7 2 5" xfId="35568"/>
    <cellStyle name="Percent 2 7 3" xfId="11781"/>
    <cellStyle name="Percent 2 7 4" xfId="18877"/>
    <cellStyle name="Percent 2 7 5" xfId="9215"/>
    <cellStyle name="Percent 2 7 5 2" xfId="20536"/>
    <cellStyle name="Percent 2 7 5 2 2" xfId="26092"/>
    <cellStyle name="Percent 2 7 5 2 3" xfId="31586"/>
    <cellStyle name="Percent 2 7 5 2 4" xfId="37070"/>
    <cellStyle name="Percent 2 7 5 3" xfId="23363"/>
    <cellStyle name="Percent 2 7 5 4" xfId="28857"/>
    <cellStyle name="Percent 2 7 5 5" xfId="34341"/>
    <cellStyle name="Percent 2 8" xfId="6406"/>
    <cellStyle name="Percent 2 8 2" xfId="19190"/>
    <cellStyle name="Percent 2 8 3" xfId="9216"/>
    <cellStyle name="Percent 2 8 3 2" xfId="20537"/>
    <cellStyle name="Percent 2 8 3 2 2" xfId="26093"/>
    <cellStyle name="Percent 2 8 3 2 3" xfId="31587"/>
    <cellStyle name="Percent 2 8 3 2 4" xfId="37071"/>
    <cellStyle name="Percent 2 8 3 3" xfId="23364"/>
    <cellStyle name="Percent 2 8 3 4" xfId="28858"/>
    <cellStyle name="Percent 2 8 3 5" xfId="34342"/>
    <cellStyle name="Percent 2 9" xfId="9217"/>
    <cellStyle name="Percent 2 9 2" xfId="20538"/>
    <cellStyle name="Percent 2 9 2 2" xfId="26094"/>
    <cellStyle name="Percent 2 9 2 3" xfId="31588"/>
    <cellStyle name="Percent 2 9 2 4" xfId="37072"/>
    <cellStyle name="Percent 2 9 3" xfId="23365"/>
    <cellStyle name="Percent 2 9 4" xfId="28859"/>
    <cellStyle name="Percent 2 9 5" xfId="34343"/>
    <cellStyle name="Porcentaje" xfId="2" builtinId="5"/>
    <cellStyle name="Porcentaje 2" xfId="17"/>
    <cellStyle name="Porcentaje 3" xfId="39333"/>
    <cellStyle name="Porcentaje 4" xfId="39380"/>
    <cellStyle name="Porcentaje 5" xfId="39552"/>
    <cellStyle name="Porcentaje 6" xfId="39628"/>
    <cellStyle name="Porcentaje 7" xfId="39630"/>
    <cellStyle name="Porcentual 10" xfId="6408"/>
    <cellStyle name="Porcentual 10 2" xfId="19192"/>
    <cellStyle name="Porcentual 10 3" xfId="9218"/>
    <cellStyle name="Porcentual 10 3 2" xfId="20539"/>
    <cellStyle name="Porcentual 10 3 2 2" xfId="26095"/>
    <cellStyle name="Porcentual 10 3 2 3" xfId="31589"/>
    <cellStyle name="Porcentual 10 3 2 4" xfId="37073"/>
    <cellStyle name="Porcentual 10 3 3" xfId="23366"/>
    <cellStyle name="Porcentual 10 3 4" xfId="28860"/>
    <cellStyle name="Porcentual 10 3 5" xfId="34344"/>
    <cellStyle name="Porcentual 11" xfId="9219"/>
    <cellStyle name="Porcentual 11 2" xfId="20540"/>
    <cellStyle name="Porcentual 11 2 2" xfId="26096"/>
    <cellStyle name="Porcentual 11 2 3" xfId="31590"/>
    <cellStyle name="Porcentual 11 2 4" xfId="37074"/>
    <cellStyle name="Porcentual 11 3" xfId="23367"/>
    <cellStyle name="Porcentual 11 4" xfId="28861"/>
    <cellStyle name="Porcentual 11 5" xfId="34345"/>
    <cellStyle name="Porcentual 12" xfId="18878"/>
    <cellStyle name="Porcentual 13" xfId="19379"/>
    <cellStyle name="Porcentual 2" xfId="6066"/>
    <cellStyle name="Porcentual 2 10" xfId="16639"/>
    <cellStyle name="Porcentual 2 11" xfId="18879"/>
    <cellStyle name="Porcentual 2 12" xfId="9220"/>
    <cellStyle name="Porcentual 2 12 2" xfId="20541"/>
    <cellStyle name="Porcentual 2 12 2 2" xfId="26097"/>
    <cellStyle name="Porcentual 2 12 2 3" xfId="31591"/>
    <cellStyle name="Porcentual 2 12 2 4" xfId="37075"/>
    <cellStyle name="Porcentual 2 12 3" xfId="23368"/>
    <cellStyle name="Porcentual 2 12 4" xfId="28862"/>
    <cellStyle name="Porcentual 2 12 5" xfId="34346"/>
    <cellStyle name="Porcentual 2 2" xfId="6067"/>
    <cellStyle name="Porcentual 2 2 10" xfId="9221"/>
    <cellStyle name="Porcentual 2 2 10 2" xfId="20542"/>
    <cellStyle name="Porcentual 2 2 10 2 2" xfId="26098"/>
    <cellStyle name="Porcentual 2 2 10 2 3" xfId="31592"/>
    <cellStyle name="Porcentual 2 2 10 2 4" xfId="37076"/>
    <cellStyle name="Porcentual 2 2 10 3" xfId="23369"/>
    <cellStyle name="Porcentual 2 2 10 4" xfId="28863"/>
    <cellStyle name="Porcentual 2 2 10 5" xfId="34347"/>
    <cellStyle name="Porcentual 2 2 2" xfId="6068"/>
    <cellStyle name="Porcentual 2 2 2 2" xfId="14479"/>
    <cellStyle name="Porcentual 2 2 2 2 2" xfId="21766"/>
    <cellStyle name="Porcentual 2 2 2 2 2 2" xfId="27322"/>
    <cellStyle name="Porcentual 2 2 2 2 2 3" xfId="32816"/>
    <cellStyle name="Porcentual 2 2 2 2 2 4" xfId="38300"/>
    <cellStyle name="Porcentual 2 2 2 2 3" xfId="24593"/>
    <cellStyle name="Porcentual 2 2 2 2 4" xfId="30087"/>
    <cellStyle name="Porcentual 2 2 2 2 5" xfId="35571"/>
    <cellStyle name="Porcentual 2 2 2 3" xfId="11405"/>
    <cellStyle name="Porcentual 2 2 2 4" xfId="16641"/>
    <cellStyle name="Porcentual 2 2 2 5" xfId="18881"/>
    <cellStyle name="Porcentual 2 2 2 6" xfId="9222"/>
    <cellStyle name="Porcentual 2 2 2 6 2" xfId="20543"/>
    <cellStyle name="Porcentual 2 2 2 6 2 2" xfId="26099"/>
    <cellStyle name="Porcentual 2 2 2 6 2 3" xfId="31593"/>
    <cellStyle name="Porcentual 2 2 2 6 2 4" xfId="37077"/>
    <cellStyle name="Porcentual 2 2 2 6 3" xfId="23370"/>
    <cellStyle name="Porcentual 2 2 2 6 4" xfId="28864"/>
    <cellStyle name="Porcentual 2 2 2 6 5" xfId="34348"/>
    <cellStyle name="Porcentual 2 2 3" xfId="6069"/>
    <cellStyle name="Porcentual 2 2 3 2" xfId="14480"/>
    <cellStyle name="Porcentual 2 2 3 2 2" xfId="21767"/>
    <cellStyle name="Porcentual 2 2 3 2 2 2" xfId="27323"/>
    <cellStyle name="Porcentual 2 2 3 2 2 3" xfId="32817"/>
    <cellStyle name="Porcentual 2 2 3 2 2 4" xfId="38301"/>
    <cellStyle name="Porcentual 2 2 3 2 3" xfId="24594"/>
    <cellStyle name="Porcentual 2 2 3 2 4" xfId="30088"/>
    <cellStyle name="Porcentual 2 2 3 2 5" xfId="35572"/>
    <cellStyle name="Porcentual 2 2 3 3" xfId="11785"/>
    <cellStyle name="Porcentual 2 2 3 4" xfId="18882"/>
    <cellStyle name="Porcentual 2 2 3 5" xfId="9223"/>
    <cellStyle name="Porcentual 2 2 3 5 2" xfId="20544"/>
    <cellStyle name="Porcentual 2 2 3 5 2 2" xfId="26100"/>
    <cellStyle name="Porcentual 2 2 3 5 2 3" xfId="31594"/>
    <cellStyle name="Porcentual 2 2 3 5 2 4" xfId="37078"/>
    <cellStyle name="Porcentual 2 2 3 5 3" xfId="23371"/>
    <cellStyle name="Porcentual 2 2 3 5 4" xfId="28865"/>
    <cellStyle name="Porcentual 2 2 3 5 5" xfId="34349"/>
    <cellStyle name="Porcentual 2 2 4" xfId="6410"/>
    <cellStyle name="Porcentual 2 2 4 2" xfId="19194"/>
    <cellStyle name="Porcentual 2 2 4 3" xfId="9224"/>
    <cellStyle name="Porcentual 2 2 4 3 2" xfId="20545"/>
    <cellStyle name="Porcentual 2 2 4 3 2 2" xfId="26101"/>
    <cellStyle name="Porcentual 2 2 4 3 2 3" xfId="31595"/>
    <cellStyle name="Porcentual 2 2 4 3 2 4" xfId="37079"/>
    <cellStyle name="Porcentual 2 2 4 3 3" xfId="23372"/>
    <cellStyle name="Porcentual 2 2 4 3 4" xfId="28866"/>
    <cellStyle name="Porcentual 2 2 4 3 5" xfId="34350"/>
    <cellStyle name="Porcentual 2 2 5" xfId="9225"/>
    <cellStyle name="Porcentual 2 2 5 2" xfId="20546"/>
    <cellStyle name="Porcentual 2 2 5 2 2" xfId="26102"/>
    <cellStyle name="Porcentual 2 2 5 2 3" xfId="31596"/>
    <cellStyle name="Porcentual 2 2 5 2 4" xfId="37080"/>
    <cellStyle name="Porcentual 2 2 5 3" xfId="23373"/>
    <cellStyle name="Porcentual 2 2 5 4" xfId="28867"/>
    <cellStyle name="Porcentual 2 2 5 5" xfId="34351"/>
    <cellStyle name="Porcentual 2 2 6" xfId="14478"/>
    <cellStyle name="Porcentual 2 2 6 2" xfId="21765"/>
    <cellStyle name="Porcentual 2 2 6 2 2" xfId="27321"/>
    <cellStyle name="Porcentual 2 2 6 2 3" xfId="32815"/>
    <cellStyle name="Porcentual 2 2 6 2 4" xfId="38299"/>
    <cellStyle name="Porcentual 2 2 6 3" xfId="24592"/>
    <cellStyle name="Porcentual 2 2 6 4" xfId="30086"/>
    <cellStyle name="Porcentual 2 2 6 5" xfId="35570"/>
    <cellStyle name="Porcentual 2 2 7" xfId="11404"/>
    <cellStyle name="Porcentual 2 2 8" xfId="16640"/>
    <cellStyle name="Porcentual 2 2 9" xfId="18880"/>
    <cellStyle name="Porcentual 2 3" xfId="6070"/>
    <cellStyle name="Porcentual 2 3 10" xfId="9226"/>
    <cellStyle name="Porcentual 2 3 10 2" xfId="20547"/>
    <cellStyle name="Porcentual 2 3 10 2 2" xfId="26103"/>
    <cellStyle name="Porcentual 2 3 10 2 3" xfId="31597"/>
    <cellStyle name="Porcentual 2 3 10 2 4" xfId="37081"/>
    <cellStyle name="Porcentual 2 3 10 3" xfId="23374"/>
    <cellStyle name="Porcentual 2 3 10 4" xfId="28868"/>
    <cellStyle name="Porcentual 2 3 10 5" xfId="34352"/>
    <cellStyle name="Porcentual 2 3 2" xfId="6071"/>
    <cellStyle name="Porcentual 2 3 2 2" xfId="14482"/>
    <cellStyle name="Porcentual 2 3 2 2 2" xfId="21769"/>
    <cellStyle name="Porcentual 2 3 2 2 2 2" xfId="27325"/>
    <cellStyle name="Porcentual 2 3 2 2 2 3" xfId="32819"/>
    <cellStyle name="Porcentual 2 3 2 2 2 4" xfId="38303"/>
    <cellStyle name="Porcentual 2 3 2 2 3" xfId="24596"/>
    <cellStyle name="Porcentual 2 3 2 2 4" xfId="30090"/>
    <cellStyle name="Porcentual 2 3 2 2 5" xfId="35574"/>
    <cellStyle name="Porcentual 2 3 2 3" xfId="11407"/>
    <cellStyle name="Porcentual 2 3 2 4" xfId="16643"/>
    <cellStyle name="Porcentual 2 3 2 5" xfId="18884"/>
    <cellStyle name="Porcentual 2 3 2 6" xfId="9227"/>
    <cellStyle name="Porcentual 2 3 2 6 2" xfId="20548"/>
    <cellStyle name="Porcentual 2 3 2 6 2 2" xfId="26104"/>
    <cellStyle name="Porcentual 2 3 2 6 2 3" xfId="31598"/>
    <cellStyle name="Porcentual 2 3 2 6 2 4" xfId="37082"/>
    <cellStyle name="Porcentual 2 3 2 6 3" xfId="23375"/>
    <cellStyle name="Porcentual 2 3 2 6 4" xfId="28869"/>
    <cellStyle name="Porcentual 2 3 2 6 5" xfId="34353"/>
    <cellStyle name="Porcentual 2 3 3" xfId="6072"/>
    <cellStyle name="Porcentual 2 3 3 2" xfId="14483"/>
    <cellStyle name="Porcentual 2 3 3 2 2" xfId="21770"/>
    <cellStyle name="Porcentual 2 3 3 2 2 2" xfId="27326"/>
    <cellStyle name="Porcentual 2 3 3 2 2 3" xfId="32820"/>
    <cellStyle name="Porcentual 2 3 3 2 2 4" xfId="38304"/>
    <cellStyle name="Porcentual 2 3 3 2 3" xfId="24597"/>
    <cellStyle name="Porcentual 2 3 3 2 4" xfId="30091"/>
    <cellStyle name="Porcentual 2 3 3 2 5" xfId="35575"/>
    <cellStyle name="Porcentual 2 3 3 3" xfId="11786"/>
    <cellStyle name="Porcentual 2 3 3 4" xfId="18885"/>
    <cellStyle name="Porcentual 2 3 3 5" xfId="9228"/>
    <cellStyle name="Porcentual 2 3 3 5 2" xfId="20549"/>
    <cellStyle name="Porcentual 2 3 3 5 2 2" xfId="26105"/>
    <cellStyle name="Porcentual 2 3 3 5 2 3" xfId="31599"/>
    <cellStyle name="Porcentual 2 3 3 5 2 4" xfId="37083"/>
    <cellStyle name="Porcentual 2 3 3 5 3" xfId="23376"/>
    <cellStyle name="Porcentual 2 3 3 5 4" xfId="28870"/>
    <cellStyle name="Porcentual 2 3 3 5 5" xfId="34354"/>
    <cellStyle name="Porcentual 2 3 4" xfId="6411"/>
    <cellStyle name="Porcentual 2 3 4 2" xfId="19195"/>
    <cellStyle name="Porcentual 2 3 4 3" xfId="9229"/>
    <cellStyle name="Porcentual 2 3 4 3 2" xfId="20550"/>
    <cellStyle name="Porcentual 2 3 4 3 2 2" xfId="26106"/>
    <cellStyle name="Porcentual 2 3 4 3 2 3" xfId="31600"/>
    <cellStyle name="Porcentual 2 3 4 3 2 4" xfId="37084"/>
    <cellStyle name="Porcentual 2 3 4 3 3" xfId="23377"/>
    <cellStyle name="Porcentual 2 3 4 3 4" xfId="28871"/>
    <cellStyle name="Porcentual 2 3 4 3 5" xfId="34355"/>
    <cellStyle name="Porcentual 2 3 5" xfId="9230"/>
    <cellStyle name="Porcentual 2 3 5 2" xfId="20551"/>
    <cellStyle name="Porcentual 2 3 5 2 2" xfId="26107"/>
    <cellStyle name="Porcentual 2 3 5 2 3" xfId="31601"/>
    <cellStyle name="Porcentual 2 3 5 2 4" xfId="37085"/>
    <cellStyle name="Porcentual 2 3 5 3" xfId="23378"/>
    <cellStyle name="Porcentual 2 3 5 4" xfId="28872"/>
    <cellStyle name="Porcentual 2 3 5 5" xfId="34356"/>
    <cellStyle name="Porcentual 2 3 6" xfId="14481"/>
    <cellStyle name="Porcentual 2 3 6 2" xfId="21768"/>
    <cellStyle name="Porcentual 2 3 6 2 2" xfId="27324"/>
    <cellStyle name="Porcentual 2 3 6 2 3" xfId="32818"/>
    <cellStyle name="Porcentual 2 3 6 2 4" xfId="38302"/>
    <cellStyle name="Porcentual 2 3 6 3" xfId="24595"/>
    <cellStyle name="Porcentual 2 3 6 4" xfId="30089"/>
    <cellStyle name="Porcentual 2 3 6 5" xfId="35573"/>
    <cellStyle name="Porcentual 2 3 7" xfId="11406"/>
    <cellStyle name="Porcentual 2 3 8" xfId="16642"/>
    <cellStyle name="Porcentual 2 3 9" xfId="18883"/>
    <cellStyle name="Porcentual 2 4" xfId="6073"/>
    <cellStyle name="Porcentual 2 4 2" xfId="14484"/>
    <cellStyle name="Porcentual 2 4 2 2" xfId="21771"/>
    <cellStyle name="Porcentual 2 4 2 2 2" xfId="27327"/>
    <cellStyle name="Porcentual 2 4 2 2 3" xfId="32821"/>
    <cellStyle name="Porcentual 2 4 2 2 4" xfId="38305"/>
    <cellStyle name="Porcentual 2 4 2 3" xfId="24598"/>
    <cellStyle name="Porcentual 2 4 2 4" xfId="30092"/>
    <cellStyle name="Porcentual 2 4 2 5" xfId="35576"/>
    <cellStyle name="Porcentual 2 4 3" xfId="11408"/>
    <cellStyle name="Porcentual 2 4 4" xfId="16644"/>
    <cellStyle name="Porcentual 2 4 5" xfId="18886"/>
    <cellStyle name="Porcentual 2 4 6" xfId="9231"/>
    <cellStyle name="Porcentual 2 4 6 2" xfId="20552"/>
    <cellStyle name="Porcentual 2 4 6 2 2" xfId="26108"/>
    <cellStyle name="Porcentual 2 4 6 2 3" xfId="31602"/>
    <cellStyle name="Porcentual 2 4 6 2 4" xfId="37086"/>
    <cellStyle name="Porcentual 2 4 6 3" xfId="23379"/>
    <cellStyle name="Porcentual 2 4 6 4" xfId="28873"/>
    <cellStyle name="Porcentual 2 4 6 5" xfId="34357"/>
    <cellStyle name="Porcentual 2 5" xfId="6074"/>
    <cellStyle name="Porcentual 2 5 2" xfId="14485"/>
    <cellStyle name="Porcentual 2 5 2 2" xfId="21772"/>
    <cellStyle name="Porcentual 2 5 2 2 2" xfId="27328"/>
    <cellStyle name="Porcentual 2 5 2 2 3" xfId="32822"/>
    <cellStyle name="Porcentual 2 5 2 2 4" xfId="38306"/>
    <cellStyle name="Porcentual 2 5 2 3" xfId="24599"/>
    <cellStyle name="Porcentual 2 5 2 4" xfId="30093"/>
    <cellStyle name="Porcentual 2 5 2 5" xfId="35577"/>
    <cellStyle name="Porcentual 2 5 3" xfId="11784"/>
    <cellStyle name="Porcentual 2 5 4" xfId="18887"/>
    <cellStyle name="Porcentual 2 5 5" xfId="9232"/>
    <cellStyle name="Porcentual 2 5 5 2" xfId="20553"/>
    <cellStyle name="Porcentual 2 5 5 2 2" xfId="26109"/>
    <cellStyle name="Porcentual 2 5 5 2 3" xfId="31603"/>
    <cellStyle name="Porcentual 2 5 5 2 4" xfId="37087"/>
    <cellStyle name="Porcentual 2 5 5 3" xfId="23380"/>
    <cellStyle name="Porcentual 2 5 5 4" xfId="28874"/>
    <cellStyle name="Porcentual 2 5 5 5" xfId="34358"/>
    <cellStyle name="Porcentual 2 6" xfId="6409"/>
    <cellStyle name="Porcentual 2 6 2" xfId="19193"/>
    <cellStyle name="Porcentual 2 6 3" xfId="9233"/>
    <cellStyle name="Porcentual 2 6 3 2" xfId="20554"/>
    <cellStyle name="Porcentual 2 6 3 2 2" xfId="26110"/>
    <cellStyle name="Porcentual 2 6 3 2 3" xfId="31604"/>
    <cellStyle name="Porcentual 2 6 3 2 4" xfId="37088"/>
    <cellStyle name="Porcentual 2 6 3 3" xfId="23381"/>
    <cellStyle name="Porcentual 2 6 3 4" xfId="28875"/>
    <cellStyle name="Porcentual 2 6 3 5" xfId="34359"/>
    <cellStyle name="Porcentual 2 7" xfId="9234"/>
    <cellStyle name="Porcentual 2 7 2" xfId="20555"/>
    <cellStyle name="Porcentual 2 7 2 2" xfId="26111"/>
    <cellStyle name="Porcentual 2 7 2 3" xfId="31605"/>
    <cellStyle name="Porcentual 2 7 2 4" xfId="37089"/>
    <cellStyle name="Porcentual 2 7 3" xfId="23382"/>
    <cellStyle name="Porcentual 2 7 4" xfId="28876"/>
    <cellStyle name="Porcentual 2 7 5" xfId="34360"/>
    <cellStyle name="Porcentual 2 8" xfId="14477"/>
    <cellStyle name="Porcentual 2 8 2" xfId="21764"/>
    <cellStyle name="Porcentual 2 8 2 2" xfId="27320"/>
    <cellStyle name="Porcentual 2 8 2 3" xfId="32814"/>
    <cellStyle name="Porcentual 2 8 2 4" xfId="38298"/>
    <cellStyle name="Porcentual 2 8 3" xfId="24591"/>
    <cellStyle name="Porcentual 2 8 4" xfId="30085"/>
    <cellStyle name="Porcentual 2 8 5" xfId="35569"/>
    <cellStyle name="Porcentual 2 9" xfId="11403"/>
    <cellStyle name="Porcentual 3" xfId="6075"/>
    <cellStyle name="Porcentual 3 10" xfId="9235"/>
    <cellStyle name="Porcentual 3 10 2" xfId="20556"/>
    <cellStyle name="Porcentual 3 10 2 2" xfId="26112"/>
    <cellStyle name="Porcentual 3 10 2 3" xfId="31606"/>
    <cellStyle name="Porcentual 3 10 2 4" xfId="37090"/>
    <cellStyle name="Porcentual 3 10 3" xfId="23383"/>
    <cellStyle name="Porcentual 3 10 4" xfId="28877"/>
    <cellStyle name="Porcentual 3 10 5" xfId="34361"/>
    <cellStyle name="Porcentual 3 2" xfId="6076"/>
    <cellStyle name="Porcentual 3 2 2" xfId="14487"/>
    <cellStyle name="Porcentual 3 2 2 2" xfId="21774"/>
    <cellStyle name="Porcentual 3 2 2 2 2" xfId="27330"/>
    <cellStyle name="Porcentual 3 2 2 2 3" xfId="32824"/>
    <cellStyle name="Porcentual 3 2 2 2 4" xfId="38308"/>
    <cellStyle name="Porcentual 3 2 2 3" xfId="24601"/>
    <cellStyle name="Porcentual 3 2 2 4" xfId="30095"/>
    <cellStyle name="Porcentual 3 2 2 5" xfId="35579"/>
    <cellStyle name="Porcentual 3 2 3" xfId="11410"/>
    <cellStyle name="Porcentual 3 2 4" xfId="16646"/>
    <cellStyle name="Porcentual 3 2 5" xfId="18889"/>
    <cellStyle name="Porcentual 3 2 6" xfId="9236"/>
    <cellStyle name="Porcentual 3 2 6 2" xfId="20557"/>
    <cellStyle name="Porcentual 3 2 6 2 2" xfId="26113"/>
    <cellStyle name="Porcentual 3 2 6 2 3" xfId="31607"/>
    <cellStyle name="Porcentual 3 2 6 2 4" xfId="37091"/>
    <cellStyle name="Porcentual 3 2 6 3" xfId="23384"/>
    <cellStyle name="Porcentual 3 2 6 4" xfId="28878"/>
    <cellStyle name="Porcentual 3 2 6 5" xfId="34362"/>
    <cellStyle name="Porcentual 3 3" xfId="6077"/>
    <cellStyle name="Porcentual 3 3 2" xfId="14488"/>
    <cellStyle name="Porcentual 3 3 2 2" xfId="21775"/>
    <cellStyle name="Porcentual 3 3 2 2 2" xfId="27331"/>
    <cellStyle name="Porcentual 3 3 2 2 3" xfId="32825"/>
    <cellStyle name="Porcentual 3 3 2 2 4" xfId="38309"/>
    <cellStyle name="Porcentual 3 3 2 3" xfId="24602"/>
    <cellStyle name="Porcentual 3 3 2 4" xfId="30096"/>
    <cellStyle name="Porcentual 3 3 2 5" xfId="35580"/>
    <cellStyle name="Porcentual 3 3 3" xfId="11787"/>
    <cellStyle name="Porcentual 3 3 4" xfId="18890"/>
    <cellStyle name="Porcentual 3 3 5" xfId="9237"/>
    <cellStyle name="Porcentual 3 3 5 2" xfId="20558"/>
    <cellStyle name="Porcentual 3 3 5 2 2" xfId="26114"/>
    <cellStyle name="Porcentual 3 3 5 2 3" xfId="31608"/>
    <cellStyle name="Porcentual 3 3 5 2 4" xfId="37092"/>
    <cellStyle name="Porcentual 3 3 5 3" xfId="23385"/>
    <cellStyle name="Porcentual 3 3 5 4" xfId="28879"/>
    <cellStyle name="Porcentual 3 3 5 5" xfId="34363"/>
    <cellStyle name="Porcentual 3 4" xfId="6412"/>
    <cellStyle name="Porcentual 3 4 2" xfId="19196"/>
    <cellStyle name="Porcentual 3 4 3" xfId="9238"/>
    <cellStyle name="Porcentual 3 4 3 2" xfId="20559"/>
    <cellStyle name="Porcentual 3 4 3 2 2" xfId="26115"/>
    <cellStyle name="Porcentual 3 4 3 2 3" xfId="31609"/>
    <cellStyle name="Porcentual 3 4 3 2 4" xfId="37093"/>
    <cellStyle name="Porcentual 3 4 3 3" xfId="23386"/>
    <cellStyle name="Porcentual 3 4 3 4" xfId="28880"/>
    <cellStyle name="Porcentual 3 4 3 5" xfId="34364"/>
    <cellStyle name="Porcentual 3 5" xfId="9239"/>
    <cellStyle name="Porcentual 3 5 2" xfId="20560"/>
    <cellStyle name="Porcentual 3 5 2 2" xfId="26116"/>
    <cellStyle name="Porcentual 3 5 2 3" xfId="31610"/>
    <cellStyle name="Porcentual 3 5 2 4" xfId="37094"/>
    <cellStyle name="Porcentual 3 5 3" xfId="23387"/>
    <cellStyle name="Porcentual 3 5 4" xfId="28881"/>
    <cellStyle name="Porcentual 3 5 5" xfId="34365"/>
    <cellStyle name="Porcentual 3 6" xfId="14486"/>
    <cellStyle name="Porcentual 3 6 2" xfId="21773"/>
    <cellStyle name="Porcentual 3 6 2 2" xfId="27329"/>
    <cellStyle name="Porcentual 3 6 2 3" xfId="32823"/>
    <cellStyle name="Porcentual 3 6 2 4" xfId="38307"/>
    <cellStyle name="Porcentual 3 6 3" xfId="24600"/>
    <cellStyle name="Porcentual 3 6 4" xfId="30094"/>
    <cellStyle name="Porcentual 3 6 5" xfId="35578"/>
    <cellStyle name="Porcentual 3 7" xfId="11409"/>
    <cellStyle name="Porcentual 3 8" xfId="16645"/>
    <cellStyle name="Porcentual 3 9" xfId="18888"/>
    <cellStyle name="Porcentual 4" xfId="6078"/>
    <cellStyle name="Porcentual 4 10" xfId="11411"/>
    <cellStyle name="Porcentual 4 11" xfId="16647"/>
    <cellStyle name="Porcentual 4 12" xfId="18891"/>
    <cellStyle name="Porcentual 4 13" xfId="9240"/>
    <cellStyle name="Porcentual 4 13 2" xfId="20561"/>
    <cellStyle name="Porcentual 4 13 2 2" xfId="26117"/>
    <cellStyle name="Porcentual 4 13 2 3" xfId="31611"/>
    <cellStyle name="Porcentual 4 13 2 4" xfId="37095"/>
    <cellStyle name="Porcentual 4 13 3" xfId="23388"/>
    <cellStyle name="Porcentual 4 13 4" xfId="28882"/>
    <cellStyle name="Porcentual 4 13 5" xfId="34366"/>
    <cellStyle name="Porcentual 4 2" xfId="6079"/>
    <cellStyle name="Porcentual 4 2 10" xfId="16648"/>
    <cellStyle name="Porcentual 4 2 11" xfId="18892"/>
    <cellStyle name="Porcentual 4 2 12" xfId="9241"/>
    <cellStyle name="Porcentual 4 2 12 2" xfId="20562"/>
    <cellStyle name="Porcentual 4 2 12 2 2" xfId="26118"/>
    <cellStyle name="Porcentual 4 2 12 2 3" xfId="31612"/>
    <cellStyle name="Porcentual 4 2 12 2 4" xfId="37096"/>
    <cellStyle name="Porcentual 4 2 12 3" xfId="23389"/>
    <cellStyle name="Porcentual 4 2 12 4" xfId="28883"/>
    <cellStyle name="Porcentual 4 2 12 5" xfId="34367"/>
    <cellStyle name="Porcentual 4 2 2" xfId="6080"/>
    <cellStyle name="Porcentual 4 2 2 2" xfId="14491"/>
    <cellStyle name="Porcentual 4 2 2 2 2" xfId="21778"/>
    <cellStyle name="Porcentual 4 2 2 2 2 2" xfId="27334"/>
    <cellStyle name="Porcentual 4 2 2 2 2 3" xfId="32828"/>
    <cellStyle name="Porcentual 4 2 2 2 2 4" xfId="38312"/>
    <cellStyle name="Porcentual 4 2 2 2 3" xfId="24605"/>
    <cellStyle name="Porcentual 4 2 2 2 4" xfId="30099"/>
    <cellStyle name="Porcentual 4 2 2 2 5" xfId="35583"/>
    <cellStyle name="Porcentual 4 2 2 3" xfId="11413"/>
    <cellStyle name="Porcentual 4 2 2 4" xfId="16649"/>
    <cellStyle name="Porcentual 4 2 2 5" xfId="18893"/>
    <cellStyle name="Porcentual 4 2 2 6" xfId="9242"/>
    <cellStyle name="Porcentual 4 2 2 6 2" xfId="20563"/>
    <cellStyle name="Porcentual 4 2 2 6 2 2" xfId="26119"/>
    <cellStyle name="Porcentual 4 2 2 6 2 3" xfId="31613"/>
    <cellStyle name="Porcentual 4 2 2 6 2 4" xfId="37097"/>
    <cellStyle name="Porcentual 4 2 2 6 3" xfId="23390"/>
    <cellStyle name="Porcentual 4 2 2 6 4" xfId="28884"/>
    <cellStyle name="Porcentual 4 2 2 6 5" xfId="34368"/>
    <cellStyle name="Porcentual 4 2 3" xfId="6081"/>
    <cellStyle name="Porcentual 4 2 3 2" xfId="14492"/>
    <cellStyle name="Porcentual 4 2 3 2 2" xfId="21779"/>
    <cellStyle name="Porcentual 4 2 3 2 2 2" xfId="27335"/>
    <cellStyle name="Porcentual 4 2 3 2 2 3" xfId="32829"/>
    <cellStyle name="Porcentual 4 2 3 2 2 4" xfId="38313"/>
    <cellStyle name="Porcentual 4 2 3 2 3" xfId="24606"/>
    <cellStyle name="Porcentual 4 2 3 2 4" xfId="30100"/>
    <cellStyle name="Porcentual 4 2 3 2 5" xfId="35584"/>
    <cellStyle name="Porcentual 4 2 3 3" xfId="11414"/>
    <cellStyle name="Porcentual 4 2 3 4" xfId="16650"/>
    <cellStyle name="Porcentual 4 2 3 5" xfId="18894"/>
    <cellStyle name="Porcentual 4 2 3 6" xfId="9243"/>
    <cellStyle name="Porcentual 4 2 3 6 2" xfId="20564"/>
    <cellStyle name="Porcentual 4 2 3 6 2 2" xfId="26120"/>
    <cellStyle name="Porcentual 4 2 3 6 2 3" xfId="31614"/>
    <cellStyle name="Porcentual 4 2 3 6 2 4" xfId="37098"/>
    <cellStyle name="Porcentual 4 2 3 6 3" xfId="23391"/>
    <cellStyle name="Porcentual 4 2 3 6 4" xfId="28885"/>
    <cellStyle name="Porcentual 4 2 3 6 5" xfId="34369"/>
    <cellStyle name="Porcentual 4 2 4" xfId="6082"/>
    <cellStyle name="Porcentual 4 2 4 2" xfId="14493"/>
    <cellStyle name="Porcentual 4 2 4 2 2" xfId="21780"/>
    <cellStyle name="Porcentual 4 2 4 2 2 2" xfId="27336"/>
    <cellStyle name="Porcentual 4 2 4 2 2 3" xfId="32830"/>
    <cellStyle name="Porcentual 4 2 4 2 2 4" xfId="38314"/>
    <cellStyle name="Porcentual 4 2 4 2 3" xfId="24607"/>
    <cellStyle name="Porcentual 4 2 4 2 4" xfId="30101"/>
    <cellStyle name="Porcentual 4 2 4 2 5" xfId="35585"/>
    <cellStyle name="Porcentual 4 2 4 3" xfId="11415"/>
    <cellStyle name="Porcentual 4 2 4 4" xfId="16651"/>
    <cellStyle name="Porcentual 4 2 4 5" xfId="18895"/>
    <cellStyle name="Porcentual 4 2 4 6" xfId="9244"/>
    <cellStyle name="Porcentual 4 2 4 6 2" xfId="20565"/>
    <cellStyle name="Porcentual 4 2 4 6 2 2" xfId="26121"/>
    <cellStyle name="Porcentual 4 2 4 6 2 3" xfId="31615"/>
    <cellStyle name="Porcentual 4 2 4 6 2 4" xfId="37099"/>
    <cellStyle name="Porcentual 4 2 4 6 3" xfId="23392"/>
    <cellStyle name="Porcentual 4 2 4 6 4" xfId="28886"/>
    <cellStyle name="Porcentual 4 2 4 6 5" xfId="34370"/>
    <cellStyle name="Porcentual 4 2 5" xfId="6083"/>
    <cellStyle name="Porcentual 4 2 5 2" xfId="14494"/>
    <cellStyle name="Porcentual 4 2 5 2 2" xfId="21781"/>
    <cellStyle name="Porcentual 4 2 5 2 2 2" xfId="27337"/>
    <cellStyle name="Porcentual 4 2 5 2 2 3" xfId="32831"/>
    <cellStyle name="Porcentual 4 2 5 2 2 4" xfId="38315"/>
    <cellStyle name="Porcentual 4 2 5 2 3" xfId="24608"/>
    <cellStyle name="Porcentual 4 2 5 2 4" xfId="30102"/>
    <cellStyle name="Porcentual 4 2 5 2 5" xfId="35586"/>
    <cellStyle name="Porcentual 4 2 5 3" xfId="11789"/>
    <cellStyle name="Porcentual 4 2 5 4" xfId="18896"/>
    <cellStyle name="Porcentual 4 2 5 5" xfId="9245"/>
    <cellStyle name="Porcentual 4 2 5 5 2" xfId="20566"/>
    <cellStyle name="Porcentual 4 2 5 5 2 2" xfId="26122"/>
    <cellStyle name="Porcentual 4 2 5 5 2 3" xfId="31616"/>
    <cellStyle name="Porcentual 4 2 5 5 2 4" xfId="37100"/>
    <cellStyle name="Porcentual 4 2 5 5 3" xfId="23393"/>
    <cellStyle name="Porcentual 4 2 5 5 4" xfId="28887"/>
    <cellStyle name="Porcentual 4 2 5 5 5" xfId="34371"/>
    <cellStyle name="Porcentual 4 2 6" xfId="6414"/>
    <cellStyle name="Porcentual 4 2 6 2" xfId="19198"/>
    <cellStyle name="Porcentual 4 2 6 3" xfId="9246"/>
    <cellStyle name="Porcentual 4 2 6 3 2" xfId="20567"/>
    <cellStyle name="Porcentual 4 2 6 3 2 2" xfId="26123"/>
    <cellStyle name="Porcentual 4 2 6 3 2 3" xfId="31617"/>
    <cellStyle name="Porcentual 4 2 6 3 2 4" xfId="37101"/>
    <cellStyle name="Porcentual 4 2 6 3 3" xfId="23394"/>
    <cellStyle name="Porcentual 4 2 6 3 4" xfId="28888"/>
    <cellStyle name="Porcentual 4 2 6 3 5" xfId="34372"/>
    <cellStyle name="Porcentual 4 2 7" xfId="9247"/>
    <cellStyle name="Porcentual 4 2 7 2" xfId="20568"/>
    <cellStyle name="Porcentual 4 2 7 2 2" xfId="26124"/>
    <cellStyle name="Porcentual 4 2 7 2 3" xfId="31618"/>
    <cellStyle name="Porcentual 4 2 7 2 4" xfId="37102"/>
    <cellStyle name="Porcentual 4 2 7 3" xfId="23395"/>
    <cellStyle name="Porcentual 4 2 7 4" xfId="28889"/>
    <cellStyle name="Porcentual 4 2 7 5" xfId="34373"/>
    <cellStyle name="Porcentual 4 2 8" xfId="14490"/>
    <cellStyle name="Porcentual 4 2 8 2" xfId="21777"/>
    <cellStyle name="Porcentual 4 2 8 2 2" xfId="27333"/>
    <cellStyle name="Porcentual 4 2 8 2 3" xfId="32827"/>
    <cellStyle name="Porcentual 4 2 8 2 4" xfId="38311"/>
    <cellStyle name="Porcentual 4 2 8 3" xfId="24604"/>
    <cellStyle name="Porcentual 4 2 8 4" xfId="30098"/>
    <cellStyle name="Porcentual 4 2 8 5" xfId="35582"/>
    <cellStyle name="Porcentual 4 2 9" xfId="11412"/>
    <cellStyle name="Porcentual 4 3" xfId="6084"/>
    <cellStyle name="Porcentual 4 3 10" xfId="9248"/>
    <cellStyle name="Porcentual 4 3 10 2" xfId="20569"/>
    <cellStyle name="Porcentual 4 3 10 2 2" xfId="26125"/>
    <cellStyle name="Porcentual 4 3 10 2 3" xfId="31619"/>
    <cellStyle name="Porcentual 4 3 10 2 4" xfId="37103"/>
    <cellStyle name="Porcentual 4 3 10 3" xfId="23396"/>
    <cellStyle name="Porcentual 4 3 10 4" xfId="28890"/>
    <cellStyle name="Porcentual 4 3 10 5" xfId="34374"/>
    <cellStyle name="Porcentual 4 3 2" xfId="6085"/>
    <cellStyle name="Porcentual 4 3 2 2" xfId="14496"/>
    <cellStyle name="Porcentual 4 3 2 2 2" xfId="21783"/>
    <cellStyle name="Porcentual 4 3 2 2 2 2" xfId="27339"/>
    <cellStyle name="Porcentual 4 3 2 2 2 3" xfId="32833"/>
    <cellStyle name="Porcentual 4 3 2 2 2 4" xfId="38317"/>
    <cellStyle name="Porcentual 4 3 2 2 3" xfId="24610"/>
    <cellStyle name="Porcentual 4 3 2 2 4" xfId="30104"/>
    <cellStyle name="Porcentual 4 3 2 2 5" xfId="35588"/>
    <cellStyle name="Porcentual 4 3 2 3" xfId="11417"/>
    <cellStyle name="Porcentual 4 3 2 4" xfId="16653"/>
    <cellStyle name="Porcentual 4 3 2 5" xfId="18898"/>
    <cellStyle name="Porcentual 4 3 2 6" xfId="9249"/>
    <cellStyle name="Porcentual 4 3 2 6 2" xfId="20570"/>
    <cellStyle name="Porcentual 4 3 2 6 2 2" xfId="26126"/>
    <cellStyle name="Porcentual 4 3 2 6 2 3" xfId="31620"/>
    <cellStyle name="Porcentual 4 3 2 6 2 4" xfId="37104"/>
    <cellStyle name="Porcentual 4 3 2 6 3" xfId="23397"/>
    <cellStyle name="Porcentual 4 3 2 6 4" xfId="28891"/>
    <cellStyle name="Porcentual 4 3 2 6 5" xfId="34375"/>
    <cellStyle name="Porcentual 4 3 3" xfId="6086"/>
    <cellStyle name="Porcentual 4 3 3 2" xfId="14497"/>
    <cellStyle name="Porcentual 4 3 3 2 2" xfId="21784"/>
    <cellStyle name="Porcentual 4 3 3 2 2 2" xfId="27340"/>
    <cellStyle name="Porcentual 4 3 3 2 2 3" xfId="32834"/>
    <cellStyle name="Porcentual 4 3 3 2 2 4" xfId="38318"/>
    <cellStyle name="Porcentual 4 3 3 2 3" xfId="24611"/>
    <cellStyle name="Porcentual 4 3 3 2 4" xfId="30105"/>
    <cellStyle name="Porcentual 4 3 3 2 5" xfId="35589"/>
    <cellStyle name="Porcentual 4 3 3 3" xfId="11790"/>
    <cellStyle name="Porcentual 4 3 3 4" xfId="18899"/>
    <cellStyle name="Porcentual 4 3 3 5" xfId="9250"/>
    <cellStyle name="Porcentual 4 3 3 5 2" xfId="20571"/>
    <cellStyle name="Porcentual 4 3 3 5 2 2" xfId="26127"/>
    <cellStyle name="Porcentual 4 3 3 5 2 3" xfId="31621"/>
    <cellStyle name="Porcentual 4 3 3 5 2 4" xfId="37105"/>
    <cellStyle name="Porcentual 4 3 3 5 3" xfId="23398"/>
    <cellStyle name="Porcentual 4 3 3 5 4" xfId="28892"/>
    <cellStyle name="Porcentual 4 3 3 5 5" xfId="34376"/>
    <cellStyle name="Porcentual 4 3 4" xfId="6506"/>
    <cellStyle name="Porcentual 4 3 4 2" xfId="19270"/>
    <cellStyle name="Porcentual 4 3 4 3" xfId="9251"/>
    <cellStyle name="Porcentual 4 3 4 3 2" xfId="20572"/>
    <cellStyle name="Porcentual 4 3 4 3 2 2" xfId="26128"/>
    <cellStyle name="Porcentual 4 3 4 3 2 3" xfId="31622"/>
    <cellStyle name="Porcentual 4 3 4 3 2 4" xfId="37106"/>
    <cellStyle name="Porcentual 4 3 4 3 3" xfId="23399"/>
    <cellStyle name="Porcentual 4 3 4 3 4" xfId="28893"/>
    <cellStyle name="Porcentual 4 3 4 3 5" xfId="34377"/>
    <cellStyle name="Porcentual 4 3 5" xfId="9252"/>
    <cellStyle name="Porcentual 4 3 5 2" xfId="20573"/>
    <cellStyle name="Porcentual 4 3 5 2 2" xfId="26129"/>
    <cellStyle name="Porcentual 4 3 5 2 3" xfId="31623"/>
    <cellStyle name="Porcentual 4 3 5 2 4" xfId="37107"/>
    <cellStyle name="Porcentual 4 3 5 3" xfId="23400"/>
    <cellStyle name="Porcentual 4 3 5 4" xfId="28894"/>
    <cellStyle name="Porcentual 4 3 5 5" xfId="34378"/>
    <cellStyle name="Porcentual 4 3 6" xfId="14495"/>
    <cellStyle name="Porcentual 4 3 6 2" xfId="21782"/>
    <cellStyle name="Porcentual 4 3 6 2 2" xfId="27338"/>
    <cellStyle name="Porcentual 4 3 6 2 3" xfId="32832"/>
    <cellStyle name="Porcentual 4 3 6 2 4" xfId="38316"/>
    <cellStyle name="Porcentual 4 3 6 3" xfId="24609"/>
    <cellStyle name="Porcentual 4 3 6 4" xfId="30103"/>
    <cellStyle name="Porcentual 4 3 6 5" xfId="35587"/>
    <cellStyle name="Porcentual 4 3 7" xfId="11416"/>
    <cellStyle name="Porcentual 4 3 8" xfId="16652"/>
    <cellStyle name="Porcentual 4 3 9" xfId="18897"/>
    <cellStyle name="Porcentual 4 4" xfId="6087"/>
    <cellStyle name="Porcentual 4 4 10" xfId="11418"/>
    <cellStyle name="Porcentual 4 4 11" xfId="16654"/>
    <cellStyle name="Porcentual 4 4 12" xfId="18900"/>
    <cellStyle name="Porcentual 4 4 13" xfId="9253"/>
    <cellStyle name="Porcentual 4 4 13 2" xfId="20574"/>
    <cellStyle name="Porcentual 4 4 13 2 2" xfId="26130"/>
    <cellStyle name="Porcentual 4 4 13 2 3" xfId="31624"/>
    <cellStyle name="Porcentual 4 4 13 2 4" xfId="37108"/>
    <cellStyle name="Porcentual 4 4 13 3" xfId="23401"/>
    <cellStyle name="Porcentual 4 4 13 4" xfId="28895"/>
    <cellStyle name="Porcentual 4 4 13 5" xfId="34379"/>
    <cellStyle name="Porcentual 4 4 14" xfId="22099"/>
    <cellStyle name="Porcentual 4 4 14 2" xfId="27645"/>
    <cellStyle name="Porcentual 4 4 2" xfId="6088"/>
    <cellStyle name="Porcentual 4 4 2 2" xfId="6089"/>
    <cellStyle name="Porcentual 4 4 2 2 2" xfId="14500"/>
    <cellStyle name="Porcentual 4 4 2 2 2 2" xfId="21787"/>
    <cellStyle name="Porcentual 4 4 2 2 2 2 2" xfId="27343"/>
    <cellStyle name="Porcentual 4 4 2 2 2 2 3" xfId="32837"/>
    <cellStyle name="Porcentual 4 4 2 2 2 2 4" xfId="38321"/>
    <cellStyle name="Porcentual 4 4 2 2 2 3" xfId="24614"/>
    <cellStyle name="Porcentual 4 4 2 2 2 4" xfId="30108"/>
    <cellStyle name="Porcentual 4 4 2 2 2 5" xfId="35592"/>
    <cellStyle name="Porcentual 4 4 2 2 3" xfId="11420"/>
    <cellStyle name="Porcentual 4 4 2 2 4" xfId="16656"/>
    <cellStyle name="Porcentual 4 4 2 2 5" xfId="18902"/>
    <cellStyle name="Porcentual 4 4 2 2 6" xfId="9255"/>
    <cellStyle name="Porcentual 4 4 2 2 6 2" xfId="20576"/>
    <cellStyle name="Porcentual 4 4 2 2 6 2 2" xfId="26132"/>
    <cellStyle name="Porcentual 4 4 2 2 6 2 3" xfId="31626"/>
    <cellStyle name="Porcentual 4 4 2 2 6 2 4" xfId="37110"/>
    <cellStyle name="Porcentual 4 4 2 2 6 3" xfId="23403"/>
    <cellStyle name="Porcentual 4 4 2 2 6 4" xfId="28897"/>
    <cellStyle name="Porcentual 4 4 2 2 6 5" xfId="34381"/>
    <cellStyle name="Porcentual 4 4 2 3" xfId="6090"/>
    <cellStyle name="Porcentual 4 4 2 3 2" xfId="18903"/>
    <cellStyle name="Porcentual 4 4 2 3 3" xfId="9256"/>
    <cellStyle name="Porcentual 4 4 2 3 3 2" xfId="20577"/>
    <cellStyle name="Porcentual 4 4 2 3 3 2 2" xfId="26133"/>
    <cellStyle name="Porcentual 4 4 2 3 3 2 3" xfId="31627"/>
    <cellStyle name="Porcentual 4 4 2 3 3 2 4" xfId="37111"/>
    <cellStyle name="Porcentual 4 4 2 3 3 3" xfId="23404"/>
    <cellStyle name="Porcentual 4 4 2 3 3 4" xfId="28898"/>
    <cellStyle name="Porcentual 4 4 2 3 3 5" xfId="34382"/>
    <cellStyle name="Porcentual 4 4 2 4" xfId="14499"/>
    <cellStyle name="Porcentual 4 4 2 4 2" xfId="21786"/>
    <cellStyle name="Porcentual 4 4 2 4 2 2" xfId="27342"/>
    <cellStyle name="Porcentual 4 4 2 4 2 3" xfId="32836"/>
    <cellStyle name="Porcentual 4 4 2 4 2 4" xfId="38320"/>
    <cellStyle name="Porcentual 4 4 2 4 3" xfId="24613"/>
    <cellStyle name="Porcentual 4 4 2 4 4" xfId="30107"/>
    <cellStyle name="Porcentual 4 4 2 4 5" xfId="35591"/>
    <cellStyle name="Porcentual 4 4 2 5" xfId="11419"/>
    <cellStyle name="Porcentual 4 4 2 6" xfId="16655"/>
    <cellStyle name="Porcentual 4 4 2 7" xfId="18901"/>
    <cellStyle name="Porcentual 4 4 2 8" xfId="9254"/>
    <cellStyle name="Porcentual 4 4 2 8 2" xfId="20575"/>
    <cellStyle name="Porcentual 4 4 2 8 2 2" xfId="26131"/>
    <cellStyle name="Porcentual 4 4 2 8 2 3" xfId="31625"/>
    <cellStyle name="Porcentual 4 4 2 8 2 4" xfId="37109"/>
    <cellStyle name="Porcentual 4 4 2 8 3" xfId="23402"/>
    <cellStyle name="Porcentual 4 4 2 8 4" xfId="28896"/>
    <cellStyle name="Porcentual 4 4 2 8 5" xfId="34380"/>
    <cellStyle name="Porcentual 4 4 3" xfId="6091"/>
    <cellStyle name="Porcentual 4 4 3 2" xfId="14501"/>
    <cellStyle name="Porcentual 4 4 3 2 2" xfId="21788"/>
    <cellStyle name="Porcentual 4 4 3 2 2 2" xfId="27344"/>
    <cellStyle name="Porcentual 4 4 3 2 2 3" xfId="32838"/>
    <cellStyle name="Porcentual 4 4 3 2 2 4" xfId="38322"/>
    <cellStyle name="Porcentual 4 4 3 2 3" xfId="24615"/>
    <cellStyle name="Porcentual 4 4 3 2 4" xfId="30109"/>
    <cellStyle name="Porcentual 4 4 3 2 5" xfId="35593"/>
    <cellStyle name="Porcentual 4 4 3 3" xfId="11421"/>
    <cellStyle name="Porcentual 4 4 3 4" xfId="16657"/>
    <cellStyle name="Porcentual 4 4 3 5" xfId="18904"/>
    <cellStyle name="Porcentual 4 4 3 6" xfId="9257"/>
    <cellStyle name="Porcentual 4 4 3 6 2" xfId="20578"/>
    <cellStyle name="Porcentual 4 4 3 6 2 2" xfId="26134"/>
    <cellStyle name="Porcentual 4 4 3 6 2 3" xfId="31628"/>
    <cellStyle name="Porcentual 4 4 3 6 2 4" xfId="37112"/>
    <cellStyle name="Porcentual 4 4 3 6 3" xfId="23405"/>
    <cellStyle name="Porcentual 4 4 3 6 4" xfId="28899"/>
    <cellStyle name="Porcentual 4 4 3 6 5" xfId="34383"/>
    <cellStyle name="Porcentual 4 4 4" xfId="6092"/>
    <cellStyle name="Porcentual 4 4 4 2" xfId="14502"/>
    <cellStyle name="Porcentual 4 4 4 2 2" xfId="21789"/>
    <cellStyle name="Porcentual 4 4 4 2 2 2" xfId="27345"/>
    <cellStyle name="Porcentual 4 4 4 2 2 3" xfId="32839"/>
    <cellStyle name="Porcentual 4 4 4 2 2 4" xfId="38323"/>
    <cellStyle name="Porcentual 4 4 4 2 3" xfId="24616"/>
    <cellStyle name="Porcentual 4 4 4 2 4" xfId="30110"/>
    <cellStyle name="Porcentual 4 4 4 2 5" xfId="35594"/>
    <cellStyle name="Porcentual 4 4 4 3" xfId="11422"/>
    <cellStyle name="Porcentual 4 4 4 4" xfId="16658"/>
    <cellStyle name="Porcentual 4 4 4 5" xfId="18905"/>
    <cellStyle name="Porcentual 4 4 4 6" xfId="9258"/>
    <cellStyle name="Porcentual 4 4 4 6 2" xfId="20579"/>
    <cellStyle name="Porcentual 4 4 4 6 2 2" xfId="26135"/>
    <cellStyle name="Porcentual 4 4 4 6 2 3" xfId="31629"/>
    <cellStyle name="Porcentual 4 4 4 6 2 4" xfId="37113"/>
    <cellStyle name="Porcentual 4 4 4 6 3" xfId="23406"/>
    <cellStyle name="Porcentual 4 4 4 6 4" xfId="28900"/>
    <cellStyle name="Porcentual 4 4 4 6 5" xfId="34384"/>
    <cellStyle name="Porcentual 4 4 5" xfId="6093"/>
    <cellStyle name="Porcentual 4 4 5 2" xfId="14503"/>
    <cellStyle name="Porcentual 4 4 5 2 2" xfId="21790"/>
    <cellStyle name="Porcentual 4 4 5 2 2 2" xfId="27346"/>
    <cellStyle name="Porcentual 4 4 5 2 2 3" xfId="32840"/>
    <cellStyle name="Porcentual 4 4 5 2 2 4" xfId="38324"/>
    <cellStyle name="Porcentual 4 4 5 2 3" xfId="24617"/>
    <cellStyle name="Porcentual 4 4 5 2 4" xfId="30111"/>
    <cellStyle name="Porcentual 4 4 5 2 5" xfId="35595"/>
    <cellStyle name="Porcentual 4 4 5 3" xfId="11423"/>
    <cellStyle name="Porcentual 4 4 5 4" xfId="16659"/>
    <cellStyle name="Porcentual 4 4 5 5" xfId="18906"/>
    <cellStyle name="Porcentual 4 4 5 6" xfId="9259"/>
    <cellStyle name="Porcentual 4 4 5 6 2" xfId="20580"/>
    <cellStyle name="Porcentual 4 4 5 6 2 2" xfId="26136"/>
    <cellStyle name="Porcentual 4 4 5 6 2 3" xfId="31630"/>
    <cellStyle name="Porcentual 4 4 5 6 2 4" xfId="37114"/>
    <cellStyle name="Porcentual 4 4 5 6 3" xfId="23407"/>
    <cellStyle name="Porcentual 4 4 5 6 4" xfId="28901"/>
    <cellStyle name="Porcentual 4 4 5 6 5" xfId="34385"/>
    <cellStyle name="Porcentual 4 4 6" xfId="6094"/>
    <cellStyle name="Porcentual 4 4 6 2" xfId="14504"/>
    <cellStyle name="Porcentual 4 4 6 2 2" xfId="21791"/>
    <cellStyle name="Porcentual 4 4 6 2 2 2" xfId="27347"/>
    <cellStyle name="Porcentual 4 4 6 2 2 3" xfId="32841"/>
    <cellStyle name="Porcentual 4 4 6 2 2 4" xfId="38325"/>
    <cellStyle name="Porcentual 4 4 6 2 3" xfId="24618"/>
    <cellStyle name="Porcentual 4 4 6 2 4" xfId="30112"/>
    <cellStyle name="Porcentual 4 4 6 2 5" xfId="35596"/>
    <cellStyle name="Porcentual 4 4 6 3" xfId="11791"/>
    <cellStyle name="Porcentual 4 4 6 4" xfId="16831"/>
    <cellStyle name="Porcentual 4 4 6 5" xfId="18907"/>
    <cellStyle name="Porcentual 4 4 6 6" xfId="9260"/>
    <cellStyle name="Porcentual 4 4 6 6 2" xfId="20581"/>
    <cellStyle name="Porcentual 4 4 6 6 2 2" xfId="26137"/>
    <cellStyle name="Porcentual 4 4 6 6 2 3" xfId="31631"/>
    <cellStyle name="Porcentual 4 4 6 6 2 4" xfId="37115"/>
    <cellStyle name="Porcentual 4 4 6 6 3" xfId="23408"/>
    <cellStyle name="Porcentual 4 4 6 6 4" xfId="28902"/>
    <cellStyle name="Porcentual 4 4 6 6 5" xfId="34386"/>
    <cellStyle name="Porcentual 4 4 7" xfId="6507"/>
    <cellStyle name="Porcentual 4 4 7 2" xfId="14505"/>
    <cellStyle name="Porcentual 4 4 7 2 2" xfId="21792"/>
    <cellStyle name="Porcentual 4 4 7 2 2 2" xfId="27348"/>
    <cellStyle name="Porcentual 4 4 7 2 2 3" xfId="32842"/>
    <cellStyle name="Porcentual 4 4 7 2 2 4" xfId="38326"/>
    <cellStyle name="Porcentual 4 4 7 2 3" xfId="24619"/>
    <cellStyle name="Porcentual 4 4 7 2 4" xfId="30113"/>
    <cellStyle name="Porcentual 4 4 7 2 5" xfId="35597"/>
    <cellStyle name="Porcentual 4 4 7 3" xfId="9559"/>
    <cellStyle name="Porcentual 4 4 7 4" xfId="9261"/>
    <cellStyle name="Porcentual 4 4 7 4 2" xfId="20582"/>
    <cellStyle name="Porcentual 4 4 7 4 2 2" xfId="26138"/>
    <cellStyle name="Porcentual 4 4 7 4 2 3" xfId="31632"/>
    <cellStyle name="Porcentual 4 4 7 4 2 4" xfId="37116"/>
    <cellStyle name="Porcentual 4 4 7 4 3" xfId="23409"/>
    <cellStyle name="Porcentual 4 4 7 4 4" xfId="28903"/>
    <cellStyle name="Porcentual 4 4 7 4 5" xfId="34387"/>
    <cellStyle name="Porcentual 4 4 8" xfId="9262"/>
    <cellStyle name="Porcentual 4 4 8 2" xfId="20583"/>
    <cellStyle name="Porcentual 4 4 8 2 2" xfId="26139"/>
    <cellStyle name="Porcentual 4 4 8 2 3" xfId="31633"/>
    <cellStyle name="Porcentual 4 4 8 2 4" xfId="37117"/>
    <cellStyle name="Porcentual 4 4 8 3" xfId="23410"/>
    <cellStyle name="Porcentual 4 4 8 4" xfId="28904"/>
    <cellStyle name="Porcentual 4 4 8 5" xfId="34388"/>
    <cellStyle name="Porcentual 4 4 9" xfId="14498"/>
    <cellStyle name="Porcentual 4 4 9 2" xfId="21785"/>
    <cellStyle name="Porcentual 4 4 9 2 2" xfId="27341"/>
    <cellStyle name="Porcentual 4 4 9 2 3" xfId="32835"/>
    <cellStyle name="Porcentual 4 4 9 2 4" xfId="38319"/>
    <cellStyle name="Porcentual 4 4 9 3" xfId="24612"/>
    <cellStyle name="Porcentual 4 4 9 4" xfId="30106"/>
    <cellStyle name="Porcentual 4 4 9 5" xfId="35590"/>
    <cellStyle name="Porcentual 4 5" xfId="6095"/>
    <cellStyle name="Porcentual 4 5 2" xfId="14506"/>
    <cellStyle name="Porcentual 4 5 2 2" xfId="21793"/>
    <cellStyle name="Porcentual 4 5 2 2 2" xfId="27349"/>
    <cellStyle name="Porcentual 4 5 2 2 3" xfId="32843"/>
    <cellStyle name="Porcentual 4 5 2 2 4" xfId="38327"/>
    <cellStyle name="Porcentual 4 5 2 3" xfId="24620"/>
    <cellStyle name="Porcentual 4 5 2 4" xfId="30114"/>
    <cellStyle name="Porcentual 4 5 2 5" xfId="35598"/>
    <cellStyle name="Porcentual 4 5 3" xfId="11424"/>
    <cellStyle name="Porcentual 4 5 4" xfId="16660"/>
    <cellStyle name="Porcentual 4 5 5" xfId="18908"/>
    <cellStyle name="Porcentual 4 5 6" xfId="9263"/>
    <cellStyle name="Porcentual 4 5 6 2" xfId="20584"/>
    <cellStyle name="Porcentual 4 5 6 2 2" xfId="26140"/>
    <cellStyle name="Porcentual 4 5 6 2 3" xfId="31634"/>
    <cellStyle name="Porcentual 4 5 6 2 4" xfId="37118"/>
    <cellStyle name="Porcentual 4 5 6 3" xfId="23411"/>
    <cellStyle name="Porcentual 4 5 6 4" xfId="28905"/>
    <cellStyle name="Porcentual 4 5 6 5" xfId="34389"/>
    <cellStyle name="Porcentual 4 6" xfId="6096"/>
    <cellStyle name="Porcentual 4 6 2" xfId="14507"/>
    <cellStyle name="Porcentual 4 6 2 2" xfId="21794"/>
    <cellStyle name="Porcentual 4 6 2 2 2" xfId="27350"/>
    <cellStyle name="Porcentual 4 6 2 2 3" xfId="32844"/>
    <cellStyle name="Porcentual 4 6 2 2 4" xfId="38328"/>
    <cellStyle name="Porcentual 4 6 2 3" xfId="24621"/>
    <cellStyle name="Porcentual 4 6 2 4" xfId="30115"/>
    <cellStyle name="Porcentual 4 6 2 5" xfId="35599"/>
    <cellStyle name="Porcentual 4 6 3" xfId="11788"/>
    <cellStyle name="Porcentual 4 6 4" xfId="16830"/>
    <cellStyle name="Porcentual 4 6 5" xfId="18909"/>
    <cellStyle name="Porcentual 4 6 6" xfId="9264"/>
    <cellStyle name="Porcentual 4 6 6 2" xfId="20585"/>
    <cellStyle name="Porcentual 4 6 6 2 2" xfId="26141"/>
    <cellStyle name="Porcentual 4 6 6 2 3" xfId="31635"/>
    <cellStyle name="Porcentual 4 6 6 2 4" xfId="37119"/>
    <cellStyle name="Porcentual 4 6 6 3" xfId="23412"/>
    <cellStyle name="Porcentual 4 6 6 4" xfId="28906"/>
    <cellStyle name="Porcentual 4 6 6 5" xfId="34390"/>
    <cellStyle name="Porcentual 4 7" xfId="6413"/>
    <cellStyle name="Porcentual 4 7 2" xfId="19197"/>
    <cellStyle name="Porcentual 4 7 3" xfId="9265"/>
    <cellStyle name="Porcentual 4 7 3 2" xfId="20586"/>
    <cellStyle name="Porcentual 4 7 3 2 2" xfId="26142"/>
    <cellStyle name="Porcentual 4 7 3 2 3" xfId="31636"/>
    <cellStyle name="Porcentual 4 7 3 2 4" xfId="37120"/>
    <cellStyle name="Porcentual 4 7 3 3" xfId="23413"/>
    <cellStyle name="Porcentual 4 7 3 4" xfId="28907"/>
    <cellStyle name="Porcentual 4 7 3 5" xfId="34391"/>
    <cellStyle name="Porcentual 4 8" xfId="9266"/>
    <cellStyle name="Porcentual 4 8 2" xfId="20587"/>
    <cellStyle name="Porcentual 4 8 2 2" xfId="26143"/>
    <cellStyle name="Porcentual 4 8 2 3" xfId="31637"/>
    <cellStyle name="Porcentual 4 8 2 4" xfId="37121"/>
    <cellStyle name="Porcentual 4 8 3" xfId="23414"/>
    <cellStyle name="Porcentual 4 8 4" xfId="28908"/>
    <cellStyle name="Porcentual 4 8 5" xfId="34392"/>
    <cellStyle name="Porcentual 4 9" xfId="14489"/>
    <cellStyle name="Porcentual 4 9 2" xfId="21776"/>
    <cellStyle name="Porcentual 4 9 2 2" xfId="27332"/>
    <cellStyle name="Porcentual 4 9 2 3" xfId="32826"/>
    <cellStyle name="Porcentual 4 9 2 4" xfId="38310"/>
    <cellStyle name="Porcentual 4 9 3" xfId="24603"/>
    <cellStyle name="Porcentual 4 9 4" xfId="30097"/>
    <cellStyle name="Porcentual 4 9 5" xfId="35581"/>
    <cellStyle name="Porcentual 5" xfId="6097"/>
    <cellStyle name="Porcentual 5 10" xfId="9267"/>
    <cellStyle name="Porcentual 5 10 2" xfId="20588"/>
    <cellStyle name="Porcentual 5 10 2 2" xfId="26144"/>
    <cellStyle name="Porcentual 5 10 2 3" xfId="31638"/>
    <cellStyle name="Porcentual 5 10 2 4" xfId="37122"/>
    <cellStyle name="Porcentual 5 10 3" xfId="23415"/>
    <cellStyle name="Porcentual 5 10 4" xfId="28909"/>
    <cellStyle name="Porcentual 5 10 5" xfId="34393"/>
    <cellStyle name="Porcentual 5 2" xfId="6098"/>
    <cellStyle name="Porcentual 5 2 2" xfId="14509"/>
    <cellStyle name="Porcentual 5 2 2 2" xfId="21796"/>
    <cellStyle name="Porcentual 5 2 2 2 2" xfId="27352"/>
    <cellStyle name="Porcentual 5 2 2 2 3" xfId="32846"/>
    <cellStyle name="Porcentual 5 2 2 2 4" xfId="38330"/>
    <cellStyle name="Porcentual 5 2 2 3" xfId="24623"/>
    <cellStyle name="Porcentual 5 2 2 4" xfId="30117"/>
    <cellStyle name="Porcentual 5 2 2 5" xfId="35601"/>
    <cellStyle name="Porcentual 5 2 3" xfId="11426"/>
    <cellStyle name="Porcentual 5 2 4" xfId="16662"/>
    <cellStyle name="Porcentual 5 2 5" xfId="18911"/>
    <cellStyle name="Porcentual 5 2 6" xfId="9268"/>
    <cellStyle name="Porcentual 5 2 6 2" xfId="20589"/>
    <cellStyle name="Porcentual 5 2 6 2 2" xfId="26145"/>
    <cellStyle name="Porcentual 5 2 6 2 3" xfId="31639"/>
    <cellStyle name="Porcentual 5 2 6 2 4" xfId="37123"/>
    <cellStyle name="Porcentual 5 2 6 3" xfId="23416"/>
    <cellStyle name="Porcentual 5 2 6 4" xfId="28910"/>
    <cellStyle name="Porcentual 5 2 6 5" xfId="34394"/>
    <cellStyle name="Porcentual 5 3" xfId="6099"/>
    <cellStyle name="Porcentual 5 3 2" xfId="14510"/>
    <cellStyle name="Porcentual 5 3 2 2" xfId="21797"/>
    <cellStyle name="Porcentual 5 3 2 2 2" xfId="27353"/>
    <cellStyle name="Porcentual 5 3 2 2 3" xfId="32847"/>
    <cellStyle name="Porcentual 5 3 2 2 4" xfId="38331"/>
    <cellStyle name="Porcentual 5 3 2 3" xfId="24624"/>
    <cellStyle name="Porcentual 5 3 2 4" xfId="30118"/>
    <cellStyle name="Porcentual 5 3 2 5" xfId="35602"/>
    <cellStyle name="Porcentual 5 3 3" xfId="11792"/>
    <cellStyle name="Porcentual 5 3 4" xfId="18912"/>
    <cellStyle name="Porcentual 5 3 5" xfId="9269"/>
    <cellStyle name="Porcentual 5 3 5 2" xfId="20590"/>
    <cellStyle name="Porcentual 5 3 5 2 2" xfId="26146"/>
    <cellStyle name="Porcentual 5 3 5 2 3" xfId="31640"/>
    <cellStyle name="Porcentual 5 3 5 2 4" xfId="37124"/>
    <cellStyle name="Porcentual 5 3 5 3" xfId="23417"/>
    <cellStyle name="Porcentual 5 3 5 4" xfId="28911"/>
    <cellStyle name="Porcentual 5 3 5 5" xfId="34395"/>
    <cellStyle name="Porcentual 5 4" xfId="6415"/>
    <cellStyle name="Porcentual 5 4 2" xfId="19199"/>
    <cellStyle name="Porcentual 5 4 3" xfId="9270"/>
    <cellStyle name="Porcentual 5 4 3 2" xfId="20591"/>
    <cellStyle name="Porcentual 5 4 3 2 2" xfId="26147"/>
    <cellStyle name="Porcentual 5 4 3 2 3" xfId="31641"/>
    <cellStyle name="Porcentual 5 4 3 2 4" xfId="37125"/>
    <cellStyle name="Porcentual 5 4 3 3" xfId="23418"/>
    <cellStyle name="Porcentual 5 4 3 4" xfId="28912"/>
    <cellStyle name="Porcentual 5 4 3 5" xfId="34396"/>
    <cellStyle name="Porcentual 5 5" xfId="9271"/>
    <cellStyle name="Porcentual 5 5 2" xfId="20592"/>
    <cellStyle name="Porcentual 5 5 2 2" xfId="26148"/>
    <cellStyle name="Porcentual 5 5 2 3" xfId="31642"/>
    <cellStyle name="Porcentual 5 5 2 4" xfId="37126"/>
    <cellStyle name="Porcentual 5 5 3" xfId="23419"/>
    <cellStyle name="Porcentual 5 5 4" xfId="28913"/>
    <cellStyle name="Porcentual 5 5 5" xfId="34397"/>
    <cellStyle name="Porcentual 5 6" xfId="14508"/>
    <cellStyle name="Porcentual 5 6 2" xfId="21795"/>
    <cellStyle name="Porcentual 5 6 2 2" xfId="27351"/>
    <cellStyle name="Porcentual 5 6 2 3" xfId="32845"/>
    <cellStyle name="Porcentual 5 6 2 4" xfId="38329"/>
    <cellStyle name="Porcentual 5 6 3" xfId="24622"/>
    <cellStyle name="Porcentual 5 6 4" xfId="30116"/>
    <cellStyle name="Porcentual 5 6 5" xfId="35600"/>
    <cellStyle name="Porcentual 5 7" xfId="11425"/>
    <cellStyle name="Porcentual 5 8" xfId="16661"/>
    <cellStyle name="Porcentual 5 9" xfId="18910"/>
    <cellStyle name="Porcentual 6" xfId="6100"/>
    <cellStyle name="Porcentual 6 10" xfId="6101"/>
    <cellStyle name="Porcentual 6 10 2" xfId="14512"/>
    <cellStyle name="Porcentual 6 10 2 2" xfId="21799"/>
    <cellStyle name="Porcentual 6 10 2 2 2" xfId="27355"/>
    <cellStyle name="Porcentual 6 10 2 2 3" xfId="32849"/>
    <cellStyle name="Porcentual 6 10 2 2 4" xfId="38333"/>
    <cellStyle name="Porcentual 6 10 2 3" xfId="24626"/>
    <cellStyle name="Porcentual 6 10 2 4" xfId="30120"/>
    <cellStyle name="Porcentual 6 10 2 5" xfId="35604"/>
    <cellStyle name="Porcentual 6 10 3" xfId="11428"/>
    <cellStyle name="Porcentual 6 10 4" xfId="16664"/>
    <cellStyle name="Porcentual 6 10 5" xfId="18914"/>
    <cellStyle name="Porcentual 6 10 6" xfId="9273"/>
    <cellStyle name="Porcentual 6 10 6 2" xfId="20594"/>
    <cellStyle name="Porcentual 6 10 6 2 2" xfId="26150"/>
    <cellStyle name="Porcentual 6 10 6 2 3" xfId="31644"/>
    <cellStyle name="Porcentual 6 10 6 2 4" xfId="37128"/>
    <cellStyle name="Porcentual 6 10 6 3" xfId="23421"/>
    <cellStyle name="Porcentual 6 10 6 4" xfId="28915"/>
    <cellStyle name="Porcentual 6 10 6 5" xfId="34399"/>
    <cellStyle name="Porcentual 6 11" xfId="6102"/>
    <cellStyle name="Porcentual 6 11 2" xfId="14513"/>
    <cellStyle name="Porcentual 6 11 2 2" xfId="21800"/>
    <cellStyle name="Porcentual 6 11 2 2 2" xfId="27356"/>
    <cellStyle name="Porcentual 6 11 2 2 3" xfId="32850"/>
    <cellStyle name="Porcentual 6 11 2 2 4" xfId="38334"/>
    <cellStyle name="Porcentual 6 11 2 3" xfId="24627"/>
    <cellStyle name="Porcentual 6 11 2 4" xfId="30121"/>
    <cellStyle name="Porcentual 6 11 2 5" xfId="35605"/>
    <cellStyle name="Porcentual 6 11 3" xfId="11793"/>
    <cellStyle name="Porcentual 6 11 4" xfId="18915"/>
    <cellStyle name="Porcentual 6 11 5" xfId="9274"/>
    <cellStyle name="Porcentual 6 11 5 2" xfId="20595"/>
    <cellStyle name="Porcentual 6 11 5 2 2" xfId="26151"/>
    <cellStyle name="Porcentual 6 11 5 2 3" xfId="31645"/>
    <cellStyle name="Porcentual 6 11 5 2 4" xfId="37129"/>
    <cellStyle name="Porcentual 6 11 5 3" xfId="23422"/>
    <cellStyle name="Porcentual 6 11 5 4" xfId="28916"/>
    <cellStyle name="Porcentual 6 11 5 5" xfId="34400"/>
    <cellStyle name="Porcentual 6 12" xfId="6508"/>
    <cellStyle name="Porcentual 6 12 2" xfId="19271"/>
    <cellStyle name="Porcentual 6 12 3" xfId="9275"/>
    <cellStyle name="Porcentual 6 12 3 2" xfId="20596"/>
    <cellStyle name="Porcentual 6 12 3 2 2" xfId="26152"/>
    <cellStyle name="Porcentual 6 12 3 2 3" xfId="31646"/>
    <cellStyle name="Porcentual 6 12 3 2 4" xfId="37130"/>
    <cellStyle name="Porcentual 6 12 3 3" xfId="23423"/>
    <cellStyle name="Porcentual 6 12 3 4" xfId="28917"/>
    <cellStyle name="Porcentual 6 12 3 5" xfId="34401"/>
    <cellStyle name="Porcentual 6 13" xfId="6424"/>
    <cellStyle name="Porcentual 6 13 2" xfId="19206"/>
    <cellStyle name="Porcentual 6 13 2 2" xfId="22011"/>
    <cellStyle name="Porcentual 6 13 2 2 2" xfId="27567"/>
    <cellStyle name="Porcentual 6 13 2 2 3" xfId="33061"/>
    <cellStyle name="Porcentual 6 13 2 2 4" xfId="38545"/>
    <cellStyle name="Porcentual 6 13 2 3" xfId="24838"/>
    <cellStyle name="Porcentual 6 13 2 4" xfId="30332"/>
    <cellStyle name="Porcentual 6 13 2 5" xfId="35816"/>
    <cellStyle name="Porcentual 6 13 3" xfId="9276"/>
    <cellStyle name="Porcentual 6 13 3 2" xfId="20597"/>
    <cellStyle name="Porcentual 6 13 3 2 2" xfId="26153"/>
    <cellStyle name="Porcentual 6 13 3 2 3" xfId="31647"/>
    <cellStyle name="Porcentual 6 13 3 2 4" xfId="37131"/>
    <cellStyle name="Porcentual 6 13 3 3" xfId="23424"/>
    <cellStyle name="Porcentual 6 13 3 4" xfId="28918"/>
    <cellStyle name="Porcentual 6 13 3 5" xfId="34402"/>
    <cellStyle name="Porcentual 6 13 4" xfId="19403"/>
    <cellStyle name="Porcentual 6 13 4 2" xfId="24959"/>
    <cellStyle name="Porcentual 6 13 4 3" xfId="30453"/>
    <cellStyle name="Porcentual 6 13 4 4" xfId="35937"/>
    <cellStyle name="Porcentual 6 13 5" xfId="22230"/>
    <cellStyle name="Porcentual 6 13 6" xfId="27722"/>
    <cellStyle name="Porcentual 6 13 7" xfId="33206"/>
    <cellStyle name="Porcentual 6 14" xfId="6625"/>
    <cellStyle name="Porcentual 6 14 2" xfId="19307"/>
    <cellStyle name="Porcentual 6 14 2 2" xfId="22041"/>
    <cellStyle name="Porcentual 6 14 2 2 2" xfId="27597"/>
    <cellStyle name="Porcentual 6 14 2 2 3" xfId="33091"/>
    <cellStyle name="Porcentual 6 14 2 2 4" xfId="38575"/>
    <cellStyle name="Porcentual 6 14 2 3" xfId="24868"/>
    <cellStyle name="Porcentual 6 14 2 4" xfId="30362"/>
    <cellStyle name="Porcentual 6 14 2 5" xfId="35846"/>
    <cellStyle name="Porcentual 6 14 3" xfId="9277"/>
    <cellStyle name="Porcentual 6 14 3 2" xfId="20598"/>
    <cellStyle name="Porcentual 6 14 3 2 2" xfId="26154"/>
    <cellStyle name="Porcentual 6 14 3 2 3" xfId="31648"/>
    <cellStyle name="Porcentual 6 14 3 2 4" xfId="37132"/>
    <cellStyle name="Porcentual 6 14 3 3" xfId="23425"/>
    <cellStyle name="Porcentual 6 14 3 4" xfId="28919"/>
    <cellStyle name="Porcentual 6 14 3 5" xfId="34403"/>
    <cellStyle name="Porcentual 6 14 4" xfId="19510"/>
    <cellStyle name="Porcentual 6 14 4 2" xfId="25066"/>
    <cellStyle name="Porcentual 6 14 4 3" xfId="30560"/>
    <cellStyle name="Porcentual 6 14 4 4" xfId="36044"/>
    <cellStyle name="Porcentual 6 14 5" xfId="22337"/>
    <cellStyle name="Porcentual 6 14 6" xfId="27829"/>
    <cellStyle name="Porcentual 6 14 7" xfId="33313"/>
    <cellStyle name="Porcentual 6 15" xfId="6627"/>
    <cellStyle name="Porcentual 6 15 2" xfId="19309"/>
    <cellStyle name="Porcentual 6 15 2 2" xfId="22043"/>
    <cellStyle name="Porcentual 6 15 2 2 2" xfId="27599"/>
    <cellStyle name="Porcentual 6 15 2 2 3" xfId="33093"/>
    <cellStyle name="Porcentual 6 15 2 2 4" xfId="38577"/>
    <cellStyle name="Porcentual 6 15 2 3" xfId="24870"/>
    <cellStyle name="Porcentual 6 15 2 4" xfId="30364"/>
    <cellStyle name="Porcentual 6 15 2 5" xfId="35848"/>
    <cellStyle name="Porcentual 6 15 3" xfId="14511"/>
    <cellStyle name="Porcentual 6 15 3 2" xfId="21798"/>
    <cellStyle name="Porcentual 6 15 3 2 2" xfId="27354"/>
    <cellStyle name="Porcentual 6 15 3 2 3" xfId="32848"/>
    <cellStyle name="Porcentual 6 15 3 2 4" xfId="38332"/>
    <cellStyle name="Porcentual 6 15 3 3" xfId="24625"/>
    <cellStyle name="Porcentual 6 15 3 4" xfId="30119"/>
    <cellStyle name="Porcentual 6 15 3 5" xfId="35603"/>
    <cellStyle name="Porcentual 6 15 4" xfId="19512"/>
    <cellStyle name="Porcentual 6 15 4 2" xfId="25068"/>
    <cellStyle name="Porcentual 6 15 4 3" xfId="30562"/>
    <cellStyle name="Porcentual 6 15 4 4" xfId="36046"/>
    <cellStyle name="Porcentual 6 15 5" xfId="22339"/>
    <cellStyle name="Porcentual 6 15 6" xfId="27833"/>
    <cellStyle name="Porcentual 6 15 7" xfId="33317"/>
    <cellStyle name="Porcentual 6 16" xfId="11427"/>
    <cellStyle name="Porcentual 6 17" xfId="16663"/>
    <cellStyle name="Porcentual 6 18" xfId="18913"/>
    <cellStyle name="Porcentual 6 19" xfId="9272"/>
    <cellStyle name="Porcentual 6 19 2" xfId="20593"/>
    <cellStyle name="Porcentual 6 19 2 2" xfId="26149"/>
    <cellStyle name="Porcentual 6 19 2 3" xfId="31643"/>
    <cellStyle name="Porcentual 6 19 2 4" xfId="37127"/>
    <cellStyle name="Porcentual 6 19 3" xfId="23420"/>
    <cellStyle name="Porcentual 6 19 4" xfId="28914"/>
    <cellStyle name="Porcentual 6 19 5" xfId="34398"/>
    <cellStyle name="Porcentual 6 2" xfId="6103"/>
    <cellStyle name="Porcentual 6 2 10" xfId="9278"/>
    <cellStyle name="Porcentual 6 2 10 2" xfId="20599"/>
    <cellStyle name="Porcentual 6 2 10 2 2" xfId="26155"/>
    <cellStyle name="Porcentual 6 2 10 2 3" xfId="31649"/>
    <cellStyle name="Porcentual 6 2 10 2 4" xfId="37133"/>
    <cellStyle name="Porcentual 6 2 10 3" xfId="23426"/>
    <cellStyle name="Porcentual 6 2 10 4" xfId="28920"/>
    <cellStyle name="Porcentual 6 2 10 5" xfId="34404"/>
    <cellStyle name="Porcentual 6 2 2" xfId="6104"/>
    <cellStyle name="Porcentual 6 2 2 2" xfId="14515"/>
    <cellStyle name="Porcentual 6 2 2 2 2" xfId="21802"/>
    <cellStyle name="Porcentual 6 2 2 2 2 2" xfId="27358"/>
    <cellStyle name="Porcentual 6 2 2 2 2 3" xfId="32852"/>
    <cellStyle name="Porcentual 6 2 2 2 2 4" xfId="38336"/>
    <cellStyle name="Porcentual 6 2 2 2 3" xfId="24629"/>
    <cellStyle name="Porcentual 6 2 2 2 4" xfId="30123"/>
    <cellStyle name="Porcentual 6 2 2 2 5" xfId="35607"/>
    <cellStyle name="Porcentual 6 2 2 3" xfId="11430"/>
    <cellStyle name="Porcentual 6 2 2 4" xfId="16666"/>
    <cellStyle name="Porcentual 6 2 2 5" xfId="18917"/>
    <cellStyle name="Porcentual 6 2 2 6" xfId="9279"/>
    <cellStyle name="Porcentual 6 2 2 6 2" xfId="20600"/>
    <cellStyle name="Porcentual 6 2 2 6 2 2" xfId="26156"/>
    <cellStyle name="Porcentual 6 2 2 6 2 3" xfId="31650"/>
    <cellStyle name="Porcentual 6 2 2 6 2 4" xfId="37134"/>
    <cellStyle name="Porcentual 6 2 2 6 3" xfId="23427"/>
    <cellStyle name="Porcentual 6 2 2 6 4" xfId="28921"/>
    <cellStyle name="Porcentual 6 2 2 6 5" xfId="34405"/>
    <cellStyle name="Porcentual 6 2 3" xfId="6105"/>
    <cellStyle name="Porcentual 6 2 3 2" xfId="14516"/>
    <cellStyle name="Porcentual 6 2 3 2 2" xfId="21803"/>
    <cellStyle name="Porcentual 6 2 3 2 2 2" xfId="27359"/>
    <cellStyle name="Porcentual 6 2 3 2 2 3" xfId="32853"/>
    <cellStyle name="Porcentual 6 2 3 2 2 4" xfId="38337"/>
    <cellStyle name="Porcentual 6 2 3 2 3" xfId="24630"/>
    <cellStyle name="Porcentual 6 2 3 2 4" xfId="30124"/>
    <cellStyle name="Porcentual 6 2 3 2 5" xfId="35608"/>
    <cellStyle name="Porcentual 6 2 3 3" xfId="11794"/>
    <cellStyle name="Porcentual 6 2 3 4" xfId="18918"/>
    <cellStyle name="Porcentual 6 2 3 5" xfId="9280"/>
    <cellStyle name="Porcentual 6 2 3 5 2" xfId="20601"/>
    <cellStyle name="Porcentual 6 2 3 5 2 2" xfId="26157"/>
    <cellStyle name="Porcentual 6 2 3 5 2 3" xfId="31651"/>
    <cellStyle name="Porcentual 6 2 3 5 2 4" xfId="37135"/>
    <cellStyle name="Porcentual 6 2 3 5 3" xfId="23428"/>
    <cellStyle name="Porcentual 6 2 3 5 4" xfId="28922"/>
    <cellStyle name="Porcentual 6 2 3 5 5" xfId="34406"/>
    <cellStyle name="Porcentual 6 2 4" xfId="6509"/>
    <cellStyle name="Porcentual 6 2 4 2" xfId="19272"/>
    <cellStyle name="Porcentual 6 2 4 3" xfId="9281"/>
    <cellStyle name="Porcentual 6 2 4 3 2" xfId="20602"/>
    <cellStyle name="Porcentual 6 2 4 3 2 2" xfId="26158"/>
    <cellStyle name="Porcentual 6 2 4 3 2 3" xfId="31652"/>
    <cellStyle name="Porcentual 6 2 4 3 2 4" xfId="37136"/>
    <cellStyle name="Porcentual 6 2 4 3 3" xfId="23429"/>
    <cellStyle name="Porcentual 6 2 4 3 4" xfId="28923"/>
    <cellStyle name="Porcentual 6 2 4 3 5" xfId="34407"/>
    <cellStyle name="Porcentual 6 2 5" xfId="9282"/>
    <cellStyle name="Porcentual 6 2 5 2" xfId="20603"/>
    <cellStyle name="Porcentual 6 2 5 2 2" xfId="26159"/>
    <cellStyle name="Porcentual 6 2 5 2 3" xfId="31653"/>
    <cellStyle name="Porcentual 6 2 5 2 4" xfId="37137"/>
    <cellStyle name="Porcentual 6 2 5 3" xfId="23430"/>
    <cellStyle name="Porcentual 6 2 5 4" xfId="28924"/>
    <cellStyle name="Porcentual 6 2 5 5" xfId="34408"/>
    <cellStyle name="Porcentual 6 2 6" xfId="14514"/>
    <cellStyle name="Porcentual 6 2 6 2" xfId="21801"/>
    <cellStyle name="Porcentual 6 2 6 2 2" xfId="27357"/>
    <cellStyle name="Porcentual 6 2 6 2 3" xfId="32851"/>
    <cellStyle name="Porcentual 6 2 6 2 4" xfId="38335"/>
    <cellStyle name="Porcentual 6 2 6 3" xfId="24628"/>
    <cellStyle name="Porcentual 6 2 6 4" xfId="30122"/>
    <cellStyle name="Porcentual 6 2 6 5" xfId="35606"/>
    <cellStyle name="Porcentual 6 2 7" xfId="11429"/>
    <cellStyle name="Porcentual 6 2 8" xfId="16665"/>
    <cellStyle name="Porcentual 6 2 9" xfId="18916"/>
    <cellStyle name="Porcentual 6 3" xfId="6106"/>
    <cellStyle name="Porcentual 6 3 10" xfId="14517"/>
    <cellStyle name="Porcentual 6 3 10 2" xfId="21804"/>
    <cellStyle name="Porcentual 6 3 10 2 2" xfId="27360"/>
    <cellStyle name="Porcentual 6 3 10 2 3" xfId="32854"/>
    <cellStyle name="Porcentual 6 3 10 2 4" xfId="38338"/>
    <cellStyle name="Porcentual 6 3 10 3" xfId="24631"/>
    <cellStyle name="Porcentual 6 3 10 4" xfId="30125"/>
    <cellStyle name="Porcentual 6 3 10 5" xfId="35609"/>
    <cellStyle name="Porcentual 6 3 11" xfId="11431"/>
    <cellStyle name="Porcentual 6 3 12" xfId="16667"/>
    <cellStyle name="Porcentual 6 3 13" xfId="18919"/>
    <cellStyle name="Porcentual 6 3 14" xfId="9283"/>
    <cellStyle name="Porcentual 6 3 14 2" xfId="20604"/>
    <cellStyle name="Porcentual 6 3 14 2 2" xfId="26160"/>
    <cellStyle name="Porcentual 6 3 14 2 3" xfId="31654"/>
    <cellStyle name="Porcentual 6 3 14 2 4" xfId="37138"/>
    <cellStyle name="Porcentual 6 3 14 3" xfId="23431"/>
    <cellStyle name="Porcentual 6 3 14 4" xfId="28925"/>
    <cellStyle name="Porcentual 6 3 14 5" xfId="34409"/>
    <cellStyle name="Porcentual 6 3 2" xfId="6107"/>
    <cellStyle name="Porcentual 6 3 2 2" xfId="6108"/>
    <cellStyle name="Porcentual 6 3 2 2 2" xfId="6109"/>
    <cellStyle name="Porcentual 6 3 2 2 2 2" xfId="14520"/>
    <cellStyle name="Porcentual 6 3 2 2 2 2 2" xfId="21807"/>
    <cellStyle name="Porcentual 6 3 2 2 2 2 2 2" xfId="27363"/>
    <cellStyle name="Porcentual 6 3 2 2 2 2 2 3" xfId="32857"/>
    <cellStyle name="Porcentual 6 3 2 2 2 2 2 4" xfId="38341"/>
    <cellStyle name="Porcentual 6 3 2 2 2 2 3" xfId="24634"/>
    <cellStyle name="Porcentual 6 3 2 2 2 2 4" xfId="30128"/>
    <cellStyle name="Porcentual 6 3 2 2 2 2 5" xfId="35612"/>
    <cellStyle name="Porcentual 6 3 2 2 2 3" xfId="11434"/>
    <cellStyle name="Porcentual 6 3 2 2 2 4" xfId="16670"/>
    <cellStyle name="Porcentual 6 3 2 2 2 5" xfId="18922"/>
    <cellStyle name="Porcentual 6 3 2 2 2 6" xfId="9286"/>
    <cellStyle name="Porcentual 6 3 2 2 2 6 2" xfId="20607"/>
    <cellStyle name="Porcentual 6 3 2 2 2 6 2 2" xfId="26163"/>
    <cellStyle name="Porcentual 6 3 2 2 2 6 2 3" xfId="31657"/>
    <cellStyle name="Porcentual 6 3 2 2 2 6 2 4" xfId="37141"/>
    <cellStyle name="Porcentual 6 3 2 2 2 6 3" xfId="23434"/>
    <cellStyle name="Porcentual 6 3 2 2 2 6 4" xfId="28928"/>
    <cellStyle name="Porcentual 6 3 2 2 2 6 5" xfId="34412"/>
    <cellStyle name="Porcentual 6 3 2 2 3" xfId="14519"/>
    <cellStyle name="Porcentual 6 3 2 2 3 2" xfId="21806"/>
    <cellStyle name="Porcentual 6 3 2 2 3 2 2" xfId="27362"/>
    <cellStyle name="Porcentual 6 3 2 2 3 2 3" xfId="32856"/>
    <cellStyle name="Porcentual 6 3 2 2 3 2 4" xfId="38340"/>
    <cellStyle name="Porcentual 6 3 2 2 3 3" xfId="24633"/>
    <cellStyle name="Porcentual 6 3 2 2 3 4" xfId="30127"/>
    <cellStyle name="Porcentual 6 3 2 2 3 5" xfId="35611"/>
    <cellStyle name="Porcentual 6 3 2 2 4" xfId="11433"/>
    <cellStyle name="Porcentual 6 3 2 2 5" xfId="16669"/>
    <cellStyle name="Porcentual 6 3 2 2 6" xfId="18921"/>
    <cellStyle name="Porcentual 6 3 2 2 7" xfId="9285"/>
    <cellStyle name="Porcentual 6 3 2 2 7 2" xfId="20606"/>
    <cellStyle name="Porcentual 6 3 2 2 7 2 2" xfId="26162"/>
    <cellStyle name="Porcentual 6 3 2 2 7 2 3" xfId="31656"/>
    <cellStyle name="Porcentual 6 3 2 2 7 2 4" xfId="37140"/>
    <cellStyle name="Porcentual 6 3 2 2 7 3" xfId="23433"/>
    <cellStyle name="Porcentual 6 3 2 2 7 4" xfId="28927"/>
    <cellStyle name="Porcentual 6 3 2 2 7 5" xfId="34411"/>
    <cellStyle name="Porcentual 6 3 2 3" xfId="6110"/>
    <cellStyle name="Porcentual 6 3 2 3 2" xfId="14521"/>
    <cellStyle name="Porcentual 6 3 2 3 2 2" xfId="21808"/>
    <cellStyle name="Porcentual 6 3 2 3 2 2 2" xfId="27364"/>
    <cellStyle name="Porcentual 6 3 2 3 2 2 3" xfId="32858"/>
    <cellStyle name="Porcentual 6 3 2 3 2 2 4" xfId="38342"/>
    <cellStyle name="Porcentual 6 3 2 3 2 3" xfId="24635"/>
    <cellStyle name="Porcentual 6 3 2 3 2 4" xfId="30129"/>
    <cellStyle name="Porcentual 6 3 2 3 2 5" xfId="35613"/>
    <cellStyle name="Porcentual 6 3 2 3 3" xfId="11435"/>
    <cellStyle name="Porcentual 6 3 2 3 4" xfId="16671"/>
    <cellStyle name="Porcentual 6 3 2 3 5" xfId="18923"/>
    <cellStyle name="Porcentual 6 3 2 3 6" xfId="9287"/>
    <cellStyle name="Porcentual 6 3 2 3 6 2" xfId="20608"/>
    <cellStyle name="Porcentual 6 3 2 3 6 2 2" xfId="26164"/>
    <cellStyle name="Porcentual 6 3 2 3 6 2 3" xfId="31658"/>
    <cellStyle name="Porcentual 6 3 2 3 6 2 4" xfId="37142"/>
    <cellStyle name="Porcentual 6 3 2 3 6 3" xfId="23435"/>
    <cellStyle name="Porcentual 6 3 2 3 6 4" xfId="28929"/>
    <cellStyle name="Porcentual 6 3 2 3 6 5" xfId="34413"/>
    <cellStyle name="Porcentual 6 3 2 4" xfId="6111"/>
    <cellStyle name="Porcentual 6 3 2 4 2" xfId="18924"/>
    <cellStyle name="Porcentual 6 3 2 4 3" xfId="9288"/>
    <cellStyle name="Porcentual 6 3 2 4 3 2" xfId="20609"/>
    <cellStyle name="Porcentual 6 3 2 4 3 2 2" xfId="26165"/>
    <cellStyle name="Porcentual 6 3 2 4 3 2 3" xfId="31659"/>
    <cellStyle name="Porcentual 6 3 2 4 3 2 4" xfId="37143"/>
    <cellStyle name="Porcentual 6 3 2 4 3 3" xfId="23436"/>
    <cellStyle name="Porcentual 6 3 2 4 3 4" xfId="28930"/>
    <cellStyle name="Porcentual 6 3 2 4 3 5" xfId="34414"/>
    <cellStyle name="Porcentual 6 3 2 5" xfId="14518"/>
    <cellStyle name="Porcentual 6 3 2 5 2" xfId="21805"/>
    <cellStyle name="Porcentual 6 3 2 5 2 2" xfId="27361"/>
    <cellStyle name="Porcentual 6 3 2 5 2 3" xfId="32855"/>
    <cellStyle name="Porcentual 6 3 2 5 2 4" xfId="38339"/>
    <cellStyle name="Porcentual 6 3 2 5 3" xfId="24632"/>
    <cellStyle name="Porcentual 6 3 2 5 4" xfId="30126"/>
    <cellStyle name="Porcentual 6 3 2 5 5" xfId="35610"/>
    <cellStyle name="Porcentual 6 3 2 6" xfId="11432"/>
    <cellStyle name="Porcentual 6 3 2 7" xfId="16668"/>
    <cellStyle name="Porcentual 6 3 2 8" xfId="18920"/>
    <cellStyle name="Porcentual 6 3 2 9" xfId="9284"/>
    <cellStyle name="Porcentual 6 3 2 9 2" xfId="20605"/>
    <cellStyle name="Porcentual 6 3 2 9 2 2" xfId="26161"/>
    <cellStyle name="Porcentual 6 3 2 9 2 3" xfId="31655"/>
    <cellStyle name="Porcentual 6 3 2 9 2 4" xfId="37139"/>
    <cellStyle name="Porcentual 6 3 2 9 3" xfId="23432"/>
    <cellStyle name="Porcentual 6 3 2 9 4" xfId="28926"/>
    <cellStyle name="Porcentual 6 3 2 9 5" xfId="34410"/>
    <cellStyle name="Porcentual 6 3 3" xfId="6112"/>
    <cellStyle name="Porcentual 6 3 3 2" xfId="6113"/>
    <cellStyle name="Porcentual 6 3 3 2 2" xfId="14523"/>
    <cellStyle name="Porcentual 6 3 3 2 2 2" xfId="21810"/>
    <cellStyle name="Porcentual 6 3 3 2 2 2 2" xfId="27366"/>
    <cellStyle name="Porcentual 6 3 3 2 2 2 3" xfId="32860"/>
    <cellStyle name="Porcentual 6 3 3 2 2 2 4" xfId="38344"/>
    <cellStyle name="Porcentual 6 3 3 2 2 3" xfId="24637"/>
    <cellStyle name="Porcentual 6 3 3 2 2 4" xfId="30131"/>
    <cellStyle name="Porcentual 6 3 3 2 2 5" xfId="35615"/>
    <cellStyle name="Porcentual 6 3 3 2 3" xfId="11437"/>
    <cellStyle name="Porcentual 6 3 3 2 4" xfId="16673"/>
    <cellStyle name="Porcentual 6 3 3 2 5" xfId="18926"/>
    <cellStyle name="Porcentual 6 3 3 2 6" xfId="9290"/>
    <cellStyle name="Porcentual 6 3 3 2 6 2" xfId="20611"/>
    <cellStyle name="Porcentual 6 3 3 2 6 2 2" xfId="26167"/>
    <cellStyle name="Porcentual 6 3 3 2 6 2 3" xfId="31661"/>
    <cellStyle name="Porcentual 6 3 3 2 6 2 4" xfId="37145"/>
    <cellStyle name="Porcentual 6 3 3 2 6 3" xfId="23438"/>
    <cellStyle name="Porcentual 6 3 3 2 6 4" xfId="28932"/>
    <cellStyle name="Porcentual 6 3 3 2 6 5" xfId="34416"/>
    <cellStyle name="Porcentual 6 3 3 3" xfId="6114"/>
    <cellStyle name="Porcentual 6 3 3 3 2" xfId="18927"/>
    <cellStyle name="Porcentual 6 3 3 3 3" xfId="9291"/>
    <cellStyle name="Porcentual 6 3 3 3 3 2" xfId="20612"/>
    <cellStyle name="Porcentual 6 3 3 3 3 2 2" xfId="26168"/>
    <cellStyle name="Porcentual 6 3 3 3 3 2 3" xfId="31662"/>
    <cellStyle name="Porcentual 6 3 3 3 3 2 4" xfId="37146"/>
    <cellStyle name="Porcentual 6 3 3 3 3 3" xfId="23439"/>
    <cellStyle name="Porcentual 6 3 3 3 3 4" xfId="28933"/>
    <cellStyle name="Porcentual 6 3 3 3 3 5" xfId="34417"/>
    <cellStyle name="Porcentual 6 3 3 4" xfId="14522"/>
    <cellStyle name="Porcentual 6 3 3 4 2" xfId="21809"/>
    <cellStyle name="Porcentual 6 3 3 4 2 2" xfId="27365"/>
    <cellStyle name="Porcentual 6 3 3 4 2 3" xfId="32859"/>
    <cellStyle name="Porcentual 6 3 3 4 2 4" xfId="38343"/>
    <cellStyle name="Porcentual 6 3 3 4 3" xfId="24636"/>
    <cellStyle name="Porcentual 6 3 3 4 4" xfId="30130"/>
    <cellStyle name="Porcentual 6 3 3 4 5" xfId="35614"/>
    <cellStyle name="Porcentual 6 3 3 5" xfId="11436"/>
    <cellStyle name="Porcentual 6 3 3 6" xfId="16672"/>
    <cellStyle name="Porcentual 6 3 3 7" xfId="18925"/>
    <cellStyle name="Porcentual 6 3 3 8" xfId="9289"/>
    <cellStyle name="Porcentual 6 3 3 8 2" xfId="20610"/>
    <cellStyle name="Porcentual 6 3 3 8 2 2" xfId="26166"/>
    <cellStyle name="Porcentual 6 3 3 8 2 3" xfId="31660"/>
    <cellStyle name="Porcentual 6 3 3 8 2 4" xfId="37144"/>
    <cellStyle name="Porcentual 6 3 3 8 3" xfId="23437"/>
    <cellStyle name="Porcentual 6 3 3 8 4" xfId="28931"/>
    <cellStyle name="Porcentual 6 3 3 8 5" xfId="34415"/>
    <cellStyle name="Porcentual 6 3 4" xfId="6115"/>
    <cellStyle name="Porcentual 6 3 4 2" xfId="6116"/>
    <cellStyle name="Porcentual 6 3 4 2 2" xfId="14525"/>
    <cellStyle name="Porcentual 6 3 4 2 2 2" xfId="21812"/>
    <cellStyle name="Porcentual 6 3 4 2 2 2 2" xfId="27368"/>
    <cellStyle name="Porcentual 6 3 4 2 2 2 3" xfId="32862"/>
    <cellStyle name="Porcentual 6 3 4 2 2 2 4" xfId="38346"/>
    <cellStyle name="Porcentual 6 3 4 2 2 3" xfId="24639"/>
    <cellStyle name="Porcentual 6 3 4 2 2 4" xfId="30133"/>
    <cellStyle name="Porcentual 6 3 4 2 2 5" xfId="35617"/>
    <cellStyle name="Porcentual 6 3 4 2 3" xfId="11439"/>
    <cellStyle name="Porcentual 6 3 4 2 4" xfId="16675"/>
    <cellStyle name="Porcentual 6 3 4 2 5" xfId="18929"/>
    <cellStyle name="Porcentual 6 3 4 2 6" xfId="9293"/>
    <cellStyle name="Porcentual 6 3 4 2 6 2" xfId="20614"/>
    <cellStyle name="Porcentual 6 3 4 2 6 2 2" xfId="26170"/>
    <cellStyle name="Porcentual 6 3 4 2 6 2 3" xfId="31664"/>
    <cellStyle name="Porcentual 6 3 4 2 6 2 4" xfId="37148"/>
    <cellStyle name="Porcentual 6 3 4 2 6 3" xfId="23441"/>
    <cellStyle name="Porcentual 6 3 4 2 6 4" xfId="28935"/>
    <cellStyle name="Porcentual 6 3 4 2 6 5" xfId="34419"/>
    <cellStyle name="Porcentual 6 3 4 3" xfId="6117"/>
    <cellStyle name="Porcentual 6 3 4 3 2" xfId="18930"/>
    <cellStyle name="Porcentual 6 3 4 3 3" xfId="9294"/>
    <cellStyle name="Porcentual 6 3 4 3 3 2" xfId="20615"/>
    <cellStyle name="Porcentual 6 3 4 3 3 2 2" xfId="26171"/>
    <cellStyle name="Porcentual 6 3 4 3 3 2 3" xfId="31665"/>
    <cellStyle name="Porcentual 6 3 4 3 3 2 4" xfId="37149"/>
    <cellStyle name="Porcentual 6 3 4 3 3 3" xfId="23442"/>
    <cellStyle name="Porcentual 6 3 4 3 3 4" xfId="28936"/>
    <cellStyle name="Porcentual 6 3 4 3 3 5" xfId="34420"/>
    <cellStyle name="Porcentual 6 3 4 4" xfId="14524"/>
    <cellStyle name="Porcentual 6 3 4 4 2" xfId="21811"/>
    <cellStyle name="Porcentual 6 3 4 4 2 2" xfId="27367"/>
    <cellStyle name="Porcentual 6 3 4 4 2 3" xfId="32861"/>
    <cellStyle name="Porcentual 6 3 4 4 2 4" xfId="38345"/>
    <cellStyle name="Porcentual 6 3 4 4 3" xfId="24638"/>
    <cellStyle name="Porcentual 6 3 4 4 4" xfId="30132"/>
    <cellStyle name="Porcentual 6 3 4 4 5" xfId="35616"/>
    <cellStyle name="Porcentual 6 3 4 5" xfId="11438"/>
    <cellStyle name="Porcentual 6 3 4 6" xfId="16674"/>
    <cellStyle name="Porcentual 6 3 4 7" xfId="18928"/>
    <cellStyle name="Porcentual 6 3 4 8" xfId="9292"/>
    <cellStyle name="Porcentual 6 3 4 8 2" xfId="20613"/>
    <cellStyle name="Porcentual 6 3 4 8 2 2" xfId="26169"/>
    <cellStyle name="Porcentual 6 3 4 8 2 3" xfId="31663"/>
    <cellStyle name="Porcentual 6 3 4 8 2 4" xfId="37147"/>
    <cellStyle name="Porcentual 6 3 4 8 3" xfId="23440"/>
    <cellStyle name="Porcentual 6 3 4 8 4" xfId="28934"/>
    <cellStyle name="Porcentual 6 3 4 8 5" xfId="34418"/>
    <cellStyle name="Porcentual 6 3 5" xfId="6118"/>
    <cellStyle name="Porcentual 6 3 5 2" xfId="14526"/>
    <cellStyle name="Porcentual 6 3 5 2 2" xfId="21813"/>
    <cellStyle name="Porcentual 6 3 5 2 2 2" xfId="27369"/>
    <cellStyle name="Porcentual 6 3 5 2 2 3" xfId="32863"/>
    <cellStyle name="Porcentual 6 3 5 2 2 4" xfId="38347"/>
    <cellStyle name="Porcentual 6 3 5 2 3" xfId="24640"/>
    <cellStyle name="Porcentual 6 3 5 2 4" xfId="30134"/>
    <cellStyle name="Porcentual 6 3 5 2 5" xfId="35618"/>
    <cellStyle name="Porcentual 6 3 5 3" xfId="11440"/>
    <cellStyle name="Porcentual 6 3 5 4" xfId="16676"/>
    <cellStyle name="Porcentual 6 3 5 5" xfId="18931"/>
    <cellStyle name="Porcentual 6 3 5 6" xfId="9295"/>
    <cellStyle name="Porcentual 6 3 5 6 2" xfId="20616"/>
    <cellStyle name="Porcentual 6 3 5 6 2 2" xfId="26172"/>
    <cellStyle name="Porcentual 6 3 5 6 2 3" xfId="31666"/>
    <cellStyle name="Porcentual 6 3 5 6 2 4" xfId="37150"/>
    <cellStyle name="Porcentual 6 3 5 6 3" xfId="23443"/>
    <cellStyle name="Porcentual 6 3 5 6 4" xfId="28937"/>
    <cellStyle name="Porcentual 6 3 5 6 5" xfId="34421"/>
    <cellStyle name="Porcentual 6 3 6" xfId="6119"/>
    <cellStyle name="Porcentual 6 3 6 2" xfId="14527"/>
    <cellStyle name="Porcentual 6 3 6 2 2" xfId="21814"/>
    <cellStyle name="Porcentual 6 3 6 2 2 2" xfId="27370"/>
    <cellStyle name="Porcentual 6 3 6 2 2 3" xfId="32864"/>
    <cellStyle name="Porcentual 6 3 6 2 2 4" xfId="38348"/>
    <cellStyle name="Porcentual 6 3 6 2 3" xfId="24641"/>
    <cellStyle name="Porcentual 6 3 6 2 4" xfId="30135"/>
    <cellStyle name="Porcentual 6 3 6 2 5" xfId="35619"/>
    <cellStyle name="Porcentual 6 3 6 3" xfId="11441"/>
    <cellStyle name="Porcentual 6 3 6 4" xfId="16677"/>
    <cellStyle name="Porcentual 6 3 6 5" xfId="18932"/>
    <cellStyle name="Porcentual 6 3 6 6" xfId="9296"/>
    <cellStyle name="Porcentual 6 3 6 6 2" xfId="20617"/>
    <cellStyle name="Porcentual 6 3 6 6 2 2" xfId="26173"/>
    <cellStyle name="Porcentual 6 3 6 6 2 3" xfId="31667"/>
    <cellStyle name="Porcentual 6 3 6 6 2 4" xfId="37151"/>
    <cellStyle name="Porcentual 6 3 6 6 3" xfId="23444"/>
    <cellStyle name="Porcentual 6 3 6 6 4" xfId="28938"/>
    <cellStyle name="Porcentual 6 3 6 6 5" xfId="34422"/>
    <cellStyle name="Porcentual 6 3 7" xfId="6120"/>
    <cellStyle name="Porcentual 6 3 7 2" xfId="14528"/>
    <cellStyle name="Porcentual 6 3 7 2 2" xfId="21815"/>
    <cellStyle name="Porcentual 6 3 7 2 2 2" xfId="27371"/>
    <cellStyle name="Porcentual 6 3 7 2 2 3" xfId="32865"/>
    <cellStyle name="Porcentual 6 3 7 2 2 4" xfId="38349"/>
    <cellStyle name="Porcentual 6 3 7 2 3" xfId="24642"/>
    <cellStyle name="Porcentual 6 3 7 2 4" xfId="30136"/>
    <cellStyle name="Porcentual 6 3 7 2 5" xfId="35620"/>
    <cellStyle name="Porcentual 6 3 7 3" xfId="11795"/>
    <cellStyle name="Porcentual 6 3 7 4" xfId="18933"/>
    <cellStyle name="Porcentual 6 3 7 5" xfId="9297"/>
    <cellStyle name="Porcentual 6 3 7 5 2" xfId="20618"/>
    <cellStyle name="Porcentual 6 3 7 5 2 2" xfId="26174"/>
    <cellStyle name="Porcentual 6 3 7 5 2 3" xfId="31668"/>
    <cellStyle name="Porcentual 6 3 7 5 2 4" xfId="37152"/>
    <cellStyle name="Porcentual 6 3 7 5 3" xfId="23445"/>
    <cellStyle name="Porcentual 6 3 7 5 4" xfId="28939"/>
    <cellStyle name="Porcentual 6 3 7 5 5" xfId="34423"/>
    <cellStyle name="Porcentual 6 3 8" xfId="6510"/>
    <cellStyle name="Porcentual 6 3 8 2" xfId="19273"/>
    <cellStyle name="Porcentual 6 3 8 3" xfId="9298"/>
    <cellStyle name="Porcentual 6 3 8 3 2" xfId="20619"/>
    <cellStyle name="Porcentual 6 3 8 3 2 2" xfId="26175"/>
    <cellStyle name="Porcentual 6 3 8 3 2 3" xfId="31669"/>
    <cellStyle name="Porcentual 6 3 8 3 2 4" xfId="37153"/>
    <cellStyle name="Porcentual 6 3 8 3 3" xfId="23446"/>
    <cellStyle name="Porcentual 6 3 8 3 4" xfId="28940"/>
    <cellStyle name="Porcentual 6 3 8 3 5" xfId="34424"/>
    <cellStyle name="Porcentual 6 3 9" xfId="9299"/>
    <cellStyle name="Porcentual 6 3 9 2" xfId="20620"/>
    <cellStyle name="Porcentual 6 3 9 2 2" xfId="26176"/>
    <cellStyle name="Porcentual 6 3 9 2 3" xfId="31670"/>
    <cellStyle name="Porcentual 6 3 9 2 4" xfId="37154"/>
    <cellStyle name="Porcentual 6 3 9 3" xfId="23447"/>
    <cellStyle name="Porcentual 6 3 9 4" xfId="28941"/>
    <cellStyle name="Porcentual 6 3 9 5" xfId="34425"/>
    <cellStyle name="Porcentual 6 4" xfId="6121"/>
    <cellStyle name="Porcentual 6 4 10" xfId="9300"/>
    <cellStyle name="Porcentual 6 4 10 2" xfId="20621"/>
    <cellStyle name="Porcentual 6 4 10 2 2" xfId="26177"/>
    <cellStyle name="Porcentual 6 4 10 2 3" xfId="31671"/>
    <cellStyle name="Porcentual 6 4 10 2 4" xfId="37155"/>
    <cellStyle name="Porcentual 6 4 10 3" xfId="23448"/>
    <cellStyle name="Porcentual 6 4 10 4" xfId="28942"/>
    <cellStyle name="Porcentual 6 4 10 5" xfId="34426"/>
    <cellStyle name="Porcentual 6 4 2" xfId="6122"/>
    <cellStyle name="Porcentual 6 4 2 2" xfId="14530"/>
    <cellStyle name="Porcentual 6 4 2 2 2" xfId="21817"/>
    <cellStyle name="Porcentual 6 4 2 2 2 2" xfId="27373"/>
    <cellStyle name="Porcentual 6 4 2 2 2 3" xfId="32867"/>
    <cellStyle name="Porcentual 6 4 2 2 2 4" xfId="38351"/>
    <cellStyle name="Porcentual 6 4 2 2 3" xfId="24644"/>
    <cellStyle name="Porcentual 6 4 2 2 4" xfId="30138"/>
    <cellStyle name="Porcentual 6 4 2 2 5" xfId="35622"/>
    <cellStyle name="Porcentual 6 4 2 3" xfId="11443"/>
    <cellStyle name="Porcentual 6 4 2 4" xfId="16679"/>
    <cellStyle name="Porcentual 6 4 2 5" xfId="18935"/>
    <cellStyle name="Porcentual 6 4 2 6" xfId="9301"/>
    <cellStyle name="Porcentual 6 4 2 6 2" xfId="20622"/>
    <cellStyle name="Porcentual 6 4 2 6 2 2" xfId="26178"/>
    <cellStyle name="Porcentual 6 4 2 6 2 3" xfId="31672"/>
    <cellStyle name="Porcentual 6 4 2 6 2 4" xfId="37156"/>
    <cellStyle name="Porcentual 6 4 2 6 3" xfId="23449"/>
    <cellStyle name="Porcentual 6 4 2 6 4" xfId="28943"/>
    <cellStyle name="Porcentual 6 4 2 6 5" xfId="34427"/>
    <cellStyle name="Porcentual 6 4 3" xfId="6123"/>
    <cellStyle name="Porcentual 6 4 3 2" xfId="14531"/>
    <cellStyle name="Porcentual 6 4 3 2 2" xfId="21818"/>
    <cellStyle name="Porcentual 6 4 3 2 2 2" xfId="27374"/>
    <cellStyle name="Porcentual 6 4 3 2 2 3" xfId="32868"/>
    <cellStyle name="Porcentual 6 4 3 2 2 4" xfId="38352"/>
    <cellStyle name="Porcentual 6 4 3 2 3" xfId="24645"/>
    <cellStyle name="Porcentual 6 4 3 2 4" xfId="30139"/>
    <cellStyle name="Porcentual 6 4 3 2 5" xfId="35623"/>
    <cellStyle name="Porcentual 6 4 3 3" xfId="11444"/>
    <cellStyle name="Porcentual 6 4 3 4" xfId="16680"/>
    <cellStyle name="Porcentual 6 4 3 5" xfId="18936"/>
    <cellStyle name="Porcentual 6 4 3 6" xfId="9302"/>
    <cellStyle name="Porcentual 6 4 3 6 2" xfId="20623"/>
    <cellStyle name="Porcentual 6 4 3 6 2 2" xfId="26179"/>
    <cellStyle name="Porcentual 6 4 3 6 2 3" xfId="31673"/>
    <cellStyle name="Porcentual 6 4 3 6 2 4" xfId="37157"/>
    <cellStyle name="Porcentual 6 4 3 6 3" xfId="23450"/>
    <cellStyle name="Porcentual 6 4 3 6 4" xfId="28944"/>
    <cellStyle name="Porcentual 6 4 3 6 5" xfId="34428"/>
    <cellStyle name="Porcentual 6 4 4" xfId="6124"/>
    <cellStyle name="Porcentual 6 4 4 2" xfId="14532"/>
    <cellStyle name="Porcentual 6 4 4 2 2" xfId="21819"/>
    <cellStyle name="Porcentual 6 4 4 2 2 2" xfId="27375"/>
    <cellStyle name="Porcentual 6 4 4 2 2 3" xfId="32869"/>
    <cellStyle name="Porcentual 6 4 4 2 2 4" xfId="38353"/>
    <cellStyle name="Porcentual 6 4 4 2 3" xfId="24646"/>
    <cellStyle name="Porcentual 6 4 4 2 4" xfId="30140"/>
    <cellStyle name="Porcentual 6 4 4 2 5" xfId="35624"/>
    <cellStyle name="Porcentual 6 4 4 3" xfId="11796"/>
    <cellStyle name="Porcentual 6 4 4 4" xfId="18937"/>
    <cellStyle name="Porcentual 6 4 4 5" xfId="9303"/>
    <cellStyle name="Porcentual 6 4 4 5 2" xfId="20624"/>
    <cellStyle name="Porcentual 6 4 4 5 2 2" xfId="26180"/>
    <cellStyle name="Porcentual 6 4 4 5 2 3" xfId="31674"/>
    <cellStyle name="Porcentual 6 4 4 5 2 4" xfId="37158"/>
    <cellStyle name="Porcentual 6 4 4 5 3" xfId="23451"/>
    <cellStyle name="Porcentual 6 4 4 5 4" xfId="28945"/>
    <cellStyle name="Porcentual 6 4 4 5 5" xfId="34429"/>
    <cellStyle name="Porcentual 6 4 5" xfId="9304"/>
    <cellStyle name="Porcentual 6 4 5 2" xfId="20625"/>
    <cellStyle name="Porcentual 6 4 5 2 2" xfId="26181"/>
    <cellStyle name="Porcentual 6 4 5 2 3" xfId="31675"/>
    <cellStyle name="Porcentual 6 4 5 2 4" xfId="37159"/>
    <cellStyle name="Porcentual 6 4 5 3" xfId="23452"/>
    <cellStyle name="Porcentual 6 4 5 4" xfId="28946"/>
    <cellStyle name="Porcentual 6 4 5 5" xfId="34430"/>
    <cellStyle name="Porcentual 6 4 6" xfId="14529"/>
    <cellStyle name="Porcentual 6 4 6 2" xfId="21816"/>
    <cellStyle name="Porcentual 6 4 6 2 2" xfId="27372"/>
    <cellStyle name="Porcentual 6 4 6 2 3" xfId="32866"/>
    <cellStyle name="Porcentual 6 4 6 2 4" xfId="38350"/>
    <cellStyle name="Porcentual 6 4 6 3" xfId="24643"/>
    <cellStyle name="Porcentual 6 4 6 4" xfId="30137"/>
    <cellStyle name="Porcentual 6 4 6 5" xfId="35621"/>
    <cellStyle name="Porcentual 6 4 7" xfId="11442"/>
    <cellStyle name="Porcentual 6 4 8" xfId="16678"/>
    <cellStyle name="Porcentual 6 4 9" xfId="18934"/>
    <cellStyle name="Porcentual 6 5" xfId="6125"/>
    <cellStyle name="Porcentual 6 5 2" xfId="6126"/>
    <cellStyle name="Porcentual 6 5 2 2" xfId="14534"/>
    <cellStyle name="Porcentual 6 5 2 2 2" xfId="21821"/>
    <cellStyle name="Porcentual 6 5 2 2 2 2" xfId="27377"/>
    <cellStyle name="Porcentual 6 5 2 2 2 3" xfId="32871"/>
    <cellStyle name="Porcentual 6 5 2 2 2 4" xfId="38355"/>
    <cellStyle name="Porcentual 6 5 2 2 3" xfId="24648"/>
    <cellStyle name="Porcentual 6 5 2 2 4" xfId="30142"/>
    <cellStyle name="Porcentual 6 5 2 2 5" xfId="35626"/>
    <cellStyle name="Porcentual 6 5 2 3" xfId="11446"/>
    <cellStyle name="Porcentual 6 5 2 4" xfId="16682"/>
    <cellStyle name="Porcentual 6 5 2 5" xfId="18939"/>
    <cellStyle name="Porcentual 6 5 2 6" xfId="9306"/>
    <cellStyle name="Porcentual 6 5 2 6 2" xfId="20627"/>
    <cellStyle name="Porcentual 6 5 2 6 2 2" xfId="26183"/>
    <cellStyle name="Porcentual 6 5 2 6 2 3" xfId="31677"/>
    <cellStyle name="Porcentual 6 5 2 6 2 4" xfId="37161"/>
    <cellStyle name="Porcentual 6 5 2 6 3" xfId="23454"/>
    <cellStyle name="Porcentual 6 5 2 6 4" xfId="28948"/>
    <cellStyle name="Porcentual 6 5 2 6 5" xfId="34432"/>
    <cellStyle name="Porcentual 6 5 3" xfId="6127"/>
    <cellStyle name="Porcentual 6 5 3 2" xfId="14535"/>
    <cellStyle name="Porcentual 6 5 3 2 2" xfId="21822"/>
    <cellStyle name="Porcentual 6 5 3 2 2 2" xfId="27378"/>
    <cellStyle name="Porcentual 6 5 3 2 2 3" xfId="32872"/>
    <cellStyle name="Porcentual 6 5 3 2 2 4" xfId="38356"/>
    <cellStyle name="Porcentual 6 5 3 2 3" xfId="24649"/>
    <cellStyle name="Porcentual 6 5 3 2 4" xfId="30143"/>
    <cellStyle name="Porcentual 6 5 3 2 5" xfId="35627"/>
    <cellStyle name="Porcentual 6 5 3 3" xfId="11447"/>
    <cellStyle name="Porcentual 6 5 3 4" xfId="16683"/>
    <cellStyle name="Porcentual 6 5 3 5" xfId="18940"/>
    <cellStyle name="Porcentual 6 5 3 6" xfId="9307"/>
    <cellStyle name="Porcentual 6 5 3 6 2" xfId="20628"/>
    <cellStyle name="Porcentual 6 5 3 6 2 2" xfId="26184"/>
    <cellStyle name="Porcentual 6 5 3 6 2 3" xfId="31678"/>
    <cellStyle name="Porcentual 6 5 3 6 2 4" xfId="37162"/>
    <cellStyle name="Porcentual 6 5 3 6 3" xfId="23455"/>
    <cellStyle name="Porcentual 6 5 3 6 4" xfId="28949"/>
    <cellStyle name="Porcentual 6 5 3 6 5" xfId="34433"/>
    <cellStyle name="Porcentual 6 5 4" xfId="6128"/>
    <cellStyle name="Porcentual 6 5 4 2" xfId="18941"/>
    <cellStyle name="Porcentual 6 5 4 3" xfId="9308"/>
    <cellStyle name="Porcentual 6 5 4 3 2" xfId="20629"/>
    <cellStyle name="Porcentual 6 5 4 3 2 2" xfId="26185"/>
    <cellStyle name="Porcentual 6 5 4 3 2 3" xfId="31679"/>
    <cellStyle name="Porcentual 6 5 4 3 2 4" xfId="37163"/>
    <cellStyle name="Porcentual 6 5 4 3 3" xfId="23456"/>
    <cellStyle name="Porcentual 6 5 4 3 4" xfId="28950"/>
    <cellStyle name="Porcentual 6 5 4 3 5" xfId="34434"/>
    <cellStyle name="Porcentual 6 5 5" xfId="14533"/>
    <cellStyle name="Porcentual 6 5 5 2" xfId="21820"/>
    <cellStyle name="Porcentual 6 5 5 2 2" xfId="27376"/>
    <cellStyle name="Porcentual 6 5 5 2 3" xfId="32870"/>
    <cellStyle name="Porcentual 6 5 5 2 4" xfId="38354"/>
    <cellStyle name="Porcentual 6 5 5 3" xfId="24647"/>
    <cellStyle name="Porcentual 6 5 5 4" xfId="30141"/>
    <cellStyle name="Porcentual 6 5 5 5" xfId="35625"/>
    <cellStyle name="Porcentual 6 5 6" xfId="11445"/>
    <cellStyle name="Porcentual 6 5 7" xfId="16681"/>
    <cellStyle name="Porcentual 6 5 8" xfId="18938"/>
    <cellStyle name="Porcentual 6 5 9" xfId="9305"/>
    <cellStyle name="Porcentual 6 5 9 2" xfId="20626"/>
    <cellStyle name="Porcentual 6 5 9 2 2" xfId="26182"/>
    <cellStyle name="Porcentual 6 5 9 2 3" xfId="31676"/>
    <cellStyle name="Porcentual 6 5 9 2 4" xfId="37160"/>
    <cellStyle name="Porcentual 6 5 9 3" xfId="23453"/>
    <cellStyle name="Porcentual 6 5 9 4" xfId="28947"/>
    <cellStyle name="Porcentual 6 5 9 5" xfId="34431"/>
    <cellStyle name="Porcentual 6 6" xfId="6129"/>
    <cellStyle name="Porcentual 6 6 2" xfId="6130"/>
    <cellStyle name="Porcentual 6 6 2 2" xfId="14537"/>
    <cellStyle name="Porcentual 6 6 2 2 2" xfId="21824"/>
    <cellStyle name="Porcentual 6 6 2 2 2 2" xfId="27380"/>
    <cellStyle name="Porcentual 6 6 2 2 2 3" xfId="32874"/>
    <cellStyle name="Porcentual 6 6 2 2 2 4" xfId="38358"/>
    <cellStyle name="Porcentual 6 6 2 2 3" xfId="24651"/>
    <cellStyle name="Porcentual 6 6 2 2 4" xfId="30145"/>
    <cellStyle name="Porcentual 6 6 2 2 5" xfId="35629"/>
    <cellStyle name="Porcentual 6 6 2 3" xfId="11449"/>
    <cellStyle name="Porcentual 6 6 2 4" xfId="16685"/>
    <cellStyle name="Porcentual 6 6 2 5" xfId="18943"/>
    <cellStyle name="Porcentual 6 6 2 6" xfId="9310"/>
    <cellStyle name="Porcentual 6 6 2 6 2" xfId="20631"/>
    <cellStyle name="Porcentual 6 6 2 6 2 2" xfId="26187"/>
    <cellStyle name="Porcentual 6 6 2 6 2 3" xfId="31681"/>
    <cellStyle name="Porcentual 6 6 2 6 2 4" xfId="37165"/>
    <cellStyle name="Porcentual 6 6 2 6 3" xfId="23458"/>
    <cellStyle name="Porcentual 6 6 2 6 4" xfId="28952"/>
    <cellStyle name="Porcentual 6 6 2 6 5" xfId="34436"/>
    <cellStyle name="Porcentual 6 6 3" xfId="6131"/>
    <cellStyle name="Porcentual 6 6 3 2" xfId="14538"/>
    <cellStyle name="Porcentual 6 6 3 2 2" xfId="21825"/>
    <cellStyle name="Porcentual 6 6 3 2 2 2" xfId="27381"/>
    <cellStyle name="Porcentual 6 6 3 2 2 3" xfId="32875"/>
    <cellStyle name="Porcentual 6 6 3 2 2 4" xfId="38359"/>
    <cellStyle name="Porcentual 6 6 3 2 3" xfId="24652"/>
    <cellStyle name="Porcentual 6 6 3 2 4" xfId="30146"/>
    <cellStyle name="Porcentual 6 6 3 2 5" xfId="35630"/>
    <cellStyle name="Porcentual 6 6 3 3" xfId="11450"/>
    <cellStyle name="Porcentual 6 6 3 4" xfId="16686"/>
    <cellStyle name="Porcentual 6 6 3 5" xfId="18944"/>
    <cellStyle name="Porcentual 6 6 3 6" xfId="9311"/>
    <cellStyle name="Porcentual 6 6 3 6 2" xfId="20632"/>
    <cellStyle name="Porcentual 6 6 3 6 2 2" xfId="26188"/>
    <cellStyle name="Porcentual 6 6 3 6 2 3" xfId="31682"/>
    <cellStyle name="Porcentual 6 6 3 6 2 4" xfId="37166"/>
    <cellStyle name="Porcentual 6 6 3 6 3" xfId="23459"/>
    <cellStyle name="Porcentual 6 6 3 6 4" xfId="28953"/>
    <cellStyle name="Porcentual 6 6 3 6 5" xfId="34437"/>
    <cellStyle name="Porcentual 6 6 4" xfId="14536"/>
    <cellStyle name="Porcentual 6 6 4 2" xfId="21823"/>
    <cellStyle name="Porcentual 6 6 4 2 2" xfId="27379"/>
    <cellStyle name="Porcentual 6 6 4 2 3" xfId="32873"/>
    <cellStyle name="Porcentual 6 6 4 2 4" xfId="38357"/>
    <cellStyle name="Porcentual 6 6 4 3" xfId="24650"/>
    <cellStyle name="Porcentual 6 6 4 4" xfId="30144"/>
    <cellStyle name="Porcentual 6 6 4 5" xfId="35628"/>
    <cellStyle name="Porcentual 6 6 5" xfId="11448"/>
    <cellStyle name="Porcentual 6 6 6" xfId="16684"/>
    <cellStyle name="Porcentual 6 6 7" xfId="18942"/>
    <cellStyle name="Porcentual 6 6 8" xfId="9309"/>
    <cellStyle name="Porcentual 6 6 8 2" xfId="20630"/>
    <cellStyle name="Porcentual 6 6 8 2 2" xfId="26186"/>
    <cellStyle name="Porcentual 6 6 8 2 3" xfId="31680"/>
    <cellStyle name="Porcentual 6 6 8 2 4" xfId="37164"/>
    <cellStyle name="Porcentual 6 6 8 3" xfId="23457"/>
    <cellStyle name="Porcentual 6 6 8 4" xfId="28951"/>
    <cellStyle name="Porcentual 6 6 8 5" xfId="34435"/>
    <cellStyle name="Porcentual 6 7" xfId="6132"/>
    <cellStyle name="Porcentual 6 7 2" xfId="14539"/>
    <cellStyle name="Porcentual 6 7 2 2" xfId="21826"/>
    <cellStyle name="Porcentual 6 7 2 2 2" xfId="27382"/>
    <cellStyle name="Porcentual 6 7 2 2 3" xfId="32876"/>
    <cellStyle name="Porcentual 6 7 2 2 4" xfId="38360"/>
    <cellStyle name="Porcentual 6 7 2 3" xfId="24653"/>
    <cellStyle name="Porcentual 6 7 2 4" xfId="30147"/>
    <cellStyle name="Porcentual 6 7 2 5" xfId="35631"/>
    <cellStyle name="Porcentual 6 7 3" xfId="11451"/>
    <cellStyle name="Porcentual 6 7 4" xfId="16687"/>
    <cellStyle name="Porcentual 6 7 5" xfId="18945"/>
    <cellStyle name="Porcentual 6 7 6" xfId="9312"/>
    <cellStyle name="Porcentual 6 7 6 2" xfId="20633"/>
    <cellStyle name="Porcentual 6 7 6 2 2" xfId="26189"/>
    <cellStyle name="Porcentual 6 7 6 2 3" xfId="31683"/>
    <cellStyle name="Porcentual 6 7 6 2 4" xfId="37167"/>
    <cellStyle name="Porcentual 6 7 6 3" xfId="23460"/>
    <cellStyle name="Porcentual 6 7 6 4" xfId="28954"/>
    <cellStyle name="Porcentual 6 7 6 5" xfId="34438"/>
    <cellStyle name="Porcentual 6 8" xfId="6133"/>
    <cellStyle name="Porcentual 6 8 2" xfId="14540"/>
    <cellStyle name="Porcentual 6 8 2 2" xfId="21827"/>
    <cellStyle name="Porcentual 6 8 2 2 2" xfId="27383"/>
    <cellStyle name="Porcentual 6 8 2 2 3" xfId="32877"/>
    <cellStyle name="Porcentual 6 8 2 2 4" xfId="38361"/>
    <cellStyle name="Porcentual 6 8 2 3" xfId="24654"/>
    <cellStyle name="Porcentual 6 8 2 4" xfId="30148"/>
    <cellStyle name="Porcentual 6 8 2 5" xfId="35632"/>
    <cellStyle name="Porcentual 6 8 3" xfId="11452"/>
    <cellStyle name="Porcentual 6 8 4" xfId="16688"/>
    <cellStyle name="Porcentual 6 8 5" xfId="18946"/>
    <cellStyle name="Porcentual 6 8 6" xfId="9313"/>
    <cellStyle name="Porcentual 6 8 6 2" xfId="20634"/>
    <cellStyle name="Porcentual 6 8 6 2 2" xfId="26190"/>
    <cellStyle name="Porcentual 6 8 6 2 3" xfId="31684"/>
    <cellStyle name="Porcentual 6 8 6 2 4" xfId="37168"/>
    <cellStyle name="Porcentual 6 8 6 3" xfId="23461"/>
    <cellStyle name="Porcentual 6 8 6 4" xfId="28955"/>
    <cellStyle name="Porcentual 6 8 6 5" xfId="34439"/>
    <cellStyle name="Porcentual 6 9" xfId="6134"/>
    <cellStyle name="Porcentual 6 9 2" xfId="14541"/>
    <cellStyle name="Porcentual 6 9 2 2" xfId="21828"/>
    <cellStyle name="Porcentual 6 9 2 2 2" xfId="27384"/>
    <cellStyle name="Porcentual 6 9 2 2 3" xfId="32878"/>
    <cellStyle name="Porcentual 6 9 2 2 4" xfId="38362"/>
    <cellStyle name="Porcentual 6 9 2 3" xfId="24655"/>
    <cellStyle name="Porcentual 6 9 2 4" xfId="30149"/>
    <cellStyle name="Porcentual 6 9 2 5" xfId="35633"/>
    <cellStyle name="Porcentual 6 9 3" xfId="11453"/>
    <cellStyle name="Porcentual 6 9 4" xfId="16689"/>
    <cellStyle name="Porcentual 6 9 5" xfId="18947"/>
    <cellStyle name="Porcentual 6 9 6" xfId="9314"/>
    <cellStyle name="Porcentual 6 9 6 2" xfId="20635"/>
    <cellStyle name="Porcentual 6 9 6 2 2" xfId="26191"/>
    <cellStyle name="Porcentual 6 9 6 2 3" xfId="31685"/>
    <cellStyle name="Porcentual 6 9 6 2 4" xfId="37169"/>
    <cellStyle name="Porcentual 6 9 6 3" xfId="23462"/>
    <cellStyle name="Porcentual 6 9 6 4" xfId="28956"/>
    <cellStyle name="Porcentual 6 9 6 5" xfId="34440"/>
    <cellStyle name="Porcentual 7" xfId="6135"/>
    <cellStyle name="Porcentual 7 10" xfId="14542"/>
    <cellStyle name="Porcentual 7 10 2" xfId="21829"/>
    <cellStyle name="Porcentual 7 10 2 2" xfId="27385"/>
    <cellStyle name="Porcentual 7 10 2 3" xfId="32879"/>
    <cellStyle name="Porcentual 7 10 2 4" xfId="38363"/>
    <cellStyle name="Porcentual 7 10 3" xfId="24656"/>
    <cellStyle name="Porcentual 7 10 4" xfId="30150"/>
    <cellStyle name="Porcentual 7 10 5" xfId="35634"/>
    <cellStyle name="Porcentual 7 11" xfId="11454"/>
    <cellStyle name="Porcentual 7 12" xfId="16690"/>
    <cellStyle name="Porcentual 7 13" xfId="18948"/>
    <cellStyle name="Porcentual 7 14" xfId="9315"/>
    <cellStyle name="Porcentual 7 14 2" xfId="20636"/>
    <cellStyle name="Porcentual 7 14 2 2" xfId="26192"/>
    <cellStyle name="Porcentual 7 14 2 3" xfId="31686"/>
    <cellStyle name="Porcentual 7 14 2 4" xfId="37170"/>
    <cellStyle name="Porcentual 7 14 3" xfId="23463"/>
    <cellStyle name="Porcentual 7 14 4" xfId="28957"/>
    <cellStyle name="Porcentual 7 14 5" xfId="34441"/>
    <cellStyle name="Porcentual 7 15" xfId="22100"/>
    <cellStyle name="Porcentual 7 15 2" xfId="27646"/>
    <cellStyle name="Porcentual 7 2" xfId="6136"/>
    <cellStyle name="Porcentual 7 2 2" xfId="6137"/>
    <cellStyle name="Porcentual 7 2 2 2" xfId="18950"/>
    <cellStyle name="Porcentual 7 2 2 3" xfId="9317"/>
    <cellStyle name="Porcentual 7 2 2 3 2" xfId="20638"/>
    <cellStyle name="Porcentual 7 2 2 3 2 2" xfId="26194"/>
    <cellStyle name="Porcentual 7 2 2 3 2 3" xfId="31688"/>
    <cellStyle name="Porcentual 7 2 2 3 2 4" xfId="37172"/>
    <cellStyle name="Porcentual 7 2 2 3 3" xfId="23465"/>
    <cellStyle name="Porcentual 7 2 2 3 4" xfId="28959"/>
    <cellStyle name="Porcentual 7 2 2 3 5" xfId="34443"/>
    <cellStyle name="Porcentual 7 2 3" xfId="14543"/>
    <cellStyle name="Porcentual 7 2 3 2" xfId="21830"/>
    <cellStyle name="Porcentual 7 2 3 2 2" xfId="27386"/>
    <cellStyle name="Porcentual 7 2 3 2 3" xfId="32880"/>
    <cellStyle name="Porcentual 7 2 3 2 4" xfId="38364"/>
    <cellStyle name="Porcentual 7 2 3 3" xfId="24657"/>
    <cellStyle name="Porcentual 7 2 3 4" xfId="30151"/>
    <cellStyle name="Porcentual 7 2 3 5" xfId="35635"/>
    <cellStyle name="Porcentual 7 2 4" xfId="11455"/>
    <cellStyle name="Porcentual 7 2 5" xfId="16691"/>
    <cellStyle name="Porcentual 7 2 6" xfId="18949"/>
    <cellStyle name="Porcentual 7 2 7" xfId="9316"/>
    <cellStyle name="Porcentual 7 2 7 2" xfId="20637"/>
    <cellStyle name="Porcentual 7 2 7 2 2" xfId="26193"/>
    <cellStyle name="Porcentual 7 2 7 2 3" xfId="31687"/>
    <cellStyle name="Porcentual 7 2 7 2 4" xfId="37171"/>
    <cellStyle name="Porcentual 7 2 7 3" xfId="23464"/>
    <cellStyle name="Porcentual 7 2 7 4" xfId="28958"/>
    <cellStyle name="Porcentual 7 2 7 5" xfId="34442"/>
    <cellStyle name="Porcentual 7 3" xfId="6138"/>
    <cellStyle name="Porcentual 7 3 2" xfId="14544"/>
    <cellStyle name="Porcentual 7 3 2 2" xfId="21831"/>
    <cellStyle name="Porcentual 7 3 2 2 2" xfId="27387"/>
    <cellStyle name="Porcentual 7 3 2 2 3" xfId="32881"/>
    <cellStyle name="Porcentual 7 3 2 2 4" xfId="38365"/>
    <cellStyle name="Porcentual 7 3 2 3" xfId="24658"/>
    <cellStyle name="Porcentual 7 3 2 4" xfId="30152"/>
    <cellStyle name="Porcentual 7 3 2 5" xfId="35636"/>
    <cellStyle name="Porcentual 7 3 3" xfId="11456"/>
    <cellStyle name="Porcentual 7 3 4" xfId="16692"/>
    <cellStyle name="Porcentual 7 3 5" xfId="18951"/>
    <cellStyle name="Porcentual 7 3 6" xfId="9318"/>
    <cellStyle name="Porcentual 7 3 6 2" xfId="20639"/>
    <cellStyle name="Porcentual 7 3 6 2 2" xfId="26195"/>
    <cellStyle name="Porcentual 7 3 6 2 3" xfId="31689"/>
    <cellStyle name="Porcentual 7 3 6 2 4" xfId="37173"/>
    <cellStyle name="Porcentual 7 3 6 3" xfId="23466"/>
    <cellStyle name="Porcentual 7 3 6 4" xfId="28960"/>
    <cellStyle name="Porcentual 7 3 6 5" xfId="34444"/>
    <cellStyle name="Porcentual 7 4" xfId="6139"/>
    <cellStyle name="Porcentual 7 4 2" xfId="14545"/>
    <cellStyle name="Porcentual 7 4 2 2" xfId="21832"/>
    <cellStyle name="Porcentual 7 4 2 2 2" xfId="27388"/>
    <cellStyle name="Porcentual 7 4 2 2 3" xfId="32882"/>
    <cellStyle name="Porcentual 7 4 2 2 4" xfId="38366"/>
    <cellStyle name="Porcentual 7 4 2 3" xfId="24659"/>
    <cellStyle name="Porcentual 7 4 2 4" xfId="30153"/>
    <cellStyle name="Porcentual 7 4 2 5" xfId="35637"/>
    <cellStyle name="Porcentual 7 4 3" xfId="11457"/>
    <cellStyle name="Porcentual 7 4 4" xfId="16693"/>
    <cellStyle name="Porcentual 7 4 5" xfId="18952"/>
    <cellStyle name="Porcentual 7 4 6" xfId="9319"/>
    <cellStyle name="Porcentual 7 4 6 2" xfId="20640"/>
    <cellStyle name="Porcentual 7 4 6 2 2" xfId="26196"/>
    <cellStyle name="Porcentual 7 4 6 2 3" xfId="31690"/>
    <cellStyle name="Porcentual 7 4 6 2 4" xfId="37174"/>
    <cellStyle name="Porcentual 7 4 6 3" xfId="23467"/>
    <cellStyle name="Porcentual 7 4 6 4" xfId="28961"/>
    <cellStyle name="Porcentual 7 4 6 5" xfId="34445"/>
    <cellStyle name="Porcentual 7 5" xfId="6140"/>
    <cellStyle name="Porcentual 7 5 2" xfId="14546"/>
    <cellStyle name="Porcentual 7 5 2 2" xfId="21833"/>
    <cellStyle name="Porcentual 7 5 2 2 2" xfId="27389"/>
    <cellStyle name="Porcentual 7 5 2 2 3" xfId="32883"/>
    <cellStyle name="Porcentual 7 5 2 2 4" xfId="38367"/>
    <cellStyle name="Porcentual 7 5 2 3" xfId="24660"/>
    <cellStyle name="Porcentual 7 5 2 4" xfId="30154"/>
    <cellStyle name="Porcentual 7 5 2 5" xfId="35638"/>
    <cellStyle name="Porcentual 7 5 3" xfId="11458"/>
    <cellStyle name="Porcentual 7 5 4" xfId="16694"/>
    <cellStyle name="Porcentual 7 5 5" xfId="18953"/>
    <cellStyle name="Porcentual 7 5 6" xfId="9320"/>
    <cellStyle name="Porcentual 7 5 6 2" xfId="20641"/>
    <cellStyle name="Porcentual 7 5 6 2 2" xfId="26197"/>
    <cellStyle name="Porcentual 7 5 6 2 3" xfId="31691"/>
    <cellStyle name="Porcentual 7 5 6 2 4" xfId="37175"/>
    <cellStyle name="Porcentual 7 5 6 3" xfId="23468"/>
    <cellStyle name="Porcentual 7 5 6 4" xfId="28962"/>
    <cellStyle name="Porcentual 7 5 6 5" xfId="34446"/>
    <cellStyle name="Porcentual 7 6" xfId="6141"/>
    <cellStyle name="Porcentual 7 6 2" xfId="14547"/>
    <cellStyle name="Porcentual 7 6 2 2" xfId="21834"/>
    <cellStyle name="Porcentual 7 6 2 2 2" xfId="27390"/>
    <cellStyle name="Porcentual 7 6 2 2 3" xfId="32884"/>
    <cellStyle name="Porcentual 7 6 2 2 4" xfId="38368"/>
    <cellStyle name="Porcentual 7 6 2 3" xfId="24661"/>
    <cellStyle name="Porcentual 7 6 2 4" xfId="30155"/>
    <cellStyle name="Porcentual 7 6 2 5" xfId="35639"/>
    <cellStyle name="Porcentual 7 6 3" xfId="11459"/>
    <cellStyle name="Porcentual 7 6 4" xfId="16695"/>
    <cellStyle name="Porcentual 7 6 5" xfId="18954"/>
    <cellStyle name="Porcentual 7 6 6" xfId="9321"/>
    <cellStyle name="Porcentual 7 6 6 2" xfId="20642"/>
    <cellStyle name="Porcentual 7 6 6 2 2" xfId="26198"/>
    <cellStyle name="Porcentual 7 6 6 2 3" xfId="31692"/>
    <cellStyle name="Porcentual 7 6 6 2 4" xfId="37176"/>
    <cellStyle name="Porcentual 7 6 6 3" xfId="23469"/>
    <cellStyle name="Porcentual 7 6 6 4" xfId="28963"/>
    <cellStyle name="Porcentual 7 6 6 5" xfId="34447"/>
    <cellStyle name="Porcentual 7 7" xfId="6142"/>
    <cellStyle name="Porcentual 7 7 2" xfId="14548"/>
    <cellStyle name="Porcentual 7 7 2 2" xfId="21835"/>
    <cellStyle name="Porcentual 7 7 2 2 2" xfId="27391"/>
    <cellStyle name="Porcentual 7 7 2 2 3" xfId="32885"/>
    <cellStyle name="Porcentual 7 7 2 2 4" xfId="38369"/>
    <cellStyle name="Porcentual 7 7 2 3" xfId="24662"/>
    <cellStyle name="Porcentual 7 7 2 4" xfId="30156"/>
    <cellStyle name="Porcentual 7 7 2 5" xfId="35640"/>
    <cellStyle name="Porcentual 7 7 3" xfId="11797"/>
    <cellStyle name="Porcentual 7 7 4" xfId="16832"/>
    <cellStyle name="Porcentual 7 7 5" xfId="18955"/>
    <cellStyle name="Porcentual 7 7 6" xfId="9322"/>
    <cellStyle name="Porcentual 7 7 6 2" xfId="20643"/>
    <cellStyle name="Porcentual 7 7 6 2 2" xfId="26199"/>
    <cellStyle name="Porcentual 7 7 6 2 3" xfId="31693"/>
    <cellStyle name="Porcentual 7 7 6 2 4" xfId="37177"/>
    <cellStyle name="Porcentual 7 7 6 3" xfId="23470"/>
    <cellStyle name="Porcentual 7 7 6 4" xfId="28964"/>
    <cellStyle name="Porcentual 7 7 6 5" xfId="34448"/>
    <cellStyle name="Porcentual 7 8" xfId="6511"/>
    <cellStyle name="Porcentual 7 8 2" xfId="14549"/>
    <cellStyle name="Porcentual 7 8 2 2" xfId="21836"/>
    <cellStyle name="Porcentual 7 8 2 2 2" xfId="27392"/>
    <cellStyle name="Porcentual 7 8 2 2 3" xfId="32886"/>
    <cellStyle name="Porcentual 7 8 2 2 4" xfId="38370"/>
    <cellStyle name="Porcentual 7 8 2 3" xfId="24663"/>
    <cellStyle name="Porcentual 7 8 2 4" xfId="30157"/>
    <cellStyle name="Porcentual 7 8 2 5" xfId="35641"/>
    <cellStyle name="Porcentual 7 8 3" xfId="9558"/>
    <cellStyle name="Porcentual 7 8 4" xfId="9323"/>
    <cellStyle name="Porcentual 7 8 4 2" xfId="20644"/>
    <cellStyle name="Porcentual 7 8 4 2 2" xfId="26200"/>
    <cellStyle name="Porcentual 7 8 4 2 3" xfId="31694"/>
    <cellStyle name="Porcentual 7 8 4 2 4" xfId="37178"/>
    <cellStyle name="Porcentual 7 8 4 3" xfId="23471"/>
    <cellStyle name="Porcentual 7 8 4 4" xfId="28965"/>
    <cellStyle name="Porcentual 7 8 4 5" xfId="34449"/>
    <cellStyle name="Porcentual 7 9" xfId="9324"/>
    <cellStyle name="Porcentual 7 9 2" xfId="20645"/>
    <cellStyle name="Porcentual 7 9 2 2" xfId="26201"/>
    <cellStyle name="Porcentual 7 9 2 3" xfId="31695"/>
    <cellStyle name="Porcentual 7 9 2 4" xfId="37179"/>
    <cellStyle name="Porcentual 7 9 3" xfId="23472"/>
    <cellStyle name="Porcentual 7 9 4" xfId="28966"/>
    <cellStyle name="Porcentual 7 9 5" xfId="34450"/>
    <cellStyle name="Porcentual 8" xfId="6143"/>
    <cellStyle name="Porcentual 8 10" xfId="6144"/>
    <cellStyle name="Porcentual 8 10 2" xfId="6145"/>
    <cellStyle name="Porcentual 8 10 2 2" xfId="14552"/>
    <cellStyle name="Porcentual 8 10 2 2 2" xfId="21839"/>
    <cellStyle name="Porcentual 8 10 2 2 2 2" xfId="27395"/>
    <cellStyle name="Porcentual 8 10 2 2 2 3" xfId="32889"/>
    <cellStyle name="Porcentual 8 10 2 2 2 4" xfId="38373"/>
    <cellStyle name="Porcentual 8 10 2 2 3" xfId="24666"/>
    <cellStyle name="Porcentual 8 10 2 2 4" xfId="30160"/>
    <cellStyle name="Porcentual 8 10 2 2 5" xfId="35644"/>
    <cellStyle name="Porcentual 8 10 2 3" xfId="11462"/>
    <cellStyle name="Porcentual 8 10 2 4" xfId="16698"/>
    <cellStyle name="Porcentual 8 10 2 5" xfId="18958"/>
    <cellStyle name="Porcentual 8 10 2 6" xfId="9327"/>
    <cellStyle name="Porcentual 8 10 2 6 2" xfId="20648"/>
    <cellStyle name="Porcentual 8 10 2 6 2 2" xfId="26204"/>
    <cellStyle name="Porcentual 8 10 2 6 2 3" xfId="31698"/>
    <cellStyle name="Porcentual 8 10 2 6 2 4" xfId="37182"/>
    <cellStyle name="Porcentual 8 10 2 6 3" xfId="23475"/>
    <cellStyle name="Porcentual 8 10 2 6 4" xfId="28969"/>
    <cellStyle name="Porcentual 8 10 2 6 5" xfId="34453"/>
    <cellStyle name="Porcentual 8 10 3" xfId="14551"/>
    <cellStyle name="Porcentual 8 10 3 2" xfId="21838"/>
    <cellStyle name="Porcentual 8 10 3 2 2" xfId="27394"/>
    <cellStyle name="Porcentual 8 10 3 2 3" xfId="32888"/>
    <cellStyle name="Porcentual 8 10 3 2 4" xfId="38372"/>
    <cellStyle name="Porcentual 8 10 3 3" xfId="24665"/>
    <cellStyle name="Porcentual 8 10 3 4" xfId="30159"/>
    <cellStyle name="Porcentual 8 10 3 5" xfId="35643"/>
    <cellStyle name="Porcentual 8 10 4" xfId="11461"/>
    <cellStyle name="Porcentual 8 10 5" xfId="16697"/>
    <cellStyle name="Porcentual 8 10 6" xfId="18957"/>
    <cellStyle name="Porcentual 8 10 7" xfId="9326"/>
    <cellStyle name="Porcentual 8 10 7 2" xfId="20647"/>
    <cellStyle name="Porcentual 8 10 7 2 2" xfId="26203"/>
    <cellStyle name="Porcentual 8 10 7 2 3" xfId="31697"/>
    <cellStyle name="Porcentual 8 10 7 2 4" xfId="37181"/>
    <cellStyle name="Porcentual 8 10 7 3" xfId="23474"/>
    <cellStyle name="Porcentual 8 10 7 4" xfId="28968"/>
    <cellStyle name="Porcentual 8 10 7 5" xfId="34452"/>
    <cellStyle name="Porcentual 8 11" xfId="6146"/>
    <cellStyle name="Porcentual 8 11 2" xfId="14553"/>
    <cellStyle name="Porcentual 8 11 2 2" xfId="21840"/>
    <cellStyle name="Porcentual 8 11 2 2 2" xfId="27396"/>
    <cellStyle name="Porcentual 8 11 2 2 3" xfId="32890"/>
    <cellStyle name="Porcentual 8 11 2 2 4" xfId="38374"/>
    <cellStyle name="Porcentual 8 11 2 3" xfId="24667"/>
    <cellStyle name="Porcentual 8 11 2 4" xfId="30161"/>
    <cellStyle name="Porcentual 8 11 2 5" xfId="35645"/>
    <cellStyle name="Porcentual 8 11 3" xfId="11463"/>
    <cellStyle name="Porcentual 8 11 4" xfId="16699"/>
    <cellStyle name="Porcentual 8 11 5" xfId="18959"/>
    <cellStyle name="Porcentual 8 11 6" xfId="9328"/>
    <cellStyle name="Porcentual 8 11 6 2" xfId="20649"/>
    <cellStyle name="Porcentual 8 11 6 2 2" xfId="26205"/>
    <cellStyle name="Porcentual 8 11 6 2 3" xfId="31699"/>
    <cellStyle name="Porcentual 8 11 6 2 4" xfId="37183"/>
    <cellStyle name="Porcentual 8 11 6 3" xfId="23476"/>
    <cellStyle name="Porcentual 8 11 6 4" xfId="28970"/>
    <cellStyle name="Porcentual 8 11 6 5" xfId="34454"/>
    <cellStyle name="Porcentual 8 12" xfId="6147"/>
    <cellStyle name="Porcentual 8 12 2" xfId="14554"/>
    <cellStyle name="Porcentual 8 12 2 2" xfId="21841"/>
    <cellStyle name="Porcentual 8 12 2 2 2" xfId="27397"/>
    <cellStyle name="Porcentual 8 12 2 2 3" xfId="32891"/>
    <cellStyle name="Porcentual 8 12 2 2 4" xfId="38375"/>
    <cellStyle name="Porcentual 8 12 2 3" xfId="24668"/>
    <cellStyle name="Porcentual 8 12 2 4" xfId="30162"/>
    <cellStyle name="Porcentual 8 12 2 5" xfId="35646"/>
    <cellStyle name="Porcentual 8 12 3" xfId="11464"/>
    <cellStyle name="Porcentual 8 12 4" xfId="16700"/>
    <cellStyle name="Porcentual 8 12 5" xfId="18960"/>
    <cellStyle name="Porcentual 8 12 6" xfId="9329"/>
    <cellStyle name="Porcentual 8 12 6 2" xfId="20650"/>
    <cellStyle name="Porcentual 8 12 6 2 2" xfId="26206"/>
    <cellStyle name="Porcentual 8 12 6 2 3" xfId="31700"/>
    <cellStyle name="Porcentual 8 12 6 2 4" xfId="37184"/>
    <cellStyle name="Porcentual 8 12 6 3" xfId="23477"/>
    <cellStyle name="Porcentual 8 12 6 4" xfId="28971"/>
    <cellStyle name="Porcentual 8 12 6 5" xfId="34455"/>
    <cellStyle name="Porcentual 8 13" xfId="6148"/>
    <cellStyle name="Porcentual 8 13 2" xfId="14555"/>
    <cellStyle name="Porcentual 8 13 2 2" xfId="21842"/>
    <cellStyle name="Porcentual 8 13 2 2 2" xfId="27398"/>
    <cellStyle name="Porcentual 8 13 2 2 3" xfId="32892"/>
    <cellStyle name="Porcentual 8 13 2 2 4" xfId="38376"/>
    <cellStyle name="Porcentual 8 13 2 3" xfId="24669"/>
    <cellStyle name="Porcentual 8 13 2 4" xfId="30163"/>
    <cellStyle name="Porcentual 8 13 2 5" xfId="35647"/>
    <cellStyle name="Porcentual 8 13 3" xfId="11465"/>
    <cellStyle name="Porcentual 8 13 4" xfId="16701"/>
    <cellStyle name="Porcentual 8 13 5" xfId="18961"/>
    <cellStyle name="Porcentual 8 13 6" xfId="9330"/>
    <cellStyle name="Porcentual 8 13 6 2" xfId="20651"/>
    <cellStyle name="Porcentual 8 13 6 2 2" xfId="26207"/>
    <cellStyle name="Porcentual 8 13 6 2 3" xfId="31701"/>
    <cellStyle name="Porcentual 8 13 6 2 4" xfId="37185"/>
    <cellStyle name="Porcentual 8 13 6 3" xfId="23478"/>
    <cellStyle name="Porcentual 8 13 6 4" xfId="28972"/>
    <cellStyle name="Porcentual 8 13 6 5" xfId="34456"/>
    <cellStyle name="Porcentual 8 14" xfId="6149"/>
    <cellStyle name="Porcentual 8 14 2" xfId="14556"/>
    <cellStyle name="Porcentual 8 14 2 2" xfId="21843"/>
    <cellStyle name="Porcentual 8 14 2 2 2" xfId="27399"/>
    <cellStyle name="Porcentual 8 14 2 2 3" xfId="32893"/>
    <cellStyle name="Porcentual 8 14 2 2 4" xfId="38377"/>
    <cellStyle name="Porcentual 8 14 2 3" xfId="24670"/>
    <cellStyle name="Porcentual 8 14 2 4" xfId="30164"/>
    <cellStyle name="Porcentual 8 14 2 5" xfId="35648"/>
    <cellStyle name="Porcentual 8 14 3" xfId="11466"/>
    <cellStyle name="Porcentual 8 14 4" xfId="16702"/>
    <cellStyle name="Porcentual 8 14 5" xfId="18962"/>
    <cellStyle name="Porcentual 8 14 6" xfId="9331"/>
    <cellStyle name="Porcentual 8 14 6 2" xfId="20652"/>
    <cellStyle name="Porcentual 8 14 6 2 2" xfId="26208"/>
    <cellStyle name="Porcentual 8 14 6 2 3" xfId="31702"/>
    <cellStyle name="Porcentual 8 14 6 2 4" xfId="37186"/>
    <cellStyle name="Porcentual 8 14 6 3" xfId="23479"/>
    <cellStyle name="Porcentual 8 14 6 4" xfId="28973"/>
    <cellStyle name="Porcentual 8 14 6 5" xfId="34457"/>
    <cellStyle name="Porcentual 8 15" xfId="6150"/>
    <cellStyle name="Porcentual 8 15 2" xfId="14557"/>
    <cellStyle name="Porcentual 8 15 2 2" xfId="21844"/>
    <cellStyle name="Porcentual 8 15 2 2 2" xfId="27400"/>
    <cellStyle name="Porcentual 8 15 2 2 3" xfId="32894"/>
    <cellStyle name="Porcentual 8 15 2 2 4" xfId="38378"/>
    <cellStyle name="Porcentual 8 15 2 3" xfId="24671"/>
    <cellStyle name="Porcentual 8 15 2 4" xfId="30165"/>
    <cellStyle name="Porcentual 8 15 2 5" xfId="35649"/>
    <cellStyle name="Porcentual 8 15 3" xfId="11467"/>
    <cellStyle name="Porcentual 8 15 4" xfId="16703"/>
    <cellStyle name="Porcentual 8 15 5" xfId="18963"/>
    <cellStyle name="Porcentual 8 15 6" xfId="9332"/>
    <cellStyle name="Porcentual 8 15 6 2" xfId="20653"/>
    <cellStyle name="Porcentual 8 15 6 2 2" xfId="26209"/>
    <cellStyle name="Porcentual 8 15 6 2 3" xfId="31703"/>
    <cellStyle name="Porcentual 8 15 6 2 4" xfId="37187"/>
    <cellStyle name="Porcentual 8 15 6 3" xfId="23480"/>
    <cellStyle name="Porcentual 8 15 6 4" xfId="28974"/>
    <cellStyle name="Porcentual 8 15 6 5" xfId="34458"/>
    <cellStyle name="Porcentual 8 16" xfId="6151"/>
    <cellStyle name="Porcentual 8 16 2" xfId="14558"/>
    <cellStyle name="Porcentual 8 16 2 2" xfId="21845"/>
    <cellStyle name="Porcentual 8 16 2 2 2" xfId="27401"/>
    <cellStyle name="Porcentual 8 16 2 2 3" xfId="32895"/>
    <cellStyle name="Porcentual 8 16 2 2 4" xfId="38379"/>
    <cellStyle name="Porcentual 8 16 2 3" xfId="24672"/>
    <cellStyle name="Porcentual 8 16 2 4" xfId="30166"/>
    <cellStyle name="Porcentual 8 16 2 5" xfId="35650"/>
    <cellStyle name="Porcentual 8 16 3" xfId="11798"/>
    <cellStyle name="Porcentual 8 16 3 2" xfId="20850"/>
    <cellStyle name="Porcentual 8 16 3 2 2" xfId="26406"/>
    <cellStyle name="Porcentual 8 16 3 2 3" xfId="31900"/>
    <cellStyle name="Porcentual 8 16 3 2 4" xfId="37384"/>
    <cellStyle name="Porcentual 8 16 3 3" xfId="23677"/>
    <cellStyle name="Porcentual 8 16 3 4" xfId="29171"/>
    <cellStyle name="Porcentual 8 16 3 5" xfId="34655"/>
    <cellStyle name="Porcentual 8 16 4" xfId="18964"/>
    <cellStyle name="Porcentual 8 16 5" xfId="9333"/>
    <cellStyle name="Porcentual 8 16 5 2" xfId="20654"/>
    <cellStyle name="Porcentual 8 16 5 2 2" xfId="26210"/>
    <cellStyle name="Porcentual 8 16 5 2 3" xfId="31704"/>
    <cellStyle name="Porcentual 8 16 5 2 4" xfId="37188"/>
    <cellStyle name="Porcentual 8 16 5 3" xfId="23481"/>
    <cellStyle name="Porcentual 8 16 5 4" xfId="28975"/>
    <cellStyle name="Porcentual 8 16 5 5" xfId="34459"/>
    <cellStyle name="Porcentual 8 17" xfId="6512"/>
    <cellStyle name="Porcentual 8 17 2" xfId="19274"/>
    <cellStyle name="Porcentual 8 17 2 2" xfId="22012"/>
    <cellStyle name="Porcentual 8 17 2 2 2" xfId="27568"/>
    <cellStyle name="Porcentual 8 17 2 2 3" xfId="33062"/>
    <cellStyle name="Porcentual 8 17 2 2 4" xfId="38546"/>
    <cellStyle name="Porcentual 8 17 2 3" xfId="24839"/>
    <cellStyle name="Porcentual 8 17 2 4" xfId="30333"/>
    <cellStyle name="Porcentual 8 17 2 5" xfId="35817"/>
    <cellStyle name="Porcentual 8 17 3" xfId="9334"/>
    <cellStyle name="Porcentual 8 17 3 2" xfId="20655"/>
    <cellStyle name="Porcentual 8 17 3 2 2" xfId="26211"/>
    <cellStyle name="Porcentual 8 17 3 2 3" xfId="31705"/>
    <cellStyle name="Porcentual 8 17 3 2 4" xfId="37189"/>
    <cellStyle name="Porcentual 8 17 3 3" xfId="23482"/>
    <cellStyle name="Porcentual 8 17 3 4" xfId="28976"/>
    <cellStyle name="Porcentual 8 17 3 5" xfId="34460"/>
    <cellStyle name="Porcentual 8 17 4" xfId="19406"/>
    <cellStyle name="Porcentual 8 17 4 2" xfId="24962"/>
    <cellStyle name="Porcentual 8 17 4 3" xfId="30456"/>
    <cellStyle name="Porcentual 8 17 4 4" xfId="35940"/>
    <cellStyle name="Porcentual 8 17 5" xfId="22233"/>
    <cellStyle name="Porcentual 8 17 6" xfId="27725"/>
    <cellStyle name="Porcentual 8 17 7" xfId="33209"/>
    <cellStyle name="Porcentual 8 18" xfId="6535"/>
    <cellStyle name="Porcentual 8 18 2" xfId="19283"/>
    <cellStyle name="Porcentual 8 18 2 2" xfId="22017"/>
    <cellStyle name="Porcentual 8 18 2 2 2" xfId="27573"/>
    <cellStyle name="Porcentual 8 18 2 2 3" xfId="33067"/>
    <cellStyle name="Porcentual 8 18 2 2 4" xfId="38551"/>
    <cellStyle name="Porcentual 8 18 2 3" xfId="24844"/>
    <cellStyle name="Porcentual 8 18 2 4" xfId="30338"/>
    <cellStyle name="Porcentual 8 18 2 5" xfId="35822"/>
    <cellStyle name="Porcentual 8 18 3" xfId="9335"/>
    <cellStyle name="Porcentual 8 18 3 2" xfId="20656"/>
    <cellStyle name="Porcentual 8 18 3 2 2" xfId="26212"/>
    <cellStyle name="Porcentual 8 18 3 2 3" xfId="31706"/>
    <cellStyle name="Porcentual 8 18 3 2 4" xfId="37190"/>
    <cellStyle name="Porcentual 8 18 3 3" xfId="23483"/>
    <cellStyle name="Porcentual 8 18 3 4" xfId="28977"/>
    <cellStyle name="Porcentual 8 18 3 5" xfId="34461"/>
    <cellStyle name="Porcentual 8 18 4" xfId="19424"/>
    <cellStyle name="Porcentual 8 18 4 2" xfId="24980"/>
    <cellStyle name="Porcentual 8 18 4 3" xfId="30474"/>
    <cellStyle name="Porcentual 8 18 4 4" xfId="35958"/>
    <cellStyle name="Porcentual 8 18 5" xfId="22251"/>
    <cellStyle name="Porcentual 8 18 6" xfId="27743"/>
    <cellStyle name="Porcentual 8 18 7" xfId="33227"/>
    <cellStyle name="Porcentual 8 19" xfId="6697"/>
    <cellStyle name="Porcentual 8 19 2" xfId="19316"/>
    <cellStyle name="Porcentual 8 19 2 2" xfId="22050"/>
    <cellStyle name="Porcentual 8 19 2 2 2" xfId="27606"/>
    <cellStyle name="Porcentual 8 19 2 2 3" xfId="33100"/>
    <cellStyle name="Porcentual 8 19 2 2 4" xfId="38584"/>
    <cellStyle name="Porcentual 8 19 2 3" xfId="24877"/>
    <cellStyle name="Porcentual 8 19 2 4" xfId="30371"/>
    <cellStyle name="Porcentual 8 19 2 5" xfId="35855"/>
    <cellStyle name="Porcentual 8 19 3" xfId="9336"/>
    <cellStyle name="Porcentual 8 19 3 2" xfId="20657"/>
    <cellStyle name="Porcentual 8 19 3 2 2" xfId="26213"/>
    <cellStyle name="Porcentual 8 19 3 2 3" xfId="31707"/>
    <cellStyle name="Porcentual 8 19 3 2 4" xfId="37191"/>
    <cellStyle name="Porcentual 8 19 3 3" xfId="23484"/>
    <cellStyle name="Porcentual 8 19 3 4" xfId="28978"/>
    <cellStyle name="Porcentual 8 19 3 5" xfId="34462"/>
    <cellStyle name="Porcentual 8 19 4" xfId="19582"/>
    <cellStyle name="Porcentual 8 19 4 2" xfId="25138"/>
    <cellStyle name="Porcentual 8 19 4 3" xfId="30632"/>
    <cellStyle name="Porcentual 8 19 4 4" xfId="36116"/>
    <cellStyle name="Porcentual 8 19 5" xfId="22409"/>
    <cellStyle name="Porcentual 8 19 6" xfId="27903"/>
    <cellStyle name="Porcentual 8 19 7" xfId="33387"/>
    <cellStyle name="Porcentual 8 2" xfId="6152"/>
    <cellStyle name="Porcentual 8 2 2" xfId="6153"/>
    <cellStyle name="Porcentual 8 2 2 2" xfId="6154"/>
    <cellStyle name="Porcentual 8 2 2 2 2" xfId="14561"/>
    <cellStyle name="Porcentual 8 2 2 2 2 2" xfId="21848"/>
    <cellStyle name="Porcentual 8 2 2 2 2 2 2" xfId="27404"/>
    <cellStyle name="Porcentual 8 2 2 2 2 2 3" xfId="32898"/>
    <cellStyle name="Porcentual 8 2 2 2 2 2 4" xfId="38382"/>
    <cellStyle name="Porcentual 8 2 2 2 2 3" xfId="24675"/>
    <cellStyle name="Porcentual 8 2 2 2 2 4" xfId="30169"/>
    <cellStyle name="Porcentual 8 2 2 2 2 5" xfId="35653"/>
    <cellStyle name="Porcentual 8 2 2 2 3" xfId="11470"/>
    <cellStyle name="Porcentual 8 2 2 2 4" xfId="16706"/>
    <cellStyle name="Porcentual 8 2 2 2 5" xfId="18967"/>
    <cellStyle name="Porcentual 8 2 2 2 6" xfId="9339"/>
    <cellStyle name="Porcentual 8 2 2 2 6 2" xfId="20660"/>
    <cellStyle name="Porcentual 8 2 2 2 6 2 2" xfId="26216"/>
    <cellStyle name="Porcentual 8 2 2 2 6 2 3" xfId="31710"/>
    <cellStyle name="Porcentual 8 2 2 2 6 2 4" xfId="37194"/>
    <cellStyle name="Porcentual 8 2 2 2 6 3" xfId="23487"/>
    <cellStyle name="Porcentual 8 2 2 2 6 4" xfId="28981"/>
    <cellStyle name="Porcentual 8 2 2 2 6 5" xfId="34465"/>
    <cellStyle name="Porcentual 8 2 2 3" xfId="14560"/>
    <cellStyle name="Porcentual 8 2 2 3 2" xfId="21847"/>
    <cellStyle name="Porcentual 8 2 2 3 2 2" xfId="27403"/>
    <cellStyle name="Porcentual 8 2 2 3 2 3" xfId="32897"/>
    <cellStyle name="Porcentual 8 2 2 3 2 4" xfId="38381"/>
    <cellStyle name="Porcentual 8 2 2 3 3" xfId="24674"/>
    <cellStyle name="Porcentual 8 2 2 3 4" xfId="30168"/>
    <cellStyle name="Porcentual 8 2 2 3 5" xfId="35652"/>
    <cellStyle name="Porcentual 8 2 2 4" xfId="11469"/>
    <cellStyle name="Porcentual 8 2 2 5" xfId="16705"/>
    <cellStyle name="Porcentual 8 2 2 6" xfId="18966"/>
    <cellStyle name="Porcentual 8 2 2 7" xfId="9338"/>
    <cellStyle name="Porcentual 8 2 2 7 2" xfId="20659"/>
    <cellStyle name="Porcentual 8 2 2 7 2 2" xfId="26215"/>
    <cellStyle name="Porcentual 8 2 2 7 2 3" xfId="31709"/>
    <cellStyle name="Porcentual 8 2 2 7 2 4" xfId="37193"/>
    <cellStyle name="Porcentual 8 2 2 7 3" xfId="23486"/>
    <cellStyle name="Porcentual 8 2 2 7 4" xfId="28980"/>
    <cellStyle name="Porcentual 8 2 2 7 5" xfId="34464"/>
    <cellStyle name="Porcentual 8 2 3" xfId="6155"/>
    <cellStyle name="Porcentual 8 2 3 2" xfId="14562"/>
    <cellStyle name="Porcentual 8 2 3 2 2" xfId="21849"/>
    <cellStyle name="Porcentual 8 2 3 2 2 2" xfId="27405"/>
    <cellStyle name="Porcentual 8 2 3 2 2 3" xfId="32899"/>
    <cellStyle name="Porcentual 8 2 3 2 2 4" xfId="38383"/>
    <cellStyle name="Porcentual 8 2 3 2 3" xfId="24676"/>
    <cellStyle name="Porcentual 8 2 3 2 4" xfId="30170"/>
    <cellStyle name="Porcentual 8 2 3 2 5" xfId="35654"/>
    <cellStyle name="Porcentual 8 2 3 3" xfId="11471"/>
    <cellStyle name="Porcentual 8 2 3 4" xfId="16707"/>
    <cellStyle name="Porcentual 8 2 3 5" xfId="18968"/>
    <cellStyle name="Porcentual 8 2 3 6" xfId="9340"/>
    <cellStyle name="Porcentual 8 2 3 6 2" xfId="20661"/>
    <cellStyle name="Porcentual 8 2 3 6 2 2" xfId="26217"/>
    <cellStyle name="Porcentual 8 2 3 6 2 3" xfId="31711"/>
    <cellStyle name="Porcentual 8 2 3 6 2 4" xfId="37195"/>
    <cellStyle name="Porcentual 8 2 3 6 3" xfId="23488"/>
    <cellStyle name="Porcentual 8 2 3 6 4" xfId="28982"/>
    <cellStyle name="Porcentual 8 2 3 6 5" xfId="34466"/>
    <cellStyle name="Porcentual 8 2 4" xfId="14559"/>
    <cellStyle name="Porcentual 8 2 4 2" xfId="21846"/>
    <cellStyle name="Porcentual 8 2 4 2 2" xfId="27402"/>
    <cellStyle name="Porcentual 8 2 4 2 3" xfId="32896"/>
    <cellStyle name="Porcentual 8 2 4 2 4" xfId="38380"/>
    <cellStyle name="Porcentual 8 2 4 3" xfId="24673"/>
    <cellStyle name="Porcentual 8 2 4 4" xfId="30167"/>
    <cellStyle name="Porcentual 8 2 4 5" xfId="35651"/>
    <cellStyle name="Porcentual 8 2 5" xfId="11468"/>
    <cellStyle name="Porcentual 8 2 6" xfId="16704"/>
    <cellStyle name="Porcentual 8 2 7" xfId="18965"/>
    <cellStyle name="Porcentual 8 2 8" xfId="9337"/>
    <cellStyle name="Porcentual 8 2 8 2" xfId="20658"/>
    <cellStyle name="Porcentual 8 2 8 2 2" xfId="26214"/>
    <cellStyle name="Porcentual 8 2 8 2 3" xfId="31708"/>
    <cellStyle name="Porcentual 8 2 8 2 4" xfId="37192"/>
    <cellStyle name="Porcentual 8 2 8 3" xfId="23485"/>
    <cellStyle name="Porcentual 8 2 8 4" xfId="28979"/>
    <cellStyle name="Porcentual 8 2 8 5" xfId="34463"/>
    <cellStyle name="Porcentual 8 20" xfId="14550"/>
    <cellStyle name="Porcentual 8 20 2" xfId="21837"/>
    <cellStyle name="Porcentual 8 20 2 2" xfId="27393"/>
    <cellStyle name="Porcentual 8 20 2 3" xfId="32887"/>
    <cellStyle name="Porcentual 8 20 2 4" xfId="38371"/>
    <cellStyle name="Porcentual 8 20 3" xfId="24664"/>
    <cellStyle name="Porcentual 8 20 4" xfId="30158"/>
    <cellStyle name="Porcentual 8 20 5" xfId="35642"/>
    <cellStyle name="Porcentual 8 21" xfId="11460"/>
    <cellStyle name="Porcentual 8 22" xfId="16696"/>
    <cellStyle name="Porcentual 8 23" xfId="18956"/>
    <cellStyle name="Porcentual 8 24" xfId="9325"/>
    <cellStyle name="Porcentual 8 24 2" xfId="20646"/>
    <cellStyle name="Porcentual 8 24 2 2" xfId="26202"/>
    <cellStyle name="Porcentual 8 24 2 3" xfId="31696"/>
    <cellStyle name="Porcentual 8 24 2 4" xfId="37180"/>
    <cellStyle name="Porcentual 8 24 3" xfId="23473"/>
    <cellStyle name="Porcentual 8 24 4" xfId="28967"/>
    <cellStyle name="Porcentual 8 24 5" xfId="34451"/>
    <cellStyle name="Porcentual 8 25" xfId="22101"/>
    <cellStyle name="Porcentual 8 25 2" xfId="27647"/>
    <cellStyle name="Porcentual 8 25 3" xfId="33133"/>
    <cellStyle name="Porcentual 8 25 4" xfId="38617"/>
    <cellStyle name="Porcentual 8 3" xfId="6156"/>
    <cellStyle name="Porcentual 8 3 2" xfId="14563"/>
    <cellStyle name="Porcentual 8 3 2 2" xfId="21850"/>
    <cellStyle name="Porcentual 8 3 2 2 2" xfId="27406"/>
    <cellStyle name="Porcentual 8 3 2 2 3" xfId="32900"/>
    <cellStyle name="Porcentual 8 3 2 2 4" xfId="38384"/>
    <cellStyle name="Porcentual 8 3 2 3" xfId="24677"/>
    <cellStyle name="Porcentual 8 3 2 4" xfId="30171"/>
    <cellStyle name="Porcentual 8 3 2 5" xfId="35655"/>
    <cellStyle name="Porcentual 8 3 3" xfId="11472"/>
    <cellStyle name="Porcentual 8 3 4" xfId="16708"/>
    <cellStyle name="Porcentual 8 3 5" xfId="18969"/>
    <cellStyle name="Porcentual 8 3 6" xfId="9341"/>
    <cellStyle name="Porcentual 8 3 6 2" xfId="20662"/>
    <cellStyle name="Porcentual 8 3 6 2 2" xfId="26218"/>
    <cellStyle name="Porcentual 8 3 6 2 3" xfId="31712"/>
    <cellStyle name="Porcentual 8 3 6 2 4" xfId="37196"/>
    <cellStyle name="Porcentual 8 3 6 3" xfId="23489"/>
    <cellStyle name="Porcentual 8 3 6 4" xfId="28983"/>
    <cellStyle name="Porcentual 8 3 6 5" xfId="34467"/>
    <cellStyle name="Porcentual 8 4" xfId="6157"/>
    <cellStyle name="Porcentual 8 4 2" xfId="6158"/>
    <cellStyle name="Porcentual 8 4 2 2" xfId="14565"/>
    <cellStyle name="Porcentual 8 4 2 2 2" xfId="21852"/>
    <cellStyle name="Porcentual 8 4 2 2 2 2" xfId="27408"/>
    <cellStyle name="Porcentual 8 4 2 2 2 3" xfId="32902"/>
    <cellStyle name="Porcentual 8 4 2 2 2 4" xfId="38386"/>
    <cellStyle name="Porcentual 8 4 2 2 3" xfId="24679"/>
    <cellStyle name="Porcentual 8 4 2 2 4" xfId="30173"/>
    <cellStyle name="Porcentual 8 4 2 2 5" xfId="35657"/>
    <cellStyle name="Porcentual 8 4 2 3" xfId="11474"/>
    <cellStyle name="Porcentual 8 4 2 4" xfId="16710"/>
    <cellStyle name="Porcentual 8 4 2 5" xfId="18971"/>
    <cellStyle name="Porcentual 8 4 2 6" xfId="9343"/>
    <cellStyle name="Porcentual 8 4 2 6 2" xfId="20664"/>
    <cellStyle name="Porcentual 8 4 2 6 2 2" xfId="26220"/>
    <cellStyle name="Porcentual 8 4 2 6 2 3" xfId="31714"/>
    <cellStyle name="Porcentual 8 4 2 6 2 4" xfId="37198"/>
    <cellStyle name="Porcentual 8 4 2 6 3" xfId="23491"/>
    <cellStyle name="Porcentual 8 4 2 6 4" xfId="28985"/>
    <cellStyle name="Porcentual 8 4 2 6 5" xfId="34469"/>
    <cellStyle name="Porcentual 8 4 3" xfId="14564"/>
    <cellStyle name="Porcentual 8 4 3 2" xfId="21851"/>
    <cellStyle name="Porcentual 8 4 3 2 2" xfId="27407"/>
    <cellStyle name="Porcentual 8 4 3 2 3" xfId="32901"/>
    <cellStyle name="Porcentual 8 4 3 2 4" xfId="38385"/>
    <cellStyle name="Porcentual 8 4 3 3" xfId="24678"/>
    <cellStyle name="Porcentual 8 4 3 4" xfId="30172"/>
    <cellStyle name="Porcentual 8 4 3 5" xfId="35656"/>
    <cellStyle name="Porcentual 8 4 4" xfId="11473"/>
    <cellStyle name="Porcentual 8 4 5" xfId="16709"/>
    <cellStyle name="Porcentual 8 4 6" xfId="18970"/>
    <cellStyle name="Porcentual 8 4 7" xfId="9342"/>
    <cellStyle name="Porcentual 8 4 7 2" xfId="20663"/>
    <cellStyle name="Porcentual 8 4 7 2 2" xfId="26219"/>
    <cellStyle name="Porcentual 8 4 7 2 3" xfId="31713"/>
    <cellStyle name="Porcentual 8 4 7 2 4" xfId="37197"/>
    <cellStyle name="Porcentual 8 4 7 3" xfId="23490"/>
    <cellStyle name="Porcentual 8 4 7 4" xfId="28984"/>
    <cellStyle name="Porcentual 8 4 7 5" xfId="34468"/>
    <cellStyle name="Porcentual 8 5" xfId="6159"/>
    <cellStyle name="Porcentual 8 5 2" xfId="6160"/>
    <cellStyle name="Porcentual 8 5 2 2" xfId="14567"/>
    <cellStyle name="Porcentual 8 5 2 2 2" xfId="21854"/>
    <cellStyle name="Porcentual 8 5 2 2 2 2" xfId="27410"/>
    <cellStyle name="Porcentual 8 5 2 2 2 3" xfId="32904"/>
    <cellStyle name="Porcentual 8 5 2 2 2 4" xfId="38388"/>
    <cellStyle name="Porcentual 8 5 2 2 3" xfId="24681"/>
    <cellStyle name="Porcentual 8 5 2 2 4" xfId="30175"/>
    <cellStyle name="Porcentual 8 5 2 2 5" xfId="35659"/>
    <cellStyle name="Porcentual 8 5 2 3" xfId="11476"/>
    <cellStyle name="Porcentual 8 5 2 4" xfId="16712"/>
    <cellStyle name="Porcentual 8 5 2 5" xfId="18973"/>
    <cellStyle name="Porcentual 8 5 2 6" xfId="9345"/>
    <cellStyle name="Porcentual 8 5 2 6 2" xfId="20666"/>
    <cellStyle name="Porcentual 8 5 2 6 2 2" xfId="26222"/>
    <cellStyle name="Porcentual 8 5 2 6 2 3" xfId="31716"/>
    <cellStyle name="Porcentual 8 5 2 6 2 4" xfId="37200"/>
    <cellStyle name="Porcentual 8 5 2 6 3" xfId="23493"/>
    <cellStyle name="Porcentual 8 5 2 6 4" xfId="28987"/>
    <cellStyle name="Porcentual 8 5 2 6 5" xfId="34471"/>
    <cellStyle name="Porcentual 8 5 3" xfId="14566"/>
    <cellStyle name="Porcentual 8 5 3 2" xfId="21853"/>
    <cellStyle name="Porcentual 8 5 3 2 2" xfId="27409"/>
    <cellStyle name="Porcentual 8 5 3 2 3" xfId="32903"/>
    <cellStyle name="Porcentual 8 5 3 2 4" xfId="38387"/>
    <cellStyle name="Porcentual 8 5 3 3" xfId="24680"/>
    <cellStyle name="Porcentual 8 5 3 4" xfId="30174"/>
    <cellStyle name="Porcentual 8 5 3 5" xfId="35658"/>
    <cellStyle name="Porcentual 8 5 4" xfId="11475"/>
    <cellStyle name="Porcentual 8 5 5" xfId="16711"/>
    <cellStyle name="Porcentual 8 5 6" xfId="18972"/>
    <cellStyle name="Porcentual 8 5 7" xfId="9344"/>
    <cellStyle name="Porcentual 8 5 7 2" xfId="20665"/>
    <cellStyle name="Porcentual 8 5 7 2 2" xfId="26221"/>
    <cellStyle name="Porcentual 8 5 7 2 3" xfId="31715"/>
    <cellStyle name="Porcentual 8 5 7 2 4" xfId="37199"/>
    <cellStyle name="Porcentual 8 5 7 3" xfId="23492"/>
    <cellStyle name="Porcentual 8 5 7 4" xfId="28986"/>
    <cellStyle name="Porcentual 8 5 7 5" xfId="34470"/>
    <cellStyle name="Porcentual 8 6" xfId="6161"/>
    <cellStyle name="Porcentual 8 6 2" xfId="6162"/>
    <cellStyle name="Porcentual 8 6 2 2" xfId="14569"/>
    <cellStyle name="Porcentual 8 6 2 2 2" xfId="21856"/>
    <cellStyle name="Porcentual 8 6 2 2 2 2" xfId="27412"/>
    <cellStyle name="Porcentual 8 6 2 2 2 3" xfId="32906"/>
    <cellStyle name="Porcentual 8 6 2 2 2 4" xfId="38390"/>
    <cellStyle name="Porcentual 8 6 2 2 3" xfId="24683"/>
    <cellStyle name="Porcentual 8 6 2 2 4" xfId="30177"/>
    <cellStyle name="Porcentual 8 6 2 2 5" xfId="35661"/>
    <cellStyle name="Porcentual 8 6 2 3" xfId="11478"/>
    <cellStyle name="Porcentual 8 6 2 4" xfId="16714"/>
    <cellStyle name="Porcentual 8 6 2 5" xfId="18975"/>
    <cellStyle name="Porcentual 8 6 2 6" xfId="9347"/>
    <cellStyle name="Porcentual 8 6 2 6 2" xfId="20668"/>
    <cellStyle name="Porcentual 8 6 2 6 2 2" xfId="26224"/>
    <cellStyle name="Porcentual 8 6 2 6 2 3" xfId="31718"/>
    <cellStyle name="Porcentual 8 6 2 6 2 4" xfId="37202"/>
    <cellStyle name="Porcentual 8 6 2 6 3" xfId="23495"/>
    <cellStyle name="Porcentual 8 6 2 6 4" xfId="28989"/>
    <cellStyle name="Porcentual 8 6 2 6 5" xfId="34473"/>
    <cellStyle name="Porcentual 8 6 3" xfId="6163"/>
    <cellStyle name="Porcentual 8 6 3 2" xfId="14570"/>
    <cellStyle name="Porcentual 8 6 3 2 2" xfId="21857"/>
    <cellStyle name="Porcentual 8 6 3 2 2 2" xfId="27413"/>
    <cellStyle name="Porcentual 8 6 3 2 2 3" xfId="32907"/>
    <cellStyle name="Porcentual 8 6 3 2 2 4" xfId="38391"/>
    <cellStyle name="Porcentual 8 6 3 2 3" xfId="24684"/>
    <cellStyle name="Porcentual 8 6 3 2 4" xfId="30178"/>
    <cellStyle name="Porcentual 8 6 3 2 5" xfId="35662"/>
    <cellStyle name="Porcentual 8 6 3 3" xfId="11479"/>
    <cellStyle name="Porcentual 8 6 3 4" xfId="16715"/>
    <cellStyle name="Porcentual 8 6 3 5" xfId="18976"/>
    <cellStyle name="Porcentual 8 6 3 6" xfId="9348"/>
    <cellStyle name="Porcentual 8 6 3 6 2" xfId="20669"/>
    <cellStyle name="Porcentual 8 6 3 6 2 2" xfId="26225"/>
    <cellStyle name="Porcentual 8 6 3 6 2 3" xfId="31719"/>
    <cellStyle name="Porcentual 8 6 3 6 2 4" xfId="37203"/>
    <cellStyle name="Porcentual 8 6 3 6 3" xfId="23496"/>
    <cellStyle name="Porcentual 8 6 3 6 4" xfId="28990"/>
    <cellStyle name="Porcentual 8 6 3 6 5" xfId="34474"/>
    <cellStyle name="Porcentual 8 6 4" xfId="14568"/>
    <cellStyle name="Porcentual 8 6 4 2" xfId="21855"/>
    <cellStyle name="Porcentual 8 6 4 2 2" xfId="27411"/>
    <cellStyle name="Porcentual 8 6 4 2 3" xfId="32905"/>
    <cellStyle name="Porcentual 8 6 4 2 4" xfId="38389"/>
    <cellStyle name="Porcentual 8 6 4 3" xfId="24682"/>
    <cellStyle name="Porcentual 8 6 4 4" xfId="30176"/>
    <cellStyle name="Porcentual 8 6 4 5" xfId="35660"/>
    <cellStyle name="Porcentual 8 6 5" xfId="11477"/>
    <cellStyle name="Porcentual 8 6 6" xfId="16713"/>
    <cellStyle name="Porcentual 8 6 7" xfId="18974"/>
    <cellStyle name="Porcentual 8 6 8" xfId="9346"/>
    <cellStyle name="Porcentual 8 6 8 2" xfId="20667"/>
    <cellStyle name="Porcentual 8 6 8 2 2" xfId="26223"/>
    <cellStyle name="Porcentual 8 6 8 2 3" xfId="31717"/>
    <cellStyle name="Porcentual 8 6 8 2 4" xfId="37201"/>
    <cellStyle name="Porcentual 8 6 8 3" xfId="23494"/>
    <cellStyle name="Porcentual 8 6 8 4" xfId="28988"/>
    <cellStyle name="Porcentual 8 6 8 5" xfId="34472"/>
    <cellStyle name="Porcentual 8 7" xfId="6164"/>
    <cellStyle name="Porcentual 8 7 2" xfId="6165"/>
    <cellStyle name="Porcentual 8 7 2 2" xfId="14572"/>
    <cellStyle name="Porcentual 8 7 2 2 2" xfId="21859"/>
    <cellStyle name="Porcentual 8 7 2 2 2 2" xfId="27415"/>
    <cellStyle name="Porcentual 8 7 2 2 2 3" xfId="32909"/>
    <cellStyle name="Porcentual 8 7 2 2 2 4" xfId="38393"/>
    <cellStyle name="Porcentual 8 7 2 2 3" xfId="24686"/>
    <cellStyle name="Porcentual 8 7 2 2 4" xfId="30180"/>
    <cellStyle name="Porcentual 8 7 2 2 5" xfId="35664"/>
    <cellStyle name="Porcentual 8 7 2 3" xfId="11481"/>
    <cellStyle name="Porcentual 8 7 2 4" xfId="16717"/>
    <cellStyle name="Porcentual 8 7 2 5" xfId="18978"/>
    <cellStyle name="Porcentual 8 7 2 6" xfId="9350"/>
    <cellStyle name="Porcentual 8 7 2 6 2" xfId="20671"/>
    <cellStyle name="Porcentual 8 7 2 6 2 2" xfId="26227"/>
    <cellStyle name="Porcentual 8 7 2 6 2 3" xfId="31721"/>
    <cellStyle name="Porcentual 8 7 2 6 2 4" xfId="37205"/>
    <cellStyle name="Porcentual 8 7 2 6 3" xfId="23498"/>
    <cellStyle name="Porcentual 8 7 2 6 4" xfId="28992"/>
    <cellStyle name="Porcentual 8 7 2 6 5" xfId="34476"/>
    <cellStyle name="Porcentual 8 7 3" xfId="14571"/>
    <cellStyle name="Porcentual 8 7 3 2" xfId="21858"/>
    <cellStyle name="Porcentual 8 7 3 2 2" xfId="27414"/>
    <cellStyle name="Porcentual 8 7 3 2 3" xfId="32908"/>
    <cellStyle name="Porcentual 8 7 3 2 4" xfId="38392"/>
    <cellStyle name="Porcentual 8 7 3 3" xfId="24685"/>
    <cellStyle name="Porcentual 8 7 3 4" xfId="30179"/>
    <cellStyle name="Porcentual 8 7 3 5" xfId="35663"/>
    <cellStyle name="Porcentual 8 7 4" xfId="11480"/>
    <cellStyle name="Porcentual 8 7 5" xfId="16716"/>
    <cellStyle name="Porcentual 8 7 6" xfId="18977"/>
    <cellStyle name="Porcentual 8 7 7" xfId="9349"/>
    <cellStyle name="Porcentual 8 7 7 2" xfId="20670"/>
    <cellStyle name="Porcentual 8 7 7 2 2" xfId="26226"/>
    <cellStyle name="Porcentual 8 7 7 2 3" xfId="31720"/>
    <cellStyle name="Porcentual 8 7 7 2 4" xfId="37204"/>
    <cellStyle name="Porcentual 8 7 7 3" xfId="23497"/>
    <cellStyle name="Porcentual 8 7 7 4" xfId="28991"/>
    <cellStyle name="Porcentual 8 7 7 5" xfId="34475"/>
    <cellStyle name="Porcentual 8 8" xfId="6166"/>
    <cellStyle name="Porcentual 8 8 2" xfId="6167"/>
    <cellStyle name="Porcentual 8 8 2 2" xfId="14574"/>
    <cellStyle name="Porcentual 8 8 2 2 2" xfId="21861"/>
    <cellStyle name="Porcentual 8 8 2 2 2 2" xfId="27417"/>
    <cellStyle name="Porcentual 8 8 2 2 2 3" xfId="32911"/>
    <cellStyle name="Porcentual 8 8 2 2 2 4" xfId="38395"/>
    <cellStyle name="Porcentual 8 8 2 2 3" xfId="24688"/>
    <cellStyle name="Porcentual 8 8 2 2 4" xfId="30182"/>
    <cellStyle name="Porcentual 8 8 2 2 5" xfId="35666"/>
    <cellStyle name="Porcentual 8 8 2 3" xfId="11483"/>
    <cellStyle name="Porcentual 8 8 2 4" xfId="16719"/>
    <cellStyle name="Porcentual 8 8 2 5" xfId="18980"/>
    <cellStyle name="Porcentual 8 8 2 6" xfId="9352"/>
    <cellStyle name="Porcentual 8 8 2 6 2" xfId="20673"/>
    <cellStyle name="Porcentual 8 8 2 6 2 2" xfId="26229"/>
    <cellStyle name="Porcentual 8 8 2 6 2 3" xfId="31723"/>
    <cellStyle name="Porcentual 8 8 2 6 2 4" xfId="37207"/>
    <cellStyle name="Porcentual 8 8 2 6 3" xfId="23500"/>
    <cellStyle name="Porcentual 8 8 2 6 4" xfId="28994"/>
    <cellStyle name="Porcentual 8 8 2 6 5" xfId="34478"/>
    <cellStyle name="Porcentual 8 8 3" xfId="14573"/>
    <cellStyle name="Porcentual 8 8 3 2" xfId="21860"/>
    <cellStyle name="Porcentual 8 8 3 2 2" xfId="27416"/>
    <cellStyle name="Porcentual 8 8 3 2 3" xfId="32910"/>
    <cellStyle name="Porcentual 8 8 3 2 4" xfId="38394"/>
    <cellStyle name="Porcentual 8 8 3 3" xfId="24687"/>
    <cellStyle name="Porcentual 8 8 3 4" xfId="30181"/>
    <cellStyle name="Porcentual 8 8 3 5" xfId="35665"/>
    <cellStyle name="Porcentual 8 8 4" xfId="11482"/>
    <cellStyle name="Porcentual 8 8 5" xfId="16718"/>
    <cellStyle name="Porcentual 8 8 6" xfId="18979"/>
    <cellStyle name="Porcentual 8 8 7" xfId="9351"/>
    <cellStyle name="Porcentual 8 8 7 2" xfId="20672"/>
    <cellStyle name="Porcentual 8 8 7 2 2" xfId="26228"/>
    <cellStyle name="Porcentual 8 8 7 2 3" xfId="31722"/>
    <cellStyle name="Porcentual 8 8 7 2 4" xfId="37206"/>
    <cellStyle name="Porcentual 8 8 7 3" xfId="23499"/>
    <cellStyle name="Porcentual 8 8 7 4" xfId="28993"/>
    <cellStyle name="Porcentual 8 8 7 5" xfId="34477"/>
    <cellStyle name="Porcentual 8 9" xfId="6168"/>
    <cellStyle name="Porcentual 8 9 2" xfId="6169"/>
    <cellStyle name="Porcentual 8 9 2 2" xfId="14576"/>
    <cellStyle name="Porcentual 8 9 2 2 2" xfId="21863"/>
    <cellStyle name="Porcentual 8 9 2 2 2 2" xfId="27419"/>
    <cellStyle name="Porcentual 8 9 2 2 2 3" xfId="32913"/>
    <cellStyle name="Porcentual 8 9 2 2 2 4" xfId="38397"/>
    <cellStyle name="Porcentual 8 9 2 2 3" xfId="24690"/>
    <cellStyle name="Porcentual 8 9 2 2 4" xfId="30184"/>
    <cellStyle name="Porcentual 8 9 2 2 5" xfId="35668"/>
    <cellStyle name="Porcentual 8 9 2 3" xfId="11485"/>
    <cellStyle name="Porcentual 8 9 2 4" xfId="16721"/>
    <cellStyle name="Porcentual 8 9 2 5" xfId="18982"/>
    <cellStyle name="Porcentual 8 9 2 6" xfId="9354"/>
    <cellStyle name="Porcentual 8 9 2 6 2" xfId="20675"/>
    <cellStyle name="Porcentual 8 9 2 6 2 2" xfId="26231"/>
    <cellStyle name="Porcentual 8 9 2 6 2 3" xfId="31725"/>
    <cellStyle name="Porcentual 8 9 2 6 2 4" xfId="37209"/>
    <cellStyle name="Porcentual 8 9 2 6 3" xfId="23502"/>
    <cellStyle name="Porcentual 8 9 2 6 4" xfId="28996"/>
    <cellStyle name="Porcentual 8 9 2 6 5" xfId="34480"/>
    <cellStyle name="Porcentual 8 9 3" xfId="14575"/>
    <cellStyle name="Porcentual 8 9 3 2" xfId="21862"/>
    <cellStyle name="Porcentual 8 9 3 2 2" xfId="27418"/>
    <cellStyle name="Porcentual 8 9 3 2 3" xfId="32912"/>
    <cellStyle name="Porcentual 8 9 3 2 4" xfId="38396"/>
    <cellStyle name="Porcentual 8 9 3 3" xfId="24689"/>
    <cellStyle name="Porcentual 8 9 3 4" xfId="30183"/>
    <cellStyle name="Porcentual 8 9 3 5" xfId="35667"/>
    <cellStyle name="Porcentual 8 9 4" xfId="11484"/>
    <cellStyle name="Porcentual 8 9 5" xfId="16720"/>
    <cellStyle name="Porcentual 8 9 6" xfId="18981"/>
    <cellStyle name="Porcentual 8 9 7" xfId="9353"/>
    <cellStyle name="Porcentual 8 9 7 2" xfId="20674"/>
    <cellStyle name="Porcentual 8 9 7 2 2" xfId="26230"/>
    <cellStyle name="Porcentual 8 9 7 2 3" xfId="31724"/>
    <cellStyle name="Porcentual 8 9 7 2 4" xfId="37208"/>
    <cellStyle name="Porcentual 8 9 7 3" xfId="23501"/>
    <cellStyle name="Porcentual 8 9 7 4" xfId="28995"/>
    <cellStyle name="Porcentual 8 9 7 5" xfId="34479"/>
    <cellStyle name="Porcentual 9" xfId="6170"/>
    <cellStyle name="Porcentual 9 2" xfId="14577"/>
    <cellStyle name="Porcentual 9 2 2" xfId="21864"/>
    <cellStyle name="Porcentual 9 2 2 2" xfId="27420"/>
    <cellStyle name="Porcentual 9 2 2 3" xfId="32914"/>
    <cellStyle name="Porcentual 9 2 2 4" xfId="38398"/>
    <cellStyle name="Porcentual 9 2 3" xfId="24691"/>
    <cellStyle name="Porcentual 9 2 4" xfId="30185"/>
    <cellStyle name="Porcentual 9 2 5" xfId="35669"/>
    <cellStyle name="Porcentual 9 3" xfId="11486"/>
    <cellStyle name="Porcentual 9 4" xfId="16722"/>
    <cellStyle name="Porcentual 9 5" xfId="18983"/>
    <cellStyle name="Porcentual 9 6" xfId="9355"/>
    <cellStyle name="Porcentual 9 6 2" xfId="20676"/>
    <cellStyle name="Porcentual 9 6 2 2" xfId="26232"/>
    <cellStyle name="Porcentual 9 6 2 3" xfId="31726"/>
    <cellStyle name="Porcentual 9 6 2 4" xfId="37210"/>
    <cellStyle name="Porcentual 9 6 3" xfId="23503"/>
    <cellStyle name="Porcentual 9 6 4" xfId="28997"/>
    <cellStyle name="Porcentual 9 6 5" xfId="34481"/>
    <cellStyle name="Salida 2" xfId="6171"/>
    <cellStyle name="Salida 2 2" xfId="6172"/>
    <cellStyle name="Salida 2 2 2" xfId="6173"/>
    <cellStyle name="Salida 2 2 2 2" xfId="6174"/>
    <cellStyle name="Salida 2 2 2 2 2" xfId="14581"/>
    <cellStyle name="Salida 2 2 2 2 2 2" xfId="21868"/>
    <cellStyle name="Salida 2 2 2 2 2 2 2" xfId="27424"/>
    <cellStyle name="Salida 2 2 2 2 2 2 3" xfId="32918"/>
    <cellStyle name="Salida 2 2 2 2 2 2 4" xfId="38402"/>
    <cellStyle name="Salida 2 2 2 2 2 3" xfId="24695"/>
    <cellStyle name="Salida 2 2 2 2 2 4" xfId="30189"/>
    <cellStyle name="Salida 2 2 2 2 2 5" xfId="35673"/>
    <cellStyle name="Salida 2 2 2 2 3" xfId="11490"/>
    <cellStyle name="Salida 2 2 2 2 4" xfId="16726"/>
    <cellStyle name="Salida 2 2 2 2 5" xfId="18987"/>
    <cellStyle name="Salida 2 2 2 2 6" xfId="9359"/>
    <cellStyle name="Salida 2 2 2 2 6 2" xfId="20680"/>
    <cellStyle name="Salida 2 2 2 2 6 2 2" xfId="26236"/>
    <cellStyle name="Salida 2 2 2 2 6 2 3" xfId="31730"/>
    <cellStyle name="Salida 2 2 2 2 6 2 4" xfId="37214"/>
    <cellStyle name="Salida 2 2 2 2 6 3" xfId="23507"/>
    <cellStyle name="Salida 2 2 2 2 6 4" xfId="29001"/>
    <cellStyle name="Salida 2 2 2 2 6 5" xfId="34485"/>
    <cellStyle name="Salida 2 2 2 3" xfId="14580"/>
    <cellStyle name="Salida 2 2 2 3 2" xfId="21867"/>
    <cellStyle name="Salida 2 2 2 3 2 2" xfId="27423"/>
    <cellStyle name="Salida 2 2 2 3 2 3" xfId="32917"/>
    <cellStyle name="Salida 2 2 2 3 2 4" xfId="38401"/>
    <cellStyle name="Salida 2 2 2 3 3" xfId="24694"/>
    <cellStyle name="Salida 2 2 2 3 4" xfId="30188"/>
    <cellStyle name="Salida 2 2 2 3 5" xfId="35672"/>
    <cellStyle name="Salida 2 2 2 4" xfId="11489"/>
    <cellStyle name="Salida 2 2 2 5" xfId="16725"/>
    <cellStyle name="Salida 2 2 2 6" xfId="18986"/>
    <cellStyle name="Salida 2 2 2 7" xfId="9358"/>
    <cellStyle name="Salida 2 2 2 7 2" xfId="20679"/>
    <cellStyle name="Salida 2 2 2 7 2 2" xfId="26235"/>
    <cellStyle name="Salida 2 2 2 7 2 3" xfId="31729"/>
    <cellStyle name="Salida 2 2 2 7 2 4" xfId="37213"/>
    <cellStyle name="Salida 2 2 2 7 3" xfId="23506"/>
    <cellStyle name="Salida 2 2 2 7 4" xfId="29000"/>
    <cellStyle name="Salida 2 2 2 7 5" xfId="34484"/>
    <cellStyle name="Salida 2 2 3" xfId="6175"/>
    <cellStyle name="Salida 2 2 3 2" xfId="14582"/>
    <cellStyle name="Salida 2 2 3 2 2" xfId="21869"/>
    <cellStyle name="Salida 2 2 3 2 2 2" xfId="27425"/>
    <cellStyle name="Salida 2 2 3 2 2 3" xfId="32919"/>
    <cellStyle name="Salida 2 2 3 2 2 4" xfId="38403"/>
    <cellStyle name="Salida 2 2 3 2 3" xfId="24696"/>
    <cellStyle name="Salida 2 2 3 2 4" xfId="30190"/>
    <cellStyle name="Salida 2 2 3 2 5" xfId="35674"/>
    <cellStyle name="Salida 2 2 3 3" xfId="11491"/>
    <cellStyle name="Salida 2 2 3 4" xfId="16727"/>
    <cellStyle name="Salida 2 2 3 5" xfId="18988"/>
    <cellStyle name="Salida 2 2 3 6" xfId="9360"/>
    <cellStyle name="Salida 2 2 3 6 2" xfId="20681"/>
    <cellStyle name="Salida 2 2 3 6 2 2" xfId="26237"/>
    <cellStyle name="Salida 2 2 3 6 2 3" xfId="31731"/>
    <cellStyle name="Salida 2 2 3 6 2 4" xfId="37215"/>
    <cellStyle name="Salida 2 2 3 6 3" xfId="23508"/>
    <cellStyle name="Salida 2 2 3 6 4" xfId="29002"/>
    <cellStyle name="Salida 2 2 3 6 5" xfId="34486"/>
    <cellStyle name="Salida 2 2 4" xfId="14579"/>
    <cellStyle name="Salida 2 2 4 2" xfId="21866"/>
    <cellStyle name="Salida 2 2 4 2 2" xfId="27422"/>
    <cellStyle name="Salida 2 2 4 2 3" xfId="32916"/>
    <cellStyle name="Salida 2 2 4 2 4" xfId="38400"/>
    <cellStyle name="Salida 2 2 4 3" xfId="24693"/>
    <cellStyle name="Salida 2 2 4 4" xfId="30187"/>
    <cellStyle name="Salida 2 2 4 5" xfId="35671"/>
    <cellStyle name="Salida 2 2 5" xfId="11488"/>
    <cellStyle name="Salida 2 2 6" xfId="16724"/>
    <cellStyle name="Salida 2 2 7" xfId="18985"/>
    <cellStyle name="Salida 2 2 8" xfId="9357"/>
    <cellStyle name="Salida 2 2 8 2" xfId="20678"/>
    <cellStyle name="Salida 2 2 8 2 2" xfId="26234"/>
    <cellStyle name="Salida 2 2 8 2 3" xfId="31728"/>
    <cellStyle name="Salida 2 2 8 2 4" xfId="37212"/>
    <cellStyle name="Salida 2 2 8 3" xfId="23505"/>
    <cellStyle name="Salida 2 2 8 4" xfId="28999"/>
    <cellStyle name="Salida 2 2 8 5" xfId="34483"/>
    <cellStyle name="Salida 2 3" xfId="6176"/>
    <cellStyle name="Salida 2 3 2" xfId="14583"/>
    <cellStyle name="Salida 2 3 2 2" xfId="21870"/>
    <cellStyle name="Salida 2 3 2 2 2" xfId="27426"/>
    <cellStyle name="Salida 2 3 2 2 3" xfId="32920"/>
    <cellStyle name="Salida 2 3 2 2 4" xfId="38404"/>
    <cellStyle name="Salida 2 3 2 3" xfId="24697"/>
    <cellStyle name="Salida 2 3 2 4" xfId="30191"/>
    <cellStyle name="Salida 2 3 2 5" xfId="35675"/>
    <cellStyle name="Salida 2 3 3" xfId="11492"/>
    <cellStyle name="Salida 2 3 4" xfId="16728"/>
    <cellStyle name="Salida 2 3 5" xfId="18989"/>
    <cellStyle name="Salida 2 3 6" xfId="9361"/>
    <cellStyle name="Salida 2 3 6 2" xfId="20682"/>
    <cellStyle name="Salida 2 3 6 2 2" xfId="26238"/>
    <cellStyle name="Salida 2 3 6 2 3" xfId="31732"/>
    <cellStyle name="Salida 2 3 6 2 4" xfId="37216"/>
    <cellStyle name="Salida 2 3 6 3" xfId="23509"/>
    <cellStyle name="Salida 2 3 6 4" xfId="29003"/>
    <cellStyle name="Salida 2 3 6 5" xfId="34487"/>
    <cellStyle name="Salida 2 4" xfId="6177"/>
    <cellStyle name="Salida 2 4 2" xfId="14584"/>
    <cellStyle name="Salida 2 4 2 2" xfId="21871"/>
    <cellStyle name="Salida 2 4 2 2 2" xfId="27427"/>
    <cellStyle name="Salida 2 4 2 2 3" xfId="32921"/>
    <cellStyle name="Salida 2 4 2 2 4" xfId="38405"/>
    <cellStyle name="Salida 2 4 2 3" xfId="24698"/>
    <cellStyle name="Salida 2 4 2 4" xfId="30192"/>
    <cellStyle name="Salida 2 4 2 5" xfId="35676"/>
    <cellStyle name="Salida 2 4 3" xfId="11493"/>
    <cellStyle name="Salida 2 4 4" xfId="16729"/>
    <cellStyle name="Salida 2 4 5" xfId="18990"/>
    <cellStyle name="Salida 2 4 6" xfId="9362"/>
    <cellStyle name="Salida 2 4 6 2" xfId="20683"/>
    <cellStyle name="Salida 2 4 6 2 2" xfId="26239"/>
    <cellStyle name="Salida 2 4 6 2 3" xfId="31733"/>
    <cellStyle name="Salida 2 4 6 2 4" xfId="37217"/>
    <cellStyle name="Salida 2 4 6 3" xfId="23510"/>
    <cellStyle name="Salida 2 4 6 4" xfId="29004"/>
    <cellStyle name="Salida 2 4 6 5" xfId="34488"/>
    <cellStyle name="Salida 2 5" xfId="14578"/>
    <cellStyle name="Salida 2 5 2" xfId="21865"/>
    <cellStyle name="Salida 2 5 2 2" xfId="27421"/>
    <cellStyle name="Salida 2 5 2 3" xfId="32915"/>
    <cellStyle name="Salida 2 5 2 4" xfId="38399"/>
    <cellStyle name="Salida 2 5 3" xfId="24692"/>
    <cellStyle name="Salida 2 5 4" xfId="30186"/>
    <cellStyle name="Salida 2 5 5" xfId="35670"/>
    <cellStyle name="Salida 2 6" xfId="11487"/>
    <cellStyle name="Salida 2 7" xfId="16723"/>
    <cellStyle name="Salida 2 8" xfId="18984"/>
    <cellStyle name="Salida 2 9" xfId="9356"/>
    <cellStyle name="Salida 2 9 2" xfId="20677"/>
    <cellStyle name="Salida 2 9 2 2" xfId="26233"/>
    <cellStyle name="Salida 2 9 2 3" xfId="31727"/>
    <cellStyle name="Salida 2 9 2 4" xfId="37211"/>
    <cellStyle name="Salida 2 9 3" xfId="23504"/>
    <cellStyle name="Salida 2 9 4" xfId="28998"/>
    <cellStyle name="Salida 2 9 5" xfId="34482"/>
    <cellStyle name="Salida 3" xfId="6178"/>
    <cellStyle name="Salida 3 2" xfId="6179"/>
    <cellStyle name="Salida 3 2 2" xfId="14586"/>
    <cellStyle name="Salida 3 2 2 2" xfId="21873"/>
    <cellStyle name="Salida 3 2 2 2 2" xfId="27429"/>
    <cellStyle name="Salida 3 2 2 2 3" xfId="32923"/>
    <cellStyle name="Salida 3 2 2 2 4" xfId="38407"/>
    <cellStyle name="Salida 3 2 2 3" xfId="24700"/>
    <cellStyle name="Salida 3 2 2 4" xfId="30194"/>
    <cellStyle name="Salida 3 2 2 5" xfId="35678"/>
    <cellStyle name="Salida 3 2 3" xfId="11495"/>
    <cellStyle name="Salida 3 2 4" xfId="16731"/>
    <cellStyle name="Salida 3 2 5" xfId="18992"/>
    <cellStyle name="Salida 3 2 6" xfId="9364"/>
    <cellStyle name="Salida 3 2 6 2" xfId="20685"/>
    <cellStyle name="Salida 3 2 6 2 2" xfId="26241"/>
    <cellStyle name="Salida 3 2 6 2 3" xfId="31735"/>
    <cellStyle name="Salida 3 2 6 2 4" xfId="37219"/>
    <cellStyle name="Salida 3 2 6 3" xfId="23512"/>
    <cellStyle name="Salida 3 2 6 4" xfId="29006"/>
    <cellStyle name="Salida 3 2 6 5" xfId="34490"/>
    <cellStyle name="Salida 3 3" xfId="14585"/>
    <cellStyle name="Salida 3 3 2" xfId="21872"/>
    <cellStyle name="Salida 3 3 2 2" xfId="27428"/>
    <cellStyle name="Salida 3 3 2 3" xfId="32922"/>
    <cellStyle name="Salida 3 3 2 4" xfId="38406"/>
    <cellStyle name="Salida 3 3 3" xfId="24699"/>
    <cellStyle name="Salida 3 3 4" xfId="30193"/>
    <cellStyle name="Salida 3 3 5" xfId="35677"/>
    <cellStyle name="Salida 3 4" xfId="11494"/>
    <cellStyle name="Salida 3 5" xfId="16730"/>
    <cellStyle name="Salida 3 6" xfId="18991"/>
    <cellStyle name="Salida 3 7" xfId="9363"/>
    <cellStyle name="Salida 3 7 2" xfId="20684"/>
    <cellStyle name="Salida 3 7 2 2" xfId="26240"/>
    <cellStyle name="Salida 3 7 2 3" xfId="31734"/>
    <cellStyle name="Salida 3 7 2 4" xfId="37218"/>
    <cellStyle name="Salida 3 7 3" xfId="23511"/>
    <cellStyle name="Salida 3 7 4" xfId="29005"/>
    <cellStyle name="Salida 3 7 5" xfId="34489"/>
    <cellStyle name="Salida 4" xfId="6180"/>
    <cellStyle name="Salida 4 2" xfId="14587"/>
    <cellStyle name="Salida 4 2 2" xfId="21874"/>
    <cellStyle name="Salida 4 2 2 2" xfId="27430"/>
    <cellStyle name="Salida 4 2 2 3" xfId="32924"/>
    <cellStyle name="Salida 4 2 2 4" xfId="38408"/>
    <cellStyle name="Salida 4 2 3" xfId="24701"/>
    <cellStyle name="Salida 4 2 4" xfId="30195"/>
    <cellStyle name="Salida 4 2 5" xfId="35679"/>
    <cellStyle name="Salida 4 3" xfId="11496"/>
    <cellStyle name="Salida 4 4" xfId="16732"/>
    <cellStyle name="Salida 4 5" xfId="18993"/>
    <cellStyle name="Salida 4 6" xfId="9365"/>
    <cellStyle name="Salida 4 6 2" xfId="20686"/>
    <cellStyle name="Salida 4 6 2 2" xfId="26242"/>
    <cellStyle name="Salida 4 6 2 3" xfId="31736"/>
    <cellStyle name="Salida 4 6 2 4" xfId="37220"/>
    <cellStyle name="Salida 4 6 3" xfId="23513"/>
    <cellStyle name="Salida 4 6 4" xfId="29007"/>
    <cellStyle name="Salida 4 6 5" xfId="34491"/>
    <cellStyle name="Style 1" xfId="6181"/>
    <cellStyle name="Style 1 10" xfId="18994"/>
    <cellStyle name="Style 1 11" xfId="9366"/>
    <cellStyle name="Style 1 11 2" xfId="20687"/>
    <cellStyle name="Style 1 11 2 2" xfId="26243"/>
    <cellStyle name="Style 1 11 2 3" xfId="31737"/>
    <cellStyle name="Style 1 11 2 4" xfId="37221"/>
    <cellStyle name="Style 1 11 3" xfId="23514"/>
    <cellStyle name="Style 1 11 4" xfId="29008"/>
    <cellStyle name="Style 1 11 5" xfId="34492"/>
    <cellStyle name="Style 1 2" xfId="6182"/>
    <cellStyle name="Style 1 2 2" xfId="6183"/>
    <cellStyle name="Style 1 2 2 2" xfId="14590"/>
    <cellStyle name="Style 1 2 2 2 2" xfId="21877"/>
    <cellStyle name="Style 1 2 2 2 2 2" xfId="27433"/>
    <cellStyle name="Style 1 2 2 2 2 3" xfId="32927"/>
    <cellStyle name="Style 1 2 2 2 2 4" xfId="38411"/>
    <cellStyle name="Style 1 2 2 2 3" xfId="24704"/>
    <cellStyle name="Style 1 2 2 2 4" xfId="30198"/>
    <cellStyle name="Style 1 2 2 2 5" xfId="35682"/>
    <cellStyle name="Style 1 2 2 3" xfId="11499"/>
    <cellStyle name="Style 1 2 2 4" xfId="16735"/>
    <cellStyle name="Style 1 2 2 5" xfId="18996"/>
    <cellStyle name="Style 1 2 2 6" xfId="9368"/>
    <cellStyle name="Style 1 2 2 6 2" xfId="20689"/>
    <cellStyle name="Style 1 2 2 6 2 2" xfId="26245"/>
    <cellStyle name="Style 1 2 2 6 2 3" xfId="31739"/>
    <cellStyle name="Style 1 2 2 6 2 4" xfId="37223"/>
    <cellStyle name="Style 1 2 2 6 3" xfId="23516"/>
    <cellStyle name="Style 1 2 2 6 4" xfId="29010"/>
    <cellStyle name="Style 1 2 2 6 5" xfId="34494"/>
    <cellStyle name="Style 1 2 3" xfId="6417"/>
    <cellStyle name="Style 1 2 3 2" xfId="14591"/>
    <cellStyle name="Style 1 2 3 2 2" xfId="21878"/>
    <cellStyle name="Style 1 2 3 2 2 2" xfId="27434"/>
    <cellStyle name="Style 1 2 3 2 2 3" xfId="32928"/>
    <cellStyle name="Style 1 2 3 2 2 4" xfId="38412"/>
    <cellStyle name="Style 1 2 3 2 3" xfId="24705"/>
    <cellStyle name="Style 1 2 3 2 4" xfId="30199"/>
    <cellStyle name="Style 1 2 3 2 5" xfId="35683"/>
    <cellStyle name="Style 1 2 3 3" xfId="11800"/>
    <cellStyle name="Style 1 2 3 4" xfId="9369"/>
    <cellStyle name="Style 1 2 3 4 2" xfId="20690"/>
    <cellStyle name="Style 1 2 3 4 2 2" xfId="26246"/>
    <cellStyle name="Style 1 2 3 4 2 3" xfId="31740"/>
    <cellStyle name="Style 1 2 3 4 2 4" xfId="37224"/>
    <cellStyle name="Style 1 2 3 4 3" xfId="23517"/>
    <cellStyle name="Style 1 2 3 4 4" xfId="29011"/>
    <cellStyle name="Style 1 2 3 4 5" xfId="34495"/>
    <cellStyle name="Style 1 2 4" xfId="9370"/>
    <cellStyle name="Style 1 2 4 2" xfId="20691"/>
    <cellStyle name="Style 1 2 4 2 2" xfId="26247"/>
    <cellStyle name="Style 1 2 4 2 3" xfId="31741"/>
    <cellStyle name="Style 1 2 4 2 4" xfId="37225"/>
    <cellStyle name="Style 1 2 4 3" xfId="23518"/>
    <cellStyle name="Style 1 2 4 4" xfId="29012"/>
    <cellStyle name="Style 1 2 4 5" xfId="34496"/>
    <cellStyle name="Style 1 2 5" xfId="14589"/>
    <cellStyle name="Style 1 2 5 2" xfId="21876"/>
    <cellStyle name="Style 1 2 5 2 2" xfId="27432"/>
    <cellStyle name="Style 1 2 5 2 3" xfId="32926"/>
    <cellStyle name="Style 1 2 5 2 4" xfId="38410"/>
    <cellStyle name="Style 1 2 5 3" xfId="24703"/>
    <cellStyle name="Style 1 2 5 4" xfId="30197"/>
    <cellStyle name="Style 1 2 5 5" xfId="35681"/>
    <cellStyle name="Style 1 2 6" xfId="11498"/>
    <cellStyle name="Style 1 2 7" xfId="16734"/>
    <cellStyle name="Style 1 2 8" xfId="18995"/>
    <cellStyle name="Style 1 2 9" xfId="9367"/>
    <cellStyle name="Style 1 2 9 2" xfId="20688"/>
    <cellStyle name="Style 1 2 9 2 2" xfId="26244"/>
    <cellStyle name="Style 1 2 9 2 3" xfId="31738"/>
    <cellStyle name="Style 1 2 9 2 4" xfId="37222"/>
    <cellStyle name="Style 1 2 9 3" xfId="23515"/>
    <cellStyle name="Style 1 2 9 4" xfId="29009"/>
    <cellStyle name="Style 1 2 9 5" xfId="34493"/>
    <cellStyle name="Style 1 3" xfId="6184"/>
    <cellStyle name="Style 1 3 2" xfId="6185"/>
    <cellStyle name="Style 1 3 2 2" xfId="14593"/>
    <cellStyle name="Style 1 3 2 2 2" xfId="21880"/>
    <cellStyle name="Style 1 3 2 2 2 2" xfId="27436"/>
    <cellStyle name="Style 1 3 2 2 2 3" xfId="32930"/>
    <cellStyle name="Style 1 3 2 2 2 4" xfId="38414"/>
    <cellStyle name="Style 1 3 2 2 3" xfId="24707"/>
    <cellStyle name="Style 1 3 2 2 4" xfId="30201"/>
    <cellStyle name="Style 1 3 2 2 5" xfId="35685"/>
    <cellStyle name="Style 1 3 2 3" xfId="11501"/>
    <cellStyle name="Style 1 3 2 4" xfId="16737"/>
    <cellStyle name="Style 1 3 2 5" xfId="18998"/>
    <cellStyle name="Style 1 3 2 6" xfId="9372"/>
    <cellStyle name="Style 1 3 2 6 2" xfId="20693"/>
    <cellStyle name="Style 1 3 2 6 2 2" xfId="26249"/>
    <cellStyle name="Style 1 3 2 6 2 3" xfId="31743"/>
    <cellStyle name="Style 1 3 2 6 2 4" xfId="37227"/>
    <cellStyle name="Style 1 3 2 6 3" xfId="23520"/>
    <cellStyle name="Style 1 3 2 6 4" xfId="29014"/>
    <cellStyle name="Style 1 3 2 6 5" xfId="34498"/>
    <cellStyle name="Style 1 3 3" xfId="6513"/>
    <cellStyle name="Style 1 3 3 2" xfId="14594"/>
    <cellStyle name="Style 1 3 3 2 2" xfId="21881"/>
    <cellStyle name="Style 1 3 3 2 2 2" xfId="27437"/>
    <cellStyle name="Style 1 3 3 2 2 3" xfId="32931"/>
    <cellStyle name="Style 1 3 3 2 2 4" xfId="38415"/>
    <cellStyle name="Style 1 3 3 2 3" xfId="24708"/>
    <cellStyle name="Style 1 3 3 2 4" xfId="30202"/>
    <cellStyle name="Style 1 3 3 2 5" xfId="35686"/>
    <cellStyle name="Style 1 3 3 3" xfId="11801"/>
    <cellStyle name="Style 1 3 3 4" xfId="9373"/>
    <cellStyle name="Style 1 3 3 4 2" xfId="20694"/>
    <cellStyle name="Style 1 3 3 4 2 2" xfId="26250"/>
    <cellStyle name="Style 1 3 3 4 2 3" xfId="31744"/>
    <cellStyle name="Style 1 3 3 4 2 4" xfId="37228"/>
    <cellStyle name="Style 1 3 3 4 3" xfId="23521"/>
    <cellStyle name="Style 1 3 3 4 4" xfId="29015"/>
    <cellStyle name="Style 1 3 3 4 5" xfId="34499"/>
    <cellStyle name="Style 1 3 4" xfId="9374"/>
    <cellStyle name="Style 1 3 4 2" xfId="20695"/>
    <cellStyle name="Style 1 3 4 2 2" xfId="26251"/>
    <cellStyle name="Style 1 3 4 2 3" xfId="31745"/>
    <cellStyle name="Style 1 3 4 2 4" xfId="37229"/>
    <cellStyle name="Style 1 3 4 3" xfId="23522"/>
    <cellStyle name="Style 1 3 4 4" xfId="29016"/>
    <cellStyle name="Style 1 3 4 5" xfId="34500"/>
    <cellStyle name="Style 1 3 5" xfId="14592"/>
    <cellStyle name="Style 1 3 5 2" xfId="21879"/>
    <cellStyle name="Style 1 3 5 2 2" xfId="27435"/>
    <cellStyle name="Style 1 3 5 2 3" xfId="32929"/>
    <cellStyle name="Style 1 3 5 2 4" xfId="38413"/>
    <cellStyle name="Style 1 3 5 3" xfId="24706"/>
    <cellStyle name="Style 1 3 5 4" xfId="30200"/>
    <cellStyle name="Style 1 3 5 5" xfId="35684"/>
    <cellStyle name="Style 1 3 6" xfId="11500"/>
    <cellStyle name="Style 1 3 7" xfId="16736"/>
    <cellStyle name="Style 1 3 8" xfId="18997"/>
    <cellStyle name="Style 1 3 9" xfId="9371"/>
    <cellStyle name="Style 1 3 9 2" xfId="20692"/>
    <cellStyle name="Style 1 3 9 2 2" xfId="26248"/>
    <cellStyle name="Style 1 3 9 2 3" xfId="31742"/>
    <cellStyle name="Style 1 3 9 2 4" xfId="37226"/>
    <cellStyle name="Style 1 3 9 3" xfId="23519"/>
    <cellStyle name="Style 1 3 9 4" xfId="29013"/>
    <cellStyle name="Style 1 3 9 5" xfId="34497"/>
    <cellStyle name="Style 1 4" xfId="6186"/>
    <cellStyle name="Style 1 4 2" xfId="14595"/>
    <cellStyle name="Style 1 4 2 2" xfId="21882"/>
    <cellStyle name="Style 1 4 2 2 2" xfId="27438"/>
    <cellStyle name="Style 1 4 2 2 3" xfId="32932"/>
    <cellStyle name="Style 1 4 2 2 4" xfId="38416"/>
    <cellStyle name="Style 1 4 2 3" xfId="24709"/>
    <cellStyle name="Style 1 4 2 4" xfId="30203"/>
    <cellStyle name="Style 1 4 2 5" xfId="35687"/>
    <cellStyle name="Style 1 4 3" xfId="11502"/>
    <cellStyle name="Style 1 4 4" xfId="16738"/>
    <cellStyle name="Style 1 4 5" xfId="18999"/>
    <cellStyle name="Style 1 4 6" xfId="9375"/>
    <cellStyle name="Style 1 4 6 2" xfId="20696"/>
    <cellStyle name="Style 1 4 6 2 2" xfId="26252"/>
    <cellStyle name="Style 1 4 6 2 3" xfId="31746"/>
    <cellStyle name="Style 1 4 6 2 4" xfId="37230"/>
    <cellStyle name="Style 1 4 6 3" xfId="23523"/>
    <cellStyle name="Style 1 4 6 4" xfId="29017"/>
    <cellStyle name="Style 1 4 6 5" xfId="34501"/>
    <cellStyle name="Style 1 5" xfId="6416"/>
    <cellStyle name="Style 1 5 2" xfId="14596"/>
    <cellStyle name="Style 1 5 2 2" xfId="21883"/>
    <cellStyle name="Style 1 5 2 2 2" xfId="27439"/>
    <cellStyle name="Style 1 5 2 2 3" xfId="32933"/>
    <cellStyle name="Style 1 5 2 2 4" xfId="38417"/>
    <cellStyle name="Style 1 5 2 3" xfId="24710"/>
    <cellStyle name="Style 1 5 2 4" xfId="30204"/>
    <cellStyle name="Style 1 5 2 5" xfId="35688"/>
    <cellStyle name="Style 1 5 3" xfId="11799"/>
    <cellStyle name="Style 1 5 4" xfId="9376"/>
    <cellStyle name="Style 1 5 4 2" xfId="20697"/>
    <cellStyle name="Style 1 5 4 2 2" xfId="26253"/>
    <cellStyle name="Style 1 5 4 2 3" xfId="31747"/>
    <cellStyle name="Style 1 5 4 2 4" xfId="37231"/>
    <cellStyle name="Style 1 5 4 3" xfId="23524"/>
    <cellStyle name="Style 1 5 4 4" xfId="29018"/>
    <cellStyle name="Style 1 5 4 5" xfId="34502"/>
    <cellStyle name="Style 1 6" xfId="9377"/>
    <cellStyle name="Style 1 6 2" xfId="20698"/>
    <cellStyle name="Style 1 6 2 2" xfId="26254"/>
    <cellStyle name="Style 1 6 2 3" xfId="31748"/>
    <cellStyle name="Style 1 6 2 4" xfId="37232"/>
    <cellStyle name="Style 1 6 3" xfId="23525"/>
    <cellStyle name="Style 1 6 4" xfId="29019"/>
    <cellStyle name="Style 1 6 5" xfId="34503"/>
    <cellStyle name="Style 1 7" xfId="14588"/>
    <cellStyle name="Style 1 7 2" xfId="21875"/>
    <cellStyle name="Style 1 7 2 2" xfId="27431"/>
    <cellStyle name="Style 1 7 2 3" xfId="32925"/>
    <cellStyle name="Style 1 7 2 4" xfId="38409"/>
    <cellStyle name="Style 1 7 3" xfId="24702"/>
    <cellStyle name="Style 1 7 4" xfId="30196"/>
    <cellStyle name="Style 1 7 5" xfId="35680"/>
    <cellStyle name="Style 1 8" xfId="11497"/>
    <cellStyle name="Style 1 9" xfId="16733"/>
    <cellStyle name="Texto de advertencia 2" xfId="6187"/>
    <cellStyle name="Texto de advertencia 2 2" xfId="6188"/>
    <cellStyle name="Texto de advertencia 2 2 2" xfId="6189"/>
    <cellStyle name="Texto de advertencia 2 2 2 2" xfId="14599"/>
    <cellStyle name="Texto de advertencia 2 2 2 2 2" xfId="21886"/>
    <cellStyle name="Texto de advertencia 2 2 2 2 2 2" xfId="27442"/>
    <cellStyle name="Texto de advertencia 2 2 2 2 2 3" xfId="32936"/>
    <cellStyle name="Texto de advertencia 2 2 2 2 2 4" xfId="38420"/>
    <cellStyle name="Texto de advertencia 2 2 2 2 3" xfId="24713"/>
    <cellStyle name="Texto de advertencia 2 2 2 2 4" xfId="30207"/>
    <cellStyle name="Texto de advertencia 2 2 2 2 5" xfId="35691"/>
    <cellStyle name="Texto de advertencia 2 2 2 3" xfId="11505"/>
    <cellStyle name="Texto de advertencia 2 2 2 4" xfId="16741"/>
    <cellStyle name="Texto de advertencia 2 2 2 5" xfId="19002"/>
    <cellStyle name="Texto de advertencia 2 2 2 6" xfId="9380"/>
    <cellStyle name="Texto de advertencia 2 2 2 6 2" xfId="20701"/>
    <cellStyle name="Texto de advertencia 2 2 2 6 2 2" xfId="26257"/>
    <cellStyle name="Texto de advertencia 2 2 2 6 2 3" xfId="31751"/>
    <cellStyle name="Texto de advertencia 2 2 2 6 2 4" xfId="37235"/>
    <cellStyle name="Texto de advertencia 2 2 2 6 3" xfId="23528"/>
    <cellStyle name="Texto de advertencia 2 2 2 6 4" xfId="29022"/>
    <cellStyle name="Texto de advertencia 2 2 2 6 5" xfId="34506"/>
    <cellStyle name="Texto de advertencia 2 2 3" xfId="6190"/>
    <cellStyle name="Texto de advertencia 2 2 3 2" xfId="14600"/>
    <cellStyle name="Texto de advertencia 2 2 3 2 2" xfId="21887"/>
    <cellStyle name="Texto de advertencia 2 2 3 2 2 2" xfId="27443"/>
    <cellStyle name="Texto de advertencia 2 2 3 2 2 3" xfId="32937"/>
    <cellStyle name="Texto de advertencia 2 2 3 2 2 4" xfId="38421"/>
    <cellStyle name="Texto de advertencia 2 2 3 2 3" xfId="24714"/>
    <cellStyle name="Texto de advertencia 2 2 3 2 4" xfId="30208"/>
    <cellStyle name="Texto de advertencia 2 2 3 2 5" xfId="35692"/>
    <cellStyle name="Texto de advertencia 2 2 3 3" xfId="11506"/>
    <cellStyle name="Texto de advertencia 2 2 3 4" xfId="16742"/>
    <cellStyle name="Texto de advertencia 2 2 3 5" xfId="19003"/>
    <cellStyle name="Texto de advertencia 2 2 3 6" xfId="9381"/>
    <cellStyle name="Texto de advertencia 2 2 3 6 2" xfId="20702"/>
    <cellStyle name="Texto de advertencia 2 2 3 6 2 2" xfId="26258"/>
    <cellStyle name="Texto de advertencia 2 2 3 6 2 3" xfId="31752"/>
    <cellStyle name="Texto de advertencia 2 2 3 6 2 4" xfId="37236"/>
    <cellStyle name="Texto de advertencia 2 2 3 6 3" xfId="23529"/>
    <cellStyle name="Texto de advertencia 2 2 3 6 4" xfId="29023"/>
    <cellStyle name="Texto de advertencia 2 2 3 6 5" xfId="34507"/>
    <cellStyle name="Texto de advertencia 2 2 4" xfId="14598"/>
    <cellStyle name="Texto de advertencia 2 2 4 2" xfId="21885"/>
    <cellStyle name="Texto de advertencia 2 2 4 2 2" xfId="27441"/>
    <cellStyle name="Texto de advertencia 2 2 4 2 3" xfId="32935"/>
    <cellStyle name="Texto de advertencia 2 2 4 2 4" xfId="38419"/>
    <cellStyle name="Texto de advertencia 2 2 4 3" xfId="24712"/>
    <cellStyle name="Texto de advertencia 2 2 4 4" xfId="30206"/>
    <cellStyle name="Texto de advertencia 2 2 4 5" xfId="35690"/>
    <cellStyle name="Texto de advertencia 2 2 5" xfId="11504"/>
    <cellStyle name="Texto de advertencia 2 2 6" xfId="16740"/>
    <cellStyle name="Texto de advertencia 2 2 7" xfId="19001"/>
    <cellStyle name="Texto de advertencia 2 2 8" xfId="9379"/>
    <cellStyle name="Texto de advertencia 2 2 8 2" xfId="20700"/>
    <cellStyle name="Texto de advertencia 2 2 8 2 2" xfId="26256"/>
    <cellStyle name="Texto de advertencia 2 2 8 2 3" xfId="31750"/>
    <cellStyle name="Texto de advertencia 2 2 8 2 4" xfId="37234"/>
    <cellStyle name="Texto de advertencia 2 2 8 3" xfId="23527"/>
    <cellStyle name="Texto de advertencia 2 2 8 4" xfId="29021"/>
    <cellStyle name="Texto de advertencia 2 2 8 5" xfId="34505"/>
    <cellStyle name="Texto de advertencia 2 3" xfId="6191"/>
    <cellStyle name="Texto de advertencia 2 3 2" xfId="14601"/>
    <cellStyle name="Texto de advertencia 2 3 2 2" xfId="21888"/>
    <cellStyle name="Texto de advertencia 2 3 2 2 2" xfId="27444"/>
    <cellStyle name="Texto de advertencia 2 3 2 2 3" xfId="32938"/>
    <cellStyle name="Texto de advertencia 2 3 2 2 4" xfId="38422"/>
    <cellStyle name="Texto de advertencia 2 3 2 3" xfId="24715"/>
    <cellStyle name="Texto de advertencia 2 3 2 4" xfId="30209"/>
    <cellStyle name="Texto de advertencia 2 3 2 5" xfId="35693"/>
    <cellStyle name="Texto de advertencia 2 3 3" xfId="11507"/>
    <cellStyle name="Texto de advertencia 2 3 4" xfId="16743"/>
    <cellStyle name="Texto de advertencia 2 3 5" xfId="19004"/>
    <cellStyle name="Texto de advertencia 2 3 6" xfId="9382"/>
    <cellStyle name="Texto de advertencia 2 3 6 2" xfId="20703"/>
    <cellStyle name="Texto de advertencia 2 3 6 2 2" xfId="26259"/>
    <cellStyle name="Texto de advertencia 2 3 6 2 3" xfId="31753"/>
    <cellStyle name="Texto de advertencia 2 3 6 2 4" xfId="37237"/>
    <cellStyle name="Texto de advertencia 2 3 6 3" xfId="23530"/>
    <cellStyle name="Texto de advertencia 2 3 6 4" xfId="29024"/>
    <cellStyle name="Texto de advertencia 2 3 6 5" xfId="34508"/>
    <cellStyle name="Texto de advertencia 2 4" xfId="6192"/>
    <cellStyle name="Texto de advertencia 2 4 2" xfId="14602"/>
    <cellStyle name="Texto de advertencia 2 4 2 2" xfId="21889"/>
    <cellStyle name="Texto de advertencia 2 4 2 2 2" xfId="27445"/>
    <cellStyle name="Texto de advertencia 2 4 2 2 3" xfId="32939"/>
    <cellStyle name="Texto de advertencia 2 4 2 2 4" xfId="38423"/>
    <cellStyle name="Texto de advertencia 2 4 2 3" xfId="24716"/>
    <cellStyle name="Texto de advertencia 2 4 2 4" xfId="30210"/>
    <cellStyle name="Texto de advertencia 2 4 2 5" xfId="35694"/>
    <cellStyle name="Texto de advertencia 2 4 3" xfId="11508"/>
    <cellStyle name="Texto de advertencia 2 4 4" xfId="16744"/>
    <cellStyle name="Texto de advertencia 2 4 5" xfId="19005"/>
    <cellStyle name="Texto de advertencia 2 4 6" xfId="9383"/>
    <cellStyle name="Texto de advertencia 2 4 6 2" xfId="20704"/>
    <cellStyle name="Texto de advertencia 2 4 6 2 2" xfId="26260"/>
    <cellStyle name="Texto de advertencia 2 4 6 2 3" xfId="31754"/>
    <cellStyle name="Texto de advertencia 2 4 6 2 4" xfId="37238"/>
    <cellStyle name="Texto de advertencia 2 4 6 3" xfId="23531"/>
    <cellStyle name="Texto de advertencia 2 4 6 4" xfId="29025"/>
    <cellStyle name="Texto de advertencia 2 4 6 5" xfId="34509"/>
    <cellStyle name="Texto de advertencia 2 5" xfId="14597"/>
    <cellStyle name="Texto de advertencia 2 5 2" xfId="21884"/>
    <cellStyle name="Texto de advertencia 2 5 2 2" xfId="27440"/>
    <cellStyle name="Texto de advertencia 2 5 2 3" xfId="32934"/>
    <cellStyle name="Texto de advertencia 2 5 2 4" xfId="38418"/>
    <cellStyle name="Texto de advertencia 2 5 3" xfId="24711"/>
    <cellStyle name="Texto de advertencia 2 5 4" xfId="30205"/>
    <cellStyle name="Texto de advertencia 2 5 5" xfId="35689"/>
    <cellStyle name="Texto de advertencia 2 6" xfId="11503"/>
    <cellStyle name="Texto de advertencia 2 7" xfId="16739"/>
    <cellStyle name="Texto de advertencia 2 8" xfId="19000"/>
    <cellStyle name="Texto de advertencia 2 9" xfId="9378"/>
    <cellStyle name="Texto de advertencia 2 9 2" xfId="20699"/>
    <cellStyle name="Texto de advertencia 2 9 2 2" xfId="26255"/>
    <cellStyle name="Texto de advertencia 2 9 2 3" xfId="31749"/>
    <cellStyle name="Texto de advertencia 2 9 2 4" xfId="37233"/>
    <cellStyle name="Texto de advertencia 2 9 3" xfId="23526"/>
    <cellStyle name="Texto de advertencia 2 9 4" xfId="29020"/>
    <cellStyle name="Texto de advertencia 2 9 5" xfId="34504"/>
    <cellStyle name="Texto de advertencia 3" xfId="6193"/>
    <cellStyle name="Texto de advertencia 3 2" xfId="6194"/>
    <cellStyle name="Texto de advertencia 3 2 2" xfId="14604"/>
    <cellStyle name="Texto de advertencia 3 2 2 2" xfId="21891"/>
    <cellStyle name="Texto de advertencia 3 2 2 2 2" xfId="27447"/>
    <cellStyle name="Texto de advertencia 3 2 2 2 3" xfId="32941"/>
    <cellStyle name="Texto de advertencia 3 2 2 2 4" xfId="38425"/>
    <cellStyle name="Texto de advertencia 3 2 2 3" xfId="24718"/>
    <cellStyle name="Texto de advertencia 3 2 2 4" xfId="30212"/>
    <cellStyle name="Texto de advertencia 3 2 2 5" xfId="35696"/>
    <cellStyle name="Texto de advertencia 3 2 3" xfId="11510"/>
    <cellStyle name="Texto de advertencia 3 2 4" xfId="16746"/>
    <cellStyle name="Texto de advertencia 3 2 5" xfId="19007"/>
    <cellStyle name="Texto de advertencia 3 2 6" xfId="9385"/>
    <cellStyle name="Texto de advertencia 3 2 6 2" xfId="20706"/>
    <cellStyle name="Texto de advertencia 3 2 6 2 2" xfId="26262"/>
    <cellStyle name="Texto de advertencia 3 2 6 2 3" xfId="31756"/>
    <cellStyle name="Texto de advertencia 3 2 6 2 4" xfId="37240"/>
    <cellStyle name="Texto de advertencia 3 2 6 3" xfId="23533"/>
    <cellStyle name="Texto de advertencia 3 2 6 4" xfId="29027"/>
    <cellStyle name="Texto de advertencia 3 2 6 5" xfId="34511"/>
    <cellStyle name="Texto de advertencia 3 3" xfId="14603"/>
    <cellStyle name="Texto de advertencia 3 3 2" xfId="21890"/>
    <cellStyle name="Texto de advertencia 3 3 2 2" xfId="27446"/>
    <cellStyle name="Texto de advertencia 3 3 2 3" xfId="32940"/>
    <cellStyle name="Texto de advertencia 3 3 2 4" xfId="38424"/>
    <cellStyle name="Texto de advertencia 3 3 3" xfId="24717"/>
    <cellStyle name="Texto de advertencia 3 3 4" xfId="30211"/>
    <cellStyle name="Texto de advertencia 3 3 5" xfId="35695"/>
    <cellStyle name="Texto de advertencia 3 4" xfId="11509"/>
    <cellStyle name="Texto de advertencia 3 5" xfId="16745"/>
    <cellStyle name="Texto de advertencia 3 6" xfId="19006"/>
    <cellStyle name="Texto de advertencia 3 7" xfId="9384"/>
    <cellStyle name="Texto de advertencia 3 7 2" xfId="20705"/>
    <cellStyle name="Texto de advertencia 3 7 2 2" xfId="26261"/>
    <cellStyle name="Texto de advertencia 3 7 2 3" xfId="31755"/>
    <cellStyle name="Texto de advertencia 3 7 2 4" xfId="37239"/>
    <cellStyle name="Texto de advertencia 3 7 3" xfId="23532"/>
    <cellStyle name="Texto de advertencia 3 7 4" xfId="29026"/>
    <cellStyle name="Texto de advertencia 3 7 5" xfId="34510"/>
    <cellStyle name="Texto de advertencia 4" xfId="6195"/>
    <cellStyle name="Texto de advertencia 4 2" xfId="6196"/>
    <cellStyle name="Texto de advertencia 4 2 2" xfId="14606"/>
    <cellStyle name="Texto de advertencia 4 2 2 2" xfId="21893"/>
    <cellStyle name="Texto de advertencia 4 2 2 2 2" xfId="27449"/>
    <cellStyle name="Texto de advertencia 4 2 2 2 3" xfId="32943"/>
    <cellStyle name="Texto de advertencia 4 2 2 2 4" xfId="38427"/>
    <cellStyle name="Texto de advertencia 4 2 2 3" xfId="24720"/>
    <cellStyle name="Texto de advertencia 4 2 2 4" xfId="30214"/>
    <cellStyle name="Texto de advertencia 4 2 2 5" xfId="35698"/>
    <cellStyle name="Texto de advertencia 4 2 3" xfId="11512"/>
    <cellStyle name="Texto de advertencia 4 2 4" xfId="16748"/>
    <cellStyle name="Texto de advertencia 4 2 5" xfId="19009"/>
    <cellStyle name="Texto de advertencia 4 2 6" xfId="9387"/>
    <cellStyle name="Texto de advertencia 4 2 6 2" xfId="20708"/>
    <cellStyle name="Texto de advertencia 4 2 6 2 2" xfId="26264"/>
    <cellStyle name="Texto de advertencia 4 2 6 2 3" xfId="31758"/>
    <cellStyle name="Texto de advertencia 4 2 6 2 4" xfId="37242"/>
    <cellStyle name="Texto de advertencia 4 2 6 3" xfId="23535"/>
    <cellStyle name="Texto de advertencia 4 2 6 4" xfId="29029"/>
    <cellStyle name="Texto de advertencia 4 2 6 5" xfId="34513"/>
    <cellStyle name="Texto de advertencia 4 3" xfId="14605"/>
    <cellStyle name="Texto de advertencia 4 3 2" xfId="21892"/>
    <cellStyle name="Texto de advertencia 4 3 2 2" xfId="27448"/>
    <cellStyle name="Texto de advertencia 4 3 2 3" xfId="32942"/>
    <cellStyle name="Texto de advertencia 4 3 2 4" xfId="38426"/>
    <cellStyle name="Texto de advertencia 4 3 3" xfId="24719"/>
    <cellStyle name="Texto de advertencia 4 3 4" xfId="30213"/>
    <cellStyle name="Texto de advertencia 4 3 5" xfId="35697"/>
    <cellStyle name="Texto de advertencia 4 4" xfId="11511"/>
    <cellStyle name="Texto de advertencia 4 5" xfId="16747"/>
    <cellStyle name="Texto de advertencia 4 6" xfId="19008"/>
    <cellStyle name="Texto de advertencia 4 7" xfId="9386"/>
    <cellStyle name="Texto de advertencia 4 7 2" xfId="20707"/>
    <cellStyle name="Texto de advertencia 4 7 2 2" xfId="26263"/>
    <cellStyle name="Texto de advertencia 4 7 2 3" xfId="31757"/>
    <cellStyle name="Texto de advertencia 4 7 2 4" xfId="37241"/>
    <cellStyle name="Texto de advertencia 4 7 3" xfId="23534"/>
    <cellStyle name="Texto de advertencia 4 7 4" xfId="29028"/>
    <cellStyle name="Texto de advertencia 4 7 5" xfId="34512"/>
    <cellStyle name="Texto de advertencia 5" xfId="6197"/>
    <cellStyle name="Texto de advertencia 5 2" xfId="14607"/>
    <cellStyle name="Texto de advertencia 5 2 2" xfId="21894"/>
    <cellStyle name="Texto de advertencia 5 2 2 2" xfId="27450"/>
    <cellStyle name="Texto de advertencia 5 2 2 3" xfId="32944"/>
    <cellStyle name="Texto de advertencia 5 2 2 4" xfId="38428"/>
    <cellStyle name="Texto de advertencia 5 2 3" xfId="24721"/>
    <cellStyle name="Texto de advertencia 5 2 4" xfId="30215"/>
    <cellStyle name="Texto de advertencia 5 2 5" xfId="35699"/>
    <cellStyle name="Texto de advertencia 5 3" xfId="11513"/>
    <cellStyle name="Texto de advertencia 5 4" xfId="16749"/>
    <cellStyle name="Texto de advertencia 5 5" xfId="19010"/>
    <cellStyle name="Texto de advertencia 5 6" xfId="9388"/>
    <cellStyle name="Texto de advertencia 5 6 2" xfId="20709"/>
    <cellStyle name="Texto de advertencia 5 6 2 2" xfId="26265"/>
    <cellStyle name="Texto de advertencia 5 6 2 3" xfId="31759"/>
    <cellStyle name="Texto de advertencia 5 6 2 4" xfId="37243"/>
    <cellStyle name="Texto de advertencia 5 6 3" xfId="23536"/>
    <cellStyle name="Texto de advertencia 5 6 4" xfId="29030"/>
    <cellStyle name="Texto de advertencia 5 6 5" xfId="34514"/>
    <cellStyle name="Texto explicativo 2" xfId="6198"/>
    <cellStyle name="Texto explicativo 2 2" xfId="6199"/>
    <cellStyle name="Texto explicativo 2 2 2" xfId="6200"/>
    <cellStyle name="Texto explicativo 2 2 2 2" xfId="14610"/>
    <cellStyle name="Texto explicativo 2 2 2 2 2" xfId="21897"/>
    <cellStyle name="Texto explicativo 2 2 2 2 2 2" xfId="27453"/>
    <cellStyle name="Texto explicativo 2 2 2 2 2 3" xfId="32947"/>
    <cellStyle name="Texto explicativo 2 2 2 2 2 4" xfId="38431"/>
    <cellStyle name="Texto explicativo 2 2 2 2 3" xfId="24724"/>
    <cellStyle name="Texto explicativo 2 2 2 2 4" xfId="30218"/>
    <cellStyle name="Texto explicativo 2 2 2 2 5" xfId="35702"/>
    <cellStyle name="Texto explicativo 2 2 2 3" xfId="11517"/>
    <cellStyle name="Texto explicativo 2 2 2 4" xfId="16753"/>
    <cellStyle name="Texto explicativo 2 2 2 5" xfId="19013"/>
    <cellStyle name="Texto explicativo 2 2 2 6" xfId="9391"/>
    <cellStyle name="Texto explicativo 2 2 2 6 2" xfId="20712"/>
    <cellStyle name="Texto explicativo 2 2 2 6 2 2" xfId="26268"/>
    <cellStyle name="Texto explicativo 2 2 2 6 2 3" xfId="31762"/>
    <cellStyle name="Texto explicativo 2 2 2 6 2 4" xfId="37246"/>
    <cellStyle name="Texto explicativo 2 2 2 6 3" xfId="23539"/>
    <cellStyle name="Texto explicativo 2 2 2 6 4" xfId="29033"/>
    <cellStyle name="Texto explicativo 2 2 2 6 5" xfId="34517"/>
    <cellStyle name="Texto explicativo 2 2 3" xfId="6201"/>
    <cellStyle name="Texto explicativo 2 2 3 2" xfId="14611"/>
    <cellStyle name="Texto explicativo 2 2 3 2 2" xfId="21898"/>
    <cellStyle name="Texto explicativo 2 2 3 2 2 2" xfId="27454"/>
    <cellStyle name="Texto explicativo 2 2 3 2 2 3" xfId="32948"/>
    <cellStyle name="Texto explicativo 2 2 3 2 2 4" xfId="38432"/>
    <cellStyle name="Texto explicativo 2 2 3 2 3" xfId="24725"/>
    <cellStyle name="Texto explicativo 2 2 3 2 4" xfId="30219"/>
    <cellStyle name="Texto explicativo 2 2 3 2 5" xfId="35703"/>
    <cellStyle name="Texto explicativo 2 2 3 3" xfId="11518"/>
    <cellStyle name="Texto explicativo 2 2 3 4" xfId="16754"/>
    <cellStyle name="Texto explicativo 2 2 3 5" xfId="19014"/>
    <cellStyle name="Texto explicativo 2 2 3 6" xfId="9392"/>
    <cellStyle name="Texto explicativo 2 2 3 6 2" xfId="20713"/>
    <cellStyle name="Texto explicativo 2 2 3 6 2 2" xfId="26269"/>
    <cellStyle name="Texto explicativo 2 2 3 6 2 3" xfId="31763"/>
    <cellStyle name="Texto explicativo 2 2 3 6 2 4" xfId="37247"/>
    <cellStyle name="Texto explicativo 2 2 3 6 3" xfId="23540"/>
    <cellStyle name="Texto explicativo 2 2 3 6 4" xfId="29034"/>
    <cellStyle name="Texto explicativo 2 2 3 6 5" xfId="34518"/>
    <cellStyle name="Texto explicativo 2 2 4" xfId="14609"/>
    <cellStyle name="Texto explicativo 2 2 4 2" xfId="21896"/>
    <cellStyle name="Texto explicativo 2 2 4 2 2" xfId="27452"/>
    <cellStyle name="Texto explicativo 2 2 4 2 3" xfId="32946"/>
    <cellStyle name="Texto explicativo 2 2 4 2 4" xfId="38430"/>
    <cellStyle name="Texto explicativo 2 2 4 3" xfId="24723"/>
    <cellStyle name="Texto explicativo 2 2 4 4" xfId="30217"/>
    <cellStyle name="Texto explicativo 2 2 4 5" xfId="35701"/>
    <cellStyle name="Texto explicativo 2 2 5" xfId="11516"/>
    <cellStyle name="Texto explicativo 2 2 6" xfId="16752"/>
    <cellStyle name="Texto explicativo 2 2 7" xfId="19012"/>
    <cellStyle name="Texto explicativo 2 2 8" xfId="9390"/>
    <cellStyle name="Texto explicativo 2 2 8 2" xfId="20711"/>
    <cellStyle name="Texto explicativo 2 2 8 2 2" xfId="26267"/>
    <cellStyle name="Texto explicativo 2 2 8 2 3" xfId="31761"/>
    <cellStyle name="Texto explicativo 2 2 8 2 4" xfId="37245"/>
    <cellStyle name="Texto explicativo 2 2 8 3" xfId="23538"/>
    <cellStyle name="Texto explicativo 2 2 8 4" xfId="29032"/>
    <cellStyle name="Texto explicativo 2 2 8 5" xfId="34516"/>
    <cellStyle name="Texto explicativo 2 3" xfId="6202"/>
    <cellStyle name="Texto explicativo 2 3 2" xfId="14612"/>
    <cellStyle name="Texto explicativo 2 3 2 2" xfId="21899"/>
    <cellStyle name="Texto explicativo 2 3 2 2 2" xfId="27455"/>
    <cellStyle name="Texto explicativo 2 3 2 2 3" xfId="32949"/>
    <cellStyle name="Texto explicativo 2 3 2 2 4" xfId="38433"/>
    <cellStyle name="Texto explicativo 2 3 2 3" xfId="24726"/>
    <cellStyle name="Texto explicativo 2 3 2 4" xfId="30220"/>
    <cellStyle name="Texto explicativo 2 3 2 5" xfId="35704"/>
    <cellStyle name="Texto explicativo 2 3 3" xfId="11519"/>
    <cellStyle name="Texto explicativo 2 3 4" xfId="16755"/>
    <cellStyle name="Texto explicativo 2 3 5" xfId="19015"/>
    <cellStyle name="Texto explicativo 2 3 6" xfId="9393"/>
    <cellStyle name="Texto explicativo 2 3 6 2" xfId="20714"/>
    <cellStyle name="Texto explicativo 2 3 6 2 2" xfId="26270"/>
    <cellStyle name="Texto explicativo 2 3 6 2 3" xfId="31764"/>
    <cellStyle name="Texto explicativo 2 3 6 2 4" xfId="37248"/>
    <cellStyle name="Texto explicativo 2 3 6 3" xfId="23541"/>
    <cellStyle name="Texto explicativo 2 3 6 4" xfId="29035"/>
    <cellStyle name="Texto explicativo 2 3 6 5" xfId="34519"/>
    <cellStyle name="Texto explicativo 2 4" xfId="6203"/>
    <cellStyle name="Texto explicativo 2 4 2" xfId="14613"/>
    <cellStyle name="Texto explicativo 2 4 2 2" xfId="21900"/>
    <cellStyle name="Texto explicativo 2 4 2 2 2" xfId="27456"/>
    <cellStyle name="Texto explicativo 2 4 2 2 3" xfId="32950"/>
    <cellStyle name="Texto explicativo 2 4 2 2 4" xfId="38434"/>
    <cellStyle name="Texto explicativo 2 4 2 3" xfId="24727"/>
    <cellStyle name="Texto explicativo 2 4 2 4" xfId="30221"/>
    <cellStyle name="Texto explicativo 2 4 2 5" xfId="35705"/>
    <cellStyle name="Texto explicativo 2 4 3" xfId="11520"/>
    <cellStyle name="Texto explicativo 2 4 4" xfId="16756"/>
    <cellStyle name="Texto explicativo 2 4 5" xfId="19016"/>
    <cellStyle name="Texto explicativo 2 4 6" xfId="9394"/>
    <cellStyle name="Texto explicativo 2 4 6 2" xfId="20715"/>
    <cellStyle name="Texto explicativo 2 4 6 2 2" xfId="26271"/>
    <cellStyle name="Texto explicativo 2 4 6 2 3" xfId="31765"/>
    <cellStyle name="Texto explicativo 2 4 6 2 4" xfId="37249"/>
    <cellStyle name="Texto explicativo 2 4 6 3" xfId="23542"/>
    <cellStyle name="Texto explicativo 2 4 6 4" xfId="29036"/>
    <cellStyle name="Texto explicativo 2 4 6 5" xfId="34520"/>
    <cellStyle name="Texto explicativo 2 5" xfId="14608"/>
    <cellStyle name="Texto explicativo 2 5 2" xfId="21895"/>
    <cellStyle name="Texto explicativo 2 5 2 2" xfId="27451"/>
    <cellStyle name="Texto explicativo 2 5 2 3" xfId="32945"/>
    <cellStyle name="Texto explicativo 2 5 2 4" xfId="38429"/>
    <cellStyle name="Texto explicativo 2 5 3" xfId="24722"/>
    <cellStyle name="Texto explicativo 2 5 4" xfId="30216"/>
    <cellStyle name="Texto explicativo 2 5 5" xfId="35700"/>
    <cellStyle name="Texto explicativo 2 6" xfId="11515"/>
    <cellStyle name="Texto explicativo 2 7" xfId="16751"/>
    <cellStyle name="Texto explicativo 2 8" xfId="19011"/>
    <cellStyle name="Texto explicativo 2 9" xfId="9389"/>
    <cellStyle name="Texto explicativo 2 9 2" xfId="20710"/>
    <cellStyle name="Texto explicativo 2 9 2 2" xfId="26266"/>
    <cellStyle name="Texto explicativo 2 9 2 3" xfId="31760"/>
    <cellStyle name="Texto explicativo 2 9 2 4" xfId="37244"/>
    <cellStyle name="Texto explicativo 2 9 3" xfId="23537"/>
    <cellStyle name="Texto explicativo 2 9 4" xfId="29031"/>
    <cellStyle name="Texto explicativo 2 9 5" xfId="34515"/>
    <cellStyle name="Texto explicativo 3" xfId="6204"/>
    <cellStyle name="Texto explicativo 3 2" xfId="6205"/>
    <cellStyle name="Texto explicativo 3 2 2" xfId="14615"/>
    <cellStyle name="Texto explicativo 3 2 2 2" xfId="21902"/>
    <cellStyle name="Texto explicativo 3 2 2 2 2" xfId="27458"/>
    <cellStyle name="Texto explicativo 3 2 2 2 3" xfId="32952"/>
    <cellStyle name="Texto explicativo 3 2 2 2 4" xfId="38436"/>
    <cellStyle name="Texto explicativo 3 2 2 3" xfId="24729"/>
    <cellStyle name="Texto explicativo 3 2 2 4" xfId="30223"/>
    <cellStyle name="Texto explicativo 3 2 2 5" xfId="35707"/>
    <cellStyle name="Texto explicativo 3 2 3" xfId="11522"/>
    <cellStyle name="Texto explicativo 3 2 4" xfId="16758"/>
    <cellStyle name="Texto explicativo 3 2 5" xfId="19018"/>
    <cellStyle name="Texto explicativo 3 2 6" xfId="9396"/>
    <cellStyle name="Texto explicativo 3 2 6 2" xfId="20717"/>
    <cellStyle name="Texto explicativo 3 2 6 2 2" xfId="26273"/>
    <cellStyle name="Texto explicativo 3 2 6 2 3" xfId="31767"/>
    <cellStyle name="Texto explicativo 3 2 6 2 4" xfId="37251"/>
    <cellStyle name="Texto explicativo 3 2 6 3" xfId="23544"/>
    <cellStyle name="Texto explicativo 3 2 6 4" xfId="29038"/>
    <cellStyle name="Texto explicativo 3 2 6 5" xfId="34522"/>
    <cellStyle name="Texto explicativo 3 3" xfId="14614"/>
    <cellStyle name="Texto explicativo 3 3 2" xfId="21901"/>
    <cellStyle name="Texto explicativo 3 3 2 2" xfId="27457"/>
    <cellStyle name="Texto explicativo 3 3 2 3" xfId="32951"/>
    <cellStyle name="Texto explicativo 3 3 2 4" xfId="38435"/>
    <cellStyle name="Texto explicativo 3 3 3" xfId="24728"/>
    <cellStyle name="Texto explicativo 3 3 4" xfId="30222"/>
    <cellStyle name="Texto explicativo 3 3 5" xfId="35706"/>
    <cellStyle name="Texto explicativo 3 4" xfId="11521"/>
    <cellStyle name="Texto explicativo 3 5" xfId="16757"/>
    <cellStyle name="Texto explicativo 3 6" xfId="19017"/>
    <cellStyle name="Texto explicativo 3 7" xfId="9395"/>
    <cellStyle name="Texto explicativo 3 7 2" xfId="20716"/>
    <cellStyle name="Texto explicativo 3 7 2 2" xfId="26272"/>
    <cellStyle name="Texto explicativo 3 7 2 3" xfId="31766"/>
    <cellStyle name="Texto explicativo 3 7 2 4" xfId="37250"/>
    <cellStyle name="Texto explicativo 3 7 3" xfId="23543"/>
    <cellStyle name="Texto explicativo 3 7 4" xfId="29037"/>
    <cellStyle name="Texto explicativo 3 7 5" xfId="34521"/>
    <cellStyle name="Texto explicativo 4" xfId="6206"/>
    <cellStyle name="Texto explicativo 4 2" xfId="19019"/>
    <cellStyle name="Texto explicativo 4 3" xfId="9397"/>
    <cellStyle name="Texto explicativo 4 3 2" xfId="20718"/>
    <cellStyle name="Texto explicativo 4 3 2 2" xfId="26274"/>
    <cellStyle name="Texto explicativo 4 3 2 3" xfId="31768"/>
    <cellStyle name="Texto explicativo 4 3 2 4" xfId="37252"/>
    <cellStyle name="Texto explicativo 4 3 3" xfId="23545"/>
    <cellStyle name="Texto explicativo 4 3 4" xfId="29039"/>
    <cellStyle name="Texto explicativo 4 3 5" xfId="34523"/>
    <cellStyle name="Texto explicativo 5" xfId="11514"/>
    <cellStyle name="Texto explicativo 6" xfId="16750"/>
    <cellStyle name="Tickmark" xfId="6207"/>
    <cellStyle name="Tickmark 10" xfId="9398"/>
    <cellStyle name="Tickmark 10 2" xfId="20719"/>
    <cellStyle name="Tickmark 10 2 2" xfId="26275"/>
    <cellStyle name="Tickmark 10 2 3" xfId="31769"/>
    <cellStyle name="Tickmark 10 2 4" xfId="37253"/>
    <cellStyle name="Tickmark 10 3" xfId="23546"/>
    <cellStyle name="Tickmark 10 4" xfId="29040"/>
    <cellStyle name="Tickmark 10 5" xfId="34524"/>
    <cellStyle name="Tickmark 2" xfId="6208"/>
    <cellStyle name="Tickmark 2 2" xfId="14617"/>
    <cellStyle name="Tickmark 2 2 2" xfId="21904"/>
    <cellStyle name="Tickmark 2 2 2 2" xfId="27460"/>
    <cellStyle name="Tickmark 2 2 2 3" xfId="32954"/>
    <cellStyle name="Tickmark 2 2 2 4" xfId="38438"/>
    <cellStyle name="Tickmark 2 2 3" xfId="24731"/>
    <cellStyle name="Tickmark 2 2 4" xfId="30225"/>
    <cellStyle name="Tickmark 2 2 5" xfId="35709"/>
    <cellStyle name="Tickmark 2 3" xfId="11524"/>
    <cellStyle name="Tickmark 2 4" xfId="16760"/>
    <cellStyle name="Tickmark 2 5" xfId="19021"/>
    <cellStyle name="Tickmark 2 6" xfId="9399"/>
    <cellStyle name="Tickmark 2 6 2" xfId="20720"/>
    <cellStyle name="Tickmark 2 6 2 2" xfId="26276"/>
    <cellStyle name="Tickmark 2 6 2 3" xfId="31770"/>
    <cellStyle name="Tickmark 2 6 2 4" xfId="37254"/>
    <cellStyle name="Tickmark 2 6 3" xfId="23547"/>
    <cellStyle name="Tickmark 2 6 4" xfId="29041"/>
    <cellStyle name="Tickmark 2 6 5" xfId="34525"/>
    <cellStyle name="Tickmark 3" xfId="6209"/>
    <cellStyle name="Tickmark 3 2" xfId="14618"/>
    <cellStyle name="Tickmark 3 2 2" xfId="21905"/>
    <cellStyle name="Tickmark 3 2 2 2" xfId="27461"/>
    <cellStyle name="Tickmark 3 2 2 3" xfId="32955"/>
    <cellStyle name="Tickmark 3 2 2 4" xfId="38439"/>
    <cellStyle name="Tickmark 3 2 3" xfId="24732"/>
    <cellStyle name="Tickmark 3 2 4" xfId="30226"/>
    <cellStyle name="Tickmark 3 2 5" xfId="35710"/>
    <cellStyle name="Tickmark 3 3" xfId="11802"/>
    <cellStyle name="Tickmark 3 4" xfId="19022"/>
    <cellStyle name="Tickmark 3 5" xfId="9400"/>
    <cellStyle name="Tickmark 3 5 2" xfId="20721"/>
    <cellStyle name="Tickmark 3 5 2 2" xfId="26277"/>
    <cellStyle name="Tickmark 3 5 2 3" xfId="31771"/>
    <cellStyle name="Tickmark 3 5 2 4" xfId="37255"/>
    <cellStyle name="Tickmark 3 5 3" xfId="23548"/>
    <cellStyle name="Tickmark 3 5 4" xfId="29042"/>
    <cellStyle name="Tickmark 3 5 5" xfId="34526"/>
    <cellStyle name="Tickmark 4" xfId="6418"/>
    <cellStyle name="Tickmark 4 2" xfId="19200"/>
    <cellStyle name="Tickmark 4 3" xfId="9401"/>
    <cellStyle name="Tickmark 4 3 2" xfId="20722"/>
    <cellStyle name="Tickmark 4 3 2 2" xfId="26278"/>
    <cellStyle name="Tickmark 4 3 2 3" xfId="31772"/>
    <cellStyle name="Tickmark 4 3 2 4" xfId="37256"/>
    <cellStyle name="Tickmark 4 3 3" xfId="23549"/>
    <cellStyle name="Tickmark 4 3 4" xfId="29043"/>
    <cellStyle name="Tickmark 4 3 5" xfId="34527"/>
    <cellStyle name="Tickmark 5" xfId="9402"/>
    <cellStyle name="Tickmark 5 2" xfId="20723"/>
    <cellStyle name="Tickmark 5 2 2" xfId="26279"/>
    <cellStyle name="Tickmark 5 2 3" xfId="31773"/>
    <cellStyle name="Tickmark 5 2 4" xfId="37257"/>
    <cellStyle name="Tickmark 5 3" xfId="23550"/>
    <cellStyle name="Tickmark 5 4" xfId="29044"/>
    <cellStyle name="Tickmark 5 5" xfId="34528"/>
    <cellStyle name="Tickmark 6" xfId="14616"/>
    <cellStyle name="Tickmark 6 2" xfId="21903"/>
    <cellStyle name="Tickmark 6 2 2" xfId="27459"/>
    <cellStyle name="Tickmark 6 2 3" xfId="32953"/>
    <cellStyle name="Tickmark 6 2 4" xfId="38437"/>
    <cellStyle name="Tickmark 6 3" xfId="24730"/>
    <cellStyle name="Tickmark 6 4" xfId="30224"/>
    <cellStyle name="Tickmark 6 5" xfId="35708"/>
    <cellStyle name="Tickmark 7" xfId="11523"/>
    <cellStyle name="Tickmark 8" xfId="16759"/>
    <cellStyle name="Tickmark 9" xfId="19020"/>
    <cellStyle name="Title" xfId="6210"/>
    <cellStyle name="Title 10" xfId="11525"/>
    <cellStyle name="Title 11" xfId="16761"/>
    <cellStyle name="Title 12" xfId="19023"/>
    <cellStyle name="Title 13" xfId="9403"/>
    <cellStyle name="Title 13 2" xfId="20724"/>
    <cellStyle name="Title 13 2 2" xfId="26280"/>
    <cellStyle name="Title 13 2 3" xfId="31774"/>
    <cellStyle name="Title 13 2 4" xfId="37258"/>
    <cellStyle name="Title 13 3" xfId="23551"/>
    <cellStyle name="Title 13 4" xfId="29045"/>
    <cellStyle name="Title 13 5" xfId="34529"/>
    <cellStyle name="Title 2" xfId="6211"/>
    <cellStyle name="Title 2 2" xfId="14620"/>
    <cellStyle name="Title 2 2 2" xfId="21907"/>
    <cellStyle name="Title 2 2 2 2" xfId="27463"/>
    <cellStyle name="Title 2 2 2 3" xfId="32957"/>
    <cellStyle name="Title 2 2 2 4" xfId="38441"/>
    <cellStyle name="Title 2 2 3" xfId="24734"/>
    <cellStyle name="Title 2 2 4" xfId="30228"/>
    <cellStyle name="Title 2 2 5" xfId="35712"/>
    <cellStyle name="Title 2 3" xfId="11526"/>
    <cellStyle name="Title 2 4" xfId="16762"/>
    <cellStyle name="Title 2 5" xfId="19024"/>
    <cellStyle name="Title 2 6" xfId="9404"/>
    <cellStyle name="Title 2 6 2" xfId="20725"/>
    <cellStyle name="Title 2 6 2 2" xfId="26281"/>
    <cellStyle name="Title 2 6 2 3" xfId="31775"/>
    <cellStyle name="Title 2 6 2 4" xfId="37259"/>
    <cellStyle name="Title 2 6 3" xfId="23552"/>
    <cellStyle name="Title 2 6 4" xfId="29046"/>
    <cellStyle name="Title 2 6 5" xfId="34530"/>
    <cellStyle name="Title 3" xfId="6212"/>
    <cellStyle name="Title 3 2" xfId="6213"/>
    <cellStyle name="Title 3 2 2" xfId="14622"/>
    <cellStyle name="Title 3 2 2 2" xfId="21909"/>
    <cellStyle name="Title 3 2 2 2 2" xfId="27465"/>
    <cellStyle name="Title 3 2 2 2 3" xfId="32959"/>
    <cellStyle name="Title 3 2 2 2 4" xfId="38443"/>
    <cellStyle name="Title 3 2 2 3" xfId="24736"/>
    <cellStyle name="Title 3 2 2 4" xfId="30230"/>
    <cellStyle name="Title 3 2 2 5" xfId="35714"/>
    <cellStyle name="Title 3 2 3" xfId="11528"/>
    <cellStyle name="Title 3 2 4" xfId="16764"/>
    <cellStyle name="Title 3 2 5" xfId="19026"/>
    <cellStyle name="Title 3 2 6" xfId="9406"/>
    <cellStyle name="Title 3 2 6 2" xfId="20727"/>
    <cellStyle name="Title 3 2 6 2 2" xfId="26283"/>
    <cellStyle name="Title 3 2 6 2 3" xfId="31777"/>
    <cellStyle name="Title 3 2 6 2 4" xfId="37261"/>
    <cellStyle name="Title 3 2 6 3" xfId="23554"/>
    <cellStyle name="Title 3 2 6 4" xfId="29048"/>
    <cellStyle name="Title 3 2 6 5" xfId="34532"/>
    <cellStyle name="Title 3 3" xfId="14621"/>
    <cellStyle name="Title 3 3 2" xfId="21908"/>
    <cellStyle name="Title 3 3 2 2" xfId="27464"/>
    <cellStyle name="Title 3 3 2 3" xfId="32958"/>
    <cellStyle name="Title 3 3 2 4" xfId="38442"/>
    <cellStyle name="Title 3 3 3" xfId="24735"/>
    <cellStyle name="Title 3 3 4" xfId="30229"/>
    <cellStyle name="Title 3 3 5" xfId="35713"/>
    <cellStyle name="Title 3 4" xfId="11527"/>
    <cellStyle name="Title 3 5" xfId="16763"/>
    <cellStyle name="Title 3 6" xfId="19025"/>
    <cellStyle name="Title 3 7" xfId="9405"/>
    <cellStyle name="Title 3 7 2" xfId="20726"/>
    <cellStyle name="Title 3 7 2 2" xfId="26282"/>
    <cellStyle name="Title 3 7 2 3" xfId="31776"/>
    <cellStyle name="Title 3 7 2 4" xfId="37260"/>
    <cellStyle name="Title 3 7 3" xfId="23553"/>
    <cellStyle name="Title 3 7 4" xfId="29047"/>
    <cellStyle name="Title 3 7 5" xfId="34531"/>
    <cellStyle name="Title 4" xfId="6214"/>
    <cellStyle name="Title 4 2" xfId="14623"/>
    <cellStyle name="Title 4 2 2" xfId="21910"/>
    <cellStyle name="Title 4 2 2 2" xfId="27466"/>
    <cellStyle name="Title 4 2 2 3" xfId="32960"/>
    <cellStyle name="Title 4 2 2 4" xfId="38444"/>
    <cellStyle name="Title 4 2 3" xfId="24737"/>
    <cellStyle name="Title 4 2 4" xfId="30231"/>
    <cellStyle name="Title 4 2 5" xfId="35715"/>
    <cellStyle name="Title 4 3" xfId="11529"/>
    <cellStyle name="Title 4 4" xfId="16765"/>
    <cellStyle name="Title 4 5" xfId="19027"/>
    <cellStyle name="Title 4 6" xfId="9407"/>
    <cellStyle name="Title 4 6 2" xfId="20728"/>
    <cellStyle name="Title 4 6 2 2" xfId="26284"/>
    <cellStyle name="Title 4 6 2 3" xfId="31778"/>
    <cellStyle name="Title 4 6 2 4" xfId="37262"/>
    <cellStyle name="Title 4 6 3" xfId="23555"/>
    <cellStyle name="Title 4 6 4" xfId="29049"/>
    <cellStyle name="Title 4 6 5" xfId="34533"/>
    <cellStyle name="Title 5" xfId="6215"/>
    <cellStyle name="Title 5 2" xfId="14624"/>
    <cellStyle name="Title 5 2 2" xfId="21911"/>
    <cellStyle name="Title 5 2 2 2" xfId="27467"/>
    <cellStyle name="Title 5 2 2 3" xfId="32961"/>
    <cellStyle name="Title 5 2 2 4" xfId="38445"/>
    <cellStyle name="Title 5 2 3" xfId="24738"/>
    <cellStyle name="Title 5 2 4" xfId="30232"/>
    <cellStyle name="Title 5 2 5" xfId="35716"/>
    <cellStyle name="Title 5 3" xfId="11530"/>
    <cellStyle name="Title 5 4" xfId="16766"/>
    <cellStyle name="Title 5 5" xfId="19028"/>
    <cellStyle name="Title 5 6" xfId="9408"/>
    <cellStyle name="Title 5 6 2" xfId="20729"/>
    <cellStyle name="Title 5 6 2 2" xfId="26285"/>
    <cellStyle name="Title 5 6 2 3" xfId="31779"/>
    <cellStyle name="Title 5 6 2 4" xfId="37263"/>
    <cellStyle name="Title 5 6 3" xfId="23556"/>
    <cellStyle name="Title 5 6 4" xfId="29050"/>
    <cellStyle name="Title 5 6 5" xfId="34534"/>
    <cellStyle name="Title 6" xfId="6216"/>
    <cellStyle name="Title 6 2" xfId="14625"/>
    <cellStyle name="Title 6 2 2" xfId="21912"/>
    <cellStyle name="Title 6 2 2 2" xfId="27468"/>
    <cellStyle name="Title 6 2 2 3" xfId="32962"/>
    <cellStyle name="Title 6 2 2 4" xfId="38446"/>
    <cellStyle name="Title 6 2 3" xfId="24739"/>
    <cellStyle name="Title 6 2 4" xfId="30233"/>
    <cellStyle name="Title 6 2 5" xfId="35717"/>
    <cellStyle name="Title 6 3" xfId="11803"/>
    <cellStyle name="Title 6 4" xfId="19029"/>
    <cellStyle name="Title 6 5" xfId="9409"/>
    <cellStyle name="Title 6 5 2" xfId="20730"/>
    <cellStyle name="Title 6 5 2 2" xfId="26286"/>
    <cellStyle name="Title 6 5 2 3" xfId="31780"/>
    <cellStyle name="Title 6 5 2 4" xfId="37264"/>
    <cellStyle name="Title 6 5 3" xfId="23557"/>
    <cellStyle name="Title 6 5 4" xfId="29051"/>
    <cellStyle name="Title 6 5 5" xfId="34535"/>
    <cellStyle name="Title 7" xfId="6419"/>
    <cellStyle name="Title 7 2" xfId="19201"/>
    <cellStyle name="Title 7 3" xfId="9410"/>
    <cellStyle name="Title 7 3 2" xfId="20731"/>
    <cellStyle name="Title 7 3 2 2" xfId="26287"/>
    <cellStyle name="Title 7 3 2 3" xfId="31781"/>
    <cellStyle name="Title 7 3 2 4" xfId="37265"/>
    <cellStyle name="Title 7 3 3" xfId="23558"/>
    <cellStyle name="Title 7 3 4" xfId="29052"/>
    <cellStyle name="Title 7 3 5" xfId="34536"/>
    <cellStyle name="Title 8" xfId="9411"/>
    <cellStyle name="Title 8 2" xfId="20732"/>
    <cellStyle name="Title 8 2 2" xfId="26288"/>
    <cellStyle name="Title 8 2 3" xfId="31782"/>
    <cellStyle name="Title 8 2 4" xfId="37266"/>
    <cellStyle name="Title 8 3" xfId="23559"/>
    <cellStyle name="Title 8 4" xfId="29053"/>
    <cellStyle name="Title 8 5" xfId="34537"/>
    <cellStyle name="Title 9" xfId="14619"/>
    <cellStyle name="Title 9 2" xfId="21906"/>
    <cellStyle name="Title 9 2 2" xfId="27462"/>
    <cellStyle name="Title 9 2 3" xfId="32956"/>
    <cellStyle name="Title 9 2 4" xfId="38440"/>
    <cellStyle name="Title 9 3" xfId="24733"/>
    <cellStyle name="Title 9 4" xfId="30227"/>
    <cellStyle name="Title 9 5" xfId="35711"/>
    <cellStyle name="Título 1 2" xfId="6217"/>
    <cellStyle name="Título 1 2 2" xfId="6218"/>
    <cellStyle name="Título 1 2 2 2" xfId="14627"/>
    <cellStyle name="Título 1 2 2 2 2" xfId="21914"/>
    <cellStyle name="Título 1 2 2 2 2 2" xfId="27470"/>
    <cellStyle name="Título 1 2 2 2 2 3" xfId="32964"/>
    <cellStyle name="Título 1 2 2 2 2 4" xfId="38448"/>
    <cellStyle name="Título 1 2 2 2 3" xfId="24741"/>
    <cellStyle name="Título 1 2 2 2 4" xfId="30235"/>
    <cellStyle name="Título 1 2 2 2 5" xfId="35719"/>
    <cellStyle name="Título 1 2 2 3" xfId="11532"/>
    <cellStyle name="Título 1 2 2 4" xfId="16768"/>
    <cellStyle name="Título 1 2 2 5" xfId="19031"/>
    <cellStyle name="Título 1 2 2 6" xfId="9413"/>
    <cellStyle name="Título 1 2 2 6 2" xfId="20734"/>
    <cellStyle name="Título 1 2 2 6 2 2" xfId="26290"/>
    <cellStyle name="Título 1 2 2 6 2 3" xfId="31784"/>
    <cellStyle name="Título 1 2 2 6 2 4" xfId="37268"/>
    <cellStyle name="Título 1 2 2 6 3" xfId="23561"/>
    <cellStyle name="Título 1 2 2 6 4" xfId="29055"/>
    <cellStyle name="Título 1 2 2 6 5" xfId="34539"/>
    <cellStyle name="Título 1 2 3" xfId="6219"/>
    <cellStyle name="Título 1 2 3 2" xfId="14628"/>
    <cellStyle name="Título 1 2 3 2 2" xfId="21915"/>
    <cellStyle name="Título 1 2 3 2 2 2" xfId="27471"/>
    <cellStyle name="Título 1 2 3 2 2 3" xfId="32965"/>
    <cellStyle name="Título 1 2 3 2 2 4" xfId="38449"/>
    <cellStyle name="Título 1 2 3 2 3" xfId="24742"/>
    <cellStyle name="Título 1 2 3 2 4" xfId="30236"/>
    <cellStyle name="Título 1 2 3 2 5" xfId="35720"/>
    <cellStyle name="Título 1 2 3 3" xfId="11533"/>
    <cellStyle name="Título 1 2 3 4" xfId="16769"/>
    <cellStyle name="Título 1 2 3 5" xfId="19032"/>
    <cellStyle name="Título 1 2 3 6" xfId="9414"/>
    <cellStyle name="Título 1 2 3 6 2" xfId="20735"/>
    <cellStyle name="Título 1 2 3 6 2 2" xfId="26291"/>
    <cellStyle name="Título 1 2 3 6 2 3" xfId="31785"/>
    <cellStyle name="Título 1 2 3 6 2 4" xfId="37269"/>
    <cellStyle name="Título 1 2 3 6 3" xfId="23562"/>
    <cellStyle name="Título 1 2 3 6 4" xfId="29056"/>
    <cellStyle name="Título 1 2 3 6 5" xfId="34540"/>
    <cellStyle name="Título 1 2 4" xfId="6220"/>
    <cellStyle name="Título 1 2 4 2" xfId="14629"/>
    <cellStyle name="Título 1 2 4 2 2" xfId="21916"/>
    <cellStyle name="Título 1 2 4 2 2 2" xfId="27472"/>
    <cellStyle name="Título 1 2 4 2 2 3" xfId="32966"/>
    <cellStyle name="Título 1 2 4 2 2 4" xfId="38450"/>
    <cellStyle name="Título 1 2 4 2 3" xfId="24743"/>
    <cellStyle name="Título 1 2 4 2 4" xfId="30237"/>
    <cellStyle name="Título 1 2 4 2 5" xfId="35721"/>
    <cellStyle name="Título 1 2 4 3" xfId="11534"/>
    <cellStyle name="Título 1 2 4 4" xfId="16770"/>
    <cellStyle name="Título 1 2 4 5" xfId="19033"/>
    <cellStyle name="Título 1 2 4 6" xfId="9415"/>
    <cellStyle name="Título 1 2 4 6 2" xfId="20736"/>
    <cellStyle name="Título 1 2 4 6 2 2" xfId="26292"/>
    <cellStyle name="Título 1 2 4 6 2 3" xfId="31786"/>
    <cellStyle name="Título 1 2 4 6 2 4" xfId="37270"/>
    <cellStyle name="Título 1 2 4 6 3" xfId="23563"/>
    <cellStyle name="Título 1 2 4 6 4" xfId="29057"/>
    <cellStyle name="Título 1 2 4 6 5" xfId="34541"/>
    <cellStyle name="Título 1 2 5" xfId="14626"/>
    <cellStyle name="Título 1 2 5 2" xfId="21913"/>
    <cellStyle name="Título 1 2 5 2 2" xfId="27469"/>
    <cellStyle name="Título 1 2 5 2 3" xfId="32963"/>
    <cellStyle name="Título 1 2 5 2 4" xfId="38447"/>
    <cellStyle name="Título 1 2 5 3" xfId="24740"/>
    <cellStyle name="Título 1 2 5 4" xfId="30234"/>
    <cellStyle name="Título 1 2 5 5" xfId="35718"/>
    <cellStyle name="Título 1 2 6" xfId="11531"/>
    <cellStyle name="Título 1 2 7" xfId="16767"/>
    <cellStyle name="Título 1 2 8" xfId="19030"/>
    <cellStyle name="Título 1 2 9" xfId="9412"/>
    <cellStyle name="Título 1 2 9 2" xfId="20733"/>
    <cellStyle name="Título 1 2 9 2 2" xfId="26289"/>
    <cellStyle name="Título 1 2 9 2 3" xfId="31783"/>
    <cellStyle name="Título 1 2 9 2 4" xfId="37267"/>
    <cellStyle name="Título 1 2 9 3" xfId="23560"/>
    <cellStyle name="Título 1 2 9 4" xfId="29054"/>
    <cellStyle name="Título 1 2 9 5" xfId="34538"/>
    <cellStyle name="Título 1 3" xfId="6221"/>
    <cellStyle name="Título 1 3 2" xfId="6222"/>
    <cellStyle name="Título 1 3 2 2" xfId="14631"/>
    <cellStyle name="Título 1 3 2 2 2" xfId="21918"/>
    <cellStyle name="Título 1 3 2 2 2 2" xfId="27474"/>
    <cellStyle name="Título 1 3 2 2 2 3" xfId="32968"/>
    <cellStyle name="Título 1 3 2 2 2 4" xfId="38452"/>
    <cellStyle name="Título 1 3 2 2 3" xfId="24745"/>
    <cellStyle name="Título 1 3 2 2 4" xfId="30239"/>
    <cellStyle name="Título 1 3 2 2 5" xfId="35723"/>
    <cellStyle name="Título 1 3 2 3" xfId="11536"/>
    <cellStyle name="Título 1 3 2 4" xfId="16772"/>
    <cellStyle name="Título 1 3 2 5" xfId="19035"/>
    <cellStyle name="Título 1 3 2 6" xfId="9417"/>
    <cellStyle name="Título 1 3 2 6 2" xfId="20738"/>
    <cellStyle name="Título 1 3 2 6 2 2" xfId="26294"/>
    <cellStyle name="Título 1 3 2 6 2 3" xfId="31788"/>
    <cellStyle name="Título 1 3 2 6 2 4" xfId="37272"/>
    <cellStyle name="Título 1 3 2 6 3" xfId="23565"/>
    <cellStyle name="Título 1 3 2 6 4" xfId="29059"/>
    <cellStyle name="Título 1 3 2 6 5" xfId="34543"/>
    <cellStyle name="Título 1 3 3" xfId="14630"/>
    <cellStyle name="Título 1 3 3 2" xfId="21917"/>
    <cellStyle name="Título 1 3 3 2 2" xfId="27473"/>
    <cellStyle name="Título 1 3 3 2 3" xfId="32967"/>
    <cellStyle name="Título 1 3 3 2 4" xfId="38451"/>
    <cellStyle name="Título 1 3 3 3" xfId="24744"/>
    <cellStyle name="Título 1 3 3 4" xfId="30238"/>
    <cellStyle name="Título 1 3 3 5" xfId="35722"/>
    <cellStyle name="Título 1 3 4" xfId="11535"/>
    <cellStyle name="Título 1 3 5" xfId="16771"/>
    <cellStyle name="Título 1 3 6" xfId="19034"/>
    <cellStyle name="Título 1 3 7" xfId="9416"/>
    <cellStyle name="Título 1 3 7 2" xfId="20737"/>
    <cellStyle name="Título 1 3 7 2 2" xfId="26293"/>
    <cellStyle name="Título 1 3 7 2 3" xfId="31787"/>
    <cellStyle name="Título 1 3 7 2 4" xfId="37271"/>
    <cellStyle name="Título 1 3 7 3" xfId="23564"/>
    <cellStyle name="Título 1 3 7 4" xfId="29058"/>
    <cellStyle name="Título 1 3 7 5" xfId="34542"/>
    <cellStyle name="Título 1 4" xfId="6223"/>
    <cellStyle name="Título 1 4 2" xfId="14632"/>
    <cellStyle name="Título 1 4 2 2" xfId="21919"/>
    <cellStyle name="Título 1 4 2 2 2" xfId="27475"/>
    <cellStyle name="Título 1 4 2 2 3" xfId="32969"/>
    <cellStyle name="Título 1 4 2 2 4" xfId="38453"/>
    <cellStyle name="Título 1 4 2 3" xfId="24746"/>
    <cellStyle name="Título 1 4 2 4" xfId="30240"/>
    <cellStyle name="Título 1 4 2 5" xfId="35724"/>
    <cellStyle name="Título 1 4 3" xfId="11537"/>
    <cellStyle name="Título 1 4 4" xfId="16773"/>
    <cellStyle name="Título 1 4 5" xfId="19036"/>
    <cellStyle name="Título 1 4 6" xfId="9418"/>
    <cellStyle name="Título 1 4 6 2" xfId="20739"/>
    <cellStyle name="Título 1 4 6 2 2" xfId="26295"/>
    <cellStyle name="Título 1 4 6 2 3" xfId="31789"/>
    <cellStyle name="Título 1 4 6 2 4" xfId="37273"/>
    <cellStyle name="Título 1 4 6 3" xfId="23566"/>
    <cellStyle name="Título 1 4 6 4" xfId="29060"/>
    <cellStyle name="Título 1 4 6 5" xfId="34544"/>
    <cellStyle name="Título 2 2" xfId="6224"/>
    <cellStyle name="Título 2 2 2" xfId="6225"/>
    <cellStyle name="Título 2 2 2 2" xfId="14634"/>
    <cellStyle name="Título 2 2 2 2 2" xfId="21921"/>
    <cellStyle name="Título 2 2 2 2 2 2" xfId="27477"/>
    <cellStyle name="Título 2 2 2 2 2 3" xfId="32971"/>
    <cellStyle name="Título 2 2 2 2 2 4" xfId="38455"/>
    <cellStyle name="Título 2 2 2 2 3" xfId="24748"/>
    <cellStyle name="Título 2 2 2 2 4" xfId="30242"/>
    <cellStyle name="Título 2 2 2 2 5" xfId="35726"/>
    <cellStyle name="Título 2 2 2 3" xfId="11539"/>
    <cellStyle name="Título 2 2 2 4" xfId="16775"/>
    <cellStyle name="Título 2 2 2 5" xfId="19038"/>
    <cellStyle name="Título 2 2 2 6" xfId="9420"/>
    <cellStyle name="Título 2 2 2 6 2" xfId="20741"/>
    <cellStyle name="Título 2 2 2 6 2 2" xfId="26297"/>
    <cellStyle name="Título 2 2 2 6 2 3" xfId="31791"/>
    <cellStyle name="Título 2 2 2 6 2 4" xfId="37275"/>
    <cellStyle name="Título 2 2 2 6 3" xfId="23568"/>
    <cellStyle name="Título 2 2 2 6 4" xfId="29062"/>
    <cellStyle name="Título 2 2 2 6 5" xfId="34546"/>
    <cellStyle name="Título 2 2 3" xfId="6226"/>
    <cellStyle name="Título 2 2 3 2" xfId="14635"/>
    <cellStyle name="Título 2 2 3 2 2" xfId="21922"/>
    <cellStyle name="Título 2 2 3 2 2 2" xfId="27478"/>
    <cellStyle name="Título 2 2 3 2 2 3" xfId="32972"/>
    <cellStyle name="Título 2 2 3 2 2 4" xfId="38456"/>
    <cellStyle name="Título 2 2 3 2 3" xfId="24749"/>
    <cellStyle name="Título 2 2 3 2 4" xfId="30243"/>
    <cellStyle name="Título 2 2 3 2 5" xfId="35727"/>
    <cellStyle name="Título 2 2 3 3" xfId="11540"/>
    <cellStyle name="Título 2 2 3 4" xfId="16776"/>
    <cellStyle name="Título 2 2 3 5" xfId="19039"/>
    <cellStyle name="Título 2 2 3 6" xfId="9421"/>
    <cellStyle name="Título 2 2 3 6 2" xfId="20742"/>
    <cellStyle name="Título 2 2 3 6 2 2" xfId="26298"/>
    <cellStyle name="Título 2 2 3 6 2 3" xfId="31792"/>
    <cellStyle name="Título 2 2 3 6 2 4" xfId="37276"/>
    <cellStyle name="Título 2 2 3 6 3" xfId="23569"/>
    <cellStyle name="Título 2 2 3 6 4" xfId="29063"/>
    <cellStyle name="Título 2 2 3 6 5" xfId="34547"/>
    <cellStyle name="Título 2 2 4" xfId="6227"/>
    <cellStyle name="Título 2 2 4 2" xfId="14636"/>
    <cellStyle name="Título 2 2 4 2 2" xfId="21923"/>
    <cellStyle name="Título 2 2 4 2 2 2" xfId="27479"/>
    <cellStyle name="Título 2 2 4 2 2 3" xfId="32973"/>
    <cellStyle name="Título 2 2 4 2 2 4" xfId="38457"/>
    <cellStyle name="Título 2 2 4 2 3" xfId="24750"/>
    <cellStyle name="Título 2 2 4 2 4" xfId="30244"/>
    <cellStyle name="Título 2 2 4 2 5" xfId="35728"/>
    <cellStyle name="Título 2 2 4 3" xfId="11541"/>
    <cellStyle name="Título 2 2 4 4" xfId="16777"/>
    <cellStyle name="Título 2 2 4 5" xfId="19040"/>
    <cellStyle name="Título 2 2 4 6" xfId="9422"/>
    <cellStyle name="Título 2 2 4 6 2" xfId="20743"/>
    <cellStyle name="Título 2 2 4 6 2 2" xfId="26299"/>
    <cellStyle name="Título 2 2 4 6 2 3" xfId="31793"/>
    <cellStyle name="Título 2 2 4 6 2 4" xfId="37277"/>
    <cellStyle name="Título 2 2 4 6 3" xfId="23570"/>
    <cellStyle name="Título 2 2 4 6 4" xfId="29064"/>
    <cellStyle name="Título 2 2 4 6 5" xfId="34548"/>
    <cellStyle name="Título 2 2 5" xfId="14633"/>
    <cellStyle name="Título 2 2 5 2" xfId="21920"/>
    <cellStyle name="Título 2 2 5 2 2" xfId="27476"/>
    <cellStyle name="Título 2 2 5 2 3" xfId="32970"/>
    <cellStyle name="Título 2 2 5 2 4" xfId="38454"/>
    <cellStyle name="Título 2 2 5 3" xfId="24747"/>
    <cellStyle name="Título 2 2 5 4" xfId="30241"/>
    <cellStyle name="Título 2 2 5 5" xfId="35725"/>
    <cellStyle name="Título 2 2 6" xfId="11538"/>
    <cellStyle name="Título 2 2 7" xfId="16774"/>
    <cellStyle name="Título 2 2 8" xfId="19037"/>
    <cellStyle name="Título 2 2 9" xfId="9419"/>
    <cellStyle name="Título 2 2 9 2" xfId="20740"/>
    <cellStyle name="Título 2 2 9 2 2" xfId="26296"/>
    <cellStyle name="Título 2 2 9 2 3" xfId="31790"/>
    <cellStyle name="Título 2 2 9 2 4" xfId="37274"/>
    <cellStyle name="Título 2 2 9 3" xfId="23567"/>
    <cellStyle name="Título 2 2 9 4" xfId="29061"/>
    <cellStyle name="Título 2 2 9 5" xfId="34545"/>
    <cellStyle name="Título 2 3" xfId="6228"/>
    <cellStyle name="Título 2 3 2" xfId="6229"/>
    <cellStyle name="Título 2 3 2 2" xfId="14638"/>
    <cellStyle name="Título 2 3 2 2 2" xfId="21925"/>
    <cellStyle name="Título 2 3 2 2 2 2" xfId="27481"/>
    <cellStyle name="Título 2 3 2 2 2 3" xfId="32975"/>
    <cellStyle name="Título 2 3 2 2 2 4" xfId="38459"/>
    <cellStyle name="Título 2 3 2 2 3" xfId="24752"/>
    <cellStyle name="Título 2 3 2 2 4" xfId="30246"/>
    <cellStyle name="Título 2 3 2 2 5" xfId="35730"/>
    <cellStyle name="Título 2 3 2 3" xfId="11543"/>
    <cellStyle name="Título 2 3 2 4" xfId="16779"/>
    <cellStyle name="Título 2 3 2 5" xfId="19042"/>
    <cellStyle name="Título 2 3 2 6" xfId="9424"/>
    <cellStyle name="Título 2 3 2 6 2" xfId="20745"/>
    <cellStyle name="Título 2 3 2 6 2 2" xfId="26301"/>
    <cellStyle name="Título 2 3 2 6 2 3" xfId="31795"/>
    <cellStyle name="Título 2 3 2 6 2 4" xfId="37279"/>
    <cellStyle name="Título 2 3 2 6 3" xfId="23572"/>
    <cellStyle name="Título 2 3 2 6 4" xfId="29066"/>
    <cellStyle name="Título 2 3 2 6 5" xfId="34550"/>
    <cellStyle name="Título 2 3 3" xfId="14637"/>
    <cellStyle name="Título 2 3 3 2" xfId="21924"/>
    <cellStyle name="Título 2 3 3 2 2" xfId="27480"/>
    <cellStyle name="Título 2 3 3 2 3" xfId="32974"/>
    <cellStyle name="Título 2 3 3 2 4" xfId="38458"/>
    <cellStyle name="Título 2 3 3 3" xfId="24751"/>
    <cellStyle name="Título 2 3 3 4" xfId="30245"/>
    <cellStyle name="Título 2 3 3 5" xfId="35729"/>
    <cellStyle name="Título 2 3 4" xfId="11542"/>
    <cellStyle name="Título 2 3 5" xfId="16778"/>
    <cellStyle name="Título 2 3 6" xfId="19041"/>
    <cellStyle name="Título 2 3 7" xfId="9423"/>
    <cellStyle name="Título 2 3 7 2" xfId="20744"/>
    <cellStyle name="Título 2 3 7 2 2" xfId="26300"/>
    <cellStyle name="Título 2 3 7 2 3" xfId="31794"/>
    <cellStyle name="Título 2 3 7 2 4" xfId="37278"/>
    <cellStyle name="Título 2 3 7 3" xfId="23571"/>
    <cellStyle name="Título 2 3 7 4" xfId="29065"/>
    <cellStyle name="Título 2 3 7 5" xfId="34549"/>
    <cellStyle name="Título 2 4" xfId="6230"/>
    <cellStyle name="Título 2 4 2" xfId="14639"/>
    <cellStyle name="Título 2 4 2 2" xfId="21926"/>
    <cellStyle name="Título 2 4 2 2 2" xfId="27482"/>
    <cellStyle name="Título 2 4 2 2 3" xfId="32976"/>
    <cellStyle name="Título 2 4 2 2 4" xfId="38460"/>
    <cellStyle name="Título 2 4 2 3" xfId="24753"/>
    <cellStyle name="Título 2 4 2 4" xfId="30247"/>
    <cellStyle name="Título 2 4 2 5" xfId="35731"/>
    <cellStyle name="Título 2 4 3" xfId="11544"/>
    <cellStyle name="Título 2 4 4" xfId="16780"/>
    <cellStyle name="Título 2 4 5" xfId="19043"/>
    <cellStyle name="Título 2 4 6" xfId="9425"/>
    <cellStyle name="Título 2 4 6 2" xfId="20746"/>
    <cellStyle name="Título 2 4 6 2 2" xfId="26302"/>
    <cellStyle name="Título 2 4 6 2 3" xfId="31796"/>
    <cellStyle name="Título 2 4 6 2 4" xfId="37280"/>
    <cellStyle name="Título 2 4 6 3" xfId="23573"/>
    <cellStyle name="Título 2 4 6 4" xfId="29067"/>
    <cellStyle name="Título 2 4 6 5" xfId="34551"/>
    <cellStyle name="Título 3 2" xfId="6231"/>
    <cellStyle name="Título 3 2 2" xfId="6232"/>
    <cellStyle name="Título 3 2 2 2" xfId="14641"/>
    <cellStyle name="Título 3 2 2 2 2" xfId="21928"/>
    <cellStyle name="Título 3 2 2 2 2 2" xfId="27484"/>
    <cellStyle name="Título 3 2 2 2 2 3" xfId="32978"/>
    <cellStyle name="Título 3 2 2 2 2 4" xfId="38462"/>
    <cellStyle name="Título 3 2 2 2 3" xfId="24755"/>
    <cellStyle name="Título 3 2 2 2 4" xfId="30249"/>
    <cellStyle name="Título 3 2 2 2 5" xfId="35733"/>
    <cellStyle name="Título 3 2 2 3" xfId="11546"/>
    <cellStyle name="Título 3 2 2 4" xfId="16782"/>
    <cellStyle name="Título 3 2 2 5" xfId="19045"/>
    <cellStyle name="Título 3 2 2 6" xfId="9427"/>
    <cellStyle name="Título 3 2 2 6 2" xfId="20748"/>
    <cellStyle name="Título 3 2 2 6 2 2" xfId="26304"/>
    <cellStyle name="Título 3 2 2 6 2 3" xfId="31798"/>
    <cellStyle name="Título 3 2 2 6 2 4" xfId="37282"/>
    <cellStyle name="Título 3 2 2 6 3" xfId="23575"/>
    <cellStyle name="Título 3 2 2 6 4" xfId="29069"/>
    <cellStyle name="Título 3 2 2 6 5" xfId="34553"/>
    <cellStyle name="Título 3 2 3" xfId="6233"/>
    <cellStyle name="Título 3 2 3 2" xfId="14642"/>
    <cellStyle name="Título 3 2 3 2 2" xfId="21929"/>
    <cellStyle name="Título 3 2 3 2 2 2" xfId="27485"/>
    <cellStyle name="Título 3 2 3 2 2 3" xfId="32979"/>
    <cellStyle name="Título 3 2 3 2 2 4" xfId="38463"/>
    <cellStyle name="Título 3 2 3 2 3" xfId="24756"/>
    <cellStyle name="Título 3 2 3 2 4" xfId="30250"/>
    <cellStyle name="Título 3 2 3 2 5" xfId="35734"/>
    <cellStyle name="Título 3 2 3 3" xfId="11547"/>
    <cellStyle name="Título 3 2 3 4" xfId="16783"/>
    <cellStyle name="Título 3 2 3 5" xfId="19046"/>
    <cellStyle name="Título 3 2 3 6" xfId="9428"/>
    <cellStyle name="Título 3 2 3 6 2" xfId="20749"/>
    <cellStyle name="Título 3 2 3 6 2 2" xfId="26305"/>
    <cellStyle name="Título 3 2 3 6 2 3" xfId="31799"/>
    <cellStyle name="Título 3 2 3 6 2 4" xfId="37283"/>
    <cellStyle name="Título 3 2 3 6 3" xfId="23576"/>
    <cellStyle name="Título 3 2 3 6 4" xfId="29070"/>
    <cellStyle name="Título 3 2 3 6 5" xfId="34554"/>
    <cellStyle name="Título 3 2 4" xfId="6234"/>
    <cellStyle name="Título 3 2 4 2" xfId="14643"/>
    <cellStyle name="Título 3 2 4 2 2" xfId="21930"/>
    <cellStyle name="Título 3 2 4 2 2 2" xfId="27486"/>
    <cellStyle name="Título 3 2 4 2 2 3" xfId="32980"/>
    <cellStyle name="Título 3 2 4 2 2 4" xfId="38464"/>
    <cellStyle name="Título 3 2 4 2 3" xfId="24757"/>
    <cellStyle name="Título 3 2 4 2 4" xfId="30251"/>
    <cellStyle name="Título 3 2 4 2 5" xfId="35735"/>
    <cellStyle name="Título 3 2 4 3" xfId="11548"/>
    <cellStyle name="Título 3 2 4 4" xfId="16784"/>
    <cellStyle name="Título 3 2 4 5" xfId="19047"/>
    <cellStyle name="Título 3 2 4 6" xfId="9429"/>
    <cellStyle name="Título 3 2 4 6 2" xfId="20750"/>
    <cellStyle name="Título 3 2 4 6 2 2" xfId="26306"/>
    <cellStyle name="Título 3 2 4 6 2 3" xfId="31800"/>
    <cellStyle name="Título 3 2 4 6 2 4" xfId="37284"/>
    <cellStyle name="Título 3 2 4 6 3" xfId="23577"/>
    <cellStyle name="Título 3 2 4 6 4" xfId="29071"/>
    <cellStyle name="Título 3 2 4 6 5" xfId="34555"/>
    <cellStyle name="Título 3 2 5" xfId="14640"/>
    <cellStyle name="Título 3 2 5 2" xfId="21927"/>
    <cellStyle name="Título 3 2 5 2 2" xfId="27483"/>
    <cellStyle name="Título 3 2 5 2 3" xfId="32977"/>
    <cellStyle name="Título 3 2 5 2 4" xfId="38461"/>
    <cellStyle name="Título 3 2 5 3" xfId="24754"/>
    <cellStyle name="Título 3 2 5 4" xfId="30248"/>
    <cellStyle name="Título 3 2 5 5" xfId="35732"/>
    <cellStyle name="Título 3 2 6" xfId="11545"/>
    <cellStyle name="Título 3 2 7" xfId="16781"/>
    <cellStyle name="Título 3 2 8" xfId="19044"/>
    <cellStyle name="Título 3 2 9" xfId="9426"/>
    <cellStyle name="Título 3 2 9 2" xfId="20747"/>
    <cellStyle name="Título 3 2 9 2 2" xfId="26303"/>
    <cellStyle name="Título 3 2 9 2 3" xfId="31797"/>
    <cellStyle name="Título 3 2 9 2 4" xfId="37281"/>
    <cellStyle name="Título 3 2 9 3" xfId="23574"/>
    <cellStyle name="Título 3 2 9 4" xfId="29068"/>
    <cellStyle name="Título 3 2 9 5" xfId="34552"/>
    <cellStyle name="Título 3 3" xfId="6235"/>
    <cellStyle name="Título 3 3 2" xfId="6236"/>
    <cellStyle name="Título 3 3 2 2" xfId="14645"/>
    <cellStyle name="Título 3 3 2 2 2" xfId="21932"/>
    <cellStyle name="Título 3 3 2 2 2 2" xfId="27488"/>
    <cellStyle name="Título 3 3 2 2 2 3" xfId="32982"/>
    <cellStyle name="Título 3 3 2 2 2 4" xfId="38466"/>
    <cellStyle name="Título 3 3 2 2 3" xfId="24759"/>
    <cellStyle name="Título 3 3 2 2 4" xfId="30253"/>
    <cellStyle name="Título 3 3 2 2 5" xfId="35737"/>
    <cellStyle name="Título 3 3 2 3" xfId="11550"/>
    <cellStyle name="Título 3 3 2 4" xfId="16786"/>
    <cellStyle name="Título 3 3 2 5" xfId="19049"/>
    <cellStyle name="Título 3 3 2 6" xfId="9431"/>
    <cellStyle name="Título 3 3 2 6 2" xfId="20752"/>
    <cellStyle name="Título 3 3 2 6 2 2" xfId="26308"/>
    <cellStyle name="Título 3 3 2 6 2 3" xfId="31802"/>
    <cellStyle name="Título 3 3 2 6 2 4" xfId="37286"/>
    <cellStyle name="Título 3 3 2 6 3" xfId="23579"/>
    <cellStyle name="Título 3 3 2 6 4" xfId="29073"/>
    <cellStyle name="Título 3 3 2 6 5" xfId="34557"/>
    <cellStyle name="Título 3 3 3" xfId="14644"/>
    <cellStyle name="Título 3 3 3 2" xfId="21931"/>
    <cellStyle name="Título 3 3 3 2 2" xfId="27487"/>
    <cellStyle name="Título 3 3 3 2 3" xfId="32981"/>
    <cellStyle name="Título 3 3 3 2 4" xfId="38465"/>
    <cellStyle name="Título 3 3 3 3" xfId="24758"/>
    <cellStyle name="Título 3 3 3 4" xfId="30252"/>
    <cellStyle name="Título 3 3 3 5" xfId="35736"/>
    <cellStyle name="Título 3 3 4" xfId="11549"/>
    <cellStyle name="Título 3 3 5" xfId="16785"/>
    <cellStyle name="Título 3 3 6" xfId="19048"/>
    <cellStyle name="Título 3 3 7" xfId="9430"/>
    <cellStyle name="Título 3 3 7 2" xfId="20751"/>
    <cellStyle name="Título 3 3 7 2 2" xfId="26307"/>
    <cellStyle name="Título 3 3 7 2 3" xfId="31801"/>
    <cellStyle name="Título 3 3 7 2 4" xfId="37285"/>
    <cellStyle name="Título 3 3 7 3" xfId="23578"/>
    <cellStyle name="Título 3 3 7 4" xfId="29072"/>
    <cellStyle name="Título 3 3 7 5" xfId="34556"/>
    <cellStyle name="Título 3 4" xfId="6237"/>
    <cellStyle name="Título 3 4 2" xfId="14646"/>
    <cellStyle name="Título 3 4 2 2" xfId="21933"/>
    <cellStyle name="Título 3 4 2 2 2" xfId="27489"/>
    <cellStyle name="Título 3 4 2 2 3" xfId="32983"/>
    <cellStyle name="Título 3 4 2 2 4" xfId="38467"/>
    <cellStyle name="Título 3 4 2 3" xfId="24760"/>
    <cellStyle name="Título 3 4 2 4" xfId="30254"/>
    <cellStyle name="Título 3 4 2 5" xfId="35738"/>
    <cellStyle name="Título 3 4 3" xfId="11551"/>
    <cellStyle name="Título 3 4 4" xfId="16787"/>
    <cellStyle name="Título 3 4 5" xfId="19050"/>
    <cellStyle name="Título 3 4 6" xfId="9432"/>
    <cellStyle name="Título 3 4 6 2" xfId="20753"/>
    <cellStyle name="Título 3 4 6 2 2" xfId="26309"/>
    <cellStyle name="Título 3 4 6 2 3" xfId="31803"/>
    <cellStyle name="Título 3 4 6 2 4" xfId="37287"/>
    <cellStyle name="Título 3 4 6 3" xfId="23580"/>
    <cellStyle name="Título 3 4 6 4" xfId="29074"/>
    <cellStyle name="Título 3 4 6 5" xfId="34558"/>
    <cellStyle name="Título 4" xfId="6238"/>
    <cellStyle name="Título 4 2" xfId="6239"/>
    <cellStyle name="Título 4 2 2" xfId="14648"/>
    <cellStyle name="Título 4 2 2 2" xfId="21935"/>
    <cellStyle name="Título 4 2 2 2 2" xfId="27491"/>
    <cellStyle name="Título 4 2 2 2 3" xfId="32985"/>
    <cellStyle name="Título 4 2 2 2 4" xfId="38469"/>
    <cellStyle name="Título 4 2 2 3" xfId="24762"/>
    <cellStyle name="Título 4 2 2 4" xfId="30256"/>
    <cellStyle name="Título 4 2 2 5" xfId="35740"/>
    <cellStyle name="Título 4 2 3" xfId="11553"/>
    <cellStyle name="Título 4 2 4" xfId="16789"/>
    <cellStyle name="Título 4 2 5" xfId="19052"/>
    <cellStyle name="Título 4 2 6" xfId="9434"/>
    <cellStyle name="Título 4 2 6 2" xfId="20755"/>
    <cellStyle name="Título 4 2 6 2 2" xfId="26311"/>
    <cellStyle name="Título 4 2 6 2 3" xfId="31805"/>
    <cellStyle name="Título 4 2 6 2 4" xfId="37289"/>
    <cellStyle name="Título 4 2 6 3" xfId="23582"/>
    <cellStyle name="Título 4 2 6 4" xfId="29076"/>
    <cellStyle name="Título 4 2 6 5" xfId="34560"/>
    <cellStyle name="Título 4 3" xfId="6240"/>
    <cellStyle name="Título 4 3 2" xfId="14649"/>
    <cellStyle name="Título 4 3 2 2" xfId="21936"/>
    <cellStyle name="Título 4 3 2 2 2" xfId="27492"/>
    <cellStyle name="Título 4 3 2 2 3" xfId="32986"/>
    <cellStyle name="Título 4 3 2 2 4" xfId="38470"/>
    <cellStyle name="Título 4 3 2 3" xfId="24763"/>
    <cellStyle name="Título 4 3 2 4" xfId="30257"/>
    <cellStyle name="Título 4 3 2 5" xfId="35741"/>
    <cellStyle name="Título 4 3 3" xfId="11554"/>
    <cellStyle name="Título 4 3 4" xfId="16790"/>
    <cellStyle name="Título 4 3 5" xfId="19053"/>
    <cellStyle name="Título 4 3 6" xfId="9435"/>
    <cellStyle name="Título 4 3 6 2" xfId="20756"/>
    <cellStyle name="Título 4 3 6 2 2" xfId="26312"/>
    <cellStyle name="Título 4 3 6 2 3" xfId="31806"/>
    <cellStyle name="Título 4 3 6 2 4" xfId="37290"/>
    <cellStyle name="Título 4 3 6 3" xfId="23583"/>
    <cellStyle name="Título 4 3 6 4" xfId="29077"/>
    <cellStyle name="Título 4 3 6 5" xfId="34561"/>
    <cellStyle name="Título 4 4" xfId="6241"/>
    <cellStyle name="Título 4 4 2" xfId="14650"/>
    <cellStyle name="Título 4 4 2 2" xfId="21937"/>
    <cellStyle name="Título 4 4 2 2 2" xfId="27493"/>
    <cellStyle name="Título 4 4 2 2 3" xfId="32987"/>
    <cellStyle name="Título 4 4 2 2 4" xfId="38471"/>
    <cellStyle name="Título 4 4 2 3" xfId="24764"/>
    <cellStyle name="Título 4 4 2 4" xfId="30258"/>
    <cellStyle name="Título 4 4 2 5" xfId="35742"/>
    <cellStyle name="Título 4 4 3" xfId="11555"/>
    <cellStyle name="Título 4 4 4" xfId="16791"/>
    <cellStyle name="Título 4 4 5" xfId="19054"/>
    <cellStyle name="Título 4 4 6" xfId="9436"/>
    <cellStyle name="Título 4 4 6 2" xfId="20757"/>
    <cellStyle name="Título 4 4 6 2 2" xfId="26313"/>
    <cellStyle name="Título 4 4 6 2 3" xfId="31807"/>
    <cellStyle name="Título 4 4 6 2 4" xfId="37291"/>
    <cellStyle name="Título 4 4 6 3" xfId="23584"/>
    <cellStyle name="Título 4 4 6 4" xfId="29078"/>
    <cellStyle name="Título 4 4 6 5" xfId="34562"/>
    <cellStyle name="Título 4 5" xfId="14647"/>
    <cellStyle name="Título 4 5 2" xfId="21934"/>
    <cellStyle name="Título 4 5 2 2" xfId="27490"/>
    <cellStyle name="Título 4 5 2 3" xfId="32984"/>
    <cellStyle name="Título 4 5 2 4" xfId="38468"/>
    <cellStyle name="Título 4 5 3" xfId="24761"/>
    <cellStyle name="Título 4 5 4" xfId="30255"/>
    <cellStyle name="Título 4 5 5" xfId="35739"/>
    <cellStyle name="Título 4 6" xfId="11552"/>
    <cellStyle name="Título 4 7" xfId="16788"/>
    <cellStyle name="Título 4 8" xfId="19051"/>
    <cellStyle name="Título 4 9" xfId="9433"/>
    <cellStyle name="Título 4 9 2" xfId="20754"/>
    <cellStyle name="Título 4 9 2 2" xfId="26310"/>
    <cellStyle name="Título 4 9 2 3" xfId="31804"/>
    <cellStyle name="Título 4 9 2 4" xfId="37288"/>
    <cellStyle name="Título 4 9 3" xfId="23581"/>
    <cellStyle name="Título 4 9 4" xfId="29075"/>
    <cellStyle name="Título 4 9 5" xfId="34559"/>
    <cellStyle name="Título 5" xfId="6242"/>
    <cellStyle name="Título 5 2" xfId="6243"/>
    <cellStyle name="Título 5 2 2" xfId="14652"/>
    <cellStyle name="Título 5 2 2 2" xfId="21939"/>
    <cellStyle name="Título 5 2 2 2 2" xfId="27495"/>
    <cellStyle name="Título 5 2 2 2 3" xfId="32989"/>
    <cellStyle name="Título 5 2 2 2 4" xfId="38473"/>
    <cellStyle name="Título 5 2 2 3" xfId="24766"/>
    <cellStyle name="Título 5 2 2 4" xfId="30260"/>
    <cellStyle name="Título 5 2 2 5" xfId="35744"/>
    <cellStyle name="Título 5 2 3" xfId="11557"/>
    <cellStyle name="Título 5 2 4" xfId="16793"/>
    <cellStyle name="Título 5 2 5" xfId="19056"/>
    <cellStyle name="Título 5 2 6" xfId="9438"/>
    <cellStyle name="Título 5 2 6 2" xfId="20759"/>
    <cellStyle name="Título 5 2 6 2 2" xfId="26315"/>
    <cellStyle name="Título 5 2 6 2 3" xfId="31809"/>
    <cellStyle name="Título 5 2 6 2 4" xfId="37293"/>
    <cellStyle name="Título 5 2 6 3" xfId="23586"/>
    <cellStyle name="Título 5 2 6 4" xfId="29080"/>
    <cellStyle name="Título 5 2 6 5" xfId="34564"/>
    <cellStyle name="Título 5 3" xfId="14651"/>
    <cellStyle name="Título 5 3 2" xfId="21938"/>
    <cellStyle name="Título 5 3 2 2" xfId="27494"/>
    <cellStyle name="Título 5 3 2 3" xfId="32988"/>
    <cellStyle name="Título 5 3 2 4" xfId="38472"/>
    <cellStyle name="Título 5 3 3" xfId="24765"/>
    <cellStyle name="Título 5 3 4" xfId="30259"/>
    <cellStyle name="Título 5 3 5" xfId="35743"/>
    <cellStyle name="Título 5 4" xfId="11556"/>
    <cellStyle name="Título 5 5" xfId="16792"/>
    <cellStyle name="Título 5 6" xfId="19055"/>
    <cellStyle name="Título 5 7" xfId="9437"/>
    <cellStyle name="Título 5 7 2" xfId="20758"/>
    <cellStyle name="Título 5 7 2 2" xfId="26314"/>
    <cellStyle name="Título 5 7 2 3" xfId="31808"/>
    <cellStyle name="Título 5 7 2 4" xfId="37292"/>
    <cellStyle name="Título 5 7 3" xfId="23585"/>
    <cellStyle name="Título 5 7 4" xfId="29079"/>
    <cellStyle name="Título 5 7 5" xfId="34563"/>
    <cellStyle name="Título 6" xfId="6244"/>
    <cellStyle name="Título 6 2" xfId="14653"/>
    <cellStyle name="Título 6 2 2" xfId="21940"/>
    <cellStyle name="Título 6 2 2 2" xfId="27496"/>
    <cellStyle name="Título 6 2 2 3" xfId="32990"/>
    <cellStyle name="Título 6 2 2 4" xfId="38474"/>
    <cellStyle name="Título 6 2 3" xfId="24767"/>
    <cellStyle name="Título 6 2 4" xfId="30261"/>
    <cellStyle name="Título 6 2 5" xfId="35745"/>
    <cellStyle name="Título 6 3" xfId="11558"/>
    <cellStyle name="Título 6 4" xfId="16794"/>
    <cellStyle name="Título 6 5" xfId="19057"/>
    <cellStyle name="Título 6 6" xfId="9439"/>
    <cellStyle name="Título 6 6 2" xfId="20760"/>
    <cellStyle name="Título 6 6 2 2" xfId="26316"/>
    <cellStyle name="Título 6 6 2 3" xfId="31810"/>
    <cellStyle name="Título 6 6 2 4" xfId="37294"/>
    <cellStyle name="Título 6 6 3" xfId="23587"/>
    <cellStyle name="Título 6 6 4" xfId="29081"/>
    <cellStyle name="Título 6 6 5" xfId="34565"/>
    <cellStyle name="Total 2" xfId="6245"/>
    <cellStyle name="Total 2 10" xfId="11559"/>
    <cellStyle name="Total 2 11" xfId="16795"/>
    <cellStyle name="Total 2 12" xfId="19058"/>
    <cellStyle name="Total 2 13" xfId="9440"/>
    <cellStyle name="Total 2 13 2" xfId="20761"/>
    <cellStyle name="Total 2 13 2 2" xfId="26317"/>
    <cellStyle name="Total 2 13 2 3" xfId="31811"/>
    <cellStyle name="Total 2 13 2 4" xfId="37295"/>
    <cellStyle name="Total 2 13 3" xfId="23588"/>
    <cellStyle name="Total 2 13 4" xfId="29082"/>
    <cellStyle name="Total 2 13 5" xfId="34566"/>
    <cellStyle name="Total 2 2" xfId="6246"/>
    <cellStyle name="Total 2 2 10" xfId="19059"/>
    <cellStyle name="Total 2 2 11" xfId="9441"/>
    <cellStyle name="Total 2 2 11 2" xfId="20762"/>
    <cellStyle name="Total 2 2 11 2 2" xfId="26318"/>
    <cellStyle name="Total 2 2 11 2 3" xfId="31812"/>
    <cellStyle name="Total 2 2 11 2 4" xfId="37296"/>
    <cellStyle name="Total 2 2 11 3" xfId="23589"/>
    <cellStyle name="Total 2 2 11 4" xfId="29083"/>
    <cellStyle name="Total 2 2 11 5" xfId="34567"/>
    <cellStyle name="Total 2 2 2" xfId="6247"/>
    <cellStyle name="Total 2 2 2 2" xfId="14656"/>
    <cellStyle name="Total 2 2 2 2 2" xfId="21943"/>
    <cellStyle name="Total 2 2 2 2 2 2" xfId="27499"/>
    <cellStyle name="Total 2 2 2 2 2 3" xfId="32993"/>
    <cellStyle name="Total 2 2 2 2 2 4" xfId="38477"/>
    <cellStyle name="Total 2 2 2 2 3" xfId="24770"/>
    <cellStyle name="Total 2 2 2 2 4" xfId="30264"/>
    <cellStyle name="Total 2 2 2 2 5" xfId="35748"/>
    <cellStyle name="Total 2 2 2 3" xfId="11561"/>
    <cellStyle name="Total 2 2 2 4" xfId="16797"/>
    <cellStyle name="Total 2 2 2 5" xfId="19060"/>
    <cellStyle name="Total 2 2 2 6" xfId="9442"/>
    <cellStyle name="Total 2 2 2 6 2" xfId="20763"/>
    <cellStyle name="Total 2 2 2 6 2 2" xfId="26319"/>
    <cellStyle name="Total 2 2 2 6 2 3" xfId="31813"/>
    <cellStyle name="Total 2 2 2 6 2 4" xfId="37297"/>
    <cellStyle name="Total 2 2 2 6 3" xfId="23590"/>
    <cellStyle name="Total 2 2 2 6 4" xfId="29084"/>
    <cellStyle name="Total 2 2 2 6 5" xfId="34568"/>
    <cellStyle name="Total 2 2 3" xfId="6248"/>
    <cellStyle name="Total 2 2 3 2" xfId="14657"/>
    <cellStyle name="Total 2 2 3 2 2" xfId="21944"/>
    <cellStyle name="Total 2 2 3 2 2 2" xfId="27500"/>
    <cellStyle name="Total 2 2 3 2 2 3" xfId="32994"/>
    <cellStyle name="Total 2 2 3 2 2 4" xfId="38478"/>
    <cellStyle name="Total 2 2 3 2 3" xfId="24771"/>
    <cellStyle name="Total 2 2 3 2 4" xfId="30265"/>
    <cellStyle name="Total 2 2 3 2 5" xfId="35749"/>
    <cellStyle name="Total 2 2 3 3" xfId="11562"/>
    <cellStyle name="Total 2 2 3 4" xfId="16798"/>
    <cellStyle name="Total 2 2 3 5" xfId="19061"/>
    <cellStyle name="Total 2 2 3 6" xfId="9443"/>
    <cellStyle name="Total 2 2 3 6 2" xfId="20764"/>
    <cellStyle name="Total 2 2 3 6 2 2" xfId="26320"/>
    <cellStyle name="Total 2 2 3 6 2 3" xfId="31814"/>
    <cellStyle name="Total 2 2 3 6 2 4" xfId="37298"/>
    <cellStyle name="Total 2 2 3 6 3" xfId="23591"/>
    <cellStyle name="Total 2 2 3 6 4" xfId="29085"/>
    <cellStyle name="Total 2 2 3 6 5" xfId="34569"/>
    <cellStyle name="Total 2 2 4" xfId="6249"/>
    <cellStyle name="Total 2 2 4 2" xfId="14658"/>
    <cellStyle name="Total 2 2 4 2 2" xfId="21945"/>
    <cellStyle name="Total 2 2 4 2 2 2" xfId="27501"/>
    <cellStyle name="Total 2 2 4 2 2 3" xfId="32995"/>
    <cellStyle name="Total 2 2 4 2 2 4" xfId="38479"/>
    <cellStyle name="Total 2 2 4 2 3" xfId="24772"/>
    <cellStyle name="Total 2 2 4 2 4" xfId="30266"/>
    <cellStyle name="Total 2 2 4 2 5" xfId="35750"/>
    <cellStyle name="Total 2 2 4 3" xfId="11805"/>
    <cellStyle name="Total 2 2 4 4" xfId="19062"/>
    <cellStyle name="Total 2 2 4 5" xfId="9444"/>
    <cellStyle name="Total 2 2 4 5 2" xfId="20765"/>
    <cellStyle name="Total 2 2 4 5 2 2" xfId="26321"/>
    <cellStyle name="Total 2 2 4 5 2 3" xfId="31815"/>
    <cellStyle name="Total 2 2 4 5 2 4" xfId="37299"/>
    <cellStyle name="Total 2 2 4 5 3" xfId="23592"/>
    <cellStyle name="Total 2 2 4 5 4" xfId="29086"/>
    <cellStyle name="Total 2 2 4 5 5" xfId="34570"/>
    <cellStyle name="Total 2 2 5" xfId="6514"/>
    <cellStyle name="Total 2 2 5 2" xfId="19275"/>
    <cellStyle name="Total 2 2 5 3" xfId="9445"/>
    <cellStyle name="Total 2 2 5 3 2" xfId="20766"/>
    <cellStyle name="Total 2 2 5 3 2 2" xfId="26322"/>
    <cellStyle name="Total 2 2 5 3 2 3" xfId="31816"/>
    <cellStyle name="Total 2 2 5 3 2 4" xfId="37300"/>
    <cellStyle name="Total 2 2 5 3 3" xfId="23593"/>
    <cellStyle name="Total 2 2 5 3 4" xfId="29087"/>
    <cellStyle name="Total 2 2 5 3 5" xfId="34571"/>
    <cellStyle name="Total 2 2 6" xfId="9446"/>
    <cellStyle name="Total 2 2 6 2" xfId="20767"/>
    <cellStyle name="Total 2 2 6 2 2" xfId="26323"/>
    <cellStyle name="Total 2 2 6 2 3" xfId="31817"/>
    <cellStyle name="Total 2 2 6 2 4" xfId="37301"/>
    <cellStyle name="Total 2 2 6 3" xfId="23594"/>
    <cellStyle name="Total 2 2 6 4" xfId="29088"/>
    <cellStyle name="Total 2 2 6 5" xfId="34572"/>
    <cellStyle name="Total 2 2 7" xfId="14655"/>
    <cellStyle name="Total 2 2 7 2" xfId="21942"/>
    <cellStyle name="Total 2 2 7 2 2" xfId="27498"/>
    <cellStyle name="Total 2 2 7 2 3" xfId="32992"/>
    <cellStyle name="Total 2 2 7 2 4" xfId="38476"/>
    <cellStyle name="Total 2 2 7 3" xfId="24769"/>
    <cellStyle name="Total 2 2 7 4" xfId="30263"/>
    <cellStyle name="Total 2 2 7 5" xfId="35747"/>
    <cellStyle name="Total 2 2 8" xfId="11560"/>
    <cellStyle name="Total 2 2 9" xfId="16796"/>
    <cellStyle name="Total 2 3" xfId="6250"/>
    <cellStyle name="Total 2 3 2" xfId="6251"/>
    <cellStyle name="Total 2 3 2 2" xfId="14660"/>
    <cellStyle name="Total 2 3 2 2 2" xfId="21947"/>
    <cellStyle name="Total 2 3 2 2 2 2" xfId="27503"/>
    <cellStyle name="Total 2 3 2 2 2 3" xfId="32997"/>
    <cellStyle name="Total 2 3 2 2 2 4" xfId="38481"/>
    <cellStyle name="Total 2 3 2 2 3" xfId="24774"/>
    <cellStyle name="Total 2 3 2 2 4" xfId="30268"/>
    <cellStyle name="Total 2 3 2 2 5" xfId="35752"/>
    <cellStyle name="Total 2 3 2 3" xfId="11564"/>
    <cellStyle name="Total 2 3 2 4" xfId="16800"/>
    <cellStyle name="Total 2 3 2 5" xfId="19064"/>
    <cellStyle name="Total 2 3 2 6" xfId="9448"/>
    <cellStyle name="Total 2 3 2 6 2" xfId="20769"/>
    <cellStyle name="Total 2 3 2 6 2 2" xfId="26325"/>
    <cellStyle name="Total 2 3 2 6 2 3" xfId="31819"/>
    <cellStyle name="Total 2 3 2 6 2 4" xfId="37303"/>
    <cellStyle name="Total 2 3 2 6 3" xfId="23596"/>
    <cellStyle name="Total 2 3 2 6 4" xfId="29090"/>
    <cellStyle name="Total 2 3 2 6 5" xfId="34574"/>
    <cellStyle name="Total 2 3 3" xfId="14659"/>
    <cellStyle name="Total 2 3 3 2" xfId="21946"/>
    <cellStyle name="Total 2 3 3 2 2" xfId="27502"/>
    <cellStyle name="Total 2 3 3 2 3" xfId="32996"/>
    <cellStyle name="Total 2 3 3 2 4" xfId="38480"/>
    <cellStyle name="Total 2 3 3 3" xfId="24773"/>
    <cellStyle name="Total 2 3 3 4" xfId="30267"/>
    <cellStyle name="Total 2 3 3 5" xfId="35751"/>
    <cellStyle name="Total 2 3 4" xfId="11563"/>
    <cellStyle name="Total 2 3 5" xfId="16799"/>
    <cellStyle name="Total 2 3 6" xfId="19063"/>
    <cellStyle name="Total 2 3 7" xfId="9447"/>
    <cellStyle name="Total 2 3 7 2" xfId="20768"/>
    <cellStyle name="Total 2 3 7 2 2" xfId="26324"/>
    <cellStyle name="Total 2 3 7 2 3" xfId="31818"/>
    <cellStyle name="Total 2 3 7 2 4" xfId="37302"/>
    <cellStyle name="Total 2 3 7 3" xfId="23595"/>
    <cellStyle name="Total 2 3 7 4" xfId="29089"/>
    <cellStyle name="Total 2 3 7 5" xfId="34573"/>
    <cellStyle name="Total 2 4" xfId="6252"/>
    <cellStyle name="Total 2 4 2" xfId="14661"/>
    <cellStyle name="Total 2 4 2 2" xfId="21948"/>
    <cellStyle name="Total 2 4 2 2 2" xfId="27504"/>
    <cellStyle name="Total 2 4 2 2 3" xfId="32998"/>
    <cellStyle name="Total 2 4 2 2 4" xfId="38482"/>
    <cellStyle name="Total 2 4 2 3" xfId="24775"/>
    <cellStyle name="Total 2 4 2 4" xfId="30269"/>
    <cellStyle name="Total 2 4 2 5" xfId="35753"/>
    <cellStyle name="Total 2 4 3" xfId="11565"/>
    <cellStyle name="Total 2 4 4" xfId="16801"/>
    <cellStyle name="Total 2 4 5" xfId="19065"/>
    <cellStyle name="Total 2 4 6" xfId="9449"/>
    <cellStyle name="Total 2 4 6 2" xfId="20770"/>
    <cellStyle name="Total 2 4 6 2 2" xfId="26326"/>
    <cellStyle name="Total 2 4 6 2 3" xfId="31820"/>
    <cellStyle name="Total 2 4 6 2 4" xfId="37304"/>
    <cellStyle name="Total 2 4 6 3" xfId="23597"/>
    <cellStyle name="Total 2 4 6 4" xfId="29091"/>
    <cellStyle name="Total 2 4 6 5" xfId="34575"/>
    <cellStyle name="Total 2 5" xfId="6253"/>
    <cellStyle name="Total 2 5 2" xfId="14662"/>
    <cellStyle name="Total 2 5 2 2" xfId="21949"/>
    <cellStyle name="Total 2 5 2 2 2" xfId="27505"/>
    <cellStyle name="Total 2 5 2 2 3" xfId="32999"/>
    <cellStyle name="Total 2 5 2 2 4" xfId="38483"/>
    <cellStyle name="Total 2 5 2 3" xfId="24776"/>
    <cellStyle name="Total 2 5 2 4" xfId="30270"/>
    <cellStyle name="Total 2 5 2 5" xfId="35754"/>
    <cellStyle name="Total 2 5 3" xfId="11566"/>
    <cellStyle name="Total 2 5 4" xfId="16802"/>
    <cellStyle name="Total 2 5 5" xfId="19066"/>
    <cellStyle name="Total 2 5 6" xfId="9450"/>
    <cellStyle name="Total 2 5 6 2" xfId="20771"/>
    <cellStyle name="Total 2 5 6 2 2" xfId="26327"/>
    <cellStyle name="Total 2 5 6 2 3" xfId="31821"/>
    <cellStyle name="Total 2 5 6 2 4" xfId="37305"/>
    <cellStyle name="Total 2 5 6 3" xfId="23598"/>
    <cellStyle name="Total 2 5 6 4" xfId="29092"/>
    <cellStyle name="Total 2 5 6 5" xfId="34576"/>
    <cellStyle name="Total 2 6" xfId="6254"/>
    <cellStyle name="Total 2 6 2" xfId="14663"/>
    <cellStyle name="Total 2 6 2 2" xfId="21950"/>
    <cellStyle name="Total 2 6 2 2 2" xfId="27506"/>
    <cellStyle name="Total 2 6 2 2 3" xfId="33000"/>
    <cellStyle name="Total 2 6 2 2 4" xfId="38484"/>
    <cellStyle name="Total 2 6 2 3" xfId="24777"/>
    <cellStyle name="Total 2 6 2 4" xfId="30271"/>
    <cellStyle name="Total 2 6 2 5" xfId="35755"/>
    <cellStyle name="Total 2 6 3" xfId="11804"/>
    <cellStyle name="Total 2 6 4" xfId="19067"/>
    <cellStyle name="Total 2 6 5" xfId="9451"/>
    <cellStyle name="Total 2 6 5 2" xfId="20772"/>
    <cellStyle name="Total 2 6 5 2 2" xfId="26328"/>
    <cellStyle name="Total 2 6 5 2 3" xfId="31822"/>
    <cellStyle name="Total 2 6 5 2 4" xfId="37306"/>
    <cellStyle name="Total 2 6 5 3" xfId="23599"/>
    <cellStyle name="Total 2 6 5 4" xfId="29093"/>
    <cellStyle name="Total 2 6 5 5" xfId="34577"/>
    <cellStyle name="Total 2 7" xfId="6420"/>
    <cellStyle name="Total 2 7 2" xfId="19202"/>
    <cellStyle name="Total 2 7 3" xfId="9452"/>
    <cellStyle name="Total 2 7 3 2" xfId="20773"/>
    <cellStyle name="Total 2 7 3 2 2" xfId="26329"/>
    <cellStyle name="Total 2 7 3 2 3" xfId="31823"/>
    <cellStyle name="Total 2 7 3 2 4" xfId="37307"/>
    <cellStyle name="Total 2 7 3 3" xfId="23600"/>
    <cellStyle name="Total 2 7 3 4" xfId="29094"/>
    <cellStyle name="Total 2 7 3 5" xfId="34578"/>
    <cellStyle name="Total 2 8" xfId="9453"/>
    <cellStyle name="Total 2 8 2" xfId="20774"/>
    <cellStyle name="Total 2 8 2 2" xfId="26330"/>
    <cellStyle name="Total 2 8 2 3" xfId="31824"/>
    <cellStyle name="Total 2 8 2 4" xfId="37308"/>
    <cellStyle name="Total 2 8 3" xfId="23601"/>
    <cellStyle name="Total 2 8 4" xfId="29095"/>
    <cellStyle name="Total 2 8 5" xfId="34579"/>
    <cellStyle name="Total 2 9" xfId="14654"/>
    <cellStyle name="Total 2 9 2" xfId="21941"/>
    <cellStyle name="Total 2 9 2 2" xfId="27497"/>
    <cellStyle name="Total 2 9 2 3" xfId="32991"/>
    <cellStyle name="Total 2 9 2 4" xfId="38475"/>
    <cellStyle name="Total 2 9 3" xfId="24768"/>
    <cellStyle name="Total 2 9 4" xfId="30262"/>
    <cellStyle name="Total 2 9 5" xfId="35746"/>
    <cellStyle name="Total 3" xfId="6255"/>
    <cellStyle name="Total 3 10" xfId="16803"/>
    <cellStyle name="Total 3 11" xfId="19068"/>
    <cellStyle name="Total 3 12" xfId="9454"/>
    <cellStyle name="Total 3 12 2" xfId="20775"/>
    <cellStyle name="Total 3 12 2 2" xfId="26331"/>
    <cellStyle name="Total 3 12 2 3" xfId="31825"/>
    <cellStyle name="Total 3 12 2 4" xfId="37309"/>
    <cellStyle name="Total 3 12 3" xfId="23602"/>
    <cellStyle name="Total 3 12 4" xfId="29096"/>
    <cellStyle name="Total 3 12 5" xfId="34580"/>
    <cellStyle name="Total 3 2" xfId="6256"/>
    <cellStyle name="Total 3 2 10" xfId="19069"/>
    <cellStyle name="Total 3 2 11" xfId="9455"/>
    <cellStyle name="Total 3 2 11 2" xfId="20776"/>
    <cellStyle name="Total 3 2 11 2 2" xfId="26332"/>
    <cellStyle name="Total 3 2 11 2 3" xfId="31826"/>
    <cellStyle name="Total 3 2 11 2 4" xfId="37310"/>
    <cellStyle name="Total 3 2 11 3" xfId="23603"/>
    <cellStyle name="Total 3 2 11 4" xfId="29097"/>
    <cellStyle name="Total 3 2 11 5" xfId="34581"/>
    <cellStyle name="Total 3 2 2" xfId="6257"/>
    <cellStyle name="Total 3 2 2 2" xfId="14666"/>
    <cellStyle name="Total 3 2 2 2 2" xfId="21953"/>
    <cellStyle name="Total 3 2 2 2 2 2" xfId="27509"/>
    <cellStyle name="Total 3 2 2 2 2 3" xfId="33003"/>
    <cellStyle name="Total 3 2 2 2 2 4" xfId="38487"/>
    <cellStyle name="Total 3 2 2 2 3" xfId="24780"/>
    <cellStyle name="Total 3 2 2 2 4" xfId="30274"/>
    <cellStyle name="Total 3 2 2 2 5" xfId="35758"/>
    <cellStyle name="Total 3 2 2 3" xfId="11569"/>
    <cellStyle name="Total 3 2 2 4" xfId="16805"/>
    <cellStyle name="Total 3 2 2 5" xfId="19070"/>
    <cellStyle name="Total 3 2 2 6" xfId="9456"/>
    <cellStyle name="Total 3 2 2 6 2" xfId="20777"/>
    <cellStyle name="Total 3 2 2 6 2 2" xfId="26333"/>
    <cellStyle name="Total 3 2 2 6 2 3" xfId="31827"/>
    <cellStyle name="Total 3 2 2 6 2 4" xfId="37311"/>
    <cellStyle name="Total 3 2 2 6 3" xfId="23604"/>
    <cellStyle name="Total 3 2 2 6 4" xfId="29098"/>
    <cellStyle name="Total 3 2 2 6 5" xfId="34582"/>
    <cellStyle name="Total 3 2 3" xfId="6258"/>
    <cellStyle name="Total 3 2 3 2" xfId="14667"/>
    <cellStyle name="Total 3 2 3 2 2" xfId="21954"/>
    <cellStyle name="Total 3 2 3 2 2 2" xfId="27510"/>
    <cellStyle name="Total 3 2 3 2 2 3" xfId="33004"/>
    <cellStyle name="Total 3 2 3 2 2 4" xfId="38488"/>
    <cellStyle name="Total 3 2 3 2 3" xfId="24781"/>
    <cellStyle name="Total 3 2 3 2 4" xfId="30275"/>
    <cellStyle name="Total 3 2 3 2 5" xfId="35759"/>
    <cellStyle name="Total 3 2 3 3" xfId="11570"/>
    <cellStyle name="Total 3 2 3 4" xfId="16806"/>
    <cellStyle name="Total 3 2 3 5" xfId="19071"/>
    <cellStyle name="Total 3 2 3 6" xfId="9457"/>
    <cellStyle name="Total 3 2 3 6 2" xfId="20778"/>
    <cellStyle name="Total 3 2 3 6 2 2" xfId="26334"/>
    <cellStyle name="Total 3 2 3 6 2 3" xfId="31828"/>
    <cellStyle name="Total 3 2 3 6 2 4" xfId="37312"/>
    <cellStyle name="Total 3 2 3 6 3" xfId="23605"/>
    <cellStyle name="Total 3 2 3 6 4" xfId="29099"/>
    <cellStyle name="Total 3 2 3 6 5" xfId="34583"/>
    <cellStyle name="Total 3 2 4" xfId="6259"/>
    <cellStyle name="Total 3 2 4 2" xfId="14668"/>
    <cellStyle name="Total 3 2 4 2 2" xfId="21955"/>
    <cellStyle name="Total 3 2 4 2 2 2" xfId="27511"/>
    <cellStyle name="Total 3 2 4 2 2 3" xfId="33005"/>
    <cellStyle name="Total 3 2 4 2 2 4" xfId="38489"/>
    <cellStyle name="Total 3 2 4 2 3" xfId="24782"/>
    <cellStyle name="Total 3 2 4 2 4" xfId="30276"/>
    <cellStyle name="Total 3 2 4 2 5" xfId="35760"/>
    <cellStyle name="Total 3 2 4 3" xfId="11807"/>
    <cellStyle name="Total 3 2 4 4" xfId="19072"/>
    <cellStyle name="Total 3 2 4 5" xfId="9458"/>
    <cellStyle name="Total 3 2 4 5 2" xfId="20779"/>
    <cellStyle name="Total 3 2 4 5 2 2" xfId="26335"/>
    <cellStyle name="Total 3 2 4 5 2 3" xfId="31829"/>
    <cellStyle name="Total 3 2 4 5 2 4" xfId="37313"/>
    <cellStyle name="Total 3 2 4 5 3" xfId="23606"/>
    <cellStyle name="Total 3 2 4 5 4" xfId="29100"/>
    <cellStyle name="Total 3 2 4 5 5" xfId="34584"/>
    <cellStyle name="Total 3 2 5" xfId="6515"/>
    <cellStyle name="Total 3 2 5 2" xfId="19276"/>
    <cellStyle name="Total 3 2 5 3" xfId="9459"/>
    <cellStyle name="Total 3 2 5 3 2" xfId="20780"/>
    <cellStyle name="Total 3 2 5 3 2 2" xfId="26336"/>
    <cellStyle name="Total 3 2 5 3 2 3" xfId="31830"/>
    <cellStyle name="Total 3 2 5 3 2 4" xfId="37314"/>
    <cellStyle name="Total 3 2 5 3 3" xfId="23607"/>
    <cellStyle name="Total 3 2 5 3 4" xfId="29101"/>
    <cellStyle name="Total 3 2 5 3 5" xfId="34585"/>
    <cellStyle name="Total 3 2 6" xfId="9460"/>
    <cellStyle name="Total 3 2 6 2" xfId="20781"/>
    <cellStyle name="Total 3 2 6 2 2" xfId="26337"/>
    <cellStyle name="Total 3 2 6 2 3" xfId="31831"/>
    <cellStyle name="Total 3 2 6 2 4" xfId="37315"/>
    <cellStyle name="Total 3 2 6 3" xfId="23608"/>
    <cellStyle name="Total 3 2 6 4" xfId="29102"/>
    <cellStyle name="Total 3 2 6 5" xfId="34586"/>
    <cellStyle name="Total 3 2 7" xfId="14665"/>
    <cellStyle name="Total 3 2 7 2" xfId="21952"/>
    <cellStyle name="Total 3 2 7 2 2" xfId="27508"/>
    <cellStyle name="Total 3 2 7 2 3" xfId="33002"/>
    <cellStyle name="Total 3 2 7 2 4" xfId="38486"/>
    <cellStyle name="Total 3 2 7 3" xfId="24779"/>
    <cellStyle name="Total 3 2 7 4" xfId="30273"/>
    <cellStyle name="Total 3 2 7 5" xfId="35757"/>
    <cellStyle name="Total 3 2 8" xfId="11568"/>
    <cellStyle name="Total 3 2 9" xfId="16804"/>
    <cellStyle name="Total 3 3" xfId="6260"/>
    <cellStyle name="Total 3 3 2" xfId="14669"/>
    <cellStyle name="Total 3 3 2 2" xfId="21956"/>
    <cellStyle name="Total 3 3 2 2 2" xfId="27512"/>
    <cellStyle name="Total 3 3 2 2 3" xfId="33006"/>
    <cellStyle name="Total 3 3 2 2 4" xfId="38490"/>
    <cellStyle name="Total 3 3 2 3" xfId="24783"/>
    <cellStyle name="Total 3 3 2 4" xfId="30277"/>
    <cellStyle name="Total 3 3 2 5" xfId="35761"/>
    <cellStyle name="Total 3 3 3" xfId="11571"/>
    <cellStyle name="Total 3 3 4" xfId="16807"/>
    <cellStyle name="Total 3 3 5" xfId="19073"/>
    <cellStyle name="Total 3 3 6" xfId="9461"/>
    <cellStyle name="Total 3 3 6 2" xfId="20782"/>
    <cellStyle name="Total 3 3 6 2 2" xfId="26338"/>
    <cellStyle name="Total 3 3 6 2 3" xfId="31832"/>
    <cellStyle name="Total 3 3 6 2 4" xfId="37316"/>
    <cellStyle name="Total 3 3 6 3" xfId="23609"/>
    <cellStyle name="Total 3 3 6 4" xfId="29103"/>
    <cellStyle name="Total 3 3 6 5" xfId="34587"/>
    <cellStyle name="Total 3 4" xfId="6261"/>
    <cellStyle name="Total 3 4 2" xfId="14670"/>
    <cellStyle name="Total 3 4 2 2" xfId="21957"/>
    <cellStyle name="Total 3 4 2 2 2" xfId="27513"/>
    <cellStyle name="Total 3 4 2 2 3" xfId="33007"/>
    <cellStyle name="Total 3 4 2 2 4" xfId="38491"/>
    <cellStyle name="Total 3 4 2 3" xfId="24784"/>
    <cellStyle name="Total 3 4 2 4" xfId="30278"/>
    <cellStyle name="Total 3 4 2 5" xfId="35762"/>
    <cellStyle name="Total 3 4 3" xfId="11572"/>
    <cellStyle name="Total 3 4 4" xfId="16808"/>
    <cellStyle name="Total 3 4 5" xfId="19074"/>
    <cellStyle name="Total 3 4 6" xfId="9462"/>
    <cellStyle name="Total 3 4 6 2" xfId="20783"/>
    <cellStyle name="Total 3 4 6 2 2" xfId="26339"/>
    <cellStyle name="Total 3 4 6 2 3" xfId="31833"/>
    <cellStyle name="Total 3 4 6 2 4" xfId="37317"/>
    <cellStyle name="Total 3 4 6 3" xfId="23610"/>
    <cellStyle name="Total 3 4 6 4" xfId="29104"/>
    <cellStyle name="Total 3 4 6 5" xfId="34588"/>
    <cellStyle name="Total 3 5" xfId="6262"/>
    <cellStyle name="Total 3 5 2" xfId="14671"/>
    <cellStyle name="Total 3 5 2 2" xfId="21958"/>
    <cellStyle name="Total 3 5 2 2 2" xfId="27514"/>
    <cellStyle name="Total 3 5 2 2 3" xfId="33008"/>
    <cellStyle name="Total 3 5 2 2 4" xfId="38492"/>
    <cellStyle name="Total 3 5 2 3" xfId="24785"/>
    <cellStyle name="Total 3 5 2 4" xfId="30279"/>
    <cellStyle name="Total 3 5 2 5" xfId="35763"/>
    <cellStyle name="Total 3 5 3" xfId="11806"/>
    <cellStyle name="Total 3 5 4" xfId="19075"/>
    <cellStyle name="Total 3 5 5" xfId="9463"/>
    <cellStyle name="Total 3 5 5 2" xfId="20784"/>
    <cellStyle name="Total 3 5 5 2 2" xfId="26340"/>
    <cellStyle name="Total 3 5 5 2 3" xfId="31834"/>
    <cellStyle name="Total 3 5 5 2 4" xfId="37318"/>
    <cellStyle name="Total 3 5 5 3" xfId="23611"/>
    <cellStyle name="Total 3 5 5 4" xfId="29105"/>
    <cellStyle name="Total 3 5 5 5" xfId="34589"/>
    <cellStyle name="Total 3 6" xfId="6421"/>
    <cellStyle name="Total 3 6 2" xfId="19203"/>
    <cellStyle name="Total 3 6 3" xfId="9464"/>
    <cellStyle name="Total 3 6 3 2" xfId="20785"/>
    <cellStyle name="Total 3 6 3 2 2" xfId="26341"/>
    <cellStyle name="Total 3 6 3 2 3" xfId="31835"/>
    <cellStyle name="Total 3 6 3 2 4" xfId="37319"/>
    <cellStyle name="Total 3 6 3 3" xfId="23612"/>
    <cellStyle name="Total 3 6 3 4" xfId="29106"/>
    <cellStyle name="Total 3 6 3 5" xfId="34590"/>
    <cellStyle name="Total 3 7" xfId="9465"/>
    <cellStyle name="Total 3 7 2" xfId="20786"/>
    <cellStyle name="Total 3 7 2 2" xfId="26342"/>
    <cellStyle name="Total 3 7 2 3" xfId="31836"/>
    <cellStyle name="Total 3 7 2 4" xfId="37320"/>
    <cellStyle name="Total 3 7 3" xfId="23613"/>
    <cellStyle name="Total 3 7 4" xfId="29107"/>
    <cellStyle name="Total 3 7 5" xfId="34591"/>
    <cellStyle name="Total 3 8" xfId="14664"/>
    <cellStyle name="Total 3 8 2" xfId="21951"/>
    <cellStyle name="Total 3 8 2 2" xfId="27507"/>
    <cellStyle name="Total 3 8 2 3" xfId="33001"/>
    <cellStyle name="Total 3 8 2 4" xfId="38485"/>
    <cellStyle name="Total 3 8 3" xfId="24778"/>
    <cellStyle name="Total 3 8 4" xfId="30272"/>
    <cellStyle name="Total 3 8 5" xfId="35756"/>
    <cellStyle name="Total 3 9" xfId="11567"/>
    <cellStyle name="Total 4" xfId="6263"/>
    <cellStyle name="Total 4 2" xfId="6264"/>
    <cellStyle name="Total 4 2 2" xfId="6265"/>
    <cellStyle name="Total 4 2 2 2" xfId="14674"/>
    <cellStyle name="Total 4 2 2 2 2" xfId="21961"/>
    <cellStyle name="Total 4 2 2 2 2 2" xfId="27517"/>
    <cellStyle name="Total 4 2 2 2 2 3" xfId="33011"/>
    <cellStyle name="Total 4 2 2 2 2 4" xfId="38495"/>
    <cellStyle name="Total 4 2 2 2 3" xfId="24788"/>
    <cellStyle name="Total 4 2 2 2 4" xfId="30282"/>
    <cellStyle name="Total 4 2 2 2 5" xfId="35766"/>
    <cellStyle name="Total 4 2 2 3" xfId="11575"/>
    <cellStyle name="Total 4 2 2 4" xfId="16811"/>
    <cellStyle name="Total 4 2 2 5" xfId="19078"/>
    <cellStyle name="Total 4 2 2 6" xfId="9468"/>
    <cellStyle name="Total 4 2 2 6 2" xfId="20789"/>
    <cellStyle name="Total 4 2 2 6 2 2" xfId="26345"/>
    <cellStyle name="Total 4 2 2 6 2 3" xfId="31839"/>
    <cellStyle name="Total 4 2 2 6 2 4" xfId="37323"/>
    <cellStyle name="Total 4 2 2 6 3" xfId="23616"/>
    <cellStyle name="Total 4 2 2 6 4" xfId="29110"/>
    <cellStyle name="Total 4 2 2 6 5" xfId="34594"/>
    <cellStyle name="Total 4 2 3" xfId="14673"/>
    <cellStyle name="Total 4 2 3 2" xfId="21960"/>
    <cellStyle name="Total 4 2 3 2 2" xfId="27516"/>
    <cellStyle name="Total 4 2 3 2 3" xfId="33010"/>
    <cellStyle name="Total 4 2 3 2 4" xfId="38494"/>
    <cellStyle name="Total 4 2 3 3" xfId="24787"/>
    <cellStyle name="Total 4 2 3 4" xfId="30281"/>
    <cellStyle name="Total 4 2 3 5" xfId="35765"/>
    <cellStyle name="Total 4 2 4" xfId="11574"/>
    <cellStyle name="Total 4 2 5" xfId="16810"/>
    <cellStyle name="Total 4 2 6" xfId="19077"/>
    <cellStyle name="Total 4 2 7" xfId="9467"/>
    <cellStyle name="Total 4 2 7 2" xfId="20788"/>
    <cellStyle name="Total 4 2 7 2 2" xfId="26344"/>
    <cellStyle name="Total 4 2 7 2 3" xfId="31838"/>
    <cellStyle name="Total 4 2 7 2 4" xfId="37322"/>
    <cellStyle name="Total 4 2 7 3" xfId="23615"/>
    <cellStyle name="Total 4 2 7 4" xfId="29109"/>
    <cellStyle name="Total 4 2 7 5" xfId="34593"/>
    <cellStyle name="Total 4 3" xfId="6266"/>
    <cellStyle name="Total 4 3 2" xfId="14675"/>
    <cellStyle name="Total 4 3 2 2" xfId="21962"/>
    <cellStyle name="Total 4 3 2 2 2" xfId="27518"/>
    <cellStyle name="Total 4 3 2 2 3" xfId="33012"/>
    <cellStyle name="Total 4 3 2 2 4" xfId="38496"/>
    <cellStyle name="Total 4 3 2 3" xfId="24789"/>
    <cellStyle name="Total 4 3 2 4" xfId="30283"/>
    <cellStyle name="Total 4 3 2 5" xfId="35767"/>
    <cellStyle name="Total 4 3 3" xfId="11576"/>
    <cellStyle name="Total 4 3 4" xfId="16812"/>
    <cellStyle name="Total 4 3 5" xfId="19079"/>
    <cellStyle name="Total 4 3 6" xfId="9469"/>
    <cellStyle name="Total 4 3 6 2" xfId="20790"/>
    <cellStyle name="Total 4 3 6 2 2" xfId="26346"/>
    <cellStyle name="Total 4 3 6 2 3" xfId="31840"/>
    <cellStyle name="Total 4 3 6 2 4" xfId="37324"/>
    <cellStyle name="Total 4 3 6 3" xfId="23617"/>
    <cellStyle name="Total 4 3 6 4" xfId="29111"/>
    <cellStyle name="Total 4 3 6 5" xfId="34595"/>
    <cellStyle name="Total 4 4" xfId="6267"/>
    <cellStyle name="Total 4 4 2" xfId="14676"/>
    <cellStyle name="Total 4 4 2 2" xfId="21963"/>
    <cellStyle name="Total 4 4 2 2 2" xfId="27519"/>
    <cellStyle name="Total 4 4 2 2 3" xfId="33013"/>
    <cellStyle name="Total 4 4 2 2 4" xfId="38497"/>
    <cellStyle name="Total 4 4 2 3" xfId="24790"/>
    <cellStyle name="Total 4 4 2 4" xfId="30284"/>
    <cellStyle name="Total 4 4 2 5" xfId="35768"/>
    <cellStyle name="Total 4 4 3" xfId="11577"/>
    <cellStyle name="Total 4 4 4" xfId="16813"/>
    <cellStyle name="Total 4 4 5" xfId="19080"/>
    <cellStyle name="Total 4 4 6" xfId="9470"/>
    <cellStyle name="Total 4 4 6 2" xfId="20791"/>
    <cellStyle name="Total 4 4 6 2 2" xfId="26347"/>
    <cellStyle name="Total 4 4 6 2 3" xfId="31841"/>
    <cellStyle name="Total 4 4 6 2 4" xfId="37325"/>
    <cellStyle name="Total 4 4 6 3" xfId="23618"/>
    <cellStyle name="Total 4 4 6 4" xfId="29112"/>
    <cellStyle name="Total 4 4 6 5" xfId="34596"/>
    <cellStyle name="Total 4 5" xfId="14672"/>
    <cellStyle name="Total 4 5 2" xfId="21959"/>
    <cellStyle name="Total 4 5 2 2" xfId="27515"/>
    <cellStyle name="Total 4 5 2 3" xfId="33009"/>
    <cellStyle name="Total 4 5 2 4" xfId="38493"/>
    <cellStyle name="Total 4 5 3" xfId="24786"/>
    <cellStyle name="Total 4 5 4" xfId="30280"/>
    <cellStyle name="Total 4 5 5" xfId="35764"/>
    <cellStyle name="Total 4 6" xfId="11573"/>
    <cellStyle name="Total 4 7" xfId="16809"/>
    <cellStyle name="Total 4 8" xfId="19076"/>
    <cellStyle name="Total 4 9" xfId="9466"/>
    <cellStyle name="Total 4 9 2" xfId="20787"/>
    <cellStyle name="Total 4 9 2 2" xfId="26343"/>
    <cellStyle name="Total 4 9 2 3" xfId="31837"/>
    <cellStyle name="Total 4 9 2 4" xfId="37321"/>
    <cellStyle name="Total 4 9 3" xfId="23614"/>
    <cellStyle name="Total 4 9 4" xfId="29108"/>
    <cellStyle name="Total 4 9 5" xfId="34592"/>
    <cellStyle name="Total 5" xfId="6268"/>
    <cellStyle name="Total 5 2" xfId="6269"/>
    <cellStyle name="Total 5 2 2" xfId="14678"/>
    <cellStyle name="Total 5 2 2 2" xfId="21965"/>
    <cellStyle name="Total 5 2 2 2 2" xfId="27521"/>
    <cellStyle name="Total 5 2 2 2 3" xfId="33015"/>
    <cellStyle name="Total 5 2 2 2 4" xfId="38499"/>
    <cellStyle name="Total 5 2 2 3" xfId="24792"/>
    <cellStyle name="Total 5 2 2 4" xfId="30286"/>
    <cellStyle name="Total 5 2 2 5" xfId="35770"/>
    <cellStyle name="Total 5 2 3" xfId="11579"/>
    <cellStyle name="Total 5 2 4" xfId="16815"/>
    <cellStyle name="Total 5 2 5" xfId="19082"/>
    <cellStyle name="Total 5 2 6" xfId="9472"/>
    <cellStyle name="Total 5 2 6 2" xfId="20793"/>
    <cellStyle name="Total 5 2 6 2 2" xfId="26349"/>
    <cellStyle name="Total 5 2 6 2 3" xfId="31843"/>
    <cellStyle name="Total 5 2 6 2 4" xfId="37327"/>
    <cellStyle name="Total 5 2 6 3" xfId="23620"/>
    <cellStyle name="Total 5 2 6 4" xfId="29114"/>
    <cellStyle name="Total 5 2 6 5" xfId="34598"/>
    <cellStyle name="Total 5 3" xfId="6270"/>
    <cellStyle name="Total 5 3 2" xfId="14679"/>
    <cellStyle name="Total 5 3 2 2" xfId="21966"/>
    <cellStyle name="Total 5 3 2 2 2" xfId="27522"/>
    <cellStyle name="Total 5 3 2 2 3" xfId="33016"/>
    <cellStyle name="Total 5 3 2 2 4" xfId="38500"/>
    <cellStyle name="Total 5 3 2 3" xfId="24793"/>
    <cellStyle name="Total 5 3 2 4" xfId="30287"/>
    <cellStyle name="Total 5 3 2 5" xfId="35771"/>
    <cellStyle name="Total 5 3 3" xfId="11580"/>
    <cellStyle name="Total 5 3 4" xfId="16816"/>
    <cellStyle name="Total 5 3 5" xfId="19083"/>
    <cellStyle name="Total 5 3 6" xfId="9473"/>
    <cellStyle name="Total 5 3 6 2" xfId="20794"/>
    <cellStyle name="Total 5 3 6 2 2" xfId="26350"/>
    <cellStyle name="Total 5 3 6 2 3" xfId="31844"/>
    <cellStyle name="Total 5 3 6 2 4" xfId="37328"/>
    <cellStyle name="Total 5 3 6 3" xfId="23621"/>
    <cellStyle name="Total 5 3 6 4" xfId="29115"/>
    <cellStyle name="Total 5 3 6 5" xfId="34599"/>
    <cellStyle name="Total 5 4" xfId="14677"/>
    <cellStyle name="Total 5 4 2" xfId="21964"/>
    <cellStyle name="Total 5 4 2 2" xfId="27520"/>
    <cellStyle name="Total 5 4 2 3" xfId="33014"/>
    <cellStyle name="Total 5 4 2 4" xfId="38498"/>
    <cellStyle name="Total 5 4 3" xfId="24791"/>
    <cellStyle name="Total 5 4 4" xfId="30285"/>
    <cellStyle name="Total 5 4 5" xfId="35769"/>
    <cellStyle name="Total 5 5" xfId="11578"/>
    <cellStyle name="Total 5 6" xfId="16814"/>
    <cellStyle name="Total 5 7" xfId="19081"/>
    <cellStyle name="Total 5 8" xfId="9471"/>
    <cellStyle name="Total 5 8 2" xfId="20792"/>
    <cellStyle name="Total 5 8 2 2" xfId="26348"/>
    <cellStyle name="Total 5 8 2 3" xfId="31842"/>
    <cellStyle name="Total 5 8 2 4" xfId="37326"/>
    <cellStyle name="Total 5 8 3" xfId="23619"/>
    <cellStyle name="Total 5 8 4" xfId="29113"/>
    <cellStyle name="Total 5 8 5" xfId="34597"/>
    <cellStyle name="Total 6" xfId="6271"/>
    <cellStyle name="Total 6 2" xfId="14680"/>
    <cellStyle name="Total 6 2 2" xfId="21967"/>
    <cellStyle name="Total 6 2 2 2" xfId="27523"/>
    <cellStyle name="Total 6 2 2 3" xfId="33017"/>
    <cellStyle name="Total 6 2 2 4" xfId="38501"/>
    <cellStyle name="Total 6 2 3" xfId="24794"/>
    <cellStyle name="Total 6 2 4" xfId="30288"/>
    <cellStyle name="Total 6 2 5" xfId="35772"/>
    <cellStyle name="Total 6 3" xfId="11581"/>
    <cellStyle name="Total 6 4" xfId="16817"/>
    <cellStyle name="Total 6 5" xfId="19084"/>
    <cellStyle name="Total 6 6" xfId="9474"/>
    <cellStyle name="Total 6 6 2" xfId="20795"/>
    <cellStyle name="Total 6 6 2 2" xfId="26351"/>
    <cellStyle name="Total 6 6 2 3" xfId="31845"/>
    <cellStyle name="Total 6 6 2 4" xfId="37329"/>
    <cellStyle name="Total 6 6 3" xfId="23622"/>
    <cellStyle name="Total 6 6 4" xfId="29116"/>
    <cellStyle name="Total 6 6 5" xfId="34600"/>
    <cellStyle name="Total 7" xfId="6272"/>
    <cellStyle name="Total 7 2" xfId="14681"/>
    <cellStyle name="Total 7 2 2" xfId="21968"/>
    <cellStyle name="Total 7 2 2 2" xfId="27524"/>
    <cellStyle name="Total 7 2 2 3" xfId="33018"/>
    <cellStyle name="Total 7 2 2 4" xfId="38502"/>
    <cellStyle name="Total 7 2 3" xfId="24795"/>
    <cellStyle name="Total 7 2 4" xfId="30289"/>
    <cellStyle name="Total 7 2 5" xfId="35773"/>
    <cellStyle name="Total 7 3" xfId="11582"/>
    <cellStyle name="Total 7 4" xfId="16818"/>
    <cellStyle name="Total 7 5" xfId="19085"/>
    <cellStyle name="Total 7 6" xfId="9475"/>
    <cellStyle name="Total 7 6 2" xfId="20796"/>
    <cellStyle name="Total 7 6 2 2" xfId="26352"/>
    <cellStyle name="Total 7 6 2 3" xfId="31846"/>
    <cellStyle name="Total 7 6 2 4" xfId="37330"/>
    <cellStyle name="Total 7 6 3" xfId="23623"/>
    <cellStyle name="Total 7 6 4" xfId="29117"/>
    <cellStyle name="Total 7 6 5" xfId="34601"/>
    <cellStyle name="Warning Text" xfId="6273"/>
    <cellStyle name="Warning Text 10" xfId="16819"/>
    <cellStyle name="Warning Text 11" xfId="19086"/>
    <cellStyle name="Warning Text 12" xfId="9476"/>
    <cellStyle name="Warning Text 12 2" xfId="20797"/>
    <cellStyle name="Warning Text 12 2 2" xfId="26353"/>
    <cellStyle name="Warning Text 12 2 3" xfId="31847"/>
    <cellStyle name="Warning Text 12 2 4" xfId="37331"/>
    <cellStyle name="Warning Text 12 3" xfId="23624"/>
    <cellStyle name="Warning Text 12 4" xfId="29118"/>
    <cellStyle name="Warning Text 12 5" xfId="34602"/>
    <cellStyle name="Warning Text 2" xfId="6274"/>
    <cellStyle name="Warning Text 2 10" xfId="19087"/>
    <cellStyle name="Warning Text 2 11" xfId="9477"/>
    <cellStyle name="Warning Text 2 11 2" xfId="20798"/>
    <cellStyle name="Warning Text 2 11 2 2" xfId="26354"/>
    <cellStyle name="Warning Text 2 11 2 3" xfId="31848"/>
    <cellStyle name="Warning Text 2 11 2 4" xfId="37332"/>
    <cellStyle name="Warning Text 2 11 3" xfId="23625"/>
    <cellStyle name="Warning Text 2 11 4" xfId="29119"/>
    <cellStyle name="Warning Text 2 11 5" xfId="34603"/>
    <cellStyle name="Warning Text 2 2" xfId="6275"/>
    <cellStyle name="Warning Text 2 2 2" xfId="14684"/>
    <cellStyle name="Warning Text 2 2 2 2" xfId="21971"/>
    <cellStyle name="Warning Text 2 2 2 2 2" xfId="27527"/>
    <cellStyle name="Warning Text 2 2 2 2 3" xfId="33021"/>
    <cellStyle name="Warning Text 2 2 2 2 4" xfId="38505"/>
    <cellStyle name="Warning Text 2 2 2 3" xfId="24798"/>
    <cellStyle name="Warning Text 2 2 2 4" xfId="30292"/>
    <cellStyle name="Warning Text 2 2 2 5" xfId="35776"/>
    <cellStyle name="Warning Text 2 2 3" xfId="11585"/>
    <cellStyle name="Warning Text 2 2 4" xfId="16821"/>
    <cellStyle name="Warning Text 2 2 5" xfId="19088"/>
    <cellStyle name="Warning Text 2 2 6" xfId="9478"/>
    <cellStyle name="Warning Text 2 2 6 2" xfId="20799"/>
    <cellStyle name="Warning Text 2 2 6 2 2" xfId="26355"/>
    <cellStyle name="Warning Text 2 2 6 2 3" xfId="31849"/>
    <cellStyle name="Warning Text 2 2 6 2 4" xfId="37333"/>
    <cellStyle name="Warning Text 2 2 6 3" xfId="23626"/>
    <cellStyle name="Warning Text 2 2 6 4" xfId="29120"/>
    <cellStyle name="Warning Text 2 2 6 5" xfId="34604"/>
    <cellStyle name="Warning Text 2 3" xfId="6276"/>
    <cellStyle name="Warning Text 2 3 2" xfId="14685"/>
    <cellStyle name="Warning Text 2 3 2 2" xfId="21972"/>
    <cellStyle name="Warning Text 2 3 2 2 2" xfId="27528"/>
    <cellStyle name="Warning Text 2 3 2 2 3" xfId="33022"/>
    <cellStyle name="Warning Text 2 3 2 2 4" xfId="38506"/>
    <cellStyle name="Warning Text 2 3 2 3" xfId="24799"/>
    <cellStyle name="Warning Text 2 3 2 4" xfId="30293"/>
    <cellStyle name="Warning Text 2 3 2 5" xfId="35777"/>
    <cellStyle name="Warning Text 2 3 3" xfId="11586"/>
    <cellStyle name="Warning Text 2 3 4" xfId="16822"/>
    <cellStyle name="Warning Text 2 3 5" xfId="19089"/>
    <cellStyle name="Warning Text 2 3 6" xfId="9479"/>
    <cellStyle name="Warning Text 2 3 6 2" xfId="20800"/>
    <cellStyle name="Warning Text 2 3 6 2 2" xfId="26356"/>
    <cellStyle name="Warning Text 2 3 6 2 3" xfId="31850"/>
    <cellStyle name="Warning Text 2 3 6 2 4" xfId="37334"/>
    <cellStyle name="Warning Text 2 3 6 3" xfId="23627"/>
    <cellStyle name="Warning Text 2 3 6 4" xfId="29121"/>
    <cellStyle name="Warning Text 2 3 6 5" xfId="34605"/>
    <cellStyle name="Warning Text 2 4" xfId="6277"/>
    <cellStyle name="Warning Text 2 4 2" xfId="14686"/>
    <cellStyle name="Warning Text 2 4 2 2" xfId="21973"/>
    <cellStyle name="Warning Text 2 4 2 2 2" xfId="27529"/>
    <cellStyle name="Warning Text 2 4 2 2 3" xfId="33023"/>
    <cellStyle name="Warning Text 2 4 2 2 4" xfId="38507"/>
    <cellStyle name="Warning Text 2 4 2 3" xfId="24800"/>
    <cellStyle name="Warning Text 2 4 2 4" xfId="30294"/>
    <cellStyle name="Warning Text 2 4 2 5" xfId="35778"/>
    <cellStyle name="Warning Text 2 4 3" xfId="11809"/>
    <cellStyle name="Warning Text 2 4 4" xfId="19090"/>
    <cellStyle name="Warning Text 2 4 5" xfId="9480"/>
    <cellStyle name="Warning Text 2 4 5 2" xfId="20801"/>
    <cellStyle name="Warning Text 2 4 5 2 2" xfId="26357"/>
    <cellStyle name="Warning Text 2 4 5 2 3" xfId="31851"/>
    <cellStyle name="Warning Text 2 4 5 2 4" xfId="37335"/>
    <cellStyle name="Warning Text 2 4 5 3" xfId="23628"/>
    <cellStyle name="Warning Text 2 4 5 4" xfId="29122"/>
    <cellStyle name="Warning Text 2 4 5 5" xfId="34606"/>
    <cellStyle name="Warning Text 2 5" xfId="6516"/>
    <cellStyle name="Warning Text 2 5 2" xfId="19277"/>
    <cellStyle name="Warning Text 2 5 3" xfId="9481"/>
    <cellStyle name="Warning Text 2 5 3 2" xfId="20802"/>
    <cellStyle name="Warning Text 2 5 3 2 2" xfId="26358"/>
    <cellStyle name="Warning Text 2 5 3 2 3" xfId="31852"/>
    <cellStyle name="Warning Text 2 5 3 2 4" xfId="37336"/>
    <cellStyle name="Warning Text 2 5 3 3" xfId="23629"/>
    <cellStyle name="Warning Text 2 5 3 4" xfId="29123"/>
    <cellStyle name="Warning Text 2 5 3 5" xfId="34607"/>
    <cellStyle name="Warning Text 2 6" xfId="9482"/>
    <cellStyle name="Warning Text 2 6 2" xfId="20803"/>
    <cellStyle name="Warning Text 2 6 2 2" xfId="26359"/>
    <cellStyle name="Warning Text 2 6 2 3" xfId="31853"/>
    <cellStyle name="Warning Text 2 6 2 4" xfId="37337"/>
    <cellStyle name="Warning Text 2 6 3" xfId="23630"/>
    <cellStyle name="Warning Text 2 6 4" xfId="29124"/>
    <cellStyle name="Warning Text 2 6 5" xfId="34608"/>
    <cellStyle name="Warning Text 2 7" xfId="14683"/>
    <cellStyle name="Warning Text 2 7 2" xfId="21970"/>
    <cellStyle name="Warning Text 2 7 2 2" xfId="27526"/>
    <cellStyle name="Warning Text 2 7 2 3" xfId="33020"/>
    <cellStyle name="Warning Text 2 7 2 4" xfId="38504"/>
    <cellStyle name="Warning Text 2 7 3" xfId="24797"/>
    <cellStyle name="Warning Text 2 7 4" xfId="30291"/>
    <cellStyle name="Warning Text 2 7 5" xfId="35775"/>
    <cellStyle name="Warning Text 2 8" xfId="11584"/>
    <cellStyle name="Warning Text 2 9" xfId="16820"/>
    <cellStyle name="Warning Text 3" xfId="6278"/>
    <cellStyle name="Warning Text 3 2" xfId="14687"/>
    <cellStyle name="Warning Text 3 2 2" xfId="21974"/>
    <cellStyle name="Warning Text 3 2 2 2" xfId="27530"/>
    <cellStyle name="Warning Text 3 2 2 3" xfId="33024"/>
    <cellStyle name="Warning Text 3 2 2 4" xfId="38508"/>
    <cellStyle name="Warning Text 3 2 3" xfId="24801"/>
    <cellStyle name="Warning Text 3 2 4" xfId="30295"/>
    <cellStyle name="Warning Text 3 2 5" xfId="35779"/>
    <cellStyle name="Warning Text 3 3" xfId="11587"/>
    <cellStyle name="Warning Text 3 4" xfId="16823"/>
    <cellStyle name="Warning Text 3 5" xfId="19091"/>
    <cellStyle name="Warning Text 3 6" xfId="9483"/>
    <cellStyle name="Warning Text 3 6 2" xfId="20804"/>
    <cellStyle name="Warning Text 3 6 2 2" xfId="26360"/>
    <cellStyle name="Warning Text 3 6 2 3" xfId="31854"/>
    <cellStyle name="Warning Text 3 6 2 4" xfId="37338"/>
    <cellStyle name="Warning Text 3 6 3" xfId="23631"/>
    <cellStyle name="Warning Text 3 6 4" xfId="29125"/>
    <cellStyle name="Warning Text 3 6 5" xfId="34609"/>
    <cellStyle name="Warning Text 4" xfId="6279"/>
    <cellStyle name="Warning Text 4 2" xfId="14688"/>
    <cellStyle name="Warning Text 4 2 2" xfId="21975"/>
    <cellStyle name="Warning Text 4 2 2 2" xfId="27531"/>
    <cellStyle name="Warning Text 4 2 2 3" xfId="33025"/>
    <cellStyle name="Warning Text 4 2 2 4" xfId="38509"/>
    <cellStyle name="Warning Text 4 2 3" xfId="24802"/>
    <cellStyle name="Warning Text 4 2 4" xfId="30296"/>
    <cellStyle name="Warning Text 4 2 5" xfId="35780"/>
    <cellStyle name="Warning Text 4 3" xfId="11588"/>
    <cellStyle name="Warning Text 4 4" xfId="16824"/>
    <cellStyle name="Warning Text 4 5" xfId="19092"/>
    <cellStyle name="Warning Text 4 6" xfId="9484"/>
    <cellStyle name="Warning Text 4 6 2" xfId="20805"/>
    <cellStyle name="Warning Text 4 6 2 2" xfId="26361"/>
    <cellStyle name="Warning Text 4 6 2 3" xfId="31855"/>
    <cellStyle name="Warning Text 4 6 2 4" xfId="37339"/>
    <cellStyle name="Warning Text 4 6 3" xfId="23632"/>
    <cellStyle name="Warning Text 4 6 4" xfId="29126"/>
    <cellStyle name="Warning Text 4 6 5" xfId="34610"/>
    <cellStyle name="Warning Text 5" xfId="6280"/>
    <cellStyle name="Warning Text 5 2" xfId="14689"/>
    <cellStyle name="Warning Text 5 2 2" xfId="21976"/>
    <cellStyle name="Warning Text 5 2 2 2" xfId="27532"/>
    <cellStyle name="Warning Text 5 2 2 3" xfId="33026"/>
    <cellStyle name="Warning Text 5 2 2 4" xfId="38510"/>
    <cellStyle name="Warning Text 5 2 3" xfId="24803"/>
    <cellStyle name="Warning Text 5 2 4" xfId="30297"/>
    <cellStyle name="Warning Text 5 2 5" xfId="35781"/>
    <cellStyle name="Warning Text 5 3" xfId="11808"/>
    <cellStyle name="Warning Text 5 4" xfId="19093"/>
    <cellStyle name="Warning Text 5 5" xfId="9485"/>
    <cellStyle name="Warning Text 5 5 2" xfId="20806"/>
    <cellStyle name="Warning Text 5 5 2 2" xfId="26362"/>
    <cellStyle name="Warning Text 5 5 2 3" xfId="31856"/>
    <cellStyle name="Warning Text 5 5 2 4" xfId="37340"/>
    <cellStyle name="Warning Text 5 5 3" xfId="23633"/>
    <cellStyle name="Warning Text 5 5 4" xfId="29127"/>
    <cellStyle name="Warning Text 5 5 5" xfId="34611"/>
    <cellStyle name="Warning Text 6" xfId="6422"/>
    <cellStyle name="Warning Text 6 2" xfId="19204"/>
    <cellStyle name="Warning Text 6 3" xfId="9486"/>
    <cellStyle name="Warning Text 6 3 2" xfId="20807"/>
    <cellStyle name="Warning Text 6 3 2 2" xfId="26363"/>
    <cellStyle name="Warning Text 6 3 2 3" xfId="31857"/>
    <cellStyle name="Warning Text 6 3 2 4" xfId="37341"/>
    <cellStyle name="Warning Text 6 3 3" xfId="23634"/>
    <cellStyle name="Warning Text 6 3 4" xfId="29128"/>
    <cellStyle name="Warning Text 6 3 5" xfId="34612"/>
    <cellStyle name="Warning Text 7" xfId="9487"/>
    <cellStyle name="Warning Text 7 2" xfId="20808"/>
    <cellStyle name="Warning Text 7 2 2" xfId="26364"/>
    <cellStyle name="Warning Text 7 2 3" xfId="31858"/>
    <cellStyle name="Warning Text 7 2 4" xfId="37342"/>
    <cellStyle name="Warning Text 7 3" xfId="23635"/>
    <cellStyle name="Warning Text 7 4" xfId="29129"/>
    <cellStyle name="Warning Text 7 5" xfId="34613"/>
    <cellStyle name="Warning Text 8" xfId="14682"/>
    <cellStyle name="Warning Text 8 2" xfId="21969"/>
    <cellStyle name="Warning Text 8 2 2" xfId="27525"/>
    <cellStyle name="Warning Text 8 2 3" xfId="33019"/>
    <cellStyle name="Warning Text 8 2 4" xfId="38503"/>
    <cellStyle name="Warning Text 8 3" xfId="24796"/>
    <cellStyle name="Warning Text 8 4" xfId="30290"/>
    <cellStyle name="Warning Text 8 5" xfId="35774"/>
    <cellStyle name="Warning Text 9" xfId="11583"/>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6B8B7"/>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672216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102" y="112643"/>
          <a:ext cx="652254" cy="6152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4286</xdr:colOff>
      <xdr:row>0</xdr:row>
      <xdr:rowOff>106680</xdr:rowOff>
    </xdr:from>
    <xdr:ext cx="1014889"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286" y="106680"/>
          <a:ext cx="1014889"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792480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78057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14080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3"/>
  <sheetViews>
    <sheetView showGridLines="0" tabSelected="1" zoomScaleNormal="100" workbookViewId="0"/>
  </sheetViews>
  <sheetFormatPr baseColWidth="10" defaultColWidth="11.5546875" defaultRowHeight="14.4" x14ac:dyDescent="0.3"/>
  <cols>
    <col min="1" max="1" width="4.33203125" customWidth="1"/>
    <col min="2" max="2" width="61.109375" customWidth="1"/>
    <col min="3" max="3" width="6" bestFit="1" customWidth="1"/>
    <col min="4" max="4" width="13.5546875" customWidth="1"/>
    <col min="5" max="5" width="17.109375" customWidth="1"/>
  </cols>
  <sheetData>
    <row r="1" spans="2:6" s="6" customFormat="1" ht="19.5" customHeight="1" x14ac:dyDescent="0.25">
      <c r="B1" s="29"/>
      <c r="C1" s="29"/>
      <c r="E1" s="26"/>
    </row>
    <row r="2" spans="2:6" s="6" customFormat="1" ht="13.2" x14ac:dyDescent="0.25">
      <c r="B2" s="30"/>
      <c r="C2" s="30"/>
      <c r="E2" s="26"/>
    </row>
    <row r="3" spans="2:6" s="6" customFormat="1" ht="13.2" x14ac:dyDescent="0.25">
      <c r="B3" s="30"/>
      <c r="C3" s="30"/>
      <c r="E3" s="26"/>
    </row>
    <row r="4" spans="2:6" s="6" customFormat="1" ht="13.2" x14ac:dyDescent="0.25">
      <c r="E4" s="26"/>
    </row>
    <row r="5" spans="2:6" s="6" customFormat="1" ht="13.2" x14ac:dyDescent="0.25">
      <c r="E5" s="26"/>
    </row>
    <row r="6" spans="2:6" s="6" customFormat="1" ht="25.95" customHeight="1" x14ac:dyDescent="0.25">
      <c r="B6" s="347" t="s">
        <v>405</v>
      </c>
      <c r="C6" s="347"/>
      <c r="D6" s="347"/>
      <c r="E6" s="347"/>
      <c r="F6" s="2"/>
    </row>
    <row r="7" spans="2:6" s="6" customFormat="1" ht="13.2" x14ac:dyDescent="0.25">
      <c r="B7" s="348" t="s">
        <v>406</v>
      </c>
      <c r="C7" s="348"/>
      <c r="D7" s="348"/>
      <c r="E7" s="348"/>
      <c r="F7" s="5"/>
    </row>
    <row r="8" spans="2:6" s="6" customFormat="1" ht="13.2" x14ac:dyDescent="0.25">
      <c r="B8" s="346" t="s">
        <v>64</v>
      </c>
      <c r="C8" s="346"/>
      <c r="D8" s="346"/>
      <c r="E8" s="346"/>
      <c r="F8" s="3"/>
    </row>
    <row r="10" spans="2:6" ht="15" thickBot="1" x14ac:dyDescent="0.35"/>
    <row r="11" spans="2:6" ht="15" thickBot="1" x14ac:dyDescent="0.35">
      <c r="B11" s="1" t="s">
        <v>185</v>
      </c>
      <c r="C11" s="104" t="s">
        <v>186</v>
      </c>
      <c r="D11" s="105">
        <v>46112</v>
      </c>
      <c r="E11" s="105">
        <v>46022</v>
      </c>
    </row>
    <row r="12" spans="2:6" x14ac:dyDescent="0.3">
      <c r="B12" s="117" t="s">
        <v>187</v>
      </c>
      <c r="C12" s="107"/>
      <c r="D12" s="108"/>
      <c r="E12" s="108"/>
    </row>
    <row r="13" spans="2:6" x14ac:dyDescent="0.3">
      <c r="B13" s="27" t="s">
        <v>146</v>
      </c>
      <c r="C13" s="107">
        <v>5</v>
      </c>
      <c r="D13" s="25">
        <v>6707</v>
      </c>
      <c r="E13" s="25">
        <v>72083</v>
      </c>
    </row>
    <row r="14" spans="2:6" x14ac:dyDescent="0.3">
      <c r="B14" s="27" t="s">
        <v>147</v>
      </c>
      <c r="C14" s="107">
        <v>6</v>
      </c>
      <c r="D14" s="25">
        <v>2303073</v>
      </c>
      <c r="E14" s="25">
        <v>2410524</v>
      </c>
    </row>
    <row r="15" spans="2:6" x14ac:dyDescent="0.3">
      <c r="B15" s="27" t="s">
        <v>148</v>
      </c>
      <c r="C15" s="107">
        <v>7</v>
      </c>
      <c r="D15" s="25">
        <v>244536</v>
      </c>
      <c r="E15" s="25">
        <v>169142</v>
      </c>
    </row>
    <row r="16" spans="2:6" x14ac:dyDescent="0.3">
      <c r="B16" s="27" t="s">
        <v>44</v>
      </c>
      <c r="C16" s="107">
        <v>8</v>
      </c>
      <c r="D16" s="25">
        <v>481345</v>
      </c>
      <c r="E16" s="25">
        <v>461312</v>
      </c>
    </row>
    <row r="17" spans="2:6" ht="15" thickBot="1" x14ac:dyDescent="0.35">
      <c r="B17" s="27" t="s">
        <v>260</v>
      </c>
      <c r="C17" s="107">
        <v>9</v>
      </c>
      <c r="D17" s="25">
        <v>142563</v>
      </c>
      <c r="E17" s="25">
        <v>144146</v>
      </c>
    </row>
    <row r="18" spans="2:6" ht="15" thickBot="1" x14ac:dyDescent="0.35">
      <c r="B18" s="121" t="s">
        <v>188</v>
      </c>
      <c r="C18" s="122"/>
      <c r="D18" s="123">
        <f>+SUM(D13:D17)</f>
        <v>3178224</v>
      </c>
      <c r="E18" s="123">
        <f>+SUM(E13:E17)</f>
        <v>3257207</v>
      </c>
    </row>
    <row r="19" spans="2:6" x14ac:dyDescent="0.3">
      <c r="B19" s="119" t="s">
        <v>189</v>
      </c>
      <c r="C19" s="112"/>
      <c r="D19" s="113"/>
      <c r="E19" s="113"/>
    </row>
    <row r="20" spans="2:6" x14ac:dyDescent="0.3">
      <c r="B20" s="27" t="s">
        <v>36</v>
      </c>
      <c r="C20" s="107">
        <v>6</v>
      </c>
      <c r="D20" s="25">
        <v>1728</v>
      </c>
      <c r="E20" s="25">
        <v>1728</v>
      </c>
    </row>
    <row r="21" spans="2:6" x14ac:dyDescent="0.3">
      <c r="B21" s="27" t="s">
        <v>148</v>
      </c>
      <c r="C21" s="107">
        <v>7</v>
      </c>
      <c r="D21" s="25">
        <v>1798468</v>
      </c>
      <c r="E21" s="25">
        <v>1688865</v>
      </c>
    </row>
    <row r="22" spans="2:6" x14ac:dyDescent="0.3">
      <c r="B22" s="27" t="s">
        <v>190</v>
      </c>
      <c r="C22" s="107">
        <v>10</v>
      </c>
      <c r="D22" s="25">
        <v>1243638</v>
      </c>
      <c r="E22" s="25">
        <f>1320227+31</f>
        <v>1320258</v>
      </c>
    </row>
    <row r="23" spans="2:6" x14ac:dyDescent="0.3">
      <c r="B23" s="27" t="s">
        <v>31</v>
      </c>
      <c r="C23" s="107">
        <v>11</v>
      </c>
      <c r="D23" s="25">
        <v>780442</v>
      </c>
      <c r="E23" s="25">
        <v>793348</v>
      </c>
      <c r="F23" s="133"/>
    </row>
    <row r="24" spans="2:6" x14ac:dyDescent="0.3">
      <c r="B24" s="27" t="s">
        <v>191</v>
      </c>
      <c r="C24" s="107">
        <v>12</v>
      </c>
      <c r="D24" s="71">
        <v>67983</v>
      </c>
      <c r="E24" s="71">
        <v>68738</v>
      </c>
    </row>
    <row r="25" spans="2:6" ht="15" thickBot="1" x14ac:dyDescent="0.35">
      <c r="B25" s="124" t="s">
        <v>222</v>
      </c>
      <c r="C25" s="109">
        <v>21</v>
      </c>
      <c r="D25" s="130">
        <v>26774</v>
      </c>
      <c r="E25" s="130">
        <v>27071</v>
      </c>
    </row>
    <row r="26" spans="2:6" ht="15" thickBot="1" x14ac:dyDescent="0.35">
      <c r="B26" s="118" t="s">
        <v>192</v>
      </c>
      <c r="C26" s="114"/>
      <c r="D26" s="110">
        <f>+SUM(D20:D25)</f>
        <v>3919033</v>
      </c>
      <c r="E26" s="110">
        <f>+SUM(E20:E25)</f>
        <v>3900008</v>
      </c>
    </row>
    <row r="27" spans="2:6" ht="15" thickBot="1" x14ac:dyDescent="0.35">
      <c r="B27" s="120" t="s">
        <v>193</v>
      </c>
      <c r="C27" s="114"/>
      <c r="D27" s="116">
        <f>+D18+D26</f>
        <v>7097257</v>
      </c>
      <c r="E27" s="116">
        <f>+E18+E26</f>
        <v>7157215</v>
      </c>
    </row>
    <row r="28" spans="2:6" ht="15" thickBot="1" x14ac:dyDescent="0.35"/>
    <row r="29" spans="2:6" ht="15" thickBot="1" x14ac:dyDescent="0.35">
      <c r="B29" s="104" t="s">
        <v>45</v>
      </c>
      <c r="C29" s="125"/>
      <c r="D29" s="125"/>
      <c r="E29" s="125"/>
    </row>
    <row r="30" spans="2:6" ht="15" x14ac:dyDescent="0.3">
      <c r="B30" s="106" t="s">
        <v>194</v>
      </c>
      <c r="C30" s="126"/>
      <c r="D30" s="126"/>
      <c r="E30" s="126"/>
    </row>
    <row r="31" spans="2:6" x14ac:dyDescent="0.3">
      <c r="B31" s="60" t="s">
        <v>158</v>
      </c>
      <c r="C31" s="131">
        <v>13</v>
      </c>
      <c r="D31" s="25">
        <v>620048</v>
      </c>
      <c r="E31" s="25">
        <v>484825</v>
      </c>
      <c r="F31" s="133"/>
    </row>
    <row r="32" spans="2:6" x14ac:dyDescent="0.3">
      <c r="B32" s="60" t="s">
        <v>38</v>
      </c>
      <c r="C32" s="131">
        <v>14</v>
      </c>
      <c r="D32" s="25">
        <v>118189</v>
      </c>
      <c r="E32" s="25">
        <v>160057</v>
      </c>
    </row>
    <row r="33" spans="2:6" ht="15" thickBot="1" x14ac:dyDescent="0.35">
      <c r="B33" s="60" t="s">
        <v>195</v>
      </c>
      <c r="C33" s="131">
        <v>15</v>
      </c>
      <c r="D33" s="25">
        <v>693986</v>
      </c>
      <c r="E33" s="25">
        <v>658487</v>
      </c>
    </row>
    <row r="34" spans="2:6" ht="15" thickBot="1" x14ac:dyDescent="0.35">
      <c r="B34" s="111" t="s">
        <v>196</v>
      </c>
      <c r="C34" s="127"/>
      <c r="D34" s="129">
        <f>+SUM(D31:D33)</f>
        <v>1432223</v>
      </c>
      <c r="E34" s="129">
        <f>+SUM(E31:E33)</f>
        <v>1303369</v>
      </c>
    </row>
    <row r="35" spans="2:6" x14ac:dyDescent="0.3">
      <c r="B35" s="111" t="s">
        <v>197</v>
      </c>
      <c r="C35" s="127"/>
      <c r="D35" s="113"/>
      <c r="E35" s="113"/>
    </row>
    <row r="36" spans="2:6" x14ac:dyDescent="0.3">
      <c r="B36" s="60" t="s">
        <v>158</v>
      </c>
      <c r="C36" s="131">
        <v>13</v>
      </c>
      <c r="D36" s="25">
        <v>2439433</v>
      </c>
      <c r="E36" s="25">
        <v>2478898</v>
      </c>
      <c r="F36" s="133"/>
    </row>
    <row r="37" spans="2:6" x14ac:dyDescent="0.3">
      <c r="B37" s="60" t="s">
        <v>46</v>
      </c>
      <c r="C37" s="131">
        <v>21</v>
      </c>
      <c r="D37" s="25">
        <v>54632</v>
      </c>
      <c r="E37" s="25">
        <v>55238</v>
      </c>
    </row>
    <row r="38" spans="2:6" ht="15" thickBot="1" x14ac:dyDescent="0.35">
      <c r="B38" s="60" t="s">
        <v>195</v>
      </c>
      <c r="C38" s="131">
        <v>15</v>
      </c>
      <c r="D38" s="25">
        <v>348529</v>
      </c>
      <c r="E38" s="25">
        <v>335588</v>
      </c>
    </row>
    <row r="39" spans="2:6" ht="15" thickBot="1" x14ac:dyDescent="0.35">
      <c r="B39" s="104" t="s">
        <v>198</v>
      </c>
      <c r="C39" s="125"/>
      <c r="D39" s="128">
        <f>+SUM(D36:D38)</f>
        <v>2842594</v>
      </c>
      <c r="E39" s="128">
        <f>+SUM(E36:E38)</f>
        <v>2869724</v>
      </c>
    </row>
    <row r="40" spans="2:6" ht="15" thickBot="1" x14ac:dyDescent="0.35">
      <c r="B40" s="115" t="s">
        <v>47</v>
      </c>
      <c r="C40" s="114"/>
      <c r="D40" s="116">
        <f>+D34+D39</f>
        <v>4274817</v>
      </c>
      <c r="E40" s="116">
        <f>+E34+E39</f>
        <v>4173093</v>
      </c>
    </row>
    <row r="41" spans="2:6" ht="15" x14ac:dyDescent="0.3">
      <c r="B41" s="106" t="s">
        <v>48</v>
      </c>
      <c r="C41" s="126"/>
      <c r="D41" s="126"/>
      <c r="E41" s="126"/>
    </row>
    <row r="42" spans="2:6" x14ac:dyDescent="0.3">
      <c r="B42" s="60" t="s">
        <v>49</v>
      </c>
      <c r="C42" s="131">
        <v>19</v>
      </c>
      <c r="D42" s="155">
        <v>2482500</v>
      </c>
      <c r="E42" s="155">
        <v>2482500</v>
      </c>
    </row>
    <row r="43" spans="2:6" x14ac:dyDescent="0.3">
      <c r="B43" s="264" t="s">
        <v>199</v>
      </c>
      <c r="C43" s="265">
        <v>19</v>
      </c>
      <c r="D43" s="155">
        <v>601693</v>
      </c>
      <c r="E43" s="155">
        <v>601693</v>
      </c>
    </row>
    <row r="44" spans="2:6" ht="15" x14ac:dyDescent="0.3">
      <c r="B44" s="264" t="s">
        <v>50</v>
      </c>
      <c r="C44" s="266"/>
      <c r="D44" s="155">
        <v>44243</v>
      </c>
      <c r="E44" s="155">
        <v>-55348</v>
      </c>
    </row>
    <row r="45" spans="2:6" x14ac:dyDescent="0.3">
      <c r="B45" s="264" t="s">
        <v>459</v>
      </c>
      <c r="C45" s="267"/>
      <c r="D45" s="167">
        <v>-115539</v>
      </c>
      <c r="E45" s="167">
        <v>79384</v>
      </c>
    </row>
    <row r="46" spans="2:6" ht="15" thickBot="1" x14ac:dyDescent="0.35">
      <c r="B46" s="268" t="s">
        <v>293</v>
      </c>
      <c r="C46" s="269"/>
      <c r="D46" s="166">
        <v>-190457</v>
      </c>
      <c r="E46" s="166">
        <v>-124107</v>
      </c>
    </row>
    <row r="47" spans="2:6" ht="15" thickBot="1" x14ac:dyDescent="0.35">
      <c r="B47" s="270" t="s">
        <v>294</v>
      </c>
      <c r="C47" s="271"/>
      <c r="D47" s="116">
        <f>+SUM(D42:D46)</f>
        <v>2822440</v>
      </c>
      <c r="E47" s="116">
        <f>+SUM(E42:E46)</f>
        <v>2984122</v>
      </c>
    </row>
    <row r="48" spans="2:6" ht="15" thickBot="1" x14ac:dyDescent="0.35">
      <c r="B48" s="115" t="s">
        <v>51</v>
      </c>
      <c r="C48" s="114"/>
      <c r="D48" s="116">
        <f>+D40+D47</f>
        <v>7097257</v>
      </c>
      <c r="E48" s="116">
        <f>+E40+E47</f>
        <v>7157215</v>
      </c>
    </row>
    <row r="50" spans="2:2" x14ac:dyDescent="0.3">
      <c r="B50" t="s">
        <v>295</v>
      </c>
    </row>
    <row r="52" spans="2:2" x14ac:dyDescent="0.3">
      <c r="B52" s="181"/>
    </row>
    <row r="53" spans="2:2" x14ac:dyDescent="0.3">
      <c r="B53" s="182"/>
    </row>
  </sheetData>
  <mergeCells count="3">
    <mergeCell ref="B8:E8"/>
    <mergeCell ref="B6:E6"/>
    <mergeCell ref="B7:E7"/>
  </mergeCells>
  <pageMargins left="0.7" right="0.7" top="0.75" bottom="0.75" header="0.3" footer="0.3"/>
  <customProperties>
    <customPr name="OrphanNamesChecke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7"/>
  <sheetViews>
    <sheetView showGridLines="0" zoomScaleNormal="100" workbookViewId="0"/>
  </sheetViews>
  <sheetFormatPr baseColWidth="10" defaultColWidth="11.5546875" defaultRowHeight="14.4" x14ac:dyDescent="0.3"/>
  <cols>
    <col min="1" max="1" width="3.88671875" customWidth="1"/>
    <col min="2" max="2" width="51.44140625" customWidth="1"/>
    <col min="3" max="3" width="5.6640625" bestFit="1" customWidth="1"/>
    <col min="4" max="4" width="12.33203125" customWidth="1"/>
    <col min="5" max="5" width="13.77734375" customWidth="1"/>
  </cols>
  <sheetData>
    <row r="1" spans="2:5" s="6" customFormat="1" ht="13.2" x14ac:dyDescent="0.25"/>
    <row r="2" spans="2:5" s="6" customFormat="1" ht="13.2" x14ac:dyDescent="0.25"/>
    <row r="3" spans="2:5" s="6" customFormat="1" ht="13.2" x14ac:dyDescent="0.25">
      <c r="B3" s="272"/>
      <c r="C3" s="272"/>
      <c r="D3" s="272"/>
      <c r="E3" s="272"/>
    </row>
    <row r="4" spans="2:5" s="6" customFormat="1" ht="13.2" x14ac:dyDescent="0.25">
      <c r="B4" s="272"/>
      <c r="C4" s="272"/>
      <c r="D4" s="272"/>
      <c r="E4" s="272"/>
    </row>
    <row r="5" spans="2:5" s="6" customFormat="1" ht="13.2" x14ac:dyDescent="0.25">
      <c r="B5" s="273"/>
      <c r="C5" s="273"/>
      <c r="D5" s="272"/>
      <c r="E5" s="272"/>
    </row>
    <row r="6" spans="2:5" s="6" customFormat="1" ht="35.4" customHeight="1" x14ac:dyDescent="0.25">
      <c r="B6" s="349" t="s">
        <v>408</v>
      </c>
      <c r="C6" s="349"/>
      <c r="D6" s="349"/>
      <c r="E6" s="349"/>
    </row>
    <row r="7" spans="2:5" s="6" customFormat="1" ht="13.2" x14ac:dyDescent="0.25">
      <c r="B7" s="350" t="s">
        <v>407</v>
      </c>
      <c r="C7" s="350"/>
      <c r="D7" s="350"/>
      <c r="E7" s="350"/>
    </row>
    <row r="8" spans="2:5" s="6" customFormat="1" ht="13.2" x14ac:dyDescent="0.25">
      <c r="B8" s="350"/>
      <c r="C8" s="350"/>
      <c r="D8" s="350"/>
      <c r="E8" s="350"/>
    </row>
    <row r="9" spans="2:5" s="6" customFormat="1" ht="13.2" x14ac:dyDescent="0.25">
      <c r="B9" s="351" t="s">
        <v>64</v>
      </c>
      <c r="C9" s="351"/>
      <c r="D9" s="351"/>
      <c r="E9" s="351"/>
    </row>
    <row r="10" spans="2:5" s="6" customFormat="1" ht="13.2" x14ac:dyDescent="0.25">
      <c r="B10" s="342"/>
      <c r="C10" s="342"/>
      <c r="D10" s="342"/>
      <c r="E10" s="342"/>
    </row>
    <row r="11" spans="2:5" s="6" customFormat="1" ht="13.2" x14ac:dyDescent="0.25">
      <c r="B11" s="274"/>
      <c r="C11" s="274"/>
      <c r="D11" s="351"/>
      <c r="E11" s="351"/>
    </row>
    <row r="12" spans="2:5" ht="15.6" thickBot="1" x14ac:dyDescent="0.35">
      <c r="B12" s="275"/>
      <c r="C12" s="276" t="s">
        <v>186</v>
      </c>
      <c r="D12" s="345">
        <v>46112</v>
      </c>
      <c r="E12" s="345">
        <v>45747</v>
      </c>
    </row>
    <row r="13" spans="2:5" x14ac:dyDescent="0.3">
      <c r="B13" s="277" t="s">
        <v>200</v>
      </c>
      <c r="C13" s="278">
        <v>20</v>
      </c>
      <c r="D13" s="149">
        <v>784000</v>
      </c>
      <c r="E13" s="149">
        <v>1341567</v>
      </c>
    </row>
    <row r="14" spans="2:5" ht="15" thickBot="1" x14ac:dyDescent="0.35">
      <c r="B14" s="277" t="s">
        <v>52</v>
      </c>
      <c r="C14" s="278">
        <v>22</v>
      </c>
      <c r="D14" s="149">
        <v>-709438</v>
      </c>
      <c r="E14" s="149">
        <v>-1150048</v>
      </c>
    </row>
    <row r="15" spans="2:5" ht="15" x14ac:dyDescent="0.3">
      <c r="B15" s="279" t="s">
        <v>201</v>
      </c>
      <c r="C15" s="280"/>
      <c r="D15" s="281">
        <f>+SUM(D13:D14)</f>
        <v>74562</v>
      </c>
      <c r="E15" s="281">
        <f>+SUM(E13:E14)</f>
        <v>191519</v>
      </c>
    </row>
    <row r="16" spans="2:5" ht="15.6" x14ac:dyDescent="0.3">
      <c r="B16" s="275"/>
      <c r="C16" s="266"/>
      <c r="D16" s="282"/>
      <c r="E16" s="282"/>
    </row>
    <row r="17" spans="2:5" x14ac:dyDescent="0.3">
      <c r="B17" s="277" t="s">
        <v>53</v>
      </c>
      <c r="C17" s="283">
        <v>22</v>
      </c>
      <c r="D17" s="25">
        <v>-18952</v>
      </c>
      <c r="E17" s="25">
        <v>-30288</v>
      </c>
    </row>
    <row r="18" spans="2:5" x14ac:dyDescent="0.3">
      <c r="B18" s="277" t="s">
        <v>54</v>
      </c>
      <c r="C18" s="283">
        <v>22</v>
      </c>
      <c r="D18" s="25">
        <v>-22099</v>
      </c>
      <c r="E18" s="25">
        <v>-28226</v>
      </c>
    </row>
    <row r="19" spans="2:5" x14ac:dyDescent="0.3">
      <c r="B19" s="277" t="s">
        <v>57</v>
      </c>
      <c r="C19" s="278">
        <v>22</v>
      </c>
      <c r="D19" s="25">
        <v>1391</v>
      </c>
      <c r="E19" s="25">
        <v>5275</v>
      </c>
    </row>
    <row r="20" spans="2:5" ht="15" thickBot="1" x14ac:dyDescent="0.35">
      <c r="B20" s="277" t="s">
        <v>58</v>
      </c>
      <c r="C20" s="278">
        <v>22</v>
      </c>
      <c r="D20" s="25">
        <v>-47541</v>
      </c>
      <c r="E20" s="25">
        <v>-16822</v>
      </c>
    </row>
    <row r="21" spans="2:5" ht="15" x14ac:dyDescent="0.3">
      <c r="B21" s="279" t="s">
        <v>202</v>
      </c>
      <c r="C21" s="280"/>
      <c r="D21" s="281">
        <f>+SUM(D15:D20)</f>
        <v>-12639</v>
      </c>
      <c r="E21" s="281">
        <f>+SUM(E15:E20)</f>
        <v>121458</v>
      </c>
    </row>
    <row r="22" spans="2:5" ht="15.6" x14ac:dyDescent="0.3">
      <c r="B22" s="275"/>
      <c r="C22" s="266"/>
      <c r="D22" s="282"/>
      <c r="E22" s="282"/>
    </row>
    <row r="23" spans="2:5" x14ac:dyDescent="0.3">
      <c r="B23" s="277" t="s">
        <v>203</v>
      </c>
      <c r="C23" s="278"/>
      <c r="D23" s="25">
        <v>-12295</v>
      </c>
      <c r="E23" s="25">
        <v>-5456</v>
      </c>
    </row>
    <row r="24" spans="2:5" x14ac:dyDescent="0.3">
      <c r="B24" s="277" t="s">
        <v>204</v>
      </c>
      <c r="C24" s="278"/>
      <c r="D24" s="25">
        <v>-55619</v>
      </c>
      <c r="E24" s="25">
        <v>-61050</v>
      </c>
    </row>
    <row r="25" spans="2:5" x14ac:dyDescent="0.3">
      <c r="B25" s="277" t="s">
        <v>56</v>
      </c>
      <c r="C25" s="278"/>
      <c r="D25" s="25">
        <v>-9981</v>
      </c>
      <c r="E25" s="25">
        <v>-16755</v>
      </c>
    </row>
    <row r="26" spans="2:5" ht="15" thickBot="1" x14ac:dyDescent="0.35">
      <c r="B26" s="285" t="s">
        <v>59</v>
      </c>
      <c r="C26" s="286"/>
      <c r="D26" s="25">
        <v>23008</v>
      </c>
      <c r="E26" s="25">
        <v>50977</v>
      </c>
    </row>
    <row r="27" spans="2:5" ht="15" x14ac:dyDescent="0.3">
      <c r="B27" s="287" t="s">
        <v>205</v>
      </c>
      <c r="C27" s="266"/>
      <c r="D27" s="147">
        <f>+SUM(D23:D26)</f>
        <v>-54887</v>
      </c>
      <c r="E27" s="147">
        <f>+SUM(E23:E26)</f>
        <v>-32284</v>
      </c>
    </row>
    <row r="28" spans="2:5" ht="15.6" x14ac:dyDescent="0.3">
      <c r="B28" s="275"/>
      <c r="C28" s="266"/>
      <c r="D28" s="148"/>
      <c r="E28" s="148"/>
    </row>
    <row r="29" spans="2:5" ht="27" thickBot="1" x14ac:dyDescent="0.35">
      <c r="B29" s="288" t="s">
        <v>296</v>
      </c>
      <c r="C29" s="278"/>
      <c r="D29" s="149">
        <v>-48013</v>
      </c>
      <c r="E29" s="149">
        <v>132987</v>
      </c>
    </row>
    <row r="30" spans="2:5" ht="15" thickBot="1" x14ac:dyDescent="0.35">
      <c r="B30" s="289" t="s">
        <v>60</v>
      </c>
      <c r="C30" s="289"/>
      <c r="D30" s="150">
        <f>+D21+D27+D29</f>
        <v>-115539</v>
      </c>
      <c r="E30" s="150">
        <f t="shared" ref="E30" si="0">+E21+E27+E29</f>
        <v>222161</v>
      </c>
    </row>
    <row r="31" spans="2:5" ht="15" thickBot="1" x14ac:dyDescent="0.35">
      <c r="B31" s="285" t="s">
        <v>61</v>
      </c>
      <c r="C31" s="286">
        <v>21</v>
      </c>
      <c r="D31" s="25">
        <v>0</v>
      </c>
      <c r="E31" s="25">
        <v>-5511</v>
      </c>
    </row>
    <row r="32" spans="2:5" ht="15" thickBot="1" x14ac:dyDescent="0.35">
      <c r="B32" s="290" t="s">
        <v>459</v>
      </c>
      <c r="C32" s="270"/>
      <c r="D32" s="150">
        <f>+D30+D31</f>
        <v>-115539</v>
      </c>
      <c r="E32" s="150">
        <f>+E30+E31</f>
        <v>216650</v>
      </c>
    </row>
    <row r="33" spans="2:6" x14ac:dyDescent="0.3">
      <c r="B33" s="284"/>
      <c r="C33" s="284"/>
      <c r="D33" s="291"/>
      <c r="E33" s="291"/>
    </row>
    <row r="34" spans="2:6" x14ac:dyDescent="0.3">
      <c r="B34" s="284" t="s">
        <v>258</v>
      </c>
      <c r="C34" s="284"/>
      <c r="D34" s="284"/>
      <c r="E34" s="284"/>
    </row>
    <row r="35" spans="2:6" x14ac:dyDescent="0.3">
      <c r="B35" s="284"/>
      <c r="C35" s="284"/>
      <c r="D35" s="284"/>
      <c r="E35" s="284"/>
      <c r="F35" s="284"/>
    </row>
    <row r="36" spans="2:6" x14ac:dyDescent="0.3">
      <c r="B36" s="292"/>
      <c r="C36" s="284"/>
      <c r="D36" s="284"/>
      <c r="E36" s="284"/>
    </row>
    <row r="37" spans="2:6" x14ac:dyDescent="0.3">
      <c r="B37" s="182"/>
    </row>
  </sheetData>
  <mergeCells count="4">
    <mergeCell ref="B6:E6"/>
    <mergeCell ref="B7:E8"/>
    <mergeCell ref="B9:E9"/>
    <mergeCell ref="D11:E11"/>
  </mergeCells>
  <pageMargins left="0.7" right="0.7" top="0.75" bottom="0.75" header="0.3" footer="0.3"/>
  <customProperties>
    <customPr name="OrphanNamesChecke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workbookViewId="0"/>
  </sheetViews>
  <sheetFormatPr baseColWidth="10" defaultColWidth="10.88671875" defaultRowHeight="13.2" x14ac:dyDescent="0.25"/>
  <cols>
    <col min="1" max="1" width="3.5546875" style="20" customWidth="1"/>
    <col min="2" max="2" width="69.33203125" style="20" customWidth="1"/>
    <col min="3" max="3" width="1.88671875" style="20" customWidth="1"/>
    <col min="4" max="4" width="9.109375" style="20" bestFit="1" customWidth="1"/>
    <col min="5" max="5" width="8.21875" style="20" bestFit="1" customWidth="1"/>
    <col min="6" max="16384" width="10.88671875" style="20"/>
  </cols>
  <sheetData>
    <row r="1" spans="1:5" x14ac:dyDescent="0.25">
      <c r="A1" s="57"/>
    </row>
    <row r="7" spans="1:5" ht="24.6" customHeight="1" x14ac:dyDescent="0.25">
      <c r="B7" s="352" t="s">
        <v>408</v>
      </c>
      <c r="C7" s="352"/>
      <c r="D7" s="352"/>
      <c r="E7" s="352"/>
    </row>
    <row r="8" spans="1:5" x14ac:dyDescent="0.25">
      <c r="B8" s="353"/>
      <c r="C8" s="353"/>
      <c r="D8" s="353"/>
      <c r="E8" s="353"/>
    </row>
    <row r="9" spans="1:5" ht="27" customHeight="1" x14ac:dyDescent="0.25">
      <c r="B9" s="354" t="s">
        <v>407</v>
      </c>
      <c r="C9" s="354"/>
      <c r="D9" s="354"/>
      <c r="E9" s="354"/>
    </row>
    <row r="10" spans="1:5" x14ac:dyDescent="0.25">
      <c r="B10" s="346" t="s">
        <v>64</v>
      </c>
      <c r="C10" s="346"/>
      <c r="D10" s="346"/>
      <c r="E10" s="346"/>
    </row>
    <row r="11" spans="1:5" x14ac:dyDescent="0.25">
      <c r="B11" s="3"/>
      <c r="C11" s="3"/>
      <c r="D11" s="3"/>
      <c r="E11" s="3"/>
    </row>
    <row r="12" spans="1:5" ht="13.8" thickBot="1" x14ac:dyDescent="0.3">
      <c r="E12" s="64"/>
    </row>
    <row r="13" spans="1:5" ht="12" customHeight="1" thickBot="1" x14ac:dyDescent="0.3">
      <c r="A13" s="63"/>
      <c r="B13" s="115"/>
      <c r="C13" s="114"/>
      <c r="D13" s="125">
        <v>2026</v>
      </c>
      <c r="E13" s="125">
        <v>2025</v>
      </c>
    </row>
    <row r="14" spans="1:5" ht="12" customHeight="1" thickBot="1" x14ac:dyDescent="0.3">
      <c r="A14" s="63"/>
      <c r="B14" s="115" t="s">
        <v>459</v>
      </c>
      <c r="C14" s="137"/>
      <c r="D14" s="178">
        <f>+ER!D32</f>
        <v>-115539</v>
      </c>
      <c r="E14" s="178">
        <f>+ER!E32</f>
        <v>216650</v>
      </c>
    </row>
    <row r="15" spans="1:5" ht="12" customHeight="1" x14ac:dyDescent="0.25">
      <c r="A15" s="63"/>
      <c r="B15" s="106"/>
      <c r="C15" s="138"/>
      <c r="D15" s="152"/>
      <c r="E15" s="152"/>
    </row>
    <row r="16" spans="1:5" ht="12" customHeight="1" x14ac:dyDescent="0.25">
      <c r="A16" s="37"/>
      <c r="B16" s="138" t="s">
        <v>206</v>
      </c>
      <c r="C16" s="138"/>
      <c r="D16" s="152"/>
      <c r="E16" s="152"/>
    </row>
    <row r="17" spans="1:6" ht="12" customHeight="1" thickBot="1" x14ac:dyDescent="0.3">
      <c r="A17" s="63"/>
      <c r="B17" s="138" t="s">
        <v>88</v>
      </c>
      <c r="C17" s="138"/>
      <c r="D17" s="152">
        <f>+EEPN!H19</f>
        <v>-46143</v>
      </c>
      <c r="E17" s="152">
        <v>27414</v>
      </c>
    </row>
    <row r="18" spans="1:6" ht="12" customHeight="1" thickBot="1" x14ac:dyDescent="0.3">
      <c r="B18" s="104" t="s">
        <v>207</v>
      </c>
      <c r="C18" s="139"/>
      <c r="D18" s="177">
        <f>+D17</f>
        <v>-46143</v>
      </c>
      <c r="E18" s="177">
        <f>+E17</f>
        <v>27414</v>
      </c>
    </row>
    <row r="19" spans="1:6" ht="12" customHeight="1" thickBot="1" x14ac:dyDescent="0.3">
      <c r="B19" s="115" t="s">
        <v>460</v>
      </c>
      <c r="C19" s="115"/>
      <c r="D19" s="178">
        <f>+D14+D18</f>
        <v>-161682</v>
      </c>
      <c r="E19" s="178">
        <f>+E14+E18</f>
        <v>244064</v>
      </c>
    </row>
    <row r="20" spans="1:6" ht="12" customHeight="1" x14ac:dyDescent="0.25">
      <c r="B20" s="106"/>
      <c r="C20" s="106"/>
      <c r="D20" s="152"/>
      <c r="E20" s="152"/>
    </row>
    <row r="21" spans="1:6" ht="12" customHeight="1" x14ac:dyDescent="0.3">
      <c r="B21" t="s">
        <v>295</v>
      </c>
    </row>
    <row r="22" spans="1:6" ht="12" customHeight="1" x14ac:dyDescent="0.25"/>
    <row r="23" spans="1:6" ht="12" customHeight="1" x14ac:dyDescent="0.25">
      <c r="B23" s="181"/>
      <c r="C23" s="181"/>
      <c r="D23" s="181"/>
      <c r="E23" s="181"/>
      <c r="F23" s="181"/>
    </row>
    <row r="24" spans="1:6" ht="12" customHeight="1" x14ac:dyDescent="0.25">
      <c r="B24" s="182"/>
    </row>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zoomScaleNormal="100" workbookViewId="0"/>
  </sheetViews>
  <sheetFormatPr baseColWidth="10" defaultColWidth="11.44140625" defaultRowHeight="13.2" x14ac:dyDescent="0.25"/>
  <cols>
    <col min="1" max="1" width="3.44140625" style="35" customWidth="1"/>
    <col min="2" max="2" width="45.109375" style="35" customWidth="1"/>
    <col min="3" max="3" width="14" style="36" customWidth="1"/>
    <col min="4" max="4" width="15.33203125" style="36" customWidth="1"/>
    <col min="5" max="5" width="14.44140625" style="36" customWidth="1"/>
    <col min="6" max="6" width="13.77734375" style="36" customWidth="1"/>
    <col min="7" max="7" width="11" style="36" customWidth="1"/>
    <col min="8" max="8" width="14.33203125" style="35" customWidth="1"/>
    <col min="9" max="9" width="14.6640625" style="35" customWidth="1"/>
    <col min="10" max="16384" width="11.44140625" style="35"/>
  </cols>
  <sheetData>
    <row r="1" spans="1:8" x14ac:dyDescent="0.25">
      <c r="A1" s="34"/>
    </row>
    <row r="6" spans="1:8" x14ac:dyDescent="0.25">
      <c r="B6" s="355" t="s">
        <v>409</v>
      </c>
      <c r="C6" s="355"/>
      <c r="D6" s="355"/>
      <c r="E6" s="355"/>
      <c r="F6" s="355"/>
      <c r="G6" s="355"/>
      <c r="H6" s="355"/>
    </row>
    <row r="7" spans="1:8" x14ac:dyDescent="0.25">
      <c r="B7" s="356" t="s">
        <v>406</v>
      </c>
      <c r="C7" s="356"/>
      <c r="D7" s="356"/>
      <c r="E7" s="356"/>
      <c r="F7" s="356"/>
      <c r="G7" s="356"/>
      <c r="H7" s="356"/>
    </row>
    <row r="8" spans="1:8" x14ac:dyDescent="0.25">
      <c r="B8" s="357" t="s">
        <v>64</v>
      </c>
      <c r="C8" s="357"/>
      <c r="D8" s="357"/>
      <c r="E8" s="357"/>
      <c r="F8" s="357"/>
      <c r="G8" s="357"/>
      <c r="H8" s="357"/>
    </row>
    <row r="9" spans="1:8" x14ac:dyDescent="0.25">
      <c r="B9" s="4"/>
      <c r="C9" s="4"/>
      <c r="D9" s="4"/>
      <c r="E9" s="4"/>
      <c r="F9" s="4"/>
      <c r="G9" s="4"/>
      <c r="H9" s="4"/>
    </row>
    <row r="10" spans="1:8" x14ac:dyDescent="0.25">
      <c r="B10" s="4"/>
      <c r="C10" s="4"/>
      <c r="D10" s="4"/>
      <c r="E10" s="4"/>
      <c r="F10" s="4"/>
      <c r="G10" s="4"/>
      <c r="H10" s="4"/>
    </row>
    <row r="11" spans="1:8" ht="14.4" customHeight="1" x14ac:dyDescent="0.3">
      <c r="B11" s="169"/>
      <c r="C11" s="169"/>
      <c r="D11" s="358" t="s">
        <v>283</v>
      </c>
      <c r="E11" s="358"/>
      <c r="F11" s="169"/>
      <c r="G11" s="169"/>
      <c r="H11" s="169"/>
    </row>
    <row r="12" spans="1:8" ht="66.599999999999994" customHeight="1" thickBot="1" x14ac:dyDescent="0.3">
      <c r="B12" s="170"/>
      <c r="C12" s="171" t="s">
        <v>261</v>
      </c>
      <c r="D12" s="171" t="s">
        <v>262</v>
      </c>
      <c r="E12" s="171" t="s">
        <v>263</v>
      </c>
      <c r="F12" s="171" t="s">
        <v>264</v>
      </c>
      <c r="G12" s="171" t="s">
        <v>118</v>
      </c>
      <c r="H12" s="171" t="s">
        <v>265</v>
      </c>
    </row>
    <row r="13" spans="1:8" ht="13.8" thickBot="1" x14ac:dyDescent="0.3">
      <c r="B13" s="172" t="s">
        <v>259</v>
      </c>
      <c r="C13" s="174">
        <v>2087400</v>
      </c>
      <c r="D13" s="174">
        <v>95824</v>
      </c>
      <c r="E13" s="174">
        <v>478902</v>
      </c>
      <c r="F13" s="174">
        <v>366719</v>
      </c>
      <c r="G13" s="174">
        <v>268525</v>
      </c>
      <c r="H13" s="174">
        <v>3297370</v>
      </c>
    </row>
    <row r="14" spans="1:8" x14ac:dyDescent="0.25">
      <c r="B14" s="173" t="s">
        <v>285</v>
      </c>
      <c r="C14" s="175">
        <v>395100</v>
      </c>
      <c r="D14" s="175" t="s">
        <v>284</v>
      </c>
      <c r="E14" s="175" t="s">
        <v>284</v>
      </c>
      <c r="F14" s="175">
        <v>-395100</v>
      </c>
      <c r="G14" s="175" t="s">
        <v>284</v>
      </c>
      <c r="H14" s="175" t="s">
        <v>284</v>
      </c>
    </row>
    <row r="15" spans="1:8" x14ac:dyDescent="0.25">
      <c r="B15" s="173" t="s">
        <v>266</v>
      </c>
      <c r="C15" s="175" t="s">
        <v>284</v>
      </c>
      <c r="D15" s="175">
        <v>26967</v>
      </c>
      <c r="E15" s="175" t="s">
        <v>284</v>
      </c>
      <c r="F15" s="175">
        <v>-26967</v>
      </c>
      <c r="G15" s="175" t="s">
        <v>284</v>
      </c>
      <c r="H15" s="175" t="s">
        <v>284</v>
      </c>
    </row>
    <row r="16" spans="1:8" x14ac:dyDescent="0.25">
      <c r="B16" s="173" t="s">
        <v>25</v>
      </c>
      <c r="C16" s="175" t="s">
        <v>284</v>
      </c>
      <c r="D16" s="175" t="s">
        <v>65</v>
      </c>
      <c r="E16" s="175" t="s">
        <v>284</v>
      </c>
      <c r="F16" s="175"/>
      <c r="G16" s="175">
        <v>-392632</v>
      </c>
      <c r="H16" s="175">
        <v>-392632</v>
      </c>
    </row>
    <row r="17" spans="1:9" ht="13.8" thickBot="1" x14ac:dyDescent="0.3">
      <c r="B17" s="173" t="s">
        <v>459</v>
      </c>
      <c r="C17" s="176" t="s">
        <v>65</v>
      </c>
      <c r="D17" s="176" t="s">
        <v>286</v>
      </c>
      <c r="E17" s="176" t="s">
        <v>65</v>
      </c>
      <c r="F17" s="176">
        <v>79384</v>
      </c>
      <c r="G17" s="176" t="s">
        <v>286</v>
      </c>
      <c r="H17" s="176">
        <v>79384</v>
      </c>
    </row>
    <row r="18" spans="1:9" ht="13.8" thickBot="1" x14ac:dyDescent="0.3">
      <c r="B18" s="172" t="s">
        <v>287</v>
      </c>
      <c r="C18" s="174">
        <f>+SUM(C13:C17)</f>
        <v>2482500</v>
      </c>
      <c r="D18" s="174">
        <f t="shared" ref="D18:H18" si="0">+SUM(D13:D17)</f>
        <v>122791</v>
      </c>
      <c r="E18" s="174">
        <f t="shared" si="0"/>
        <v>478902</v>
      </c>
      <c r="F18" s="174">
        <f t="shared" si="0"/>
        <v>24036</v>
      </c>
      <c r="G18" s="174">
        <f t="shared" si="0"/>
        <v>-124107</v>
      </c>
      <c r="H18" s="174">
        <f t="shared" si="0"/>
        <v>2984122</v>
      </c>
    </row>
    <row r="19" spans="1:9" x14ac:dyDescent="0.25">
      <c r="B19" s="173" t="s">
        <v>25</v>
      </c>
      <c r="C19" s="175" t="s">
        <v>284</v>
      </c>
      <c r="D19" s="175"/>
      <c r="E19" s="175"/>
      <c r="F19" s="175">
        <v>20207</v>
      </c>
      <c r="G19" s="175">
        <v>-66350</v>
      </c>
      <c r="H19" s="175">
        <f t="shared" ref="H19:H20" si="1">+SUM(C19:G19)</f>
        <v>-46143</v>
      </c>
    </row>
    <row r="20" spans="1:9" ht="13.8" thickBot="1" x14ac:dyDescent="0.3">
      <c r="B20" s="173" t="s">
        <v>459</v>
      </c>
      <c r="C20" s="176" t="s">
        <v>65</v>
      </c>
      <c r="D20" s="176" t="s">
        <v>286</v>
      </c>
      <c r="E20" s="176" t="s">
        <v>65</v>
      </c>
      <c r="F20" s="176">
        <f>+ER!D32</f>
        <v>-115539</v>
      </c>
      <c r="G20" s="176" t="s">
        <v>286</v>
      </c>
      <c r="H20" s="176">
        <f t="shared" si="1"/>
        <v>-115539</v>
      </c>
    </row>
    <row r="21" spans="1:9" ht="13.8" thickBot="1" x14ac:dyDescent="0.3">
      <c r="B21" s="172" t="s">
        <v>404</v>
      </c>
      <c r="C21" s="174">
        <f>+SUM(C18:C20)</f>
        <v>2482500</v>
      </c>
      <c r="D21" s="174">
        <f t="shared" ref="D21:H21" si="2">+SUM(D18:D20)</f>
        <v>122791</v>
      </c>
      <c r="E21" s="174">
        <f t="shared" si="2"/>
        <v>478902</v>
      </c>
      <c r="F21" s="174">
        <f t="shared" si="2"/>
        <v>-71296</v>
      </c>
      <c r="G21" s="174">
        <f t="shared" si="2"/>
        <v>-190457</v>
      </c>
      <c r="H21" s="174">
        <f t="shared" si="2"/>
        <v>2822440</v>
      </c>
    </row>
    <row r="22" spans="1:9" x14ac:dyDescent="0.25">
      <c r="B22" s="163"/>
      <c r="C22" s="164"/>
      <c r="D22" s="164"/>
      <c r="E22" s="164"/>
      <c r="F22" s="164"/>
      <c r="G22" s="164"/>
      <c r="H22" s="164"/>
    </row>
    <row r="23" spans="1:9" ht="14.4" x14ac:dyDescent="0.3">
      <c r="B23" t="s">
        <v>295</v>
      </c>
    </row>
    <row r="24" spans="1:9" s="36" customFormat="1" x14ac:dyDescent="0.25">
      <c r="A24" s="35"/>
      <c r="B24" s="35"/>
      <c r="C24" s="35"/>
      <c r="D24" s="35"/>
      <c r="E24" s="35"/>
      <c r="F24" s="35"/>
      <c r="G24" s="35"/>
      <c r="H24" s="35"/>
      <c r="I24" s="35"/>
    </row>
    <row r="25" spans="1:9" x14ac:dyDescent="0.25">
      <c r="C25" s="35"/>
      <c r="D25" s="35"/>
      <c r="E25" s="35"/>
      <c r="F25" s="35"/>
      <c r="G25" s="35"/>
    </row>
    <row r="26" spans="1:9" x14ac:dyDescent="0.25">
      <c r="C26" s="35"/>
      <c r="D26" s="35"/>
      <c r="E26" s="35"/>
      <c r="F26" s="35"/>
      <c r="G26" s="35"/>
    </row>
    <row r="27" spans="1:9" x14ac:dyDescent="0.25">
      <c r="C27" s="35"/>
      <c r="D27" s="35"/>
      <c r="E27" s="35"/>
      <c r="F27" s="35"/>
      <c r="G27" s="35"/>
    </row>
    <row r="28" spans="1:9" x14ac:dyDescent="0.25">
      <c r="C28" s="35"/>
      <c r="D28" s="35"/>
      <c r="E28" s="35"/>
      <c r="F28" s="35"/>
      <c r="G28" s="35"/>
    </row>
    <row r="29" spans="1:9" x14ac:dyDescent="0.25">
      <c r="D29" s="320"/>
      <c r="E29" s="320"/>
    </row>
  </sheetData>
  <mergeCells count="4">
    <mergeCell ref="B6:H6"/>
    <mergeCell ref="B7:H7"/>
    <mergeCell ref="B8:H8"/>
    <mergeCell ref="D11:E11"/>
  </mergeCells>
  <pageMargins left="0.7" right="0.7" top="0.75" bottom="0.75" header="0.3" footer="0.3"/>
  <pageSetup orientation="portrait" r:id="rId1"/>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showGridLines="0" zoomScaleNormal="100" zoomScalePageLayoutView="80" workbookViewId="0"/>
  </sheetViews>
  <sheetFormatPr baseColWidth="10" defaultColWidth="10.88671875" defaultRowHeight="13.2" x14ac:dyDescent="0.25"/>
  <cols>
    <col min="1" max="1" width="6.44140625" style="19" customWidth="1"/>
    <col min="2" max="2" width="53.33203125" style="19" customWidth="1"/>
    <col min="3" max="3" width="14" style="39" customWidth="1"/>
    <col min="4" max="4" width="14.109375" style="19" customWidth="1"/>
    <col min="5" max="6" width="3.33203125" style="19" customWidth="1"/>
    <col min="7" max="16384" width="10.88671875" style="19"/>
  </cols>
  <sheetData>
    <row r="1" spans="1:6" x14ac:dyDescent="0.25">
      <c r="A1" s="38"/>
    </row>
    <row r="7" spans="1:6" ht="36.6" customHeight="1" x14ac:dyDescent="0.25">
      <c r="A7" s="40"/>
      <c r="B7" s="359" t="s">
        <v>410</v>
      </c>
      <c r="C7" s="359"/>
      <c r="D7" s="359"/>
      <c r="E7" s="40"/>
      <c r="F7" s="40"/>
    </row>
    <row r="8" spans="1:6" x14ac:dyDescent="0.25">
      <c r="A8" s="40"/>
      <c r="B8" s="360"/>
      <c r="C8" s="360"/>
      <c r="D8" s="360"/>
      <c r="E8" s="40"/>
      <c r="F8" s="40"/>
    </row>
    <row r="9" spans="1:6" x14ac:dyDescent="0.25">
      <c r="A9" s="40"/>
      <c r="B9" s="361" t="s">
        <v>407</v>
      </c>
      <c r="C9" s="361"/>
      <c r="D9" s="361"/>
      <c r="E9" s="40"/>
      <c r="F9" s="40"/>
    </row>
    <row r="10" spans="1:6" x14ac:dyDescent="0.25">
      <c r="A10" s="40"/>
      <c r="B10" s="362" t="s">
        <v>64</v>
      </c>
      <c r="C10" s="362"/>
      <c r="D10" s="362"/>
      <c r="E10" s="40"/>
      <c r="F10" s="40"/>
    </row>
    <row r="11" spans="1:6" x14ac:dyDescent="0.25">
      <c r="A11" s="40"/>
      <c r="B11" s="40"/>
      <c r="C11" s="41"/>
      <c r="D11" s="40"/>
      <c r="E11" s="40"/>
      <c r="F11" s="40"/>
    </row>
    <row r="12" spans="1:6" x14ac:dyDescent="0.25">
      <c r="A12" s="40"/>
      <c r="B12" s="40"/>
      <c r="C12" s="42"/>
      <c r="D12" s="40"/>
      <c r="E12" s="40"/>
      <c r="F12" s="40"/>
    </row>
    <row r="13" spans="1:6" x14ac:dyDescent="0.25">
      <c r="A13" s="40"/>
      <c r="B13" s="134"/>
      <c r="C13" s="135">
        <v>46112</v>
      </c>
      <c r="D13" s="135">
        <v>45747</v>
      </c>
      <c r="E13" s="40"/>
      <c r="F13" s="40"/>
    </row>
    <row r="14" spans="1:6" ht="3.75" customHeight="1" x14ac:dyDescent="0.25">
      <c r="A14" s="40"/>
      <c r="B14" s="40"/>
      <c r="C14" s="43"/>
      <c r="D14" s="40"/>
      <c r="E14" s="40"/>
      <c r="F14" s="40"/>
    </row>
    <row r="15" spans="1:6" x14ac:dyDescent="0.25">
      <c r="A15" s="40"/>
      <c r="B15" s="44" t="s">
        <v>71</v>
      </c>
      <c r="C15" s="40"/>
      <c r="D15" s="40"/>
      <c r="E15" s="40"/>
      <c r="F15" s="40"/>
    </row>
    <row r="16" spans="1:6" x14ac:dyDescent="0.25">
      <c r="A16" s="40"/>
      <c r="B16" s="44"/>
      <c r="C16" s="40"/>
      <c r="D16" s="40"/>
      <c r="E16" s="40"/>
      <c r="F16" s="40"/>
    </row>
    <row r="17" spans="1:6" x14ac:dyDescent="0.25">
      <c r="A17" s="40"/>
      <c r="B17" s="40" t="s">
        <v>72</v>
      </c>
      <c r="C17" s="45">
        <v>3187817</v>
      </c>
      <c r="D17" s="45">
        <v>1327633</v>
      </c>
      <c r="E17" s="40"/>
      <c r="F17" s="40"/>
    </row>
    <row r="18" spans="1:6" x14ac:dyDescent="0.25">
      <c r="A18" s="40"/>
      <c r="B18" s="40" t="s">
        <v>73</v>
      </c>
      <c r="C18" s="45">
        <v>-3311623</v>
      </c>
      <c r="D18" s="45">
        <v>-1681618</v>
      </c>
      <c r="E18" s="41"/>
      <c r="F18" s="40"/>
    </row>
    <row r="19" spans="1:6" x14ac:dyDescent="0.25">
      <c r="A19" s="40"/>
      <c r="B19" s="44" t="s">
        <v>74</v>
      </c>
      <c r="C19" s="47">
        <v>-123806</v>
      </c>
      <c r="D19" s="47">
        <v>-353985</v>
      </c>
      <c r="E19" s="41"/>
      <c r="F19" s="40"/>
    </row>
    <row r="20" spans="1:6" x14ac:dyDescent="0.25">
      <c r="A20" s="40"/>
      <c r="B20" s="48" t="s">
        <v>75</v>
      </c>
      <c r="C20" s="45">
        <v>0</v>
      </c>
      <c r="D20" s="45">
        <v>-2023</v>
      </c>
      <c r="E20" s="41"/>
      <c r="F20" s="40"/>
    </row>
    <row r="21" spans="1:6" x14ac:dyDescent="0.25">
      <c r="A21" s="40"/>
      <c r="B21" s="136" t="s">
        <v>76</v>
      </c>
      <c r="C21" s="47">
        <v>-123806</v>
      </c>
      <c r="D21" s="47">
        <v>-356008</v>
      </c>
      <c r="E21" s="41"/>
      <c r="F21" s="40"/>
    </row>
    <row r="22" spans="1:6" x14ac:dyDescent="0.25">
      <c r="A22" s="40"/>
      <c r="B22" s="40"/>
      <c r="C22" s="48"/>
      <c r="D22" s="48"/>
      <c r="E22" s="40"/>
      <c r="F22" s="40"/>
    </row>
    <row r="23" spans="1:6" x14ac:dyDescent="0.25">
      <c r="A23" s="44"/>
      <c r="B23" s="44" t="s">
        <v>77</v>
      </c>
      <c r="C23" s="48"/>
      <c r="D23" s="48"/>
      <c r="E23" s="40"/>
      <c r="F23" s="40"/>
    </row>
    <row r="24" spans="1:6" x14ac:dyDescent="0.25">
      <c r="A24" s="40"/>
      <c r="B24" s="40" t="s">
        <v>78</v>
      </c>
      <c r="C24" s="49">
        <v>7578</v>
      </c>
      <c r="D24" s="49">
        <v>-42836</v>
      </c>
      <c r="E24" s="40"/>
      <c r="F24" s="40"/>
    </row>
    <row r="25" spans="1:6" x14ac:dyDescent="0.25">
      <c r="A25" s="40"/>
      <c r="B25" s="136" t="s">
        <v>79</v>
      </c>
      <c r="C25" s="47">
        <v>7578</v>
      </c>
      <c r="D25" s="47">
        <v>-42836</v>
      </c>
      <c r="E25" s="41"/>
      <c r="F25" s="40"/>
    </row>
    <row r="26" spans="1:6" x14ac:dyDescent="0.25">
      <c r="A26" s="40"/>
      <c r="B26" s="40"/>
      <c r="C26" s="48"/>
      <c r="D26" s="48"/>
      <c r="E26" s="40"/>
      <c r="F26" s="40"/>
    </row>
    <row r="27" spans="1:6" x14ac:dyDescent="0.25">
      <c r="A27" s="40"/>
      <c r="B27" s="44" t="s">
        <v>80</v>
      </c>
      <c r="C27" s="48"/>
      <c r="D27" s="48"/>
      <c r="E27" s="40"/>
      <c r="F27" s="40"/>
    </row>
    <row r="28" spans="1:6" x14ac:dyDescent="0.25">
      <c r="A28" s="40"/>
      <c r="B28" s="48" t="s">
        <v>81</v>
      </c>
      <c r="C28" s="45">
        <v>125749</v>
      </c>
      <c r="D28" s="45">
        <v>381012</v>
      </c>
      <c r="E28" s="40"/>
      <c r="F28" s="40"/>
    </row>
    <row r="29" spans="1:6" x14ac:dyDescent="0.25">
      <c r="A29" s="40"/>
      <c r="B29" s="48" t="s">
        <v>116</v>
      </c>
      <c r="C29" s="25">
        <v>-29991</v>
      </c>
      <c r="D29" s="45">
        <v>-19261</v>
      </c>
      <c r="E29" s="40"/>
      <c r="F29" s="40"/>
    </row>
    <row r="30" spans="1:6" x14ac:dyDescent="0.25">
      <c r="A30" s="40"/>
      <c r="B30" s="40" t="s">
        <v>82</v>
      </c>
      <c r="C30" s="45">
        <v>-67914</v>
      </c>
      <c r="D30" s="45">
        <v>-66506</v>
      </c>
      <c r="E30" s="40"/>
      <c r="F30" s="40"/>
    </row>
    <row r="31" spans="1:6" x14ac:dyDescent="0.25">
      <c r="A31" s="40"/>
      <c r="B31" s="136" t="s">
        <v>83</v>
      </c>
      <c r="C31" s="47">
        <v>27844</v>
      </c>
      <c r="D31" s="47">
        <v>295245</v>
      </c>
      <c r="E31" s="40"/>
      <c r="F31" s="40"/>
    </row>
    <row r="32" spans="1:6" x14ac:dyDescent="0.25">
      <c r="A32" s="40"/>
      <c r="B32" s="40" t="s">
        <v>59</v>
      </c>
      <c r="C32" s="67">
        <v>23008</v>
      </c>
      <c r="D32" s="67">
        <v>50977</v>
      </c>
      <c r="E32" s="40"/>
      <c r="F32" s="40"/>
    </row>
    <row r="33" spans="1:6" x14ac:dyDescent="0.25">
      <c r="A33" s="40"/>
      <c r="B33" s="40" t="s">
        <v>84</v>
      </c>
      <c r="C33" s="47">
        <v>-65376</v>
      </c>
      <c r="D33" s="47">
        <v>-52622</v>
      </c>
      <c r="E33" s="40"/>
      <c r="F33" s="40"/>
    </row>
    <row r="34" spans="1:6" ht="12" customHeight="1" x14ac:dyDescent="0.25">
      <c r="A34" s="40"/>
      <c r="B34" s="40" t="s">
        <v>85</v>
      </c>
      <c r="C34" s="50">
        <v>72083</v>
      </c>
      <c r="D34" s="50">
        <v>63232</v>
      </c>
      <c r="E34" s="40"/>
      <c r="F34" s="40"/>
    </row>
    <row r="35" spans="1:6" x14ac:dyDescent="0.25">
      <c r="A35" s="40"/>
      <c r="B35" s="136" t="s">
        <v>86</v>
      </c>
      <c r="C35" s="47">
        <v>6707</v>
      </c>
      <c r="D35" s="47">
        <v>10610</v>
      </c>
      <c r="E35" s="40"/>
      <c r="F35" s="40"/>
    </row>
    <row r="36" spans="1:6" x14ac:dyDescent="0.25">
      <c r="A36" s="40"/>
      <c r="B36" s="40"/>
      <c r="C36" s="40"/>
      <c r="D36" s="40"/>
      <c r="E36" s="40"/>
      <c r="F36" s="40"/>
    </row>
    <row r="37" spans="1:6" ht="14.4" x14ac:dyDescent="0.3">
      <c r="A37" s="40"/>
      <c r="B37" t="s">
        <v>295</v>
      </c>
      <c r="C37" s="51"/>
      <c r="D37" s="55"/>
      <c r="E37" s="40"/>
      <c r="F37" s="40"/>
    </row>
    <row r="38" spans="1:6" x14ac:dyDescent="0.25">
      <c r="A38" s="40"/>
      <c r="B38" s="40"/>
      <c r="C38" s="51"/>
      <c r="D38" s="51"/>
      <c r="E38" s="40"/>
      <c r="F38" s="40"/>
    </row>
    <row r="39" spans="1:6" ht="14.4" x14ac:dyDescent="0.25">
      <c r="A39" s="40"/>
      <c r="B39" s="181"/>
      <c r="C39" s="181"/>
      <c r="D39" s="181"/>
      <c r="E39" s="181"/>
      <c r="F39" s="40"/>
    </row>
    <row r="40" spans="1:6" ht="14.4" x14ac:dyDescent="0.25">
      <c r="A40" s="40"/>
      <c r="B40" s="182"/>
      <c r="C40" s="52"/>
      <c r="E40" s="40"/>
      <c r="F40" s="40"/>
    </row>
    <row r="41" spans="1:6" x14ac:dyDescent="0.25">
      <c r="A41" s="40"/>
      <c r="E41" s="40"/>
      <c r="F41" s="40"/>
    </row>
    <row r="63" ht="29.1" customHeight="1" x14ac:dyDescent="0.25"/>
    <row r="73" spans="2:3" x14ac:dyDescent="0.25">
      <c r="B73" s="53"/>
      <c r="C73" s="54"/>
    </row>
  </sheetData>
  <mergeCells count="4">
    <mergeCell ref="B7:D7"/>
    <mergeCell ref="B8:D8"/>
    <mergeCell ref="B9:D9"/>
    <mergeCell ref="B10:D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639"/>
  <sheetViews>
    <sheetView showGridLines="0" zoomScaleNormal="100" workbookViewId="0"/>
  </sheetViews>
  <sheetFormatPr baseColWidth="10" defaultColWidth="11.44140625" defaultRowHeight="13.2" x14ac:dyDescent="0.25"/>
  <cols>
    <col min="1" max="1" width="5.6640625" style="20" customWidth="1"/>
    <col min="2" max="2" width="51.5546875" style="189" customWidth="1"/>
    <col min="3" max="3" width="29.21875" style="19" customWidth="1"/>
    <col min="4" max="4" width="23.21875" style="19" customWidth="1"/>
    <col min="5" max="5" width="15.109375" style="19" customWidth="1"/>
    <col min="6" max="6" width="13.109375" style="19" customWidth="1"/>
    <col min="7" max="8" width="10.44140625" style="19" customWidth="1"/>
    <col min="9" max="9" width="31.44140625" style="19" customWidth="1"/>
    <col min="10" max="10" width="23.6640625" style="19" bestFit="1" customWidth="1"/>
    <col min="11" max="11" width="17.5546875" style="19" bestFit="1" customWidth="1"/>
    <col min="12" max="16384" width="11.44140625" style="19"/>
  </cols>
  <sheetData>
    <row r="6" spans="2:7" ht="13.8" x14ac:dyDescent="0.25">
      <c r="B6" s="231" t="s">
        <v>411</v>
      </c>
    </row>
    <row r="7" spans="2:7" x14ac:dyDescent="0.25">
      <c r="B7" s="232" t="s">
        <v>412</v>
      </c>
    </row>
    <row r="8" spans="2:7" x14ac:dyDescent="0.25">
      <c r="B8" s="233" t="s">
        <v>64</v>
      </c>
    </row>
    <row r="10" spans="2:7" ht="15" x14ac:dyDescent="0.25">
      <c r="B10" s="365" t="s">
        <v>87</v>
      </c>
      <c r="C10" s="365"/>
      <c r="D10" s="365"/>
      <c r="E10" s="365"/>
      <c r="F10" s="365"/>
      <c r="G10" s="365"/>
    </row>
    <row r="11" spans="2:7" x14ac:dyDescent="0.25">
      <c r="B11" s="185"/>
    </row>
    <row r="12" spans="2:7" ht="239.4" customHeight="1" x14ac:dyDescent="0.25">
      <c r="B12" s="387" t="s">
        <v>416</v>
      </c>
      <c r="C12" s="387"/>
      <c r="D12" s="387"/>
      <c r="E12" s="387"/>
      <c r="F12" s="387"/>
      <c r="G12" s="387"/>
    </row>
    <row r="13" spans="2:7" x14ac:dyDescent="0.25">
      <c r="B13" s="186"/>
    </row>
    <row r="14" spans="2:7" x14ac:dyDescent="0.25">
      <c r="B14" s="187" t="s">
        <v>55</v>
      </c>
    </row>
    <row r="15" spans="2:7" ht="15" x14ac:dyDescent="0.25">
      <c r="B15" s="365" t="s">
        <v>297</v>
      </c>
      <c r="C15" s="365"/>
      <c r="D15" s="365"/>
      <c r="E15" s="365"/>
      <c r="F15" s="365"/>
      <c r="G15" s="365"/>
    </row>
    <row r="16" spans="2:7" x14ac:dyDescent="0.25">
      <c r="B16" s="188"/>
    </row>
    <row r="17" spans="2:8" ht="408.6" customHeight="1" x14ac:dyDescent="0.25">
      <c r="B17" s="375" t="s">
        <v>464</v>
      </c>
      <c r="C17" s="375"/>
      <c r="D17" s="375"/>
      <c r="E17" s="375"/>
      <c r="F17" s="375"/>
      <c r="G17" s="375"/>
    </row>
    <row r="18" spans="2:8" x14ac:dyDescent="0.25">
      <c r="B18" s="188"/>
    </row>
    <row r="19" spans="2:8" ht="242.4" customHeight="1" x14ac:dyDescent="0.25">
      <c r="B19" s="375" t="s">
        <v>298</v>
      </c>
      <c r="C19" s="375"/>
      <c r="D19" s="375"/>
      <c r="E19" s="375"/>
      <c r="F19" s="375"/>
      <c r="G19" s="375"/>
    </row>
    <row r="20" spans="2:8" x14ac:dyDescent="0.25">
      <c r="B20" s="186"/>
    </row>
    <row r="21" spans="2:8" ht="15" customHeight="1" x14ac:dyDescent="0.3">
      <c r="B21" s="169"/>
      <c r="C21" s="393" t="s">
        <v>114</v>
      </c>
      <c r="D21" s="393"/>
      <c r="E21" s="393" t="s">
        <v>115</v>
      </c>
      <c r="F21" s="393"/>
      <c r="H21" s="2"/>
    </row>
    <row r="22" spans="2:8" ht="15.6" x14ac:dyDescent="0.3">
      <c r="B22" s="169"/>
      <c r="C22" s="296">
        <v>46112</v>
      </c>
      <c r="D22" s="296">
        <v>46022</v>
      </c>
      <c r="E22" s="296">
        <v>46112</v>
      </c>
      <c r="F22" s="296">
        <v>46022</v>
      </c>
    </row>
    <row r="23" spans="2:8" x14ac:dyDescent="0.25">
      <c r="B23" s="184" t="s">
        <v>299</v>
      </c>
      <c r="C23" s="77" t="s">
        <v>465</v>
      </c>
      <c r="D23" s="77" t="s">
        <v>300</v>
      </c>
      <c r="E23" s="77" t="s">
        <v>415</v>
      </c>
      <c r="F23" s="77" t="s">
        <v>301</v>
      </c>
    </row>
    <row r="24" spans="2:8" x14ac:dyDescent="0.25">
      <c r="B24" s="191"/>
    </row>
    <row r="25" spans="2:8" ht="409.2" customHeight="1" x14ac:dyDescent="0.25">
      <c r="B25" s="388" t="s">
        <v>302</v>
      </c>
      <c r="C25" s="388"/>
      <c r="D25" s="388"/>
      <c r="E25" s="388"/>
      <c r="F25" s="388"/>
      <c r="G25" s="388"/>
    </row>
    <row r="26" spans="2:8" ht="409.2" customHeight="1" x14ac:dyDescent="0.25">
      <c r="B26" s="388" t="s">
        <v>466</v>
      </c>
      <c r="C26" s="388"/>
      <c r="D26" s="388"/>
      <c r="E26" s="388"/>
      <c r="F26" s="388"/>
      <c r="G26" s="388"/>
    </row>
    <row r="27" spans="2:8" ht="409.05" customHeight="1" x14ac:dyDescent="0.25">
      <c r="B27" s="394" t="s">
        <v>303</v>
      </c>
      <c r="C27" s="394"/>
      <c r="D27" s="394"/>
      <c r="E27" s="394"/>
      <c r="F27" s="394"/>
      <c r="G27" s="394"/>
    </row>
    <row r="28" spans="2:8" x14ac:dyDescent="0.25">
      <c r="B28" s="192"/>
    </row>
    <row r="29" spans="2:8" ht="145.19999999999999" customHeight="1" x14ac:dyDescent="0.25">
      <c r="B29" s="395" t="s">
        <v>304</v>
      </c>
      <c r="C29" s="395"/>
      <c r="D29" s="395"/>
      <c r="E29" s="395"/>
      <c r="F29" s="395"/>
      <c r="G29" s="395"/>
    </row>
    <row r="30" spans="2:8" x14ac:dyDescent="0.25">
      <c r="B30" s="192"/>
    </row>
    <row r="31" spans="2:8" x14ac:dyDescent="0.25">
      <c r="B31" s="193" t="s">
        <v>305</v>
      </c>
    </row>
    <row r="32" spans="2:8" ht="144.6" customHeight="1" x14ac:dyDescent="0.25">
      <c r="B32" s="394" t="s">
        <v>306</v>
      </c>
      <c r="C32" s="394"/>
      <c r="D32" s="394"/>
      <c r="E32" s="394"/>
      <c r="F32" s="394"/>
      <c r="G32" s="394"/>
    </row>
    <row r="33" spans="2:7" x14ac:dyDescent="0.25">
      <c r="B33" s="394"/>
      <c r="C33" s="394"/>
      <c r="D33" s="394"/>
      <c r="E33" s="394"/>
      <c r="F33" s="394"/>
      <c r="G33" s="394"/>
    </row>
    <row r="34" spans="2:7" x14ac:dyDescent="0.25">
      <c r="B34" s="391" t="s">
        <v>307</v>
      </c>
      <c r="C34" s="391"/>
      <c r="D34" s="391"/>
      <c r="E34" s="391"/>
      <c r="F34" s="391"/>
      <c r="G34" s="391"/>
    </row>
    <row r="35" spans="2:7" ht="45" customHeight="1" x14ac:dyDescent="0.25">
      <c r="B35" s="392" t="s">
        <v>170</v>
      </c>
      <c r="C35" s="392"/>
      <c r="D35" s="392"/>
      <c r="E35" s="392"/>
      <c r="F35" s="392"/>
      <c r="G35" s="392"/>
    </row>
    <row r="36" spans="2:7" ht="45" customHeight="1" x14ac:dyDescent="0.25">
      <c r="B36" s="392" t="s">
        <v>171</v>
      </c>
      <c r="C36" s="392"/>
      <c r="D36" s="392"/>
      <c r="E36" s="392"/>
      <c r="F36" s="392"/>
      <c r="G36" s="392"/>
    </row>
    <row r="37" spans="2:7" x14ac:dyDescent="0.25">
      <c r="B37" s="192"/>
    </row>
    <row r="38" spans="2:7" x14ac:dyDescent="0.25">
      <c r="B38" s="193" t="s">
        <v>308</v>
      </c>
    </row>
    <row r="39" spans="2:7" x14ac:dyDescent="0.25">
      <c r="B39" s="396" t="s">
        <v>455</v>
      </c>
      <c r="C39" s="396"/>
      <c r="D39" s="396"/>
      <c r="E39" s="396"/>
      <c r="F39" s="396"/>
      <c r="G39" s="396"/>
    </row>
    <row r="40" spans="2:7" x14ac:dyDescent="0.25">
      <c r="B40" s="193" t="s">
        <v>309</v>
      </c>
    </row>
    <row r="41" spans="2:7" x14ac:dyDescent="0.25">
      <c r="B41" s="194"/>
    </row>
    <row r="42" spans="2:7" ht="81" customHeight="1" x14ac:dyDescent="0.25">
      <c r="B42" s="387" t="s">
        <v>310</v>
      </c>
      <c r="C42" s="387"/>
      <c r="D42" s="387"/>
      <c r="E42" s="387"/>
      <c r="F42" s="387"/>
      <c r="G42" s="387"/>
    </row>
    <row r="43" spans="2:7" ht="15" customHeight="1" x14ac:dyDescent="0.25">
      <c r="B43" s="156"/>
      <c r="C43" s="156"/>
      <c r="D43" s="156"/>
      <c r="E43" s="156"/>
      <c r="F43" s="156"/>
      <c r="G43" s="156"/>
    </row>
    <row r="44" spans="2:7" ht="15" customHeight="1" x14ac:dyDescent="0.25">
      <c r="B44" s="195" t="s">
        <v>311</v>
      </c>
      <c r="C44" s="156"/>
      <c r="D44" s="156"/>
      <c r="E44" s="156"/>
      <c r="F44" s="156"/>
      <c r="G44" s="156"/>
    </row>
    <row r="45" spans="2:7" ht="165" customHeight="1" x14ac:dyDescent="0.25">
      <c r="B45" s="390" t="s">
        <v>456</v>
      </c>
      <c r="C45" s="390"/>
      <c r="D45" s="390"/>
      <c r="E45" s="390"/>
      <c r="F45" s="390"/>
      <c r="G45" s="390"/>
    </row>
    <row r="46" spans="2:7" ht="15" customHeight="1" x14ac:dyDescent="0.25">
      <c r="B46" s="156"/>
      <c r="C46" s="156"/>
      <c r="D46" s="156"/>
      <c r="E46" s="156"/>
      <c r="F46" s="156"/>
      <c r="G46" s="156"/>
    </row>
    <row r="47" spans="2:7" x14ac:dyDescent="0.25">
      <c r="B47" s="391" t="s">
        <v>312</v>
      </c>
      <c r="C47" s="391"/>
      <c r="D47" s="391"/>
      <c r="E47" s="391"/>
      <c r="F47" s="391"/>
      <c r="G47" s="391"/>
    </row>
    <row r="48" spans="2:7" x14ac:dyDescent="0.25">
      <c r="B48" s="33"/>
      <c r="C48" s="6"/>
      <c r="D48" s="6"/>
      <c r="E48" s="6"/>
      <c r="F48" s="6"/>
      <c r="G48" s="6"/>
    </row>
    <row r="49" spans="2:7" ht="42.75" customHeight="1" x14ac:dyDescent="0.25">
      <c r="B49" s="389" t="s">
        <v>313</v>
      </c>
      <c r="C49" s="389"/>
      <c r="D49" s="389"/>
      <c r="E49" s="389"/>
      <c r="F49" s="389"/>
      <c r="G49" s="389"/>
    </row>
    <row r="50" spans="2:7" x14ac:dyDescent="0.25">
      <c r="B50" s="398" t="s">
        <v>232</v>
      </c>
      <c r="C50" s="398"/>
      <c r="D50" s="398"/>
      <c r="E50" s="398"/>
      <c r="F50" s="398"/>
      <c r="G50" s="6"/>
    </row>
    <row r="51" spans="2:7" ht="30" customHeight="1" x14ac:dyDescent="0.25">
      <c r="B51" s="389" t="s">
        <v>233</v>
      </c>
      <c r="C51" s="389"/>
      <c r="D51" s="389"/>
      <c r="E51" s="389"/>
      <c r="F51" s="389"/>
      <c r="G51" s="389"/>
    </row>
    <row r="52" spans="2:7" ht="36" customHeight="1" x14ac:dyDescent="0.25">
      <c r="B52" s="368" t="s">
        <v>234</v>
      </c>
      <c r="C52" s="368"/>
      <c r="D52" s="368"/>
      <c r="E52" s="368"/>
      <c r="F52" s="368"/>
      <c r="G52" s="368"/>
    </row>
    <row r="53" spans="2:7" ht="30" customHeight="1" x14ac:dyDescent="0.25">
      <c r="B53" s="368" t="s">
        <v>235</v>
      </c>
      <c r="C53" s="368"/>
      <c r="D53" s="368"/>
      <c r="E53" s="368"/>
      <c r="F53" s="368"/>
      <c r="G53" s="368"/>
    </row>
    <row r="54" spans="2:7" x14ac:dyDescent="0.25">
      <c r="B54" s="27" t="s">
        <v>236</v>
      </c>
      <c r="C54" s="27"/>
      <c r="D54" s="27"/>
      <c r="E54" s="27"/>
      <c r="F54" s="27"/>
      <c r="G54" s="27"/>
    </row>
    <row r="55" spans="2:7" x14ac:dyDescent="0.25">
      <c r="B55" s="33"/>
      <c r="C55" s="6"/>
      <c r="D55" s="6"/>
      <c r="E55" s="6"/>
      <c r="F55" s="6"/>
      <c r="G55" s="6"/>
    </row>
    <row r="56" spans="2:7" ht="37.5" customHeight="1" x14ac:dyDescent="0.25">
      <c r="B56" s="389" t="s">
        <v>237</v>
      </c>
      <c r="C56" s="389"/>
      <c r="D56" s="389"/>
      <c r="E56" s="389"/>
      <c r="F56" s="389"/>
      <c r="G56" s="389"/>
    </row>
    <row r="57" spans="2:7" x14ac:dyDescent="0.25">
      <c r="B57" s="33"/>
      <c r="C57" s="6"/>
      <c r="D57" s="6"/>
      <c r="E57" s="6"/>
      <c r="F57" s="6"/>
      <c r="G57" s="6"/>
    </row>
    <row r="58" spans="2:7" x14ac:dyDescent="0.25">
      <c r="B58" s="381" t="s">
        <v>238</v>
      </c>
      <c r="C58" s="381"/>
      <c r="D58" s="381"/>
      <c r="E58" s="381"/>
      <c r="F58" s="381"/>
      <c r="G58" s="381"/>
    </row>
    <row r="59" spans="2:7" x14ac:dyDescent="0.25">
      <c r="B59" s="390" t="s">
        <v>239</v>
      </c>
      <c r="C59" s="390"/>
      <c r="D59" s="390"/>
      <c r="E59" s="390"/>
      <c r="F59" s="390"/>
      <c r="G59" s="390"/>
    </row>
    <row r="60" spans="2:7" x14ac:dyDescent="0.25">
      <c r="B60" s="56"/>
      <c r="C60" s="159"/>
      <c r="D60" s="159"/>
      <c r="E60" s="159"/>
      <c r="F60" s="159"/>
      <c r="G60" s="159"/>
    </row>
    <row r="61" spans="2:7" x14ac:dyDescent="0.25">
      <c r="B61" s="381" t="s">
        <v>240</v>
      </c>
      <c r="C61" s="381"/>
      <c r="D61" s="381"/>
      <c r="E61" s="381"/>
      <c r="F61" s="381"/>
      <c r="G61" s="381"/>
    </row>
    <row r="62" spans="2:7" x14ac:dyDescent="0.25">
      <c r="B62" s="160" t="s">
        <v>241</v>
      </c>
      <c r="C62" s="159"/>
      <c r="D62" s="159"/>
      <c r="E62" s="159"/>
      <c r="F62" s="159"/>
      <c r="G62" s="159"/>
    </row>
    <row r="63" spans="2:7" ht="36.6" customHeight="1" x14ac:dyDescent="0.25">
      <c r="B63" s="390" t="s">
        <v>242</v>
      </c>
      <c r="C63" s="390"/>
      <c r="D63" s="390"/>
      <c r="E63" s="390"/>
      <c r="F63" s="390"/>
      <c r="G63" s="390"/>
    </row>
    <row r="64" spans="2:7" ht="33.6" customHeight="1" x14ac:dyDescent="0.25">
      <c r="B64" s="390" t="s">
        <v>243</v>
      </c>
      <c r="C64" s="390"/>
      <c r="D64" s="390"/>
      <c r="E64" s="390"/>
      <c r="F64" s="390"/>
      <c r="G64" s="390"/>
    </row>
    <row r="65" spans="2:7" ht="34.200000000000003" customHeight="1" x14ac:dyDescent="0.25">
      <c r="B65" s="390" t="s">
        <v>244</v>
      </c>
      <c r="C65" s="390"/>
      <c r="D65" s="390"/>
      <c r="E65" s="390"/>
      <c r="F65" s="390"/>
      <c r="G65" s="390"/>
    </row>
    <row r="66" spans="2:7" ht="33" customHeight="1" x14ac:dyDescent="0.25">
      <c r="B66" s="390" t="s">
        <v>245</v>
      </c>
      <c r="C66" s="390"/>
      <c r="D66" s="390"/>
      <c r="E66" s="390"/>
      <c r="F66" s="390"/>
      <c r="G66" s="390"/>
    </row>
    <row r="67" spans="2:7" x14ac:dyDescent="0.25">
      <c r="B67" s="56"/>
      <c r="C67" s="159"/>
      <c r="D67" s="159"/>
      <c r="E67" s="159"/>
      <c r="F67" s="159"/>
      <c r="G67" s="159"/>
    </row>
    <row r="68" spans="2:7" x14ac:dyDescent="0.25">
      <c r="B68" s="390" t="s">
        <v>246</v>
      </c>
      <c r="C68" s="390"/>
      <c r="D68" s="390"/>
      <c r="E68" s="390"/>
      <c r="F68" s="390"/>
      <c r="G68" s="390"/>
    </row>
    <row r="69" spans="2:7" x14ac:dyDescent="0.25">
      <c r="B69" s="56"/>
      <c r="C69" s="159"/>
      <c r="D69" s="159"/>
      <c r="E69" s="159"/>
      <c r="F69" s="159"/>
      <c r="G69" s="159"/>
    </row>
    <row r="70" spans="2:7" x14ac:dyDescent="0.25">
      <c r="B70" s="381" t="s">
        <v>247</v>
      </c>
      <c r="C70" s="381"/>
      <c r="D70" s="381"/>
      <c r="E70" s="381"/>
      <c r="F70" s="381"/>
      <c r="G70" s="381"/>
    </row>
    <row r="71" spans="2:7" x14ac:dyDescent="0.25">
      <c r="B71" s="56"/>
      <c r="C71" s="159"/>
      <c r="D71" s="159"/>
      <c r="E71" s="159"/>
      <c r="F71" s="159"/>
      <c r="G71" s="159"/>
    </row>
    <row r="72" spans="2:7" ht="50.4" customHeight="1" x14ac:dyDescent="0.25">
      <c r="B72" s="390" t="s">
        <v>248</v>
      </c>
      <c r="C72" s="390"/>
      <c r="D72" s="390"/>
      <c r="E72" s="390"/>
      <c r="F72" s="390"/>
      <c r="G72" s="390"/>
    </row>
    <row r="73" spans="2:7" x14ac:dyDescent="0.25">
      <c r="B73" s="390" t="s">
        <v>249</v>
      </c>
      <c r="C73" s="390"/>
      <c r="D73" s="390"/>
      <c r="E73" s="390"/>
      <c r="F73" s="390"/>
      <c r="G73" s="390"/>
    </row>
    <row r="74" spans="2:7" x14ac:dyDescent="0.25">
      <c r="B74" s="194"/>
    </row>
    <row r="75" spans="2:7" ht="15" x14ac:dyDescent="0.25">
      <c r="B75" s="365" t="s">
        <v>314</v>
      </c>
      <c r="C75" s="365"/>
      <c r="D75" s="365"/>
      <c r="E75" s="365"/>
      <c r="F75" s="365"/>
      <c r="G75" s="365"/>
    </row>
    <row r="76" spans="2:7" x14ac:dyDescent="0.25">
      <c r="B76" s="187"/>
    </row>
    <row r="77" spans="2:7" ht="294.60000000000002" customHeight="1" x14ac:dyDescent="0.25">
      <c r="B77" s="387" t="s">
        <v>454</v>
      </c>
      <c r="C77" s="387"/>
      <c r="D77" s="387"/>
      <c r="E77" s="387"/>
      <c r="F77" s="387"/>
      <c r="G77" s="387"/>
    </row>
    <row r="78" spans="2:7" ht="16.2" customHeight="1" x14ac:dyDescent="0.25">
      <c r="B78" s="343"/>
      <c r="C78" s="343"/>
      <c r="D78" s="343"/>
      <c r="E78" s="343"/>
      <c r="F78" s="343"/>
      <c r="G78" s="343"/>
    </row>
    <row r="79" spans="2:7" ht="15" x14ac:dyDescent="0.25">
      <c r="B79" s="365" t="s">
        <v>468</v>
      </c>
      <c r="C79" s="365"/>
      <c r="D79" s="365"/>
      <c r="E79" s="365"/>
      <c r="F79" s="365"/>
      <c r="G79" s="365"/>
    </row>
    <row r="80" spans="2:7" ht="168.6" customHeight="1" x14ac:dyDescent="0.25">
      <c r="B80" s="382" t="s">
        <v>457</v>
      </c>
      <c r="C80" s="382"/>
      <c r="D80" s="382"/>
      <c r="E80" s="382"/>
      <c r="F80" s="382"/>
      <c r="G80" s="382"/>
    </row>
    <row r="83" spans="2:7" ht="15" x14ac:dyDescent="0.25">
      <c r="B83" s="365" t="s">
        <v>315</v>
      </c>
      <c r="C83" s="365"/>
      <c r="D83" s="365"/>
      <c r="E83" s="365"/>
      <c r="F83" s="365"/>
      <c r="G83" s="365"/>
    </row>
    <row r="84" spans="2:7" x14ac:dyDescent="0.25">
      <c r="B84" s="196"/>
      <c r="C84" s="7"/>
      <c r="D84" s="7"/>
    </row>
    <row r="85" spans="2:7" x14ac:dyDescent="0.25">
      <c r="B85" s="17" t="s">
        <v>316</v>
      </c>
      <c r="C85" s="6"/>
      <c r="D85" s="6"/>
    </row>
    <row r="86" spans="2:7" x14ac:dyDescent="0.25">
      <c r="B86" s="198"/>
      <c r="C86" s="6"/>
      <c r="D86" s="6"/>
    </row>
    <row r="87" spans="2:7" x14ac:dyDescent="0.25">
      <c r="B87" s="199" t="s">
        <v>90</v>
      </c>
      <c r="C87" s="79">
        <v>46112</v>
      </c>
      <c r="D87" s="79">
        <v>46022</v>
      </c>
      <c r="G87" s="13"/>
    </row>
    <row r="88" spans="2:7" x14ac:dyDescent="0.25">
      <c r="B88" s="200" t="s">
        <v>267</v>
      </c>
      <c r="C88" s="10">
        <v>4995</v>
      </c>
      <c r="D88" s="10">
        <v>62079</v>
      </c>
      <c r="E88" s="68"/>
      <c r="F88" s="68"/>
    </row>
    <row r="89" spans="2:7" x14ac:dyDescent="0.25">
      <c r="B89" s="201" t="s">
        <v>268</v>
      </c>
      <c r="C89" s="10">
        <v>1704</v>
      </c>
      <c r="D89" s="10">
        <v>9963</v>
      </c>
    </row>
    <row r="90" spans="2:7" ht="13.8" thickBot="1" x14ac:dyDescent="0.3">
      <c r="B90" s="202" t="s">
        <v>269</v>
      </c>
      <c r="C90" s="10">
        <v>8</v>
      </c>
      <c r="D90" s="10">
        <v>41</v>
      </c>
    </row>
    <row r="91" spans="2:7" ht="13.8" thickBot="1" x14ac:dyDescent="0.3">
      <c r="B91" s="203" t="s">
        <v>0</v>
      </c>
      <c r="C91" s="80">
        <f>+SUM(C88:C90)</f>
        <v>6707</v>
      </c>
      <c r="D91" s="80">
        <f>+SUM(D88:D90)</f>
        <v>72083</v>
      </c>
    </row>
    <row r="93" spans="2:7" x14ac:dyDescent="0.25">
      <c r="B93" s="204" t="s">
        <v>317</v>
      </c>
      <c r="C93" s="6"/>
      <c r="D93" s="81"/>
      <c r="E93" s="81"/>
    </row>
    <row r="94" spans="2:7" x14ac:dyDescent="0.25">
      <c r="B94" s="33"/>
      <c r="C94" s="6"/>
      <c r="D94" s="6"/>
      <c r="E94" s="6"/>
    </row>
    <row r="95" spans="2:7" ht="30.6" customHeight="1" x14ac:dyDescent="0.25">
      <c r="B95" s="399" t="s">
        <v>119</v>
      </c>
      <c r="C95" s="399"/>
      <c r="D95" s="399"/>
      <c r="E95" s="399"/>
    </row>
    <row r="97" spans="2:7" ht="15" x14ac:dyDescent="0.25">
      <c r="B97" s="365" t="s">
        <v>318</v>
      </c>
      <c r="C97" s="365"/>
      <c r="D97" s="365"/>
      <c r="E97" s="365"/>
      <c r="F97" s="365"/>
      <c r="G97" s="365"/>
    </row>
    <row r="98" spans="2:7" x14ac:dyDescent="0.25">
      <c r="B98" s="205"/>
      <c r="C98" s="6"/>
      <c r="D98" s="6"/>
    </row>
    <row r="99" spans="2:7" x14ac:dyDescent="0.25">
      <c r="B99" s="198" t="s">
        <v>62</v>
      </c>
      <c r="C99" s="6"/>
      <c r="D99" s="6"/>
    </row>
    <row r="100" spans="2:7" x14ac:dyDescent="0.25">
      <c r="B100" s="201"/>
      <c r="C100" s="9"/>
      <c r="D100" s="9"/>
    </row>
    <row r="101" spans="2:7" x14ac:dyDescent="0.25">
      <c r="B101" s="199" t="s">
        <v>90</v>
      </c>
      <c r="C101" s="79">
        <v>46112</v>
      </c>
      <c r="D101" s="79">
        <v>46022</v>
      </c>
    </row>
    <row r="102" spans="2:7" x14ac:dyDescent="0.25">
      <c r="B102" s="206" t="s">
        <v>1</v>
      </c>
      <c r="C102" s="10"/>
      <c r="D102" s="10"/>
    </row>
    <row r="103" spans="2:7" x14ac:dyDescent="0.25">
      <c r="B103" s="198" t="s">
        <v>3</v>
      </c>
      <c r="C103" s="10">
        <v>1241490</v>
      </c>
      <c r="D103" s="10">
        <v>1299583</v>
      </c>
    </row>
    <row r="104" spans="2:7" x14ac:dyDescent="0.25">
      <c r="B104" s="198" t="s">
        <v>270</v>
      </c>
      <c r="C104" s="10">
        <v>1116970</v>
      </c>
      <c r="D104" s="10">
        <v>1163414</v>
      </c>
    </row>
    <row r="105" spans="2:7" x14ac:dyDescent="0.25">
      <c r="B105" s="198" t="s">
        <v>2</v>
      </c>
      <c r="C105" s="10">
        <v>20405</v>
      </c>
      <c r="D105" s="10">
        <v>24121</v>
      </c>
    </row>
    <row r="106" spans="2:7" ht="13.8" thickBot="1" x14ac:dyDescent="0.3">
      <c r="B106" s="60" t="s">
        <v>172</v>
      </c>
      <c r="C106" s="10">
        <v>-75792</v>
      </c>
      <c r="D106" s="10">
        <v>-76594</v>
      </c>
    </row>
    <row r="107" spans="2:7" ht="13.8" thickBot="1" x14ac:dyDescent="0.3">
      <c r="B107" s="203" t="s">
        <v>4</v>
      </c>
      <c r="C107" s="80">
        <f>+SUM(C103:C106)</f>
        <v>2303073</v>
      </c>
      <c r="D107" s="80">
        <f>+SUM(D103:D106)</f>
        <v>2410524</v>
      </c>
    </row>
    <row r="108" spans="2:7" x14ac:dyDescent="0.25">
      <c r="B108" s="198"/>
      <c r="C108" s="8"/>
      <c r="D108" s="8"/>
    </row>
    <row r="109" spans="2:7" x14ac:dyDescent="0.25">
      <c r="B109" s="198"/>
      <c r="C109" s="8"/>
      <c r="D109" s="8"/>
    </row>
    <row r="110" spans="2:7" x14ac:dyDescent="0.25">
      <c r="B110" s="207" t="s">
        <v>5</v>
      </c>
      <c r="C110" s="12"/>
      <c r="D110" s="12"/>
    </row>
    <row r="111" spans="2:7" ht="13.8" thickBot="1" x14ac:dyDescent="0.3">
      <c r="B111" s="198" t="s">
        <v>6</v>
      </c>
      <c r="C111" s="10">
        <v>1728</v>
      </c>
      <c r="D111" s="10">
        <v>1728</v>
      </c>
    </row>
    <row r="112" spans="2:7" ht="13.8" thickBot="1" x14ac:dyDescent="0.3">
      <c r="B112" s="203" t="s">
        <v>7</v>
      </c>
      <c r="C112" s="80">
        <f>+SUM(C111:C111)</f>
        <v>1728</v>
      </c>
      <c r="D112" s="80">
        <f>+SUM(D111:D111)</f>
        <v>1728</v>
      </c>
    </row>
    <row r="113" spans="2:7" x14ac:dyDescent="0.25">
      <c r="B113" s="198"/>
      <c r="C113" s="8"/>
      <c r="D113" s="8"/>
    </row>
    <row r="114" spans="2:7" x14ac:dyDescent="0.25">
      <c r="B114" s="198" t="s">
        <v>430</v>
      </c>
      <c r="C114" s="8"/>
      <c r="D114" s="8"/>
    </row>
    <row r="115" spans="2:7" x14ac:dyDescent="0.25">
      <c r="B115" s="82"/>
      <c r="C115" s="79">
        <v>46112</v>
      </c>
      <c r="D115" s="83">
        <v>46022</v>
      </c>
    </row>
    <row r="116" spans="2:7" x14ac:dyDescent="0.25">
      <c r="B116" s="16" t="s">
        <v>120</v>
      </c>
      <c r="C116" s="72">
        <f>-D106</f>
        <v>76594</v>
      </c>
      <c r="D116" s="72">
        <v>90538</v>
      </c>
    </row>
    <row r="117" spans="2:7" ht="13.8" thickBot="1" x14ac:dyDescent="0.3">
      <c r="B117" s="16" t="s">
        <v>319</v>
      </c>
      <c r="C117" s="151">
        <v>-802</v>
      </c>
      <c r="D117" s="151">
        <v>-13944</v>
      </c>
    </row>
    <row r="118" spans="2:7" ht="13.8" thickBot="1" x14ac:dyDescent="0.3">
      <c r="B118" s="99" t="s">
        <v>121</v>
      </c>
      <c r="C118" s="100">
        <f>+SUM(C116:C117)</f>
        <v>75792</v>
      </c>
      <c r="D118" s="100">
        <f>+SUM(D116:D117)</f>
        <v>76594</v>
      </c>
    </row>
    <row r="120" spans="2:7" x14ac:dyDescent="0.25">
      <c r="B120" s="19"/>
    </row>
    <row r="121" spans="2:7" ht="15" x14ac:dyDescent="0.25">
      <c r="B121" s="365" t="s">
        <v>320</v>
      </c>
      <c r="C121" s="365"/>
      <c r="D121" s="365"/>
      <c r="E121" s="365"/>
      <c r="F121" s="365"/>
      <c r="G121" s="365"/>
    </row>
    <row r="122" spans="2:7" x14ac:dyDescent="0.25">
      <c r="B122" s="197"/>
      <c r="C122" s="6"/>
      <c r="D122" s="6"/>
    </row>
    <row r="123" spans="2:7" x14ac:dyDescent="0.25">
      <c r="B123" s="198" t="s">
        <v>182</v>
      </c>
      <c r="C123" s="6"/>
      <c r="D123" s="6"/>
    </row>
    <row r="124" spans="2:7" x14ac:dyDescent="0.25">
      <c r="B124" s="201"/>
      <c r="C124" s="9"/>
      <c r="D124" s="9"/>
    </row>
    <row r="125" spans="2:7" x14ac:dyDescent="0.25">
      <c r="B125" s="199" t="s">
        <v>90</v>
      </c>
      <c r="C125" s="79">
        <v>46112</v>
      </c>
      <c r="D125" s="79">
        <v>46022</v>
      </c>
    </row>
    <row r="126" spans="2:7" x14ac:dyDescent="0.25">
      <c r="B126" s="60" t="s">
        <v>270</v>
      </c>
      <c r="C126" s="10">
        <v>112770</v>
      </c>
      <c r="D126" s="10">
        <v>68648</v>
      </c>
    </row>
    <row r="127" spans="2:7" x14ac:dyDescent="0.25">
      <c r="B127" s="201" t="s">
        <v>10</v>
      </c>
      <c r="C127" s="10">
        <v>62396</v>
      </c>
      <c r="D127" s="10">
        <v>26259</v>
      </c>
    </row>
    <row r="128" spans="2:7" x14ac:dyDescent="0.25">
      <c r="B128" s="201" t="s">
        <v>9</v>
      </c>
      <c r="C128" s="10">
        <v>37537</v>
      </c>
      <c r="D128" s="10">
        <v>37499</v>
      </c>
    </row>
    <row r="129" spans="2:7" x14ac:dyDescent="0.25">
      <c r="B129" s="201" t="s">
        <v>8</v>
      </c>
      <c r="C129" s="10">
        <v>25053</v>
      </c>
      <c r="D129" s="10">
        <v>29561</v>
      </c>
    </row>
    <row r="130" spans="2:7" x14ac:dyDescent="0.25">
      <c r="B130" s="201" t="s">
        <v>111</v>
      </c>
      <c r="C130" s="10">
        <v>256</v>
      </c>
      <c r="D130" s="10">
        <v>514</v>
      </c>
    </row>
    <row r="131" spans="2:7" x14ac:dyDescent="0.25">
      <c r="B131" s="201" t="s">
        <v>11</v>
      </c>
      <c r="C131" s="10">
        <v>551</v>
      </c>
      <c r="D131" s="10">
        <v>567</v>
      </c>
    </row>
    <row r="132" spans="2:7" ht="13.8" thickBot="1" x14ac:dyDescent="0.3">
      <c r="B132" s="201" t="s">
        <v>37</v>
      </c>
      <c r="C132" s="10">
        <v>5973</v>
      </c>
      <c r="D132" s="10">
        <v>6094</v>
      </c>
    </row>
    <row r="133" spans="2:7" ht="13.8" thickBot="1" x14ac:dyDescent="0.3">
      <c r="B133" s="99" t="s">
        <v>183</v>
      </c>
      <c r="C133" s="100">
        <f>+SUM(C126:C132)</f>
        <v>244536</v>
      </c>
      <c r="D133" s="100">
        <f>+SUM(D126:D132)</f>
        <v>169142</v>
      </c>
    </row>
    <row r="134" spans="2:7" x14ac:dyDescent="0.25">
      <c r="B134" s="198"/>
      <c r="C134" s="8"/>
      <c r="D134" s="8"/>
    </row>
    <row r="135" spans="2:7" x14ac:dyDescent="0.25">
      <c r="B135" s="208" t="s">
        <v>5</v>
      </c>
      <c r="C135" s="11"/>
      <c r="D135" s="11"/>
    </row>
    <row r="136" spans="2:7" x14ac:dyDescent="0.25">
      <c r="B136" s="60" t="s">
        <v>270</v>
      </c>
      <c r="C136" s="10">
        <v>1660937</v>
      </c>
      <c r="D136" s="10">
        <v>1608825</v>
      </c>
    </row>
    <row r="137" spans="2:7" x14ac:dyDescent="0.25">
      <c r="B137" s="198" t="s">
        <v>110</v>
      </c>
      <c r="C137" s="10">
        <v>4195</v>
      </c>
      <c r="D137" s="10">
        <v>3092</v>
      </c>
    </row>
    <row r="138" spans="2:7" x14ac:dyDescent="0.25">
      <c r="B138" s="198" t="s">
        <v>227</v>
      </c>
      <c r="C138" s="10">
        <v>140140</v>
      </c>
      <c r="D138" s="10">
        <v>83757</v>
      </c>
    </row>
    <row r="139" spans="2:7" x14ac:dyDescent="0.25">
      <c r="B139" s="201" t="s">
        <v>37</v>
      </c>
      <c r="C139" s="10">
        <v>7059</v>
      </c>
      <c r="D139" s="10">
        <v>7059</v>
      </c>
    </row>
    <row r="140" spans="2:7" ht="13.8" thickBot="1" x14ac:dyDescent="0.3">
      <c r="B140" s="60" t="s">
        <v>173</v>
      </c>
      <c r="C140" s="10">
        <v>-13863</v>
      </c>
      <c r="D140" s="10">
        <v>-13868</v>
      </c>
    </row>
    <row r="141" spans="2:7" ht="13.8" thickBot="1" x14ac:dyDescent="0.3">
      <c r="B141" s="99" t="s">
        <v>184</v>
      </c>
      <c r="C141" s="100">
        <f>+SUM(C136:C140)</f>
        <v>1798468</v>
      </c>
      <c r="D141" s="100">
        <f>+SUM(D136:D140)</f>
        <v>1688865</v>
      </c>
    </row>
    <row r="144" spans="2:7" ht="15" x14ac:dyDescent="0.25">
      <c r="B144" s="365" t="s">
        <v>174</v>
      </c>
      <c r="C144" s="365"/>
      <c r="D144" s="365"/>
      <c r="E144" s="365"/>
      <c r="F144" s="365"/>
      <c r="G144" s="365"/>
    </row>
    <row r="145" spans="2:5" x14ac:dyDescent="0.25">
      <c r="B145" s="197"/>
      <c r="C145" s="7"/>
      <c r="D145" s="7"/>
    </row>
    <row r="146" spans="2:5" x14ac:dyDescent="0.25">
      <c r="B146" s="198" t="s">
        <v>321</v>
      </c>
      <c r="C146" s="6"/>
      <c r="D146" s="6"/>
    </row>
    <row r="147" spans="2:5" x14ac:dyDescent="0.25">
      <c r="B147" s="198"/>
      <c r="C147" s="6"/>
      <c r="D147" s="6"/>
    </row>
    <row r="148" spans="2:5" x14ac:dyDescent="0.25">
      <c r="B148" s="199" t="s">
        <v>90</v>
      </c>
      <c r="C148" s="79">
        <v>46112</v>
      </c>
      <c r="D148" s="79">
        <v>46022</v>
      </c>
    </row>
    <row r="149" spans="2:5" x14ac:dyDescent="0.25">
      <c r="B149" s="132" t="s">
        <v>322</v>
      </c>
      <c r="C149" s="10">
        <v>415251</v>
      </c>
      <c r="D149" s="10">
        <v>386653</v>
      </c>
    </row>
    <row r="150" spans="2:5" x14ac:dyDescent="0.25">
      <c r="B150" s="209" t="s">
        <v>12</v>
      </c>
      <c r="C150" s="10">
        <v>31910</v>
      </c>
      <c r="D150" s="10">
        <v>35592</v>
      </c>
    </row>
    <row r="151" spans="2:5" ht="13.8" thickBot="1" x14ac:dyDescent="0.3">
      <c r="B151" s="209" t="s">
        <v>113</v>
      </c>
      <c r="C151" s="10">
        <v>34184</v>
      </c>
      <c r="D151" s="10">
        <v>39067</v>
      </c>
    </row>
    <row r="152" spans="2:5" ht="13.8" thickBot="1" x14ac:dyDescent="0.3">
      <c r="B152" s="99" t="s">
        <v>13</v>
      </c>
      <c r="C152" s="100">
        <f>+SUM(C149:C151)</f>
        <v>481345</v>
      </c>
      <c r="D152" s="100">
        <f>+SUM(D149:D151)</f>
        <v>461312</v>
      </c>
    </row>
    <row r="153" spans="2:5" x14ac:dyDescent="0.25">
      <c r="B153" s="61"/>
      <c r="C153" s="168"/>
      <c r="D153" s="168"/>
    </row>
    <row r="154" spans="2:5" x14ac:dyDescent="0.25">
      <c r="B154" s="27" t="s">
        <v>445</v>
      </c>
      <c r="C154" s="27"/>
      <c r="D154" s="27"/>
    </row>
    <row r="155" spans="2:5" x14ac:dyDescent="0.25">
      <c r="B155" s="198"/>
      <c r="C155" s="14"/>
      <c r="D155" s="8"/>
    </row>
    <row r="156" spans="2:5" x14ac:dyDescent="0.25">
      <c r="B156" s="204" t="s">
        <v>122</v>
      </c>
      <c r="C156" s="6"/>
      <c r="D156" s="6"/>
      <c r="E156" s="6"/>
    </row>
    <row r="157" spans="2:5" x14ac:dyDescent="0.25">
      <c r="B157" s="382" t="s">
        <v>323</v>
      </c>
      <c r="C157" s="382"/>
      <c r="D157" s="382"/>
      <c r="E157" s="382"/>
    </row>
    <row r="158" spans="2:5" x14ac:dyDescent="0.25">
      <c r="B158" s="382"/>
      <c r="C158" s="382"/>
      <c r="D158" s="382"/>
      <c r="E158" s="382"/>
    </row>
    <row r="159" spans="2:5" x14ac:dyDescent="0.25">
      <c r="B159" s="382" t="s">
        <v>446</v>
      </c>
      <c r="C159" s="382"/>
      <c r="D159" s="382"/>
      <c r="E159" s="382"/>
    </row>
    <row r="160" spans="2:5" x14ac:dyDescent="0.25">
      <c r="B160" s="382"/>
      <c r="C160" s="382"/>
      <c r="D160" s="382"/>
      <c r="E160" s="382"/>
    </row>
    <row r="161" spans="2:7" x14ac:dyDescent="0.25">
      <c r="B161" s="165"/>
      <c r="C161" s="165"/>
      <c r="D161" s="165"/>
      <c r="E161" s="165"/>
    </row>
    <row r="162" spans="2:7" x14ac:dyDescent="0.25">
      <c r="B162" s="201"/>
      <c r="C162" s="9"/>
      <c r="D162" s="9"/>
    </row>
    <row r="163" spans="2:7" ht="15" x14ac:dyDescent="0.25">
      <c r="B163" s="365" t="s">
        <v>324</v>
      </c>
      <c r="C163" s="365"/>
      <c r="D163" s="365"/>
      <c r="E163" s="365"/>
      <c r="F163" s="365"/>
      <c r="G163" s="365"/>
    </row>
    <row r="164" spans="2:7" x14ac:dyDescent="0.25">
      <c r="B164" s="205"/>
      <c r="C164" s="7"/>
      <c r="D164" s="7"/>
    </row>
    <row r="165" spans="2:7" ht="165.6" customHeight="1" x14ac:dyDescent="0.25">
      <c r="B165" s="397" t="s">
        <v>458</v>
      </c>
      <c r="C165" s="397"/>
      <c r="D165" s="397"/>
      <c r="E165" s="397"/>
    </row>
    <row r="166" spans="2:7" ht="15" customHeight="1" x14ac:dyDescent="0.3">
      <c r="B166" s="210" t="s">
        <v>250</v>
      </c>
      <c r="C166"/>
      <c r="D166" s="158"/>
      <c r="E166" s="158"/>
    </row>
    <row r="167" spans="2:7" ht="15" customHeight="1" x14ac:dyDescent="0.3">
      <c r="B167" s="132" t="s">
        <v>251</v>
      </c>
      <c r="C167"/>
      <c r="D167" s="158"/>
      <c r="E167" s="158"/>
    </row>
    <row r="168" spans="2:7" ht="15" customHeight="1" x14ac:dyDescent="0.25">
      <c r="B168" s="60" t="s">
        <v>421</v>
      </c>
      <c r="C168" s="337">
        <f>+ESF!E17</f>
        <v>144146</v>
      </c>
      <c r="E168" s="158"/>
    </row>
    <row r="169" spans="2:7" ht="15" customHeight="1" thickBot="1" x14ac:dyDescent="0.3">
      <c r="B169" s="161" t="s">
        <v>325</v>
      </c>
      <c r="C169" s="338">
        <v>-1583</v>
      </c>
      <c r="E169" s="158"/>
    </row>
    <row r="170" spans="2:7" ht="15" customHeight="1" x14ac:dyDescent="0.25">
      <c r="B170" s="60" t="s">
        <v>431</v>
      </c>
      <c r="C170" s="337">
        <f>+C168+C169</f>
        <v>142563</v>
      </c>
      <c r="E170" s="158"/>
    </row>
    <row r="171" spans="2:7" ht="15" customHeight="1" x14ac:dyDescent="0.25">
      <c r="B171" s="158"/>
      <c r="C171" s="158"/>
      <c r="E171" s="158"/>
    </row>
    <row r="172" spans="2:7" ht="15" customHeight="1" x14ac:dyDescent="0.25">
      <c r="B172" s="158"/>
      <c r="C172" s="158"/>
      <c r="D172" s="158"/>
      <c r="E172" s="158"/>
    </row>
    <row r="173" spans="2:7" ht="15" customHeight="1" x14ac:dyDescent="0.25">
      <c r="B173" s="74" t="s">
        <v>252</v>
      </c>
      <c r="C173" s="158"/>
      <c r="D173" s="158"/>
      <c r="E173" s="158"/>
    </row>
    <row r="174" spans="2:7" ht="47.4" customHeight="1" x14ac:dyDescent="0.25">
      <c r="B174" s="392" t="s">
        <v>253</v>
      </c>
      <c r="C174" s="392"/>
      <c r="D174" s="392"/>
      <c r="E174" s="392"/>
    </row>
    <row r="175" spans="2:7" ht="15" customHeight="1" x14ac:dyDescent="0.25">
      <c r="B175" s="157"/>
      <c r="C175" s="158"/>
      <c r="D175" s="158"/>
      <c r="E175" s="158"/>
    </row>
    <row r="176" spans="2:7" ht="15" customHeight="1" x14ac:dyDescent="0.25">
      <c r="B176" s="162" t="s">
        <v>254</v>
      </c>
      <c r="C176" s="158"/>
      <c r="D176" s="158"/>
      <c r="E176" s="158"/>
    </row>
    <row r="177" spans="2:7" ht="53.4" customHeight="1" x14ac:dyDescent="0.25">
      <c r="B177" s="392" t="s">
        <v>255</v>
      </c>
      <c r="C177" s="392"/>
      <c r="D177" s="392"/>
      <c r="E177" s="392"/>
    </row>
    <row r="178" spans="2:7" ht="15" customHeight="1" x14ac:dyDescent="0.25">
      <c r="B178" s="158"/>
      <c r="C178" s="158"/>
      <c r="D178" s="158"/>
      <c r="E178" s="158"/>
    </row>
    <row r="180" spans="2:7" ht="15" x14ac:dyDescent="0.25">
      <c r="B180" s="365" t="s">
        <v>461</v>
      </c>
      <c r="C180" s="365"/>
      <c r="D180" s="365"/>
      <c r="E180" s="365"/>
      <c r="F180" s="365"/>
      <c r="G180" s="365"/>
    </row>
    <row r="181" spans="2:7" x14ac:dyDescent="0.25">
      <c r="B181" s="205"/>
      <c r="C181" s="7"/>
      <c r="D181" s="7"/>
    </row>
    <row r="182" spans="2:7" x14ac:dyDescent="0.25">
      <c r="B182" s="197"/>
      <c r="C182" s="7"/>
      <c r="D182" s="7"/>
    </row>
    <row r="183" spans="2:7" ht="77.25" customHeight="1" x14ac:dyDescent="0.25">
      <c r="B183" s="383" t="s">
        <v>326</v>
      </c>
      <c r="C183" s="383"/>
      <c r="D183" s="383"/>
    </row>
    <row r="184" spans="2:7" ht="26.4" x14ac:dyDescent="0.25">
      <c r="B184" s="198" t="s">
        <v>271</v>
      </c>
      <c r="C184" s="6"/>
      <c r="D184" s="6"/>
    </row>
    <row r="185" spans="2:7" x14ac:dyDescent="0.25">
      <c r="B185" s="201"/>
      <c r="C185" s="9"/>
      <c r="D185" s="9"/>
    </row>
    <row r="186" spans="2:7" x14ac:dyDescent="0.25">
      <c r="B186" s="199" t="s">
        <v>66</v>
      </c>
      <c r="C186" s="79">
        <v>46112</v>
      </c>
      <c r="D186" s="79">
        <v>46022</v>
      </c>
    </row>
    <row r="187" spans="2:7" x14ac:dyDescent="0.25">
      <c r="B187" s="198" t="s">
        <v>14</v>
      </c>
      <c r="C187" s="10">
        <v>268692</v>
      </c>
      <c r="D187" s="10">
        <v>313774</v>
      </c>
    </row>
    <row r="188" spans="2:7" x14ac:dyDescent="0.25">
      <c r="B188" s="198" t="s">
        <v>15</v>
      </c>
      <c r="C188" s="10">
        <v>988153</v>
      </c>
      <c r="D188" s="10">
        <v>1025294</v>
      </c>
    </row>
    <row r="189" spans="2:7" ht="13.8" thickBot="1" x14ac:dyDescent="0.3">
      <c r="B189" s="198" t="s">
        <v>16</v>
      </c>
      <c r="C189" s="10">
        <v>-13207</v>
      </c>
      <c r="D189" s="10">
        <v>-18810</v>
      </c>
    </row>
    <row r="190" spans="2:7" ht="13.8" thickBot="1" x14ac:dyDescent="0.3">
      <c r="B190" s="99" t="s">
        <v>89</v>
      </c>
      <c r="C190" s="100">
        <f>+SUM(C187:C189)</f>
        <v>1243638</v>
      </c>
      <c r="D190" s="100">
        <f>+SUM(D187:D189)</f>
        <v>1320258</v>
      </c>
      <c r="G190" s="68"/>
    </row>
    <row r="191" spans="2:7" x14ac:dyDescent="0.25">
      <c r="B191" s="198"/>
      <c r="C191" s="8"/>
      <c r="D191" s="8"/>
    </row>
    <row r="192" spans="2:7" x14ac:dyDescent="0.25">
      <c r="B192" s="201"/>
      <c r="C192" s="9"/>
      <c r="D192" s="9"/>
    </row>
    <row r="193" spans="2:7" ht="26.4" x14ac:dyDescent="0.25">
      <c r="B193" s="165" t="s">
        <v>272</v>
      </c>
      <c r="C193" s="6"/>
      <c r="D193" s="6"/>
    </row>
    <row r="194" spans="2:7" x14ac:dyDescent="0.25">
      <c r="B194" s="33"/>
      <c r="C194" s="6"/>
      <c r="D194" s="6"/>
    </row>
    <row r="195" spans="2:7" x14ac:dyDescent="0.25">
      <c r="B195" s="199" t="s">
        <v>66</v>
      </c>
      <c r="C195" s="79">
        <v>46112</v>
      </c>
      <c r="D195" s="79">
        <v>46022</v>
      </c>
    </row>
    <row r="196" spans="2:7" x14ac:dyDescent="0.25">
      <c r="B196" s="165" t="s">
        <v>67</v>
      </c>
      <c r="C196" s="31">
        <v>0.8</v>
      </c>
      <c r="D196" s="31">
        <v>0.8</v>
      </c>
    </row>
    <row r="197" spans="2:7" x14ac:dyDescent="0.25">
      <c r="B197" s="165" t="s">
        <v>68</v>
      </c>
      <c r="C197" s="31">
        <v>0.995</v>
      </c>
      <c r="D197" s="31">
        <v>0.995</v>
      </c>
    </row>
    <row r="198" spans="2:7" x14ac:dyDescent="0.25">
      <c r="B198" s="165" t="s">
        <v>69</v>
      </c>
      <c r="C198" s="31">
        <v>1</v>
      </c>
      <c r="D198" s="31">
        <v>1</v>
      </c>
    </row>
    <row r="201" spans="2:7" ht="15" x14ac:dyDescent="0.25">
      <c r="B201" s="365" t="s">
        <v>327</v>
      </c>
      <c r="C201" s="365"/>
      <c r="D201" s="365"/>
      <c r="E201" s="365"/>
      <c r="F201" s="365"/>
      <c r="G201" s="365"/>
    </row>
    <row r="202" spans="2:7" x14ac:dyDescent="0.25">
      <c r="B202" s="211"/>
      <c r="C202" s="7"/>
      <c r="D202" s="7"/>
    </row>
    <row r="203" spans="2:7" x14ac:dyDescent="0.25">
      <c r="B203" s="198" t="s">
        <v>70</v>
      </c>
      <c r="C203" s="6"/>
      <c r="D203" s="6"/>
    </row>
    <row r="204" spans="2:7" x14ac:dyDescent="0.25">
      <c r="B204" s="201"/>
      <c r="C204" s="9"/>
      <c r="D204" s="9"/>
    </row>
    <row r="205" spans="2:7" x14ac:dyDescent="0.25">
      <c r="B205" s="84" t="s">
        <v>90</v>
      </c>
      <c r="C205" s="85">
        <v>46112</v>
      </c>
      <c r="D205" s="85">
        <v>46022</v>
      </c>
    </row>
    <row r="206" spans="2:7" x14ac:dyDescent="0.25">
      <c r="B206" s="16" t="s">
        <v>228</v>
      </c>
      <c r="C206" s="75">
        <v>179706</v>
      </c>
      <c r="D206" s="75">
        <v>184550</v>
      </c>
    </row>
    <row r="207" spans="2:7" x14ac:dyDescent="0.25">
      <c r="B207" s="16" t="s">
        <v>229</v>
      </c>
      <c r="C207" s="75">
        <v>600736</v>
      </c>
      <c r="D207" s="75">
        <v>608798</v>
      </c>
    </row>
    <row r="208" spans="2:7" x14ac:dyDescent="0.25">
      <c r="B208" s="86" t="s">
        <v>131</v>
      </c>
      <c r="C208" s="87">
        <f>+SUM(C206:C207)</f>
        <v>780442</v>
      </c>
      <c r="D208" s="87">
        <f>+SUM(D206:D207)</f>
        <v>793348</v>
      </c>
      <c r="G208" s="66"/>
    </row>
    <row r="209" spans="2:7" x14ac:dyDescent="0.25">
      <c r="B209" s="201"/>
      <c r="C209" s="65"/>
      <c r="D209" s="65"/>
      <c r="G209" s="66"/>
    </row>
    <row r="210" spans="2:7" x14ac:dyDescent="0.25">
      <c r="B210" s="201"/>
      <c r="C210" s="9"/>
      <c r="D210" s="9"/>
      <c r="G210" s="66"/>
    </row>
    <row r="211" spans="2:7" x14ac:dyDescent="0.25">
      <c r="B211" s="61" t="s">
        <v>328</v>
      </c>
      <c r="C211" s="9"/>
      <c r="D211" s="9"/>
      <c r="G211" s="66"/>
    </row>
    <row r="212" spans="2:7" x14ac:dyDescent="0.25">
      <c r="B212" s="16" t="s">
        <v>273</v>
      </c>
      <c r="C212" s="9"/>
      <c r="D212" s="9"/>
      <c r="G212" s="66"/>
    </row>
    <row r="213" spans="2:7" x14ac:dyDescent="0.25">
      <c r="B213" s="84" t="s">
        <v>90</v>
      </c>
      <c r="C213" s="85">
        <v>46112</v>
      </c>
      <c r="D213" s="85">
        <v>46022</v>
      </c>
      <c r="G213" s="66"/>
    </row>
    <row r="214" spans="2:7" x14ac:dyDescent="0.25">
      <c r="B214" s="212" t="s">
        <v>135</v>
      </c>
      <c r="C214" s="10">
        <v>100355</v>
      </c>
      <c r="D214" s="10">
        <v>102084</v>
      </c>
      <c r="G214" s="66"/>
    </row>
    <row r="215" spans="2:7" x14ac:dyDescent="0.25">
      <c r="B215" s="212" t="s">
        <v>136</v>
      </c>
      <c r="C215" s="10">
        <v>50476</v>
      </c>
      <c r="D215" s="10">
        <v>51997</v>
      </c>
      <c r="G215" s="66"/>
    </row>
    <row r="216" spans="2:7" x14ac:dyDescent="0.25">
      <c r="B216" s="212" t="s">
        <v>137</v>
      </c>
      <c r="C216" s="10">
        <v>28704</v>
      </c>
      <c r="D216" s="10">
        <v>30295</v>
      </c>
      <c r="G216" s="66"/>
    </row>
    <row r="217" spans="2:7" x14ac:dyDescent="0.25">
      <c r="B217" s="212" t="s">
        <v>138</v>
      </c>
      <c r="C217" s="10">
        <v>171</v>
      </c>
      <c r="D217" s="10">
        <v>174</v>
      </c>
      <c r="G217" s="66"/>
    </row>
    <row r="218" spans="2:7" x14ac:dyDescent="0.25">
      <c r="B218" s="86" t="s">
        <v>24</v>
      </c>
      <c r="C218" s="87">
        <f>+SUM(C214:C217)</f>
        <v>179706</v>
      </c>
      <c r="D218" s="87">
        <f>+SUM(D214:D217)</f>
        <v>184550</v>
      </c>
      <c r="G218" s="66"/>
    </row>
    <row r="219" spans="2:7" x14ac:dyDescent="0.25">
      <c r="B219" s="201"/>
      <c r="C219" s="65"/>
      <c r="D219" s="65">
        <f>+D218-D206</f>
        <v>0</v>
      </c>
      <c r="G219" s="66"/>
    </row>
    <row r="220" spans="2:7" x14ac:dyDescent="0.25">
      <c r="B220" s="201"/>
      <c r="C220" s="9"/>
      <c r="D220" s="9"/>
      <c r="G220" s="66"/>
    </row>
    <row r="221" spans="2:7" x14ac:dyDescent="0.25">
      <c r="B221" s="213" t="s">
        <v>230</v>
      </c>
      <c r="C221" s="6"/>
      <c r="D221" s="6"/>
      <c r="E221" s="6"/>
      <c r="F221" s="6"/>
      <c r="G221" s="69"/>
    </row>
    <row r="222" spans="2:7" x14ac:dyDescent="0.25">
      <c r="B222" s="33"/>
      <c r="C222" s="6"/>
      <c r="D222" s="6"/>
      <c r="E222" s="6"/>
      <c r="F222" s="6"/>
      <c r="G222" s="6"/>
    </row>
    <row r="223" spans="2:7" ht="34.200000000000003" customHeight="1" x14ac:dyDescent="0.25">
      <c r="B223" s="382" t="s">
        <v>213</v>
      </c>
      <c r="C223" s="382"/>
      <c r="D223" s="382"/>
      <c r="E223" s="382"/>
      <c r="F223" s="382"/>
      <c r="G223" s="382"/>
    </row>
    <row r="224" spans="2:7" x14ac:dyDescent="0.25">
      <c r="B224" s="382"/>
      <c r="C224" s="382"/>
      <c r="D224" s="382"/>
      <c r="E224" s="382"/>
      <c r="F224" s="382"/>
      <c r="G224" s="382"/>
    </row>
    <row r="225" spans="2:8" ht="12.75" customHeight="1" x14ac:dyDescent="0.25">
      <c r="B225" s="382" t="s">
        <v>470</v>
      </c>
      <c r="C225" s="382"/>
      <c r="D225" s="382"/>
      <c r="E225" s="382"/>
      <c r="F225" s="382"/>
      <c r="G225" s="382"/>
    </row>
    <row r="226" spans="2:8" x14ac:dyDescent="0.25">
      <c r="B226" s="382"/>
      <c r="C226" s="382"/>
      <c r="D226" s="382"/>
      <c r="E226" s="382"/>
      <c r="F226" s="382"/>
      <c r="G226" s="382"/>
    </row>
    <row r="227" spans="2:8" ht="12.75" customHeight="1" x14ac:dyDescent="0.25">
      <c r="B227" s="33"/>
      <c r="C227" s="6"/>
      <c r="D227" s="6"/>
      <c r="E227" s="6"/>
      <c r="F227" s="6"/>
      <c r="G227" s="6"/>
    </row>
    <row r="228" spans="2:8" x14ac:dyDescent="0.25">
      <c r="B228" s="84" t="s">
        <v>90</v>
      </c>
      <c r="C228" s="85">
        <v>46112</v>
      </c>
      <c r="D228" s="85">
        <v>46022</v>
      </c>
    </row>
    <row r="229" spans="2:8" x14ac:dyDescent="0.25">
      <c r="B229" s="16" t="s">
        <v>128</v>
      </c>
      <c r="C229" s="71">
        <v>343914</v>
      </c>
      <c r="D229" s="71">
        <v>348216</v>
      </c>
    </row>
    <row r="230" spans="2:8" x14ac:dyDescent="0.25">
      <c r="B230" s="16" t="s">
        <v>129</v>
      </c>
      <c r="C230" s="71">
        <v>256822</v>
      </c>
      <c r="D230" s="71">
        <v>260582</v>
      </c>
    </row>
    <row r="231" spans="2:8" x14ac:dyDescent="0.25">
      <c r="B231" s="86" t="s">
        <v>130</v>
      </c>
      <c r="C231" s="88">
        <f>+SUM(C229:C230)</f>
        <v>600736</v>
      </c>
      <c r="D231" s="88">
        <f>+SUM(D229:D230)</f>
        <v>608798</v>
      </c>
    </row>
    <row r="232" spans="2:8" x14ac:dyDescent="0.25">
      <c r="B232" s="33"/>
      <c r="C232" s="26">
        <f>+C231-C207</f>
        <v>0</v>
      </c>
      <c r="D232" s="26">
        <f>+D231-D207</f>
        <v>0</v>
      </c>
    </row>
    <row r="233" spans="2:8" x14ac:dyDescent="0.25">
      <c r="B233" s="198"/>
      <c r="C233" s="8"/>
      <c r="D233" s="8"/>
    </row>
    <row r="234" spans="2:8" x14ac:dyDescent="0.25">
      <c r="B234" s="198"/>
      <c r="C234" s="32"/>
      <c r="D234" s="32"/>
    </row>
    <row r="235" spans="2:8" ht="123" customHeight="1" x14ac:dyDescent="0.25">
      <c r="B235" s="379" t="s">
        <v>329</v>
      </c>
      <c r="C235" s="379"/>
      <c r="D235" s="379"/>
      <c r="E235" s="379"/>
      <c r="F235" s="379"/>
      <c r="G235" s="379"/>
    </row>
    <row r="236" spans="2:8" x14ac:dyDescent="0.25">
      <c r="B236" s="198"/>
      <c r="C236" s="8"/>
      <c r="D236" s="8"/>
    </row>
    <row r="237" spans="2:8" x14ac:dyDescent="0.25">
      <c r="B237" s="208" t="s">
        <v>330</v>
      </c>
      <c r="C237" s="8"/>
      <c r="D237" s="8"/>
    </row>
    <row r="238" spans="2:8" x14ac:dyDescent="0.25">
      <c r="B238" s="198"/>
      <c r="C238" s="8"/>
      <c r="D238" s="8"/>
    </row>
    <row r="239" spans="2:8" ht="39.6" x14ac:dyDescent="0.25">
      <c r="B239" s="89"/>
      <c r="C239" s="90" t="s">
        <v>413</v>
      </c>
      <c r="D239" s="90" t="s">
        <v>132</v>
      </c>
      <c r="E239" s="90" t="s">
        <v>133</v>
      </c>
      <c r="F239" s="90" t="s">
        <v>134</v>
      </c>
      <c r="G239" s="90" t="s">
        <v>25</v>
      </c>
      <c r="H239" s="90" t="s">
        <v>414</v>
      </c>
    </row>
    <row r="240" spans="2:8" x14ac:dyDescent="0.25">
      <c r="B240" s="214" t="s">
        <v>135</v>
      </c>
      <c r="C240" s="75">
        <f>+H248</f>
        <v>450300</v>
      </c>
      <c r="D240" s="75">
        <v>0</v>
      </c>
      <c r="E240" s="75"/>
      <c r="F240" s="75">
        <v>-1085</v>
      </c>
      <c r="G240" s="91">
        <v>-4946</v>
      </c>
      <c r="H240" s="75">
        <f>+SUM(C240:G240)</f>
        <v>444269</v>
      </c>
    </row>
    <row r="241" spans="2:8" x14ac:dyDescent="0.25">
      <c r="B241" s="214" t="s">
        <v>136</v>
      </c>
      <c r="C241" s="75">
        <f t="shared" ref="C241:C243" si="0">+H249</f>
        <v>312579</v>
      </c>
      <c r="D241" s="75">
        <v>0</v>
      </c>
      <c r="E241" s="75"/>
      <c r="F241" s="75">
        <v>-2353</v>
      </c>
      <c r="G241" s="91">
        <v>-2928</v>
      </c>
      <c r="H241" s="75">
        <f t="shared" ref="H241:H243" si="1">+SUM(C241:G241)</f>
        <v>307298</v>
      </c>
    </row>
    <row r="242" spans="2:8" x14ac:dyDescent="0.25">
      <c r="B242" s="214" t="s">
        <v>137</v>
      </c>
      <c r="C242" s="75">
        <f t="shared" si="0"/>
        <v>30295</v>
      </c>
      <c r="D242" s="75">
        <v>0</v>
      </c>
      <c r="E242" s="75">
        <v>503</v>
      </c>
      <c r="F242" s="75">
        <f>-1258-52</f>
        <v>-1310</v>
      </c>
      <c r="G242" s="91">
        <v>-784</v>
      </c>
      <c r="H242" s="75">
        <f t="shared" si="1"/>
        <v>28704</v>
      </c>
    </row>
    <row r="243" spans="2:8" ht="13.8" thickBot="1" x14ac:dyDescent="0.3">
      <c r="B243" s="214" t="s">
        <v>138</v>
      </c>
      <c r="C243" s="75">
        <f t="shared" si="0"/>
        <v>174</v>
      </c>
      <c r="D243" s="75">
        <v>0</v>
      </c>
      <c r="E243" s="75"/>
      <c r="F243" s="75">
        <v>0</v>
      </c>
      <c r="G243" s="91">
        <v>-3</v>
      </c>
      <c r="H243" s="75">
        <f t="shared" si="1"/>
        <v>171</v>
      </c>
    </row>
    <row r="244" spans="2:8" ht="13.8" thickBot="1" x14ac:dyDescent="0.3">
      <c r="B244" s="92" t="s">
        <v>17</v>
      </c>
      <c r="C244" s="93">
        <f>+SUM(C240:C243)</f>
        <v>793348</v>
      </c>
      <c r="D244" s="93">
        <f t="shared" ref="D244:H244" si="2">+SUM(D240:D243)</f>
        <v>0</v>
      </c>
      <c r="E244" s="93">
        <f t="shared" si="2"/>
        <v>503</v>
      </c>
      <c r="F244" s="93">
        <f t="shared" si="2"/>
        <v>-4748</v>
      </c>
      <c r="G244" s="93">
        <f t="shared" si="2"/>
        <v>-8661</v>
      </c>
      <c r="H244" s="93">
        <f t="shared" si="2"/>
        <v>780442</v>
      </c>
    </row>
    <row r="245" spans="2:8" x14ac:dyDescent="0.25">
      <c r="B245" s="94"/>
    </row>
    <row r="246" spans="2:8" x14ac:dyDescent="0.25">
      <c r="B246" s="94"/>
      <c r="C246" s="95"/>
      <c r="D246" s="95"/>
      <c r="E246" s="95"/>
      <c r="F246" s="95"/>
      <c r="G246" s="95"/>
      <c r="H246" s="95"/>
    </row>
    <row r="247" spans="2:8" ht="39.6" x14ac:dyDescent="0.25">
      <c r="B247" s="89"/>
      <c r="C247" s="90" t="s">
        <v>218</v>
      </c>
      <c r="D247" s="90" t="s">
        <v>132</v>
      </c>
      <c r="E247" s="90" t="s">
        <v>133</v>
      </c>
      <c r="F247" s="90" t="s">
        <v>134</v>
      </c>
      <c r="G247" s="90" t="s">
        <v>25</v>
      </c>
      <c r="H247" s="90" t="s">
        <v>214</v>
      </c>
    </row>
    <row r="248" spans="2:8" x14ac:dyDescent="0.25">
      <c r="B248" s="214" t="s">
        <v>135</v>
      </c>
      <c r="C248" s="75">
        <v>532941</v>
      </c>
      <c r="D248" s="75">
        <v>0</v>
      </c>
      <c r="E248" s="75">
        <v>7169</v>
      </c>
      <c r="F248" s="75">
        <v>-5011</v>
      </c>
      <c r="G248" s="91">
        <v>-84799</v>
      </c>
      <c r="H248" s="75">
        <f>+SUM(C248:G248)</f>
        <v>450300</v>
      </c>
    </row>
    <row r="249" spans="2:8" x14ac:dyDescent="0.25">
      <c r="B249" s="214" t="s">
        <v>136</v>
      </c>
      <c r="C249" s="75">
        <v>366967</v>
      </c>
      <c r="D249" s="75">
        <v>0</v>
      </c>
      <c r="E249" s="75">
        <v>13984</v>
      </c>
      <c r="F249" s="75">
        <v>-10948</v>
      </c>
      <c r="G249" s="91">
        <v>-57424</v>
      </c>
      <c r="H249" s="75">
        <f t="shared" ref="H249:H251" si="3">+SUM(C249:G249)</f>
        <v>312579</v>
      </c>
    </row>
    <row r="250" spans="2:8" x14ac:dyDescent="0.25">
      <c r="B250" s="214" t="s">
        <v>137</v>
      </c>
      <c r="C250" s="75">
        <v>23566</v>
      </c>
      <c r="D250" s="75">
        <v>0</v>
      </c>
      <c r="E250" s="75">
        <v>15597</v>
      </c>
      <c r="F250" s="75">
        <v>-5843</v>
      </c>
      <c r="G250" s="91">
        <v>-3025</v>
      </c>
      <c r="H250" s="75">
        <f t="shared" si="3"/>
        <v>30295</v>
      </c>
    </row>
    <row r="251" spans="2:8" ht="13.8" thickBot="1" x14ac:dyDescent="0.3">
      <c r="B251" s="214" t="s">
        <v>138</v>
      </c>
      <c r="C251" s="75">
        <v>0</v>
      </c>
      <c r="D251" s="75">
        <v>0</v>
      </c>
      <c r="E251" s="75">
        <v>174</v>
      </c>
      <c r="F251" s="75">
        <v>0</v>
      </c>
      <c r="G251" s="91"/>
      <c r="H251" s="75">
        <f t="shared" si="3"/>
        <v>174</v>
      </c>
    </row>
    <row r="252" spans="2:8" ht="13.8" thickBot="1" x14ac:dyDescent="0.3">
      <c r="B252" s="92" t="s">
        <v>17</v>
      </c>
      <c r="C252" s="93">
        <f t="shared" ref="C252:H252" si="4">+SUM(C248:C251)</f>
        <v>923474</v>
      </c>
      <c r="D252" s="93">
        <f t="shared" si="4"/>
        <v>0</v>
      </c>
      <c r="E252" s="93">
        <f t="shared" si="4"/>
        <v>36924</v>
      </c>
      <c r="F252" s="93">
        <f t="shared" si="4"/>
        <v>-21802</v>
      </c>
      <c r="G252" s="93">
        <f t="shared" si="4"/>
        <v>-145248</v>
      </c>
      <c r="H252" s="93">
        <f t="shared" si="4"/>
        <v>793348</v>
      </c>
    </row>
    <row r="253" spans="2:8" x14ac:dyDescent="0.25">
      <c r="B253" s="94"/>
    </row>
    <row r="254" spans="2:8" x14ac:dyDescent="0.25">
      <c r="B254" s="204" t="s">
        <v>139</v>
      </c>
      <c r="C254" s="6"/>
      <c r="D254" s="6"/>
      <c r="E254" s="6"/>
      <c r="F254" s="6"/>
      <c r="G254" s="6"/>
      <c r="H254" s="6"/>
    </row>
    <row r="255" spans="2:8" x14ac:dyDescent="0.25">
      <c r="B255" s="382" t="s">
        <v>140</v>
      </c>
      <c r="C255" s="382"/>
      <c r="D255" s="382"/>
      <c r="E255" s="382"/>
      <c r="F255" s="382"/>
      <c r="G255" s="382"/>
      <c r="H255" s="382"/>
    </row>
    <row r="256" spans="2:8" x14ac:dyDescent="0.25">
      <c r="B256" s="382"/>
      <c r="C256" s="382"/>
      <c r="D256" s="382"/>
      <c r="E256" s="382"/>
      <c r="F256" s="382"/>
      <c r="G256" s="382"/>
      <c r="H256" s="382"/>
    </row>
    <row r="259" spans="2:7" ht="15" x14ac:dyDescent="0.25">
      <c r="B259" s="365" t="s">
        <v>224</v>
      </c>
      <c r="C259" s="365"/>
      <c r="D259" s="365"/>
      <c r="E259" s="365"/>
      <c r="F259" s="365"/>
      <c r="G259" s="365"/>
    </row>
    <row r="260" spans="2:7" x14ac:dyDescent="0.25">
      <c r="B260" s="201"/>
      <c r="C260" s="9"/>
      <c r="D260" s="9"/>
      <c r="E260" s="6"/>
    </row>
    <row r="261" spans="2:7" x14ac:dyDescent="0.25">
      <c r="B261" s="386" t="s">
        <v>175</v>
      </c>
      <c r="C261" s="386"/>
      <c r="D261" s="386"/>
      <c r="E261" s="386"/>
      <c r="F261" s="386"/>
      <c r="G261" s="386"/>
    </row>
    <row r="262" spans="2:7" x14ac:dyDescent="0.25">
      <c r="B262" s="56"/>
      <c r="C262" s="56"/>
      <c r="D262" s="56"/>
      <c r="E262" s="56"/>
    </row>
    <row r="263" spans="2:7" x14ac:dyDescent="0.25">
      <c r="B263" s="84" t="s">
        <v>90</v>
      </c>
      <c r="C263" s="85">
        <v>46112</v>
      </c>
      <c r="D263" s="85">
        <v>46022</v>
      </c>
    </row>
    <row r="264" spans="2:7" x14ac:dyDescent="0.25">
      <c r="B264" s="198" t="s">
        <v>274</v>
      </c>
      <c r="C264" s="10">
        <f>+D267</f>
        <v>68738</v>
      </c>
      <c r="D264" s="10">
        <v>66200</v>
      </c>
    </row>
    <row r="265" spans="2:7" x14ac:dyDescent="0.25">
      <c r="B265" s="198" t="s">
        <v>231</v>
      </c>
      <c r="C265" s="10">
        <v>0</v>
      </c>
      <c r="D265" s="10">
        <f>+ROUND((2000000*6575.71)/1000000,0)</f>
        <v>13151</v>
      </c>
    </row>
    <row r="266" spans="2:7" ht="13.8" thickBot="1" x14ac:dyDescent="0.3">
      <c r="B266" s="198" t="s">
        <v>331</v>
      </c>
      <c r="C266" s="10">
        <v>-755</v>
      </c>
      <c r="D266" s="10">
        <v>-10613</v>
      </c>
    </row>
    <row r="267" spans="2:7" ht="13.8" thickBot="1" x14ac:dyDescent="0.3">
      <c r="B267" s="99" t="s">
        <v>17</v>
      </c>
      <c r="C267" s="100">
        <f>+SUM(C264:C266)</f>
        <v>67983</v>
      </c>
      <c r="D267" s="100">
        <f>+SUM(D264:D266)</f>
        <v>68738</v>
      </c>
    </row>
    <row r="268" spans="2:7" x14ac:dyDescent="0.25">
      <c r="B268" s="56"/>
    </row>
    <row r="269" spans="2:7" ht="114.6" customHeight="1" x14ac:dyDescent="0.25">
      <c r="B269" s="384" t="s">
        <v>332</v>
      </c>
      <c r="C269" s="384"/>
      <c r="D269" s="384"/>
      <c r="E269" s="384"/>
      <c r="F269" s="384"/>
      <c r="G269" s="384"/>
    </row>
    <row r="270" spans="2:7" x14ac:dyDescent="0.25">
      <c r="B270" s="78"/>
      <c r="C270" s="6"/>
      <c r="D270" s="6"/>
      <c r="E270" s="6"/>
      <c r="F270" s="6"/>
      <c r="G270" s="6"/>
    </row>
    <row r="271" spans="2:7" ht="66.599999999999994" thickBot="1" x14ac:dyDescent="0.3">
      <c r="B271" s="101" t="s">
        <v>123</v>
      </c>
      <c r="C271" s="101" t="s">
        <v>124</v>
      </c>
      <c r="D271" s="101" t="s">
        <v>125</v>
      </c>
      <c r="E271" s="6"/>
      <c r="F271" s="6"/>
      <c r="G271" s="6"/>
    </row>
    <row r="272" spans="2:7" ht="79.2" x14ac:dyDescent="0.25">
      <c r="B272" s="102" t="s">
        <v>126</v>
      </c>
      <c r="C272" s="102" t="s">
        <v>127</v>
      </c>
      <c r="D272" s="78" t="s">
        <v>275</v>
      </c>
      <c r="E272" s="6"/>
      <c r="F272" s="6"/>
      <c r="G272" s="6"/>
    </row>
    <row r="276" spans="2:7" ht="15" x14ac:dyDescent="0.25">
      <c r="B276" s="365" t="s">
        <v>333</v>
      </c>
      <c r="C276" s="365"/>
      <c r="D276" s="365"/>
      <c r="E276" s="365"/>
      <c r="F276" s="365"/>
      <c r="G276" s="365"/>
    </row>
    <row r="277" spans="2:7" x14ac:dyDescent="0.25">
      <c r="B277" s="196"/>
      <c r="C277" s="7"/>
      <c r="D277" s="7"/>
    </row>
    <row r="278" spans="2:7" ht="13.8" thickBot="1" x14ac:dyDescent="0.3">
      <c r="B278" s="8" t="s">
        <v>422</v>
      </c>
      <c r="C278" s="6"/>
      <c r="D278" s="6"/>
    </row>
    <row r="279" spans="2:7" ht="13.8" thickBot="1" x14ac:dyDescent="0.3">
      <c r="B279" s="309"/>
      <c r="C279" s="297" t="s">
        <v>423</v>
      </c>
      <c r="D279" s="310">
        <v>46112</v>
      </c>
      <c r="E279" s="310">
        <v>46022</v>
      </c>
    </row>
    <row r="280" spans="2:7" x14ac:dyDescent="0.25">
      <c r="B280" s="311" t="s">
        <v>63</v>
      </c>
      <c r="D280" s="312"/>
      <c r="E280" s="312"/>
    </row>
    <row r="281" spans="2:7" x14ac:dyDescent="0.25">
      <c r="B281" s="66" t="s">
        <v>424</v>
      </c>
      <c r="C281" s="278" t="s">
        <v>425</v>
      </c>
      <c r="D281" s="10">
        <v>454036</v>
      </c>
      <c r="E281" s="10">
        <v>388397</v>
      </c>
    </row>
    <row r="282" spans="2:7" x14ac:dyDescent="0.25">
      <c r="B282" s="66" t="s">
        <v>149</v>
      </c>
      <c r="C282" s="278" t="s">
        <v>426</v>
      </c>
      <c r="D282" s="10">
        <v>27720</v>
      </c>
      <c r="E282" s="10">
        <v>63720</v>
      </c>
    </row>
    <row r="283" spans="2:7" ht="13.8" thickBot="1" x14ac:dyDescent="0.3">
      <c r="B283" s="103" t="s">
        <v>150</v>
      </c>
      <c r="C283" s="313" t="s">
        <v>427</v>
      </c>
      <c r="D283" s="314">
        <v>138292</v>
      </c>
      <c r="E283" s="314">
        <v>32708</v>
      </c>
    </row>
    <row r="284" spans="2:7" ht="13.8" thickBot="1" x14ac:dyDescent="0.3">
      <c r="B284" s="315" t="s">
        <v>17</v>
      </c>
      <c r="C284" s="316"/>
      <c r="D284" s="319">
        <f>+SUM(D281:D283)</f>
        <v>620048</v>
      </c>
      <c r="E284" s="319">
        <f t="shared" ref="E284" si="5">+SUM(E281:E283)</f>
        <v>484825</v>
      </c>
    </row>
    <row r="285" spans="2:7" x14ac:dyDescent="0.25">
      <c r="B285" s="9"/>
      <c r="D285" s="9"/>
      <c r="E285" s="9"/>
    </row>
    <row r="286" spans="2:7" x14ac:dyDescent="0.25">
      <c r="B286" s="317" t="s">
        <v>18</v>
      </c>
      <c r="D286" s="317"/>
      <c r="E286" s="317"/>
    </row>
    <row r="287" spans="2:7" x14ac:dyDescent="0.25">
      <c r="B287" s="66" t="s">
        <v>424</v>
      </c>
      <c r="C287" s="278" t="s">
        <v>425</v>
      </c>
      <c r="D287" s="10">
        <v>162306</v>
      </c>
      <c r="E287" s="10">
        <v>144415</v>
      </c>
    </row>
    <row r="288" spans="2:7" x14ac:dyDescent="0.25">
      <c r="B288" s="66" t="s">
        <v>149</v>
      </c>
      <c r="C288" s="278" t="s">
        <v>426</v>
      </c>
      <c r="D288" s="10">
        <v>1813777</v>
      </c>
      <c r="E288" s="10">
        <v>1785127</v>
      </c>
    </row>
    <row r="289" spans="2:6" ht="13.8" thickBot="1" x14ac:dyDescent="0.3">
      <c r="B289" s="66" t="s">
        <v>150</v>
      </c>
      <c r="C289" s="313" t="s">
        <v>427</v>
      </c>
      <c r="D289" s="314">
        <v>463350</v>
      </c>
      <c r="E289" s="314">
        <v>549356</v>
      </c>
    </row>
    <row r="290" spans="2:6" ht="13.8" thickBot="1" x14ac:dyDescent="0.3">
      <c r="B290" s="318" t="s">
        <v>17</v>
      </c>
      <c r="C290" s="316"/>
      <c r="D290" s="319">
        <f>+SUM(D287:D289)</f>
        <v>2439433</v>
      </c>
      <c r="E290" s="319">
        <f t="shared" ref="E290" si="6">+SUM(E287:E289)</f>
        <v>2478898</v>
      </c>
    </row>
    <row r="291" spans="2:6" x14ac:dyDescent="0.25">
      <c r="B291" s="196"/>
      <c r="C291" s="7"/>
      <c r="D291" s="7"/>
    </row>
    <row r="292" spans="2:6" x14ac:dyDescent="0.25">
      <c r="B292" s="33"/>
      <c r="C292" s="6"/>
      <c r="D292" s="6"/>
      <c r="E292" s="6"/>
      <c r="F292" s="6"/>
    </row>
    <row r="293" spans="2:6" x14ac:dyDescent="0.25">
      <c r="B293" s="215" t="s">
        <v>141</v>
      </c>
      <c r="C293" s="6"/>
      <c r="D293" s="6"/>
      <c r="E293" s="6"/>
      <c r="F293" s="6"/>
    </row>
    <row r="294" spans="2:6" x14ac:dyDescent="0.25">
      <c r="B294" s="368" t="s">
        <v>142</v>
      </c>
      <c r="C294" s="368"/>
      <c r="D294" s="368"/>
      <c r="E294" s="368"/>
      <c r="F294" s="368"/>
    </row>
    <row r="295" spans="2:6" x14ac:dyDescent="0.25">
      <c r="B295" s="368" t="s">
        <v>143</v>
      </c>
      <c r="C295" s="368"/>
      <c r="D295" s="368"/>
      <c r="E295" s="368"/>
      <c r="F295" s="6"/>
    </row>
    <row r="296" spans="2:6" x14ac:dyDescent="0.25">
      <c r="B296" s="78" t="s">
        <v>144</v>
      </c>
      <c r="C296" s="6"/>
      <c r="D296" s="6"/>
      <c r="E296" s="6"/>
      <c r="F296" s="6"/>
    </row>
    <row r="297" spans="2:6" x14ac:dyDescent="0.25">
      <c r="B297" s="215" t="s">
        <v>145</v>
      </c>
      <c r="C297" s="6"/>
      <c r="D297" s="6"/>
      <c r="E297" s="6"/>
      <c r="F297" s="6"/>
    </row>
    <row r="298" spans="2:6" x14ac:dyDescent="0.25">
      <c r="B298" s="368" t="s">
        <v>276</v>
      </c>
      <c r="C298" s="368"/>
      <c r="D298" s="368"/>
      <c r="E298" s="368"/>
      <c r="F298" s="6"/>
    </row>
    <row r="301" spans="2:6" x14ac:dyDescent="0.25">
      <c r="B301" s="216" t="s">
        <v>208</v>
      </c>
      <c r="C301" s="140"/>
      <c r="D301" s="140"/>
      <c r="E301" s="140"/>
    </row>
    <row r="302" spans="2:6" x14ac:dyDescent="0.25">
      <c r="B302" s="217"/>
      <c r="C302" s="140"/>
      <c r="D302" s="141">
        <v>2026</v>
      </c>
      <c r="E302" s="141">
        <v>2025</v>
      </c>
    </row>
    <row r="303" spans="2:6" x14ac:dyDescent="0.25">
      <c r="B303" s="218" t="s">
        <v>146</v>
      </c>
      <c r="C303" s="142"/>
      <c r="D303" s="143">
        <f>+ESF!D13</f>
        <v>6707</v>
      </c>
      <c r="E303" s="143">
        <v>72083</v>
      </c>
    </row>
    <row r="304" spans="2:6" x14ac:dyDescent="0.25">
      <c r="B304" s="218" t="s">
        <v>219</v>
      </c>
      <c r="C304" s="142"/>
      <c r="D304" s="143">
        <f>-Notas!D281-Notas!D287</f>
        <v>-616342</v>
      </c>
      <c r="E304" s="143">
        <v>-532812</v>
      </c>
    </row>
    <row r="305" spans="2:5" x14ac:dyDescent="0.25">
      <c r="B305" s="218" t="s">
        <v>149</v>
      </c>
      <c r="C305" s="142"/>
      <c r="D305" s="143">
        <f>-Notas!D282-Notas!D288</f>
        <v>-1841497</v>
      </c>
      <c r="E305" s="143">
        <v>-1848847</v>
      </c>
    </row>
    <row r="306" spans="2:5" ht="13.8" thickBot="1" x14ac:dyDescent="0.3">
      <c r="B306" s="218" t="s">
        <v>150</v>
      </c>
      <c r="C306" s="142"/>
      <c r="D306" s="153">
        <f>-Notas!D283-Notas!D289</f>
        <v>-601642</v>
      </c>
      <c r="E306" s="153">
        <v>-582064</v>
      </c>
    </row>
    <row r="307" spans="2:5" ht="13.8" thickBot="1" x14ac:dyDescent="0.3">
      <c r="B307" s="218" t="s">
        <v>220</v>
      </c>
      <c r="C307" s="142"/>
      <c r="D307" s="144">
        <f>+SUM(D303:D306)</f>
        <v>-3052774</v>
      </c>
      <c r="E307" s="144">
        <f t="shared" ref="E307" si="7">+SUM(E303:E306)</f>
        <v>-2891640</v>
      </c>
    </row>
    <row r="308" spans="2:5" x14ac:dyDescent="0.25">
      <c r="B308" s="217"/>
      <c r="C308" s="140"/>
      <c r="D308" s="154"/>
      <c r="E308" s="154"/>
    </row>
    <row r="309" spans="2:5" x14ac:dyDescent="0.25">
      <c r="B309" s="217"/>
      <c r="C309" s="141" t="s">
        <v>277</v>
      </c>
      <c r="D309" s="141" t="s">
        <v>334</v>
      </c>
      <c r="E309" s="141" t="s">
        <v>17</v>
      </c>
    </row>
    <row r="310" spans="2:5" ht="13.8" thickBot="1" x14ac:dyDescent="0.3">
      <c r="B310" s="219" t="s">
        <v>428</v>
      </c>
      <c r="C310" s="144">
        <v>3116433</v>
      </c>
      <c r="D310" s="144">
        <v>63232</v>
      </c>
      <c r="E310" s="144">
        <v>3053201</v>
      </c>
    </row>
    <row r="311" spans="2:5" x14ac:dyDescent="0.25">
      <c r="B311" s="218" t="s">
        <v>209</v>
      </c>
      <c r="C311" s="143">
        <v>127360</v>
      </c>
      <c r="D311" s="330">
        <v>0</v>
      </c>
      <c r="E311" s="330">
        <v>0</v>
      </c>
    </row>
    <row r="312" spans="2:5" x14ac:dyDescent="0.25">
      <c r="B312" s="218" t="s">
        <v>210</v>
      </c>
      <c r="C312" s="143">
        <v>-280070</v>
      </c>
      <c r="D312" s="330">
        <v>0</v>
      </c>
      <c r="E312" s="330">
        <v>0</v>
      </c>
    </row>
    <row r="313" spans="2:5" x14ac:dyDescent="0.25">
      <c r="B313" s="218" t="s">
        <v>211</v>
      </c>
      <c r="C313" s="143">
        <v>-293009</v>
      </c>
      <c r="D313" s="330">
        <v>0</v>
      </c>
      <c r="E313" s="330">
        <v>0</v>
      </c>
    </row>
    <row r="314" spans="2:5" x14ac:dyDescent="0.25">
      <c r="B314" s="218" t="s">
        <v>212</v>
      </c>
      <c r="C314" s="143">
        <v>293009</v>
      </c>
      <c r="D314" s="330">
        <v>0</v>
      </c>
      <c r="E314" s="330">
        <v>0</v>
      </c>
    </row>
    <row r="315" spans="2:5" ht="13.8" thickBot="1" x14ac:dyDescent="0.3">
      <c r="B315" s="219" t="s">
        <v>217</v>
      </c>
      <c r="C315" s="145">
        <f>+SUM(C310:C314)</f>
        <v>2963723</v>
      </c>
      <c r="D315" s="145">
        <v>72083</v>
      </c>
      <c r="E315" s="145">
        <f>+C315-D315</f>
        <v>2891640</v>
      </c>
    </row>
    <row r="316" spans="2:5" x14ac:dyDescent="0.25">
      <c r="B316" s="218" t="s">
        <v>209</v>
      </c>
      <c r="C316" s="143">
        <f>+EFE!C28</f>
        <v>125749</v>
      </c>
      <c r="D316" s="330">
        <v>0</v>
      </c>
      <c r="E316" s="330">
        <v>0</v>
      </c>
    </row>
    <row r="317" spans="2:5" x14ac:dyDescent="0.25">
      <c r="B317" s="218" t="s">
        <v>210</v>
      </c>
      <c r="C317" s="143">
        <f>+EFE!C29</f>
        <v>-29991</v>
      </c>
      <c r="D317" s="330">
        <v>0</v>
      </c>
      <c r="E317" s="330">
        <v>0</v>
      </c>
    </row>
    <row r="318" spans="2:5" x14ac:dyDescent="0.25">
      <c r="B318" s="218" t="s">
        <v>211</v>
      </c>
      <c r="C318" s="143">
        <f>+ER!D24+ER!D23</f>
        <v>-67914</v>
      </c>
      <c r="D318" s="330">
        <v>0</v>
      </c>
      <c r="E318" s="330">
        <v>0</v>
      </c>
    </row>
    <row r="319" spans="2:5" x14ac:dyDescent="0.25">
      <c r="B319" s="218" t="s">
        <v>212</v>
      </c>
      <c r="C319" s="143">
        <f>-C318</f>
        <v>67914</v>
      </c>
      <c r="D319" s="330">
        <v>0</v>
      </c>
      <c r="E319" s="330">
        <v>0</v>
      </c>
    </row>
    <row r="320" spans="2:5" ht="13.8" thickBot="1" x14ac:dyDescent="0.3">
      <c r="B320" s="219" t="s">
        <v>429</v>
      </c>
      <c r="C320" s="145">
        <f>+SUM(C315:C319)</f>
        <v>3059481</v>
      </c>
      <c r="D320" s="146">
        <f>+D303</f>
        <v>6707</v>
      </c>
      <c r="E320" s="146">
        <f>+C320-D320</f>
        <v>3052774</v>
      </c>
    </row>
    <row r="323" spans="2:7" ht="15" x14ac:dyDescent="0.25">
      <c r="B323" s="365" t="s">
        <v>335</v>
      </c>
      <c r="C323" s="365"/>
      <c r="D323" s="365"/>
      <c r="E323" s="365"/>
      <c r="F323" s="365"/>
      <c r="G323" s="365"/>
    </row>
    <row r="324" spans="2:7" x14ac:dyDescent="0.25">
      <c r="B324" s="197"/>
      <c r="C324" s="7"/>
      <c r="D324" s="7"/>
    </row>
    <row r="325" spans="2:7" x14ac:dyDescent="0.25">
      <c r="B325" s="341" t="s">
        <v>453</v>
      </c>
      <c r="C325" s="6"/>
      <c r="D325" s="6"/>
    </row>
    <row r="326" spans="2:7" x14ac:dyDescent="0.25">
      <c r="B326" s="201"/>
      <c r="C326" s="9"/>
      <c r="D326" s="9"/>
    </row>
    <row r="327" spans="2:7" x14ac:dyDescent="0.25">
      <c r="B327" s="201"/>
      <c r="C327" s="9"/>
      <c r="D327" s="9"/>
    </row>
    <row r="328" spans="2:7" x14ac:dyDescent="0.25">
      <c r="B328" s="84" t="s">
        <v>90</v>
      </c>
      <c r="C328" s="85">
        <v>46112</v>
      </c>
      <c r="D328" s="85">
        <v>46022</v>
      </c>
    </row>
    <row r="329" spans="2:7" x14ac:dyDescent="0.25">
      <c r="B329" s="220" t="s">
        <v>336</v>
      </c>
      <c r="C329" s="10">
        <v>74726</v>
      </c>
      <c r="D329" s="10">
        <v>64755</v>
      </c>
    </row>
    <row r="330" spans="2:7" ht="13.8" thickBot="1" x14ac:dyDescent="0.3">
      <c r="B330" s="198" t="s">
        <v>278</v>
      </c>
      <c r="C330" s="10">
        <v>43463</v>
      </c>
      <c r="D330" s="10">
        <v>95302</v>
      </c>
    </row>
    <row r="331" spans="2:7" ht="13.8" thickBot="1" x14ac:dyDescent="0.3">
      <c r="B331" s="99" t="s">
        <v>19</v>
      </c>
      <c r="C331" s="100">
        <f>+SUM(C329:C330)</f>
        <v>118189</v>
      </c>
      <c r="D331" s="100">
        <f>+SUM(D329:D330)</f>
        <v>160057</v>
      </c>
    </row>
    <row r="332" spans="2:7" x14ac:dyDescent="0.25">
      <c r="B332" s="198"/>
      <c r="C332" s="8"/>
      <c r="D332" s="8"/>
    </row>
    <row r="334" spans="2:7" ht="15" x14ac:dyDescent="0.25">
      <c r="B334" s="365" t="s">
        <v>337</v>
      </c>
      <c r="C334" s="365"/>
      <c r="D334" s="365"/>
      <c r="E334" s="365"/>
      <c r="F334" s="365"/>
      <c r="G334" s="365"/>
    </row>
    <row r="335" spans="2:7" x14ac:dyDescent="0.25">
      <c r="B335" s="197"/>
      <c r="C335" s="7"/>
      <c r="D335" s="7"/>
    </row>
    <row r="336" spans="2:7" x14ac:dyDescent="0.25">
      <c r="B336" s="341" t="s">
        <v>338</v>
      </c>
      <c r="C336" s="6"/>
      <c r="D336" s="6"/>
    </row>
    <row r="337" spans="2:6" x14ac:dyDescent="0.25">
      <c r="B337" s="201"/>
      <c r="C337" s="9"/>
      <c r="D337" s="9"/>
    </row>
    <row r="338" spans="2:6" x14ac:dyDescent="0.25">
      <c r="B338" s="201"/>
      <c r="C338" s="9"/>
      <c r="D338" s="9"/>
    </row>
    <row r="339" spans="2:6" x14ac:dyDescent="0.25">
      <c r="B339" s="84" t="s">
        <v>90</v>
      </c>
      <c r="C339" s="85">
        <v>46112</v>
      </c>
      <c r="D339" s="85">
        <v>46022</v>
      </c>
    </row>
    <row r="340" spans="2:6" s="20" customFormat="1" x14ac:dyDescent="0.25">
      <c r="B340" s="221" t="s">
        <v>1</v>
      </c>
      <c r="C340" s="15"/>
      <c r="D340" s="15"/>
      <c r="E340" s="19"/>
      <c r="F340" s="19"/>
    </row>
    <row r="341" spans="2:6" x14ac:dyDescent="0.25">
      <c r="B341" s="16" t="s">
        <v>279</v>
      </c>
      <c r="C341" s="10">
        <v>532053</v>
      </c>
      <c r="D341" s="10">
        <v>537962</v>
      </c>
    </row>
    <row r="342" spans="2:6" x14ac:dyDescent="0.25">
      <c r="B342" s="198" t="s">
        <v>21</v>
      </c>
      <c r="C342" s="10">
        <v>55983</v>
      </c>
      <c r="D342" s="10">
        <v>53903</v>
      </c>
    </row>
    <row r="343" spans="2:6" x14ac:dyDescent="0.25">
      <c r="B343" s="201" t="s">
        <v>280</v>
      </c>
      <c r="C343" s="10">
        <v>22712</v>
      </c>
      <c r="D343" s="10">
        <v>22964</v>
      </c>
    </row>
    <row r="344" spans="2:6" x14ac:dyDescent="0.25">
      <c r="B344" s="201" t="s">
        <v>22</v>
      </c>
      <c r="C344" s="10">
        <v>1385</v>
      </c>
      <c r="D344" s="10">
        <v>240</v>
      </c>
    </row>
    <row r="345" spans="2:6" x14ac:dyDescent="0.25">
      <c r="B345" s="201" t="s">
        <v>20</v>
      </c>
      <c r="C345" s="10">
        <v>26943</v>
      </c>
      <c r="D345" s="10">
        <v>27213</v>
      </c>
    </row>
    <row r="346" spans="2:6" ht="13.8" thickBot="1" x14ac:dyDescent="0.3">
      <c r="B346" s="201" t="s">
        <v>23</v>
      </c>
      <c r="C346" s="10">
        <v>54910</v>
      </c>
      <c r="D346" s="10">
        <v>16205</v>
      </c>
    </row>
    <row r="347" spans="2:6" ht="13.8" thickBot="1" x14ac:dyDescent="0.3">
      <c r="B347" s="99" t="s">
        <v>339</v>
      </c>
      <c r="C347" s="100">
        <f>+SUM(C341:C346)</f>
        <v>693986</v>
      </c>
      <c r="D347" s="100">
        <f>+SUM(D341:D346)</f>
        <v>658487</v>
      </c>
    </row>
    <row r="348" spans="2:6" x14ac:dyDescent="0.25">
      <c r="B348" s="198"/>
      <c r="C348" s="8"/>
      <c r="D348" s="8"/>
    </row>
    <row r="349" spans="2:6" x14ac:dyDescent="0.25">
      <c r="B349" s="208" t="s">
        <v>5</v>
      </c>
      <c r="C349" s="11"/>
      <c r="D349" s="11"/>
    </row>
    <row r="350" spans="2:6" ht="13.8" thickBot="1" x14ac:dyDescent="0.3">
      <c r="B350" s="198" t="s">
        <v>279</v>
      </c>
      <c r="C350" s="10">
        <v>348529</v>
      </c>
      <c r="D350" s="10">
        <v>335588</v>
      </c>
    </row>
    <row r="351" spans="2:6" ht="13.8" thickBot="1" x14ac:dyDescent="0.3">
      <c r="B351" s="99" t="s">
        <v>340</v>
      </c>
      <c r="C351" s="100">
        <f>+SUM(C349:C350)</f>
        <v>348529</v>
      </c>
      <c r="D351" s="100">
        <f>+SUM(D349:D350)</f>
        <v>335588</v>
      </c>
    </row>
    <row r="352" spans="2:6" x14ac:dyDescent="0.25">
      <c r="B352" s="198"/>
      <c r="C352" s="8"/>
      <c r="D352" s="8"/>
    </row>
    <row r="353" spans="2:8" ht="130.19999999999999" customHeight="1" x14ac:dyDescent="0.25">
      <c r="B353" s="368" t="s">
        <v>341</v>
      </c>
      <c r="C353" s="368"/>
      <c r="D353" s="368"/>
    </row>
    <row r="355" spans="2:8" ht="15" x14ac:dyDescent="0.25">
      <c r="B355" s="365" t="s">
        <v>225</v>
      </c>
      <c r="C355" s="365"/>
      <c r="D355" s="365"/>
      <c r="E355" s="365"/>
      <c r="F355" s="365"/>
      <c r="G355" s="365"/>
      <c r="H355" s="239"/>
    </row>
    <row r="356" spans="2:8" x14ac:dyDescent="0.25">
      <c r="B356" s="196"/>
      <c r="C356" s="13"/>
      <c r="D356" s="13"/>
      <c r="E356" s="13"/>
      <c r="F356" s="13"/>
      <c r="G356" s="23"/>
      <c r="H356" s="13"/>
    </row>
    <row r="357" spans="2:8" x14ac:dyDescent="0.25">
      <c r="B357" s="344" t="s">
        <v>462</v>
      </c>
      <c r="C357" s="9"/>
      <c r="D357" s="9"/>
      <c r="E357" s="9"/>
      <c r="F357" s="9"/>
      <c r="G357" s="9"/>
      <c r="H357" s="9"/>
    </row>
    <row r="358" spans="2:8" x14ac:dyDescent="0.25">
      <c r="B358" s="201"/>
      <c r="C358" s="9"/>
      <c r="D358" s="9"/>
      <c r="E358" s="9"/>
      <c r="F358" s="9"/>
      <c r="G358" s="9"/>
      <c r="H358" s="9"/>
    </row>
    <row r="359" spans="2:8" x14ac:dyDescent="0.25">
      <c r="B359" s="242" t="s">
        <v>1</v>
      </c>
      <c r="C359" s="367">
        <v>46112</v>
      </c>
      <c r="D359" s="367"/>
      <c r="E359" s="367"/>
      <c r="F359" s="367"/>
      <c r="G359" s="21"/>
    </row>
    <row r="360" spans="2:8" ht="22.8" x14ac:dyDescent="0.25">
      <c r="B360" s="385" t="s">
        <v>35</v>
      </c>
      <c r="C360" s="236" t="s">
        <v>147</v>
      </c>
      <c r="D360" s="236" t="s">
        <v>148</v>
      </c>
      <c r="E360" s="236" t="s">
        <v>38</v>
      </c>
      <c r="F360" s="236" t="s">
        <v>195</v>
      </c>
      <c r="G360" s="24"/>
    </row>
    <row r="361" spans="2:8" x14ac:dyDescent="0.25">
      <c r="B361" s="385"/>
      <c r="C361" s="236" t="s">
        <v>342</v>
      </c>
      <c r="D361" s="236" t="s">
        <v>343</v>
      </c>
      <c r="E361" s="236" t="s">
        <v>344</v>
      </c>
      <c r="F361" s="236" t="s">
        <v>345</v>
      </c>
      <c r="G361" s="25"/>
    </row>
    <row r="362" spans="2:8" x14ac:dyDescent="0.25">
      <c r="B362" s="237" t="s">
        <v>346</v>
      </c>
      <c r="C362" s="321">
        <v>0</v>
      </c>
      <c r="D362" s="321">
        <v>53050</v>
      </c>
      <c r="E362" s="321">
        <v>0</v>
      </c>
      <c r="F362" s="321">
        <v>0</v>
      </c>
      <c r="G362" s="25"/>
    </row>
    <row r="363" spans="2:8" x14ac:dyDescent="0.25">
      <c r="B363" s="237" t="s">
        <v>347</v>
      </c>
      <c r="C363" s="321">
        <v>36</v>
      </c>
      <c r="D363" s="321">
        <v>3405</v>
      </c>
      <c r="E363" s="321">
        <v>0</v>
      </c>
      <c r="F363" s="321">
        <v>104056</v>
      </c>
      <c r="G363" s="25"/>
    </row>
    <row r="364" spans="2:8" x14ac:dyDescent="0.25">
      <c r="B364" s="237" t="s">
        <v>348</v>
      </c>
      <c r="C364" s="321">
        <v>2806</v>
      </c>
      <c r="D364" s="321">
        <v>311</v>
      </c>
      <c r="E364" s="321">
        <v>2443</v>
      </c>
      <c r="F364" s="321">
        <v>356912</v>
      </c>
      <c r="G364" s="25"/>
    </row>
    <row r="365" spans="2:8" x14ac:dyDescent="0.25">
      <c r="B365" s="237" t="s">
        <v>349</v>
      </c>
      <c r="C365" s="321">
        <v>2824</v>
      </c>
      <c r="D365" s="321">
        <v>2831</v>
      </c>
      <c r="E365" s="321">
        <v>227</v>
      </c>
      <c r="F365" s="321">
        <v>0</v>
      </c>
      <c r="G365" s="25"/>
    </row>
    <row r="366" spans="2:8" x14ac:dyDescent="0.25">
      <c r="B366" s="237" t="s">
        <v>432</v>
      </c>
      <c r="C366" s="321">
        <v>1068048</v>
      </c>
      <c r="D366" s="321">
        <v>0</v>
      </c>
      <c r="E366" s="321">
        <v>39538</v>
      </c>
      <c r="F366" s="321">
        <v>0</v>
      </c>
      <c r="G366" s="25"/>
    </row>
    <row r="367" spans="2:8" x14ac:dyDescent="0.25">
      <c r="B367" s="237" t="s">
        <v>433</v>
      </c>
      <c r="C367" s="321">
        <v>0</v>
      </c>
      <c r="D367" s="321">
        <v>0</v>
      </c>
      <c r="E367" s="321">
        <v>0</v>
      </c>
      <c r="F367" s="321">
        <v>0</v>
      </c>
      <c r="G367" s="25"/>
    </row>
    <row r="368" spans="2:8" x14ac:dyDescent="0.25">
      <c r="B368" s="237" t="s">
        <v>351</v>
      </c>
      <c r="C368" s="321">
        <v>3989</v>
      </c>
      <c r="D368" s="321">
        <v>6388</v>
      </c>
      <c r="E368" s="321">
        <v>99</v>
      </c>
      <c r="F368" s="321">
        <v>71085</v>
      </c>
      <c r="G368" s="25"/>
    </row>
    <row r="369" spans="2:7" x14ac:dyDescent="0.25">
      <c r="B369" s="237" t="s">
        <v>434</v>
      </c>
      <c r="C369" s="321">
        <v>0</v>
      </c>
      <c r="D369" s="321">
        <v>0</v>
      </c>
      <c r="E369" s="321">
        <v>0</v>
      </c>
      <c r="F369" s="321">
        <v>0</v>
      </c>
      <c r="G369" s="25"/>
    </row>
    <row r="370" spans="2:7" x14ac:dyDescent="0.25">
      <c r="B370" s="237" t="s">
        <v>435</v>
      </c>
      <c r="C370" s="321">
        <v>0</v>
      </c>
      <c r="D370" s="321">
        <v>0</v>
      </c>
      <c r="E370" s="321">
        <v>0</v>
      </c>
      <c r="F370" s="321">
        <v>0</v>
      </c>
      <c r="G370" s="25"/>
    </row>
    <row r="371" spans="2:7" x14ac:dyDescent="0.25">
      <c r="B371" s="237" t="s">
        <v>436</v>
      </c>
      <c r="C371" s="321">
        <v>0</v>
      </c>
      <c r="D371" s="321">
        <v>0</v>
      </c>
      <c r="E371" s="321">
        <v>0</v>
      </c>
      <c r="F371" s="321">
        <v>0</v>
      </c>
      <c r="G371" s="25"/>
    </row>
    <row r="372" spans="2:7" x14ac:dyDescent="0.25">
      <c r="B372" s="237" t="s">
        <v>352</v>
      </c>
      <c r="C372" s="321">
        <v>4497</v>
      </c>
      <c r="D372" s="321">
        <v>2256</v>
      </c>
      <c r="E372" s="321">
        <v>0</v>
      </c>
      <c r="F372" s="321">
        <v>0</v>
      </c>
      <c r="G372" s="25"/>
    </row>
    <row r="373" spans="2:7" x14ac:dyDescent="0.25">
      <c r="B373" s="237" t="s">
        <v>437</v>
      </c>
      <c r="C373" s="321">
        <v>1518</v>
      </c>
      <c r="D373" s="321">
        <v>0</v>
      </c>
      <c r="E373" s="321">
        <v>0</v>
      </c>
      <c r="F373" s="321">
        <v>0</v>
      </c>
      <c r="G373" s="25"/>
    </row>
    <row r="374" spans="2:7" x14ac:dyDescent="0.25">
      <c r="B374" s="237" t="s">
        <v>354</v>
      </c>
      <c r="C374" s="321">
        <v>458</v>
      </c>
      <c r="D374" s="321">
        <v>0</v>
      </c>
      <c r="E374" s="321">
        <v>11337</v>
      </c>
      <c r="F374" s="321">
        <v>0</v>
      </c>
      <c r="G374" s="25"/>
    </row>
    <row r="375" spans="2:7" x14ac:dyDescent="0.25">
      <c r="B375" s="237" t="s">
        <v>438</v>
      </c>
      <c r="C375" s="321">
        <v>18072</v>
      </c>
      <c r="D375" s="321">
        <v>42149</v>
      </c>
      <c r="E375" s="321">
        <v>1256</v>
      </c>
      <c r="F375" s="321">
        <v>0</v>
      </c>
      <c r="G375" s="25"/>
    </row>
    <row r="376" spans="2:7" x14ac:dyDescent="0.25">
      <c r="B376" s="237" t="s">
        <v>467</v>
      </c>
      <c r="C376" s="321">
        <v>430</v>
      </c>
      <c r="D376" s="321">
        <v>0</v>
      </c>
      <c r="E376" s="321">
        <v>1</v>
      </c>
      <c r="F376" s="321">
        <v>0</v>
      </c>
      <c r="G376" s="25"/>
    </row>
    <row r="377" spans="2:7" x14ac:dyDescent="0.25">
      <c r="B377" s="237" t="s">
        <v>356</v>
      </c>
      <c r="C377" s="321">
        <v>2334</v>
      </c>
      <c r="D377" s="321">
        <v>0</v>
      </c>
      <c r="E377" s="321">
        <v>6</v>
      </c>
      <c r="F377" s="321">
        <v>0</v>
      </c>
      <c r="G377" s="25"/>
    </row>
    <row r="378" spans="2:7" x14ac:dyDescent="0.25">
      <c r="B378" s="237" t="s">
        <v>357</v>
      </c>
      <c r="C378" s="321">
        <v>11</v>
      </c>
      <c r="D378" s="321">
        <v>0</v>
      </c>
      <c r="E378" s="321">
        <v>4</v>
      </c>
      <c r="F378" s="321">
        <v>0</v>
      </c>
      <c r="G378" s="25"/>
    </row>
    <row r="379" spans="2:7" x14ac:dyDescent="0.25">
      <c r="B379" s="237" t="s">
        <v>358</v>
      </c>
      <c r="C379" s="321">
        <v>11947</v>
      </c>
      <c r="D379" s="321">
        <v>2380</v>
      </c>
      <c r="E379" s="321">
        <v>19815</v>
      </c>
      <c r="F379" s="321">
        <v>0</v>
      </c>
      <c r="G379" s="25"/>
    </row>
    <row r="380" spans="2:7" x14ac:dyDescent="0.25">
      <c r="B380" s="243" t="s">
        <v>39</v>
      </c>
      <c r="C380" s="295">
        <f>+SUM(C362:C379)</f>
        <v>1116970</v>
      </c>
      <c r="D380" s="295">
        <f>+SUM(D362:D379)</f>
        <v>112770</v>
      </c>
      <c r="E380" s="295">
        <f>+SUM(E362:E379)</f>
        <v>74726</v>
      </c>
      <c r="F380" s="295">
        <f>+SUM(F362:F379)</f>
        <v>532053</v>
      </c>
      <c r="G380" s="25"/>
    </row>
    <row r="381" spans="2:7" s="20" customFormat="1" x14ac:dyDescent="0.25">
      <c r="B381" s="298"/>
      <c r="C381" s="299"/>
      <c r="D381" s="299"/>
      <c r="E381" s="299"/>
      <c r="F381" s="299"/>
      <c r="G381" s="25"/>
    </row>
    <row r="382" spans="2:7" s="20" customFormat="1" x14ac:dyDescent="0.25">
      <c r="B382" s="298"/>
      <c r="C382" s="19"/>
      <c r="D382" s="19"/>
      <c r="E382" s="19"/>
      <c r="F382" s="19"/>
      <c r="G382" s="19"/>
    </row>
    <row r="383" spans="2:7" x14ac:dyDescent="0.25">
      <c r="B383" s="201"/>
    </row>
    <row r="384" spans="2:7" ht="22.8" x14ac:dyDescent="0.25">
      <c r="B384" s="385" t="s">
        <v>5</v>
      </c>
      <c r="C384" s="236" t="s">
        <v>147</v>
      </c>
      <c r="D384" s="236" t="s">
        <v>148</v>
      </c>
      <c r="E384" s="236" t="s">
        <v>38</v>
      </c>
      <c r="F384" s="236" t="s">
        <v>195</v>
      </c>
    </row>
    <row r="385" spans="2:8" x14ac:dyDescent="0.25">
      <c r="B385" s="385"/>
      <c r="C385" s="236" t="s">
        <v>342</v>
      </c>
      <c r="D385" s="236" t="s">
        <v>343</v>
      </c>
      <c r="E385" s="236" t="s">
        <v>344</v>
      </c>
      <c r="F385" s="236" t="s">
        <v>345</v>
      </c>
    </row>
    <row r="386" spans="2:8" x14ac:dyDescent="0.25">
      <c r="B386" s="237" t="s">
        <v>346</v>
      </c>
      <c r="C386" s="321">
        <v>0</v>
      </c>
      <c r="D386" s="321">
        <v>0</v>
      </c>
      <c r="E386" s="321">
        <v>0</v>
      </c>
      <c r="F386" s="321">
        <v>116396</v>
      </c>
    </row>
    <row r="387" spans="2:8" x14ac:dyDescent="0.25">
      <c r="B387" s="237" t="s">
        <v>347</v>
      </c>
      <c r="C387" s="321">
        <v>0</v>
      </c>
      <c r="D387" s="322">
        <v>486230</v>
      </c>
      <c r="E387" s="321">
        <v>0</v>
      </c>
      <c r="F387" s="321">
        <v>1500</v>
      </c>
    </row>
    <row r="388" spans="2:8" x14ac:dyDescent="0.25">
      <c r="B388" s="237" t="s">
        <v>348</v>
      </c>
      <c r="C388" s="321">
        <v>0</v>
      </c>
      <c r="D388" s="322">
        <v>0</v>
      </c>
      <c r="E388" s="321">
        <v>0</v>
      </c>
      <c r="F388" s="321">
        <v>95567</v>
      </c>
    </row>
    <row r="389" spans="2:8" x14ac:dyDescent="0.25">
      <c r="B389" s="237" t="s">
        <v>349</v>
      </c>
      <c r="C389" s="321">
        <v>0</v>
      </c>
      <c r="D389" s="322">
        <v>146047</v>
      </c>
      <c r="E389" s="321">
        <v>0</v>
      </c>
      <c r="F389" s="321">
        <v>0</v>
      </c>
    </row>
    <row r="390" spans="2:8" x14ac:dyDescent="0.25">
      <c r="B390" s="237" t="s">
        <v>432</v>
      </c>
      <c r="C390" s="321">
        <v>0</v>
      </c>
      <c r="D390" s="322">
        <v>571684</v>
      </c>
      <c r="E390" s="321">
        <v>0</v>
      </c>
      <c r="F390" s="321">
        <v>27908</v>
      </c>
    </row>
    <row r="391" spans="2:8" x14ac:dyDescent="0.25">
      <c r="B391" s="237" t="s">
        <v>433</v>
      </c>
      <c r="C391" s="321">
        <v>0</v>
      </c>
      <c r="D391" s="322">
        <v>0</v>
      </c>
      <c r="E391" s="321">
        <v>0</v>
      </c>
      <c r="F391" s="321">
        <v>0</v>
      </c>
    </row>
    <row r="392" spans="2:8" x14ac:dyDescent="0.25">
      <c r="B392" s="237" t="s">
        <v>351</v>
      </c>
      <c r="C392" s="321">
        <v>0</v>
      </c>
      <c r="D392" s="322">
        <v>0</v>
      </c>
      <c r="E392" s="321">
        <v>0</v>
      </c>
      <c r="F392" s="321">
        <v>88777</v>
      </c>
    </row>
    <row r="393" spans="2:8" x14ac:dyDescent="0.25">
      <c r="B393" s="237" t="s">
        <v>434</v>
      </c>
      <c r="C393" s="321">
        <v>0</v>
      </c>
      <c r="D393" s="322">
        <v>0</v>
      </c>
      <c r="E393" s="321">
        <v>0</v>
      </c>
      <c r="F393" s="321">
        <v>0</v>
      </c>
    </row>
    <row r="394" spans="2:8" x14ac:dyDescent="0.25">
      <c r="B394" s="237" t="s">
        <v>435</v>
      </c>
      <c r="C394" s="321">
        <v>0</v>
      </c>
      <c r="D394" s="322">
        <v>0</v>
      </c>
      <c r="E394" s="321">
        <v>0</v>
      </c>
      <c r="F394" s="321">
        <v>0</v>
      </c>
    </row>
    <row r="395" spans="2:8" x14ac:dyDescent="0.25">
      <c r="B395" s="237" t="s">
        <v>436</v>
      </c>
      <c r="C395" s="321">
        <v>0</v>
      </c>
      <c r="D395" s="322">
        <v>303723</v>
      </c>
      <c r="E395" s="321">
        <v>0</v>
      </c>
      <c r="F395" s="321">
        <v>11120</v>
      </c>
    </row>
    <row r="396" spans="2:8" x14ac:dyDescent="0.25">
      <c r="B396" s="237" t="s">
        <v>352</v>
      </c>
      <c r="C396" s="321">
        <v>0</v>
      </c>
      <c r="D396" s="322">
        <v>0</v>
      </c>
      <c r="E396" s="321">
        <v>0</v>
      </c>
      <c r="F396" s="321">
        <v>7</v>
      </c>
      <c r="G396" s="9"/>
      <c r="H396" s="9"/>
    </row>
    <row r="397" spans="2:8" x14ac:dyDescent="0.25">
      <c r="B397" s="237" t="s">
        <v>437</v>
      </c>
      <c r="C397" s="321">
        <v>0</v>
      </c>
      <c r="D397" s="322">
        <v>0</v>
      </c>
      <c r="E397" s="321">
        <v>0</v>
      </c>
      <c r="F397" s="321">
        <v>0</v>
      </c>
      <c r="G397" s="9"/>
      <c r="H397" s="9"/>
    </row>
    <row r="398" spans="2:8" x14ac:dyDescent="0.25">
      <c r="B398" s="237" t="s">
        <v>354</v>
      </c>
      <c r="C398" s="321">
        <v>0</v>
      </c>
      <c r="D398" s="322">
        <v>128665</v>
      </c>
      <c r="E398" s="321">
        <v>0</v>
      </c>
      <c r="F398" s="321">
        <v>0</v>
      </c>
      <c r="G398" s="9"/>
      <c r="H398" s="9"/>
    </row>
    <row r="399" spans="2:8" x14ac:dyDescent="0.25">
      <c r="B399" s="237" t="s">
        <v>438</v>
      </c>
      <c r="C399" s="321">
        <v>0</v>
      </c>
      <c r="D399" s="322">
        <v>0</v>
      </c>
      <c r="E399" s="321">
        <v>0</v>
      </c>
      <c r="F399" s="321">
        <v>0</v>
      </c>
      <c r="G399" s="9"/>
      <c r="H399" s="9"/>
    </row>
    <row r="400" spans="2:8" x14ac:dyDescent="0.25">
      <c r="B400" s="237" t="s">
        <v>467</v>
      </c>
      <c r="C400" s="321">
        <v>0</v>
      </c>
      <c r="D400" s="322">
        <v>0</v>
      </c>
      <c r="E400" s="321">
        <v>0</v>
      </c>
      <c r="F400" s="321">
        <v>6216</v>
      </c>
      <c r="G400" s="9"/>
      <c r="H400" s="9"/>
    </row>
    <row r="401" spans="2:8" x14ac:dyDescent="0.25">
      <c r="B401" s="237" t="s">
        <v>356</v>
      </c>
      <c r="C401" s="321">
        <v>0</v>
      </c>
      <c r="D401" s="322">
        <v>4651</v>
      </c>
      <c r="E401" s="321">
        <v>0</v>
      </c>
      <c r="F401" s="321">
        <v>0</v>
      </c>
      <c r="G401" s="9"/>
      <c r="H401" s="9"/>
    </row>
    <row r="402" spans="2:8" x14ac:dyDescent="0.25">
      <c r="B402" s="237" t="s">
        <v>357</v>
      </c>
      <c r="C402" s="321">
        <v>0</v>
      </c>
      <c r="D402" s="322">
        <v>0</v>
      </c>
      <c r="E402" s="321">
        <v>0</v>
      </c>
      <c r="F402" s="321">
        <v>0</v>
      </c>
      <c r="G402" s="9"/>
      <c r="H402" s="9"/>
    </row>
    <row r="403" spans="2:8" x14ac:dyDescent="0.25">
      <c r="B403" s="237" t="s">
        <v>358</v>
      </c>
      <c r="C403" s="321">
        <v>0</v>
      </c>
      <c r="D403" s="322">
        <v>19937</v>
      </c>
      <c r="E403" s="321">
        <v>0</v>
      </c>
      <c r="F403" s="321">
        <v>1038</v>
      </c>
      <c r="G403" s="9"/>
      <c r="H403" s="9"/>
    </row>
    <row r="404" spans="2:8" x14ac:dyDescent="0.25">
      <c r="B404" s="243" t="s">
        <v>39</v>
      </c>
      <c r="C404" s="295">
        <f>+SUM(C386:C403)</f>
        <v>0</v>
      </c>
      <c r="D404" s="295">
        <f t="shared" ref="D404:F404" si="8">+SUM(D386:D403)</f>
        <v>1660937</v>
      </c>
      <c r="E404" s="295">
        <f t="shared" si="8"/>
        <v>0</v>
      </c>
      <c r="F404" s="295">
        <f t="shared" si="8"/>
        <v>348529</v>
      </c>
      <c r="G404" s="9"/>
      <c r="H404" s="9"/>
    </row>
    <row r="405" spans="2:8" x14ac:dyDescent="0.25">
      <c r="B405" s="201"/>
      <c r="C405" s="9"/>
      <c r="D405" s="9"/>
      <c r="E405" s="9"/>
      <c r="F405" s="9"/>
      <c r="G405" s="9"/>
      <c r="H405" s="9"/>
    </row>
    <row r="406" spans="2:8" x14ac:dyDescent="0.25">
      <c r="B406" s="201"/>
      <c r="H406" s="9"/>
    </row>
    <row r="407" spans="2:8" x14ac:dyDescent="0.25">
      <c r="B407" s="201"/>
      <c r="C407" s="9"/>
      <c r="D407" s="9"/>
      <c r="E407" s="9"/>
      <c r="F407" s="9"/>
      <c r="G407" s="9"/>
      <c r="H407" s="9"/>
    </row>
    <row r="408" spans="2:8" x14ac:dyDescent="0.25">
      <c r="B408" s="293" t="s">
        <v>1</v>
      </c>
      <c r="C408" s="367">
        <v>46022</v>
      </c>
      <c r="D408" s="367"/>
      <c r="E408" s="367"/>
      <c r="F408" s="367"/>
      <c r="G408" s="24"/>
    </row>
    <row r="409" spans="2:8" ht="22.8" x14ac:dyDescent="0.25">
      <c r="B409" s="385" t="s">
        <v>35</v>
      </c>
      <c r="C409" s="236" t="s">
        <v>147</v>
      </c>
      <c r="D409" s="236" t="s">
        <v>148</v>
      </c>
      <c r="E409" s="236" t="s">
        <v>38</v>
      </c>
      <c r="F409" s="236" t="s">
        <v>195</v>
      </c>
      <c r="G409" s="25"/>
    </row>
    <row r="410" spans="2:8" x14ac:dyDescent="0.25">
      <c r="B410" s="385"/>
      <c r="C410" s="236" t="s">
        <v>342</v>
      </c>
      <c r="D410" s="236" t="s">
        <v>343</v>
      </c>
      <c r="E410" s="236" t="s">
        <v>344</v>
      </c>
      <c r="F410" s="236" t="s">
        <v>345</v>
      </c>
      <c r="G410" s="25"/>
    </row>
    <row r="411" spans="2:8" x14ac:dyDescent="0.25">
      <c r="B411" s="237" t="s">
        <v>346</v>
      </c>
      <c r="C411" s="241" t="s">
        <v>65</v>
      </c>
      <c r="D411" s="240">
        <v>50129</v>
      </c>
      <c r="E411" s="241" t="s">
        <v>65</v>
      </c>
      <c r="F411" s="241" t="s">
        <v>65</v>
      </c>
      <c r="G411" s="25"/>
    </row>
    <row r="412" spans="2:8" x14ac:dyDescent="0.25">
      <c r="B412" s="237" t="s">
        <v>347</v>
      </c>
      <c r="C412" s="241">
        <v>36</v>
      </c>
      <c r="D412" s="240">
        <v>3405</v>
      </c>
      <c r="E412" s="241" t="s">
        <v>65</v>
      </c>
      <c r="F412" s="240">
        <v>105211</v>
      </c>
      <c r="G412" s="25"/>
    </row>
    <row r="413" spans="2:8" x14ac:dyDescent="0.25">
      <c r="B413" s="237" t="s">
        <v>348</v>
      </c>
      <c r="C413" s="241" t="s">
        <v>65</v>
      </c>
      <c r="D413" s="241">
        <v>325</v>
      </c>
      <c r="E413" s="241">
        <v>15</v>
      </c>
      <c r="F413" s="240">
        <v>360875</v>
      </c>
      <c r="G413" s="25"/>
    </row>
    <row r="414" spans="2:8" x14ac:dyDescent="0.25">
      <c r="B414" s="237" t="s">
        <v>349</v>
      </c>
      <c r="C414" s="240">
        <v>2856</v>
      </c>
      <c r="D414" s="240">
        <v>2831</v>
      </c>
      <c r="E414" s="241">
        <v>131</v>
      </c>
      <c r="F414" s="241" t="s">
        <v>65</v>
      </c>
      <c r="G414" s="25"/>
    </row>
    <row r="415" spans="2:8" x14ac:dyDescent="0.25">
      <c r="B415" s="237" t="s">
        <v>350</v>
      </c>
      <c r="C415" s="240">
        <v>1122745</v>
      </c>
      <c r="D415" s="241" t="s">
        <v>65</v>
      </c>
      <c r="E415" s="240">
        <v>38236</v>
      </c>
      <c r="F415" s="241" t="s">
        <v>65</v>
      </c>
      <c r="G415" s="25"/>
    </row>
    <row r="416" spans="2:8" x14ac:dyDescent="0.25">
      <c r="B416" s="237" t="s">
        <v>351</v>
      </c>
      <c r="C416" s="240">
        <v>2573</v>
      </c>
      <c r="D416" s="240">
        <v>6079</v>
      </c>
      <c r="E416" s="241">
        <v>200</v>
      </c>
      <c r="F416" s="240">
        <v>71876</v>
      </c>
      <c r="G416" s="25"/>
    </row>
    <row r="417" spans="2:7" x14ac:dyDescent="0.25">
      <c r="B417" s="237" t="s">
        <v>352</v>
      </c>
      <c r="C417" s="240">
        <v>7489</v>
      </c>
      <c r="D417" s="240">
        <v>2281</v>
      </c>
      <c r="E417" s="241" t="s">
        <v>65</v>
      </c>
      <c r="F417" s="241" t="s">
        <v>65</v>
      </c>
      <c r="G417" s="25"/>
    </row>
    <row r="418" spans="2:7" x14ac:dyDescent="0.25">
      <c r="B418" s="237" t="s">
        <v>353</v>
      </c>
      <c r="C418" s="240">
        <v>1535</v>
      </c>
      <c r="D418" s="241" t="s">
        <v>65</v>
      </c>
      <c r="E418" s="241" t="s">
        <v>65</v>
      </c>
      <c r="F418" s="241" t="s">
        <v>65</v>
      </c>
      <c r="G418" s="25"/>
    </row>
    <row r="419" spans="2:7" x14ac:dyDescent="0.25">
      <c r="B419" s="237" t="s">
        <v>354</v>
      </c>
      <c r="C419" s="241">
        <v>541</v>
      </c>
      <c r="D419" s="241" t="s">
        <v>65</v>
      </c>
      <c r="E419" s="240">
        <v>4583</v>
      </c>
      <c r="F419" s="241" t="s">
        <v>65</v>
      </c>
      <c r="G419" s="25"/>
    </row>
    <row r="420" spans="2:7" x14ac:dyDescent="0.25">
      <c r="B420" s="237" t="s">
        <v>355</v>
      </c>
      <c r="C420" s="240">
        <v>19969</v>
      </c>
      <c r="D420" s="240">
        <v>1217</v>
      </c>
      <c r="E420" s="241">
        <v>967</v>
      </c>
      <c r="F420" s="241" t="s">
        <v>65</v>
      </c>
      <c r="G420" s="25"/>
    </row>
    <row r="421" spans="2:7" x14ac:dyDescent="0.25">
      <c r="B421" s="237" t="s">
        <v>467</v>
      </c>
      <c r="C421" s="241">
        <v>323</v>
      </c>
      <c r="D421" s="241" t="s">
        <v>65</v>
      </c>
      <c r="E421" s="241">
        <v>3</v>
      </c>
      <c r="F421" s="241" t="s">
        <v>65</v>
      </c>
      <c r="G421" s="25"/>
    </row>
    <row r="422" spans="2:7" x14ac:dyDescent="0.25">
      <c r="B422" s="237" t="s">
        <v>356</v>
      </c>
      <c r="C422" s="240">
        <v>1860</v>
      </c>
      <c r="D422" s="241" t="s">
        <v>65</v>
      </c>
      <c r="E422" s="241">
        <v>14</v>
      </c>
      <c r="F422" s="241" t="s">
        <v>65</v>
      </c>
      <c r="G422" s="25"/>
    </row>
    <row r="423" spans="2:7" x14ac:dyDescent="0.25">
      <c r="B423" s="237" t="s">
        <v>357</v>
      </c>
      <c r="C423" s="241">
        <v>1</v>
      </c>
      <c r="D423" s="241" t="s">
        <v>65</v>
      </c>
      <c r="E423" s="241" t="s">
        <v>65</v>
      </c>
      <c r="F423" s="241" t="s">
        <v>65</v>
      </c>
      <c r="G423" s="25"/>
    </row>
    <row r="424" spans="2:7" x14ac:dyDescent="0.25">
      <c r="B424" s="237" t="s">
        <v>358</v>
      </c>
      <c r="C424" s="240">
        <v>3486</v>
      </c>
      <c r="D424" s="240">
        <v>2381</v>
      </c>
      <c r="E424" s="240">
        <v>20606</v>
      </c>
      <c r="F424" s="241" t="s">
        <v>65</v>
      </c>
      <c r="G424" s="25"/>
    </row>
    <row r="425" spans="2:7" x14ac:dyDescent="0.25">
      <c r="B425" s="294" t="s">
        <v>39</v>
      </c>
      <c r="C425" s="244">
        <v>1163414</v>
      </c>
      <c r="D425" s="244">
        <v>68648</v>
      </c>
      <c r="E425" s="244">
        <v>64755</v>
      </c>
      <c r="F425" s="244">
        <v>537962</v>
      </c>
      <c r="G425" s="25"/>
    </row>
    <row r="426" spans="2:7" x14ac:dyDescent="0.25">
      <c r="B426" s="201"/>
      <c r="G426" s="25"/>
    </row>
    <row r="427" spans="2:7" x14ac:dyDescent="0.25">
      <c r="B427" s="201"/>
    </row>
    <row r="428" spans="2:7" x14ac:dyDescent="0.25">
      <c r="B428" s="201"/>
    </row>
    <row r="429" spans="2:7" ht="22.8" x14ac:dyDescent="0.25">
      <c r="B429" s="385" t="s">
        <v>5</v>
      </c>
      <c r="C429" s="236" t="s">
        <v>147</v>
      </c>
      <c r="D429" s="236" t="s">
        <v>148</v>
      </c>
      <c r="E429" s="236" t="s">
        <v>38</v>
      </c>
      <c r="F429" s="236" t="s">
        <v>195</v>
      </c>
    </row>
    <row r="430" spans="2:7" x14ac:dyDescent="0.25">
      <c r="B430" s="385"/>
      <c r="C430" s="236" t="s">
        <v>342</v>
      </c>
      <c r="D430" s="236" t="s">
        <v>343</v>
      </c>
      <c r="E430" s="236" t="s">
        <v>344</v>
      </c>
      <c r="F430" s="236" t="s">
        <v>345</v>
      </c>
    </row>
    <row r="431" spans="2:7" x14ac:dyDescent="0.25">
      <c r="B431" s="237" t="s">
        <v>346</v>
      </c>
      <c r="C431" s="241" t="s">
        <v>65</v>
      </c>
      <c r="D431" s="241" t="s">
        <v>65</v>
      </c>
      <c r="E431" s="241" t="s">
        <v>65</v>
      </c>
      <c r="F431" s="240">
        <v>123557</v>
      </c>
    </row>
    <row r="432" spans="2:7" x14ac:dyDescent="0.25">
      <c r="B432" s="237" t="s">
        <v>347</v>
      </c>
      <c r="C432" s="241" t="s">
        <v>65</v>
      </c>
      <c r="D432" s="238">
        <v>474868</v>
      </c>
      <c r="E432" s="241" t="s">
        <v>65</v>
      </c>
      <c r="F432" s="240">
        <v>1500</v>
      </c>
    </row>
    <row r="433" spans="2:8" x14ac:dyDescent="0.25">
      <c r="B433" s="237" t="s">
        <v>348</v>
      </c>
      <c r="C433" s="241" t="s">
        <v>65</v>
      </c>
      <c r="D433" s="245" t="s">
        <v>65</v>
      </c>
      <c r="E433" s="241" t="s">
        <v>65</v>
      </c>
      <c r="F433" s="240">
        <v>76712</v>
      </c>
    </row>
    <row r="434" spans="2:8" x14ac:dyDescent="0.25">
      <c r="B434" s="237" t="s">
        <v>349</v>
      </c>
      <c r="C434" s="241" t="s">
        <v>65</v>
      </c>
      <c r="D434" s="238">
        <v>148090</v>
      </c>
      <c r="E434" s="241" t="s">
        <v>65</v>
      </c>
      <c r="F434" s="241" t="s">
        <v>65</v>
      </c>
    </row>
    <row r="435" spans="2:8" x14ac:dyDescent="0.25">
      <c r="B435" s="237" t="s">
        <v>359</v>
      </c>
      <c r="C435" s="241" t="s">
        <v>65</v>
      </c>
      <c r="D435" s="238">
        <v>548809</v>
      </c>
      <c r="E435" s="241" t="s">
        <v>65</v>
      </c>
      <c r="F435" s="240">
        <v>26781</v>
      </c>
    </row>
    <row r="436" spans="2:8" x14ac:dyDescent="0.25">
      <c r="B436" s="237" t="s">
        <v>360</v>
      </c>
      <c r="C436" s="241" t="s">
        <v>65</v>
      </c>
      <c r="D436" s="245" t="s">
        <v>65</v>
      </c>
      <c r="E436" s="241" t="s">
        <v>65</v>
      </c>
      <c r="F436" s="240">
        <v>89762</v>
      </c>
    </row>
    <row r="437" spans="2:8" x14ac:dyDescent="0.25">
      <c r="B437" s="237" t="s">
        <v>361</v>
      </c>
      <c r="C437" s="241" t="s">
        <v>65</v>
      </c>
      <c r="D437" s="238">
        <v>292944</v>
      </c>
      <c r="E437" s="241" t="s">
        <v>65</v>
      </c>
      <c r="F437" s="240">
        <v>11243</v>
      </c>
    </row>
    <row r="438" spans="2:8" x14ac:dyDescent="0.25">
      <c r="B438" s="237" t="s">
        <v>362</v>
      </c>
      <c r="C438" s="241" t="s">
        <v>65</v>
      </c>
      <c r="D438" s="245" t="s">
        <v>65</v>
      </c>
      <c r="E438" s="241" t="s">
        <v>65</v>
      </c>
      <c r="F438" s="241">
        <v>7</v>
      </c>
    </row>
    <row r="439" spans="2:8" x14ac:dyDescent="0.25">
      <c r="B439" s="237" t="s">
        <v>353</v>
      </c>
      <c r="C439" s="241" t="s">
        <v>65</v>
      </c>
      <c r="D439" s="245" t="s">
        <v>65</v>
      </c>
      <c r="E439" s="241" t="s">
        <v>65</v>
      </c>
      <c r="F439" s="241" t="s">
        <v>65</v>
      </c>
    </row>
    <row r="440" spans="2:8" x14ac:dyDescent="0.25">
      <c r="B440" s="237" t="s">
        <v>363</v>
      </c>
      <c r="C440" s="241" t="s">
        <v>65</v>
      </c>
      <c r="D440" s="238">
        <v>117876</v>
      </c>
      <c r="E440" s="241" t="s">
        <v>65</v>
      </c>
      <c r="F440" s="241" t="s">
        <v>65</v>
      </c>
    </row>
    <row r="441" spans="2:8" x14ac:dyDescent="0.25">
      <c r="B441" s="237" t="s">
        <v>467</v>
      </c>
      <c r="C441" s="241" t="s">
        <v>65</v>
      </c>
      <c r="D441" s="245" t="s">
        <v>65</v>
      </c>
      <c r="E441" s="241" t="s">
        <v>65</v>
      </c>
      <c r="F441" s="240">
        <v>5329</v>
      </c>
    </row>
    <row r="442" spans="2:8" x14ac:dyDescent="0.25">
      <c r="B442" s="237" t="s">
        <v>356</v>
      </c>
      <c r="C442" s="241" t="s">
        <v>65</v>
      </c>
      <c r="D442" s="238">
        <v>5193</v>
      </c>
      <c r="E442" s="241" t="s">
        <v>65</v>
      </c>
      <c r="F442" s="241" t="s">
        <v>65</v>
      </c>
    </row>
    <row r="443" spans="2:8" x14ac:dyDescent="0.25">
      <c r="B443" s="237" t="s">
        <v>358</v>
      </c>
      <c r="C443" s="241" t="s">
        <v>65</v>
      </c>
      <c r="D443" s="238">
        <v>21045</v>
      </c>
      <c r="E443" s="241" t="s">
        <v>65</v>
      </c>
      <c r="F443" s="241">
        <v>697</v>
      </c>
    </row>
    <row r="444" spans="2:8" x14ac:dyDescent="0.25">
      <c r="B444" s="294" t="s">
        <v>39</v>
      </c>
      <c r="C444" s="246" t="s">
        <v>65</v>
      </c>
      <c r="D444" s="244">
        <v>1608825</v>
      </c>
      <c r="E444" s="246" t="s">
        <v>65</v>
      </c>
      <c r="F444" s="244">
        <v>335588</v>
      </c>
    </row>
    <row r="445" spans="2:8" x14ac:dyDescent="0.25">
      <c r="B445" s="222"/>
    </row>
    <row r="446" spans="2:8" ht="33.6" customHeight="1" x14ac:dyDescent="0.25">
      <c r="B446" s="384" t="s">
        <v>364</v>
      </c>
      <c r="C446" s="384"/>
      <c r="D446" s="384"/>
      <c r="E446" s="384"/>
      <c r="F446" s="384"/>
      <c r="G446" s="384"/>
      <c r="H446" s="22"/>
    </row>
    <row r="447" spans="2:8" ht="46.2" customHeight="1" x14ac:dyDescent="0.25">
      <c r="B447" s="384" t="s">
        <v>463</v>
      </c>
      <c r="C447" s="384"/>
      <c r="D447" s="384"/>
      <c r="E447" s="384"/>
      <c r="F447" s="384"/>
      <c r="G447" s="384"/>
      <c r="H447" s="22"/>
    </row>
    <row r="448" spans="2:8" ht="15" x14ac:dyDescent="0.25">
      <c r="B448" s="365" t="s">
        <v>365</v>
      </c>
      <c r="C448" s="365"/>
      <c r="D448" s="365"/>
      <c r="E448" s="365"/>
      <c r="F448" s="365"/>
      <c r="G448" s="365"/>
    </row>
    <row r="450" spans="2:11" ht="408.6" customHeight="1" x14ac:dyDescent="0.25">
      <c r="B450" s="375" t="s">
        <v>366</v>
      </c>
      <c r="C450" s="375"/>
      <c r="D450" s="375"/>
      <c r="E450" s="375"/>
      <c r="F450" s="375"/>
      <c r="G450" s="375"/>
    </row>
    <row r="451" spans="2:11" x14ac:dyDescent="0.25">
      <c r="B451" s="185"/>
    </row>
    <row r="452" spans="2:11" x14ac:dyDescent="0.25">
      <c r="B452" s="366"/>
      <c r="C452" s="366"/>
      <c r="D452" s="366"/>
      <c r="E452" s="366"/>
    </row>
    <row r="453" spans="2:11" x14ac:dyDescent="0.25">
      <c r="B453" s="222"/>
      <c r="C453" s="22"/>
      <c r="D453" s="22"/>
      <c r="E453" s="22"/>
      <c r="F453" s="22"/>
      <c r="G453" s="22"/>
      <c r="H453" s="22"/>
      <c r="I453" s="22"/>
      <c r="J453" s="22"/>
      <c r="K453" s="22"/>
    </row>
    <row r="454" spans="2:11" s="9" customFormat="1" ht="13.2" customHeight="1" x14ac:dyDescent="0.25">
      <c r="B454" s="365" t="s">
        <v>367</v>
      </c>
      <c r="C454" s="365"/>
      <c r="D454" s="365"/>
      <c r="E454" s="365"/>
      <c r="F454" s="365"/>
      <c r="G454" s="365"/>
      <c r="H454" s="365"/>
      <c r="I454" s="365"/>
      <c r="J454" s="365"/>
      <c r="K454" s="365"/>
    </row>
    <row r="455" spans="2:11" s="9" customFormat="1" x14ac:dyDescent="0.25">
      <c r="B455" s="73"/>
      <c r="C455" s="73"/>
      <c r="D455" s="73"/>
      <c r="E455" s="73"/>
      <c r="F455" s="73"/>
      <c r="G455" s="73"/>
      <c r="H455" s="6"/>
      <c r="I455" s="6"/>
      <c r="J455" s="6"/>
      <c r="K455" s="6"/>
    </row>
    <row r="456" spans="2:11" s="9" customFormat="1" x14ac:dyDescent="0.25">
      <c r="B456" s="308" t="s">
        <v>368</v>
      </c>
      <c r="C456" s="328"/>
      <c r="D456" s="328"/>
      <c r="E456" s="328"/>
      <c r="F456" s="328"/>
      <c r="G456" s="6"/>
      <c r="H456" s="6"/>
      <c r="I456" s="6"/>
      <c r="J456" s="6"/>
      <c r="K456" s="6"/>
    </row>
    <row r="457" spans="2:11" s="9" customFormat="1" x14ac:dyDescent="0.25">
      <c r="B457" s="78" t="s">
        <v>151</v>
      </c>
      <c r="C457" s="6"/>
      <c r="D457" s="6"/>
      <c r="E457" s="6"/>
      <c r="F457" s="6"/>
      <c r="G457" s="6"/>
      <c r="H457" s="6"/>
      <c r="I457" s="6"/>
      <c r="J457" s="6"/>
      <c r="K457" s="6"/>
    </row>
    <row r="458" spans="2:11" s="9" customFormat="1" x14ac:dyDescent="0.25">
      <c r="B458" s="78" t="s">
        <v>152</v>
      </c>
      <c r="C458" s="6"/>
      <c r="D458" s="6"/>
      <c r="E458" s="6"/>
      <c r="F458" s="6"/>
      <c r="G458" s="6"/>
      <c r="H458" s="6"/>
      <c r="I458" s="6"/>
      <c r="J458" s="6"/>
      <c r="K458" s="6"/>
    </row>
    <row r="459" spans="2:11" s="9" customFormat="1" x14ac:dyDescent="0.25">
      <c r="B459" s="368" t="s">
        <v>153</v>
      </c>
      <c r="C459" s="368"/>
      <c r="D459" s="368"/>
      <c r="E459" s="368"/>
      <c r="F459" s="368"/>
      <c r="G459" s="368"/>
      <c r="H459" s="368"/>
      <c r="I459" s="368"/>
      <c r="J459" s="368"/>
      <c r="K459" s="368"/>
    </row>
    <row r="460" spans="2:11" s="9" customFormat="1" x14ac:dyDescent="0.25">
      <c r="B460" s="386" t="s">
        <v>176</v>
      </c>
      <c r="C460" s="386"/>
      <c r="D460" s="386"/>
      <c r="E460" s="386"/>
      <c r="F460" s="386"/>
      <c r="G460" s="386"/>
      <c r="H460" s="386"/>
      <c r="I460" s="386"/>
      <c r="J460" s="386"/>
      <c r="K460" s="386"/>
    </row>
    <row r="461" spans="2:11" s="9" customFormat="1" x14ac:dyDescent="0.25">
      <c r="B461" s="368" t="s">
        <v>369</v>
      </c>
      <c r="C461" s="368"/>
      <c r="D461" s="368"/>
      <c r="E461" s="368"/>
      <c r="F461" s="368"/>
      <c r="G461" s="368"/>
      <c r="H461" s="368"/>
      <c r="I461" s="368"/>
      <c r="J461" s="368"/>
      <c r="K461" s="368"/>
    </row>
    <row r="462" spans="2:11" s="9" customFormat="1" ht="33" customHeight="1" x14ac:dyDescent="0.25">
      <c r="B462" s="368" t="s">
        <v>288</v>
      </c>
      <c r="C462" s="368"/>
      <c r="D462" s="368"/>
      <c r="E462" s="368"/>
      <c r="F462" s="368"/>
      <c r="G462" s="368"/>
      <c r="H462" s="368"/>
      <c r="I462" s="368"/>
      <c r="J462" s="368"/>
      <c r="K462" s="368"/>
    </row>
    <row r="463" spans="2:11" s="9" customFormat="1" x14ac:dyDescent="0.25">
      <c r="B463" s="215" t="s">
        <v>442</v>
      </c>
      <c r="C463" s="6"/>
      <c r="D463" s="6"/>
      <c r="E463" s="6"/>
      <c r="F463" s="6"/>
      <c r="G463" s="6"/>
      <c r="H463" s="6"/>
      <c r="I463" s="6"/>
      <c r="J463" s="6"/>
      <c r="K463" s="6"/>
    </row>
    <row r="464" spans="2:11" s="9" customFormat="1" x14ac:dyDescent="0.25">
      <c r="B464" s="368" t="s">
        <v>177</v>
      </c>
      <c r="C464" s="368"/>
      <c r="D464" s="368"/>
      <c r="E464" s="368"/>
      <c r="F464" s="368"/>
      <c r="G464" s="368"/>
      <c r="H464" s="368"/>
      <c r="I464" s="368"/>
      <c r="J464" s="368"/>
      <c r="K464" s="368"/>
    </row>
    <row r="465" spans="2:11" s="9" customFormat="1" x14ac:dyDescent="0.25">
      <c r="B465" s="368" t="s">
        <v>154</v>
      </c>
      <c r="C465" s="368"/>
      <c r="D465" s="368"/>
      <c r="E465" s="368"/>
      <c r="F465" s="368"/>
      <c r="G465" s="368"/>
      <c r="H465" s="368"/>
      <c r="I465" s="368"/>
      <c r="J465" s="368"/>
      <c r="K465" s="368"/>
    </row>
    <row r="466" spans="2:11" s="9" customFormat="1" x14ac:dyDescent="0.25">
      <c r="B466" s="368" t="s">
        <v>155</v>
      </c>
      <c r="C466" s="368"/>
      <c r="D466" s="368"/>
      <c r="E466" s="368"/>
      <c r="F466" s="368"/>
      <c r="G466" s="368"/>
      <c r="H466" s="368"/>
      <c r="I466" s="368"/>
      <c r="J466" s="368"/>
      <c r="K466" s="368"/>
    </row>
    <row r="467" spans="2:11" s="9" customFormat="1" x14ac:dyDescent="0.25">
      <c r="B467" s="368" t="s">
        <v>156</v>
      </c>
      <c r="C467" s="368"/>
      <c r="D467" s="368"/>
      <c r="E467" s="368"/>
      <c r="F467" s="368"/>
      <c r="G467" s="368"/>
      <c r="H467" s="368"/>
      <c r="I467" s="368"/>
      <c r="J467" s="368"/>
      <c r="K467" s="368"/>
    </row>
    <row r="468" spans="2:11" s="9" customFormat="1" x14ac:dyDescent="0.25">
      <c r="B468" s="368" t="s">
        <v>157</v>
      </c>
      <c r="C468" s="368"/>
      <c r="D468" s="368"/>
      <c r="E468" s="368"/>
      <c r="F468" s="368"/>
      <c r="G468" s="368"/>
      <c r="H468" s="368"/>
      <c r="I468" s="368"/>
      <c r="J468" s="368"/>
      <c r="K468" s="368"/>
    </row>
    <row r="469" spans="2:11" s="9" customFormat="1" x14ac:dyDescent="0.25">
      <c r="B469" s="368" t="s">
        <v>291</v>
      </c>
      <c r="C469" s="368"/>
      <c r="D469" s="368"/>
      <c r="E469" s="368"/>
      <c r="F469" s="368"/>
      <c r="G469" s="368"/>
      <c r="H469" s="368"/>
      <c r="I469" s="368"/>
      <c r="J469" s="368"/>
      <c r="K469" s="368"/>
    </row>
    <row r="470" spans="2:11" s="9" customFormat="1" ht="25.5" customHeight="1" x14ac:dyDescent="0.25">
      <c r="B470" s="368" t="s">
        <v>370</v>
      </c>
      <c r="C470" s="368"/>
      <c r="D470" s="368"/>
      <c r="E470" s="368"/>
      <c r="F470" s="368"/>
      <c r="G470" s="368"/>
      <c r="H470" s="368"/>
      <c r="I470" s="368"/>
      <c r="J470" s="368"/>
      <c r="K470" s="368"/>
    </row>
    <row r="471" spans="2:11" s="9" customFormat="1" x14ac:dyDescent="0.25">
      <c r="B471" s="368" t="s">
        <v>292</v>
      </c>
      <c r="C471" s="368"/>
      <c r="D471" s="368"/>
      <c r="E471" s="368"/>
      <c r="F471" s="368"/>
      <c r="G471" s="368"/>
      <c r="H471" s="368"/>
      <c r="I471" s="368"/>
      <c r="J471" s="368"/>
      <c r="K471" s="368"/>
    </row>
    <row r="472" spans="2:11" s="9" customFormat="1" x14ac:dyDescent="0.25">
      <c r="B472" s="368" t="s">
        <v>289</v>
      </c>
      <c r="C472" s="368"/>
      <c r="D472" s="368"/>
      <c r="E472" s="368"/>
      <c r="F472" s="368"/>
      <c r="G472" s="368"/>
      <c r="H472" s="368"/>
      <c r="I472" s="368"/>
      <c r="J472" s="368"/>
      <c r="K472" s="368"/>
    </row>
    <row r="473" spans="2:11" s="9" customFormat="1" ht="13.2" customHeight="1" x14ac:dyDescent="0.25">
      <c r="B473" s="377" t="s">
        <v>371</v>
      </c>
      <c r="C473" s="368"/>
      <c r="D473" s="368"/>
      <c r="E473" s="368"/>
      <c r="F473" s="368"/>
      <c r="G473" s="368"/>
      <c r="H473" s="368"/>
      <c r="I473" s="368"/>
      <c r="J473" s="368"/>
      <c r="K473" s="368"/>
    </row>
    <row r="474" spans="2:11" s="9" customFormat="1" ht="18" customHeight="1" x14ac:dyDescent="0.25">
      <c r="B474" s="377" t="s">
        <v>372</v>
      </c>
      <c r="C474" s="368"/>
      <c r="D474" s="368"/>
      <c r="E474" s="368"/>
      <c r="F474" s="368"/>
      <c r="G474" s="368"/>
      <c r="H474" s="368"/>
      <c r="I474" s="368"/>
      <c r="J474" s="368"/>
      <c r="K474" s="368"/>
    </row>
    <row r="475" spans="2:11" s="9" customFormat="1" x14ac:dyDescent="0.25">
      <c r="B475" s="368" t="s">
        <v>373</v>
      </c>
      <c r="C475" s="368"/>
      <c r="D475" s="368"/>
      <c r="E475" s="368"/>
      <c r="F475" s="368"/>
      <c r="G475" s="368"/>
      <c r="H475" s="368"/>
      <c r="I475" s="368"/>
      <c r="J475" s="368"/>
      <c r="K475" s="368"/>
    </row>
    <row r="476" spans="2:11" s="9" customFormat="1" x14ac:dyDescent="0.25">
      <c r="B476" s="307"/>
      <c r="C476" s="307"/>
      <c r="D476" s="307"/>
      <c r="E476" s="307"/>
      <c r="F476" s="307"/>
      <c r="G476" s="307"/>
      <c r="H476" s="307"/>
      <c r="I476" s="307"/>
      <c r="J476" s="307"/>
      <c r="K476" s="307"/>
    </row>
    <row r="477" spans="2:11" s="9" customFormat="1" x14ac:dyDescent="0.25">
      <c r="B477" s="370" t="s">
        <v>443</v>
      </c>
      <c r="C477" s="368"/>
      <c r="D477" s="368"/>
      <c r="E477" s="368"/>
      <c r="F477" s="368"/>
      <c r="G477" s="368"/>
      <c r="H477" s="368"/>
      <c r="I477" s="368"/>
      <c r="J477" s="368"/>
      <c r="K477" s="368"/>
    </row>
    <row r="478" spans="2:11" s="9" customFormat="1" ht="36" customHeight="1" x14ac:dyDescent="0.25">
      <c r="B478" s="368" t="s">
        <v>374</v>
      </c>
      <c r="C478" s="368"/>
      <c r="D478" s="368"/>
      <c r="E478" s="368"/>
      <c r="F478" s="368"/>
      <c r="G478" s="368"/>
      <c r="H478" s="368"/>
      <c r="I478" s="368"/>
      <c r="J478" s="368"/>
      <c r="K478" s="368"/>
    </row>
    <row r="479" spans="2:11" s="9" customFormat="1" x14ac:dyDescent="0.25">
      <c r="B479" s="368" t="s">
        <v>375</v>
      </c>
      <c r="C479" s="368"/>
      <c r="D479" s="368"/>
      <c r="E479" s="368"/>
      <c r="F479" s="368"/>
      <c r="G479" s="368"/>
      <c r="H479" s="368"/>
      <c r="I479" s="368"/>
      <c r="J479" s="368"/>
      <c r="K479" s="368"/>
    </row>
    <row r="480" spans="2:11" s="9" customFormat="1" x14ac:dyDescent="0.25">
      <c r="B480" s="368" t="s">
        <v>376</v>
      </c>
      <c r="C480" s="368"/>
      <c r="D480" s="368"/>
      <c r="E480" s="368"/>
      <c r="F480" s="368"/>
      <c r="G480" s="368"/>
      <c r="H480" s="368"/>
      <c r="I480" s="368"/>
      <c r="J480" s="368"/>
      <c r="K480" s="368"/>
    </row>
    <row r="481" spans="2:11" s="9" customFormat="1" x14ac:dyDescent="0.25">
      <c r="B481" s="368" t="s">
        <v>290</v>
      </c>
      <c r="C481" s="368"/>
      <c r="D481" s="368"/>
      <c r="E481" s="368"/>
      <c r="F481" s="368"/>
      <c r="G481" s="368"/>
      <c r="H481" s="368"/>
      <c r="I481" s="368"/>
      <c r="J481" s="368"/>
      <c r="K481" s="368"/>
    </row>
    <row r="482" spans="2:11" s="9" customFormat="1" x14ac:dyDescent="0.25">
      <c r="B482" s="368" t="s">
        <v>377</v>
      </c>
      <c r="C482" s="368"/>
      <c r="D482" s="368"/>
      <c r="E482" s="368"/>
      <c r="F482" s="368"/>
      <c r="G482" s="368"/>
      <c r="H482" s="368"/>
      <c r="I482" s="368"/>
      <c r="J482" s="368"/>
      <c r="K482" s="368"/>
    </row>
    <row r="483" spans="2:11" s="9" customFormat="1" x14ac:dyDescent="0.25">
      <c r="B483" s="33"/>
      <c r="C483" s="6"/>
      <c r="D483" s="6"/>
      <c r="E483" s="6"/>
      <c r="F483" s="6"/>
      <c r="G483" s="6"/>
      <c r="H483" s="6"/>
      <c r="I483" s="6"/>
      <c r="J483" s="6"/>
      <c r="K483" s="6"/>
    </row>
    <row r="484" spans="2:11" s="9" customFormat="1" x14ac:dyDescent="0.25">
      <c r="B484" s="215" t="s">
        <v>444</v>
      </c>
      <c r="C484" s="6"/>
      <c r="D484" s="6"/>
      <c r="E484" s="6"/>
      <c r="F484" s="6"/>
      <c r="G484" s="6"/>
      <c r="H484" s="6"/>
      <c r="I484" s="6"/>
      <c r="J484" s="6"/>
      <c r="K484" s="6"/>
    </row>
    <row r="485" spans="2:11" s="9" customFormat="1" ht="34.5" customHeight="1" x14ac:dyDescent="0.25">
      <c r="B485" s="368" t="s">
        <v>178</v>
      </c>
      <c r="C485" s="368"/>
      <c r="D485" s="368"/>
      <c r="E485" s="368"/>
      <c r="F485" s="368"/>
      <c r="G485" s="368"/>
      <c r="H485" s="368"/>
      <c r="I485" s="368"/>
      <c r="J485" s="368"/>
      <c r="K485" s="368"/>
    </row>
    <row r="486" spans="2:11" s="9" customFormat="1" x14ac:dyDescent="0.25">
      <c r="B486" s="370" t="s">
        <v>378</v>
      </c>
      <c r="C486" s="370"/>
      <c r="D486" s="370"/>
      <c r="E486" s="370"/>
      <c r="F486" s="370"/>
      <c r="G486" s="370"/>
      <c r="H486" s="370"/>
      <c r="I486" s="370"/>
      <c r="J486" s="370"/>
      <c r="K486" s="370"/>
    </row>
    <row r="487" spans="2:11" s="9" customFormat="1" ht="33" customHeight="1" x14ac:dyDescent="0.25">
      <c r="B487" s="368" t="s">
        <v>379</v>
      </c>
      <c r="C487" s="368"/>
      <c r="D487" s="368"/>
      <c r="E487" s="368"/>
      <c r="F487" s="368"/>
      <c r="G487" s="368"/>
      <c r="H487" s="368"/>
      <c r="I487" s="368"/>
      <c r="J487" s="368"/>
      <c r="K487" s="368"/>
    </row>
    <row r="488" spans="2:11" s="9" customFormat="1" ht="49.5" customHeight="1" x14ac:dyDescent="0.25">
      <c r="B488" s="368" t="s">
        <v>380</v>
      </c>
      <c r="C488" s="368"/>
      <c r="D488" s="368"/>
      <c r="E488" s="368"/>
      <c r="F488" s="368"/>
      <c r="G488" s="368"/>
      <c r="H488" s="368"/>
      <c r="I488" s="368"/>
      <c r="J488" s="368"/>
      <c r="K488" s="368"/>
    </row>
    <row r="489" spans="2:11" s="9" customFormat="1" x14ac:dyDescent="0.25">
      <c r="B489" s="370" t="s">
        <v>447</v>
      </c>
      <c r="C489" s="370"/>
      <c r="D489" s="370"/>
      <c r="E489" s="370"/>
      <c r="F489" s="370"/>
      <c r="G489" s="370"/>
      <c r="H489" s="370"/>
      <c r="I489" s="370"/>
      <c r="J489" s="370"/>
      <c r="K489" s="370"/>
    </row>
    <row r="490" spans="2:11" s="9" customFormat="1" ht="45" customHeight="1" x14ac:dyDescent="0.25">
      <c r="B490" s="368" t="s">
        <v>381</v>
      </c>
      <c r="C490" s="368"/>
      <c r="D490" s="368"/>
      <c r="E490" s="368"/>
      <c r="F490" s="368"/>
      <c r="G490" s="368"/>
      <c r="H490" s="368"/>
      <c r="I490" s="368"/>
      <c r="J490" s="368"/>
      <c r="K490" s="368"/>
    </row>
    <row r="491" spans="2:11" s="9" customFormat="1" x14ac:dyDescent="0.25">
      <c r="B491" s="368"/>
      <c r="C491" s="368"/>
      <c r="D491" s="368"/>
      <c r="E491" s="368"/>
      <c r="F491" s="368"/>
      <c r="G491" s="368"/>
      <c r="H491" s="368"/>
      <c r="I491" s="368"/>
      <c r="J491" s="368"/>
      <c r="K491" s="368"/>
    </row>
    <row r="492" spans="2:11" s="9" customFormat="1" ht="15" customHeight="1" x14ac:dyDescent="0.25">
      <c r="B492" s="368" t="s">
        <v>382</v>
      </c>
      <c r="C492" s="368"/>
      <c r="D492" s="368"/>
      <c r="E492" s="368"/>
      <c r="F492" s="368"/>
      <c r="G492" s="368"/>
      <c r="H492" s="368"/>
      <c r="I492" s="368"/>
      <c r="J492" s="368"/>
      <c r="K492" s="368"/>
    </row>
    <row r="493" spans="2:11" s="9" customFormat="1" ht="57" customHeight="1" x14ac:dyDescent="0.25">
      <c r="B493" s="376" t="s">
        <v>383</v>
      </c>
      <c r="C493" s="376"/>
      <c r="D493" s="376"/>
      <c r="E493" s="376"/>
      <c r="F493" s="376"/>
      <c r="G493" s="76"/>
      <c r="H493" s="76"/>
      <c r="I493" s="76"/>
      <c r="J493" s="76"/>
      <c r="K493" s="76"/>
    </row>
    <row r="494" spans="2:11" s="9" customFormat="1" x14ac:dyDescent="0.25">
      <c r="B494" s="370" t="s">
        <v>448</v>
      </c>
      <c r="C494" s="370"/>
      <c r="D494" s="370"/>
      <c r="E494" s="370"/>
      <c r="F494" s="370"/>
      <c r="G494" s="370"/>
      <c r="H494" s="370"/>
      <c r="I494" s="370"/>
      <c r="J494" s="370"/>
      <c r="K494" s="370"/>
    </row>
    <row r="495" spans="2:11" s="9" customFormat="1" ht="15" customHeight="1" x14ac:dyDescent="0.25">
      <c r="B495" s="368" t="s">
        <v>384</v>
      </c>
      <c r="C495" s="368"/>
      <c r="D495" s="368"/>
      <c r="E495" s="368"/>
      <c r="F495" s="368"/>
      <c r="G495" s="368"/>
      <c r="H495" s="368"/>
      <c r="I495" s="368"/>
      <c r="J495" s="368"/>
      <c r="K495" s="368"/>
    </row>
    <row r="496" spans="2:11" s="9" customFormat="1" ht="15" customHeight="1" x14ac:dyDescent="0.25">
      <c r="B496" s="368" t="s">
        <v>385</v>
      </c>
      <c r="C496" s="368"/>
      <c r="D496" s="368"/>
      <c r="E496" s="368"/>
      <c r="F496" s="368"/>
      <c r="G496" s="368"/>
      <c r="H496" s="368"/>
      <c r="I496" s="368"/>
      <c r="J496" s="368"/>
      <c r="K496" s="368"/>
    </row>
    <row r="497" spans="2:11" s="9" customFormat="1" ht="15" customHeight="1" x14ac:dyDescent="0.25">
      <c r="B497" s="368" t="s">
        <v>386</v>
      </c>
      <c r="C497" s="368"/>
      <c r="D497" s="368"/>
      <c r="E497" s="368"/>
      <c r="F497" s="368"/>
      <c r="G497" s="368"/>
      <c r="H497" s="368"/>
      <c r="I497" s="368"/>
      <c r="J497" s="368"/>
      <c r="K497" s="368"/>
    </row>
    <row r="498" spans="2:11" s="9" customFormat="1" x14ac:dyDescent="0.25">
      <c r="B498" s="33"/>
      <c r="C498" s="6"/>
      <c r="D498" s="6"/>
      <c r="E498" s="6"/>
      <c r="F498" s="6"/>
      <c r="G498" s="6"/>
      <c r="H498" s="6"/>
      <c r="I498" s="6"/>
      <c r="J498" s="6"/>
      <c r="K498" s="6"/>
    </row>
    <row r="499" spans="2:11" s="9" customFormat="1" x14ac:dyDescent="0.25">
      <c r="B499" s="369" t="s">
        <v>449</v>
      </c>
      <c r="C499" s="369"/>
      <c r="D499" s="369"/>
      <c r="E499" s="369"/>
      <c r="F499" s="369"/>
      <c r="G499" s="369"/>
      <c r="H499" s="6"/>
      <c r="I499" s="6"/>
      <c r="J499" s="6"/>
      <c r="K499" s="6"/>
    </row>
    <row r="500" spans="2:11" s="9" customFormat="1" ht="92.4" customHeight="1" x14ac:dyDescent="0.25">
      <c r="B500" s="368" t="s">
        <v>387</v>
      </c>
      <c r="C500" s="368"/>
      <c r="D500" s="368"/>
      <c r="E500" s="368"/>
      <c r="F500" s="368"/>
      <c r="G500" s="368"/>
      <c r="H500" s="6"/>
      <c r="I500" s="6"/>
      <c r="J500" s="6"/>
      <c r="K500" s="6"/>
    </row>
    <row r="501" spans="2:11" x14ac:dyDescent="0.25">
      <c r="B501" s="222"/>
      <c r="C501" s="22"/>
      <c r="D501" s="22"/>
      <c r="E501" s="22"/>
      <c r="F501" s="22"/>
      <c r="G501" s="22"/>
      <c r="H501" s="22"/>
      <c r="I501" s="22"/>
      <c r="J501" s="22"/>
      <c r="K501" s="22"/>
    </row>
    <row r="502" spans="2:11" ht="15" x14ac:dyDescent="0.25">
      <c r="B502" s="365" t="s">
        <v>388</v>
      </c>
      <c r="C502" s="365"/>
      <c r="D502" s="365"/>
      <c r="E502" s="365"/>
      <c r="F502" s="365"/>
      <c r="G502" s="365"/>
    </row>
    <row r="503" spans="2:11" x14ac:dyDescent="0.25">
      <c r="B503" s="33"/>
      <c r="C503" s="6"/>
      <c r="D503" s="6"/>
      <c r="E503" s="6"/>
    </row>
    <row r="504" spans="2:11" x14ac:dyDescent="0.25">
      <c r="B504" s="223" t="s">
        <v>40</v>
      </c>
      <c r="C504" s="6"/>
      <c r="D504" s="6"/>
      <c r="E504" s="6"/>
    </row>
    <row r="505" spans="2:11" x14ac:dyDescent="0.25">
      <c r="B505" s="223"/>
      <c r="C505" s="6"/>
      <c r="D505" s="6"/>
      <c r="E505" s="6"/>
    </row>
    <row r="506" spans="2:11" ht="108" customHeight="1" x14ac:dyDescent="0.25">
      <c r="B506" s="379" t="s">
        <v>389</v>
      </c>
      <c r="C506" s="379"/>
      <c r="D506" s="379"/>
      <c r="E506" s="379"/>
      <c r="F506" s="379"/>
      <c r="G506" s="379"/>
    </row>
    <row r="507" spans="2:11" x14ac:dyDescent="0.25">
      <c r="B507" s="33"/>
      <c r="C507" s="6"/>
      <c r="D507" s="6"/>
      <c r="E507" s="6"/>
    </row>
    <row r="508" spans="2:11" x14ac:dyDescent="0.25">
      <c r="B508" s="224" t="s">
        <v>41</v>
      </c>
      <c r="C508" s="6"/>
    </row>
    <row r="509" spans="2:11" x14ac:dyDescent="0.25">
      <c r="B509" s="224"/>
      <c r="C509" s="6"/>
      <c r="D509" s="6"/>
      <c r="E509" s="33"/>
    </row>
    <row r="510" spans="2:11" ht="34.950000000000003" customHeight="1" x14ac:dyDescent="0.25">
      <c r="B510" s="374" t="s">
        <v>42</v>
      </c>
      <c r="C510" s="374"/>
      <c r="D510" s="374"/>
      <c r="E510" s="374"/>
      <c r="F510" s="374"/>
      <c r="G510" s="374"/>
    </row>
    <row r="511" spans="2:11" x14ac:dyDescent="0.25">
      <c r="B511" s="180"/>
      <c r="C511" s="28"/>
      <c r="D511" s="28"/>
      <c r="E511" s="28"/>
    </row>
    <row r="512" spans="2:11" x14ac:dyDescent="0.25">
      <c r="B512" s="224" t="s">
        <v>281</v>
      </c>
      <c r="C512" s="6"/>
    </row>
    <row r="513" spans="1:9" x14ac:dyDescent="0.25">
      <c r="B513" s="33"/>
      <c r="C513" s="6"/>
    </row>
    <row r="514" spans="1:9" ht="36" customHeight="1" x14ac:dyDescent="0.25">
      <c r="B514" s="374" t="s">
        <v>43</v>
      </c>
      <c r="C514" s="374"/>
      <c r="D514" s="374"/>
      <c r="E514" s="374"/>
      <c r="F514" s="374"/>
      <c r="G514" s="374"/>
    </row>
    <row r="515" spans="1:9" x14ac:dyDescent="0.25">
      <c r="B515" s="180"/>
      <c r="C515" s="28"/>
      <c r="D515" s="28"/>
      <c r="E515" s="28"/>
    </row>
    <row r="516" spans="1:9" s="96" customFormat="1" ht="15" x14ac:dyDescent="0.25">
      <c r="A516" s="247"/>
      <c r="B516" s="365" t="s">
        <v>226</v>
      </c>
      <c r="C516" s="365"/>
      <c r="D516" s="365"/>
      <c r="E516" s="365"/>
      <c r="F516" s="365"/>
      <c r="G516" s="365"/>
    </row>
    <row r="517" spans="1:9" s="96" customFormat="1" x14ac:dyDescent="0.25">
      <c r="A517" s="247"/>
      <c r="B517" s="225"/>
    </row>
    <row r="518" spans="1:9" s="96" customFormat="1" x14ac:dyDescent="0.25">
      <c r="A518" s="247"/>
      <c r="B518" s="225"/>
    </row>
    <row r="519" spans="1:9" s="96" customFormat="1" ht="12.75" customHeight="1" x14ac:dyDescent="0.25">
      <c r="A519" s="247"/>
      <c r="B519" s="378" t="s">
        <v>390</v>
      </c>
      <c r="C519" s="378"/>
      <c r="D519" s="378"/>
      <c r="E519" s="97"/>
      <c r="F519" s="97"/>
      <c r="G519" s="97"/>
      <c r="H519" s="97"/>
      <c r="I519" s="97"/>
    </row>
    <row r="520" spans="1:9" s="96" customFormat="1" ht="37.5" customHeight="1" x14ac:dyDescent="0.25">
      <c r="A520" s="247"/>
      <c r="B520" s="378"/>
      <c r="C520" s="378"/>
      <c r="D520" s="378"/>
      <c r="E520" s="97"/>
      <c r="F520" s="97"/>
      <c r="G520" s="97"/>
      <c r="H520" s="97"/>
      <c r="I520" s="97"/>
    </row>
    <row r="521" spans="1:9" s="96" customFormat="1" x14ac:dyDescent="0.25">
      <c r="A521" s="247"/>
      <c r="B521" s="226" t="s">
        <v>391</v>
      </c>
    </row>
    <row r="522" spans="1:9" s="96" customFormat="1" ht="26.4" x14ac:dyDescent="0.25">
      <c r="A522" s="247"/>
      <c r="B522" s="179" t="s">
        <v>160</v>
      </c>
    </row>
    <row r="523" spans="1:9" s="96" customFormat="1" ht="13.8" thickBot="1" x14ac:dyDescent="0.3">
      <c r="A523" s="247"/>
      <c r="B523" s="225"/>
    </row>
    <row r="524" spans="1:9" s="96" customFormat="1" ht="22.5" customHeight="1" thickBot="1" x14ac:dyDescent="0.3">
      <c r="A524" s="247"/>
      <c r="B524" s="250"/>
      <c r="C524" s="372" t="s">
        <v>450</v>
      </c>
      <c r="D524" s="373"/>
    </row>
    <row r="525" spans="1:9" s="96" customFormat="1" ht="13.8" thickBot="1" x14ac:dyDescent="0.3">
      <c r="A525" s="247"/>
      <c r="B525" s="250" t="s">
        <v>161</v>
      </c>
      <c r="C525" s="252">
        <v>2026</v>
      </c>
      <c r="D525" s="235">
        <v>2025</v>
      </c>
    </row>
    <row r="526" spans="1:9" s="96" customFormat="1" x14ac:dyDescent="0.25">
      <c r="A526" s="247"/>
      <c r="B526" s="77" t="s">
        <v>162</v>
      </c>
      <c r="C526" s="70">
        <v>660386</v>
      </c>
      <c r="D526" s="70">
        <v>1211106</v>
      </c>
    </row>
    <row r="527" spans="1:9" s="96" customFormat="1" ht="13.8" thickBot="1" x14ac:dyDescent="0.3">
      <c r="A527" s="247"/>
      <c r="B527" s="77" t="s">
        <v>163</v>
      </c>
      <c r="C527" s="70">
        <v>123614</v>
      </c>
      <c r="D527" s="70">
        <v>130461</v>
      </c>
    </row>
    <row r="528" spans="1:9" s="96" customFormat="1" ht="13.8" thickBot="1" x14ac:dyDescent="0.3">
      <c r="A528" s="247"/>
      <c r="B528" s="253" t="s">
        <v>17</v>
      </c>
      <c r="C528" s="254">
        <f>+SUM(C526:C527)</f>
        <v>784000</v>
      </c>
      <c r="D528" s="254">
        <f>+SUM(D526:D527)</f>
        <v>1341567</v>
      </c>
      <c r="E528" s="19"/>
      <c r="F528" s="19"/>
      <c r="G528" s="19"/>
    </row>
    <row r="529" spans="1:11" s="96" customFormat="1" x14ac:dyDescent="0.25">
      <c r="A529" s="247"/>
      <c r="B529" s="225"/>
      <c r="E529" s="19"/>
      <c r="F529" s="19"/>
    </row>
    <row r="530" spans="1:11" s="96" customFormat="1" x14ac:dyDescent="0.25">
      <c r="A530" s="247"/>
      <c r="B530" s="225"/>
    </row>
    <row r="531" spans="1:11" x14ac:dyDescent="0.25">
      <c r="B531" s="222"/>
      <c r="C531" s="22"/>
      <c r="D531" s="22"/>
      <c r="E531" s="22"/>
      <c r="F531" s="22"/>
      <c r="G531" s="22"/>
      <c r="H531" s="22"/>
      <c r="I531" s="22"/>
      <c r="J531" s="22"/>
      <c r="K531" s="22"/>
    </row>
    <row r="532" spans="1:11" ht="15" x14ac:dyDescent="0.25">
      <c r="B532" s="365" t="s">
        <v>469</v>
      </c>
      <c r="C532" s="365"/>
      <c r="D532" s="365"/>
      <c r="E532" s="365"/>
      <c r="F532" s="365"/>
      <c r="G532" s="365"/>
      <c r="H532" s="22"/>
    </row>
    <row r="533" spans="1:11" x14ac:dyDescent="0.25">
      <c r="B533" s="196"/>
      <c r="C533" s="7"/>
      <c r="D533" s="7"/>
      <c r="E533" s="6"/>
      <c r="F533" s="18"/>
      <c r="G533" s="6"/>
      <c r="H533" s="22"/>
    </row>
    <row r="534" spans="1:11" ht="26.4" x14ac:dyDescent="0.25">
      <c r="B534" s="16" t="s">
        <v>392</v>
      </c>
      <c r="C534" s="7"/>
      <c r="D534" s="7"/>
      <c r="E534" s="6"/>
      <c r="F534" s="18"/>
      <c r="G534" s="6"/>
      <c r="H534" s="6"/>
    </row>
    <row r="535" spans="1:11" x14ac:dyDescent="0.25">
      <c r="B535" s="211"/>
      <c r="C535" s="7"/>
      <c r="D535" s="7"/>
      <c r="E535" s="6"/>
      <c r="F535" s="18"/>
      <c r="G535" s="6"/>
      <c r="H535" s="6"/>
    </row>
    <row r="536" spans="1:11" ht="13.8" thickBot="1" x14ac:dyDescent="0.3">
      <c r="B536" s="227" t="s">
        <v>393</v>
      </c>
      <c r="C536" s="6"/>
      <c r="D536" s="6"/>
      <c r="E536" s="6"/>
      <c r="F536" s="6"/>
      <c r="G536" s="6"/>
      <c r="H536" s="6"/>
    </row>
    <row r="537" spans="1:11" ht="14.4" thickTop="1" thickBot="1" x14ac:dyDescent="0.3">
      <c r="B537" s="33"/>
      <c r="C537" s="6"/>
      <c r="D537" s="6"/>
      <c r="E537" s="6"/>
      <c r="F537" s="6"/>
      <c r="G537" s="6"/>
      <c r="H537" s="6"/>
    </row>
    <row r="538" spans="1:11" s="332" customFormat="1" ht="13.8" thickBot="1" x14ac:dyDescent="0.3">
      <c r="A538" s="331"/>
      <c r="B538" s="333"/>
      <c r="C538" s="363" t="s">
        <v>439</v>
      </c>
      <c r="D538" s="364"/>
      <c r="E538" s="380"/>
      <c r="F538" s="363" t="s">
        <v>216</v>
      </c>
      <c r="G538" s="364"/>
      <c r="H538" s="364"/>
    </row>
    <row r="539" spans="1:11" ht="13.8" thickBot="1" x14ac:dyDescent="0.3">
      <c r="B539" s="228"/>
      <c r="C539" s="255" t="s">
        <v>26</v>
      </c>
      <c r="D539" s="255" t="s">
        <v>27</v>
      </c>
      <c r="E539" s="255" t="s">
        <v>28</v>
      </c>
      <c r="F539" s="255" t="s">
        <v>26</v>
      </c>
      <c r="G539" s="255" t="s">
        <v>27</v>
      </c>
      <c r="H539" s="255" t="s">
        <v>28</v>
      </c>
    </row>
    <row r="540" spans="1:11" ht="15.6" x14ac:dyDescent="0.25">
      <c r="B540" s="184" t="s">
        <v>29</v>
      </c>
      <c r="C540" s="249"/>
      <c r="D540" s="249"/>
      <c r="E540" s="249"/>
      <c r="F540" s="249"/>
      <c r="G540" s="249"/>
      <c r="H540" s="249"/>
    </row>
    <row r="541" spans="1:11" ht="15.6" x14ac:dyDescent="0.25">
      <c r="B541" s="184" t="s">
        <v>159</v>
      </c>
      <c r="C541" s="249"/>
      <c r="D541" s="249"/>
      <c r="E541" s="249"/>
      <c r="F541" s="249"/>
      <c r="G541" s="249"/>
      <c r="H541" s="249"/>
    </row>
    <row r="542" spans="1:11" x14ac:dyDescent="0.25">
      <c r="B542" s="77" t="s">
        <v>147</v>
      </c>
      <c r="C542" s="323">
        <v>7575</v>
      </c>
      <c r="D542" s="323">
        <v>0</v>
      </c>
      <c r="E542" s="323">
        <f>+C542-D542</f>
        <v>7575</v>
      </c>
      <c r="F542" s="323">
        <v>7659</v>
      </c>
      <c r="G542" s="323" t="s">
        <v>65</v>
      </c>
      <c r="H542" s="323">
        <v>7659</v>
      </c>
    </row>
    <row r="543" spans="1:11" x14ac:dyDescent="0.25">
      <c r="B543" s="77" t="s">
        <v>223</v>
      </c>
      <c r="C543" s="323">
        <v>13869</v>
      </c>
      <c r="D543" s="323">
        <v>0</v>
      </c>
      <c r="E543" s="323">
        <f t="shared" ref="E543:E548" si="9">+C543-D543</f>
        <v>13869</v>
      </c>
      <c r="F543" s="323">
        <v>14023</v>
      </c>
      <c r="G543" s="323" t="s">
        <v>65</v>
      </c>
      <c r="H543" s="323">
        <v>14023</v>
      </c>
    </row>
    <row r="544" spans="1:11" x14ac:dyDescent="0.25">
      <c r="B544" s="77" t="s">
        <v>221</v>
      </c>
      <c r="C544" s="323">
        <v>0</v>
      </c>
      <c r="D544" s="323">
        <v>14256</v>
      </c>
      <c r="E544" s="323">
        <f t="shared" si="9"/>
        <v>-14256</v>
      </c>
      <c r="F544" s="323" t="s">
        <v>65</v>
      </c>
      <c r="G544" s="323">
        <v>14415</v>
      </c>
      <c r="H544" s="323">
        <v>-14415</v>
      </c>
    </row>
    <row r="545" spans="2:12" ht="15.6" x14ac:dyDescent="0.25">
      <c r="B545" s="184" t="s">
        <v>30</v>
      </c>
      <c r="C545" s="326"/>
      <c r="D545" s="326"/>
      <c r="E545" s="323">
        <f t="shared" si="9"/>
        <v>0</v>
      </c>
      <c r="F545" s="326"/>
      <c r="G545" s="326"/>
      <c r="H545" s="326"/>
    </row>
    <row r="546" spans="2:12" x14ac:dyDescent="0.25">
      <c r="B546" s="77" t="s">
        <v>223</v>
      </c>
      <c r="C546" s="323">
        <v>5330</v>
      </c>
      <c r="D546" s="323">
        <v>0</v>
      </c>
      <c r="E546" s="323">
        <f t="shared" si="9"/>
        <v>5330</v>
      </c>
      <c r="F546" s="323">
        <v>5389</v>
      </c>
      <c r="G546" s="323" t="s">
        <v>65</v>
      </c>
      <c r="H546" s="323">
        <v>5389</v>
      </c>
    </row>
    <row r="547" spans="2:12" x14ac:dyDescent="0.25">
      <c r="B547" s="77" t="s">
        <v>31</v>
      </c>
      <c r="C547" s="327">
        <v>0</v>
      </c>
      <c r="D547" s="323">
        <v>39301</v>
      </c>
      <c r="E547" s="323">
        <f t="shared" si="9"/>
        <v>-39301</v>
      </c>
      <c r="F547" s="327" t="s">
        <v>394</v>
      </c>
      <c r="G547" s="323">
        <v>39737</v>
      </c>
      <c r="H547" s="323">
        <v>-39737</v>
      </c>
    </row>
    <row r="548" spans="2:12" ht="13.8" thickBot="1" x14ac:dyDescent="0.3">
      <c r="B548" s="77" t="s">
        <v>191</v>
      </c>
      <c r="C548" s="323">
        <v>0</v>
      </c>
      <c r="D548" s="323">
        <v>1075</v>
      </c>
      <c r="E548" s="323">
        <f t="shared" si="9"/>
        <v>-1075</v>
      </c>
      <c r="F548" s="323" t="s">
        <v>65</v>
      </c>
      <c r="G548" s="323">
        <v>1086</v>
      </c>
      <c r="H548" s="323">
        <v>-1086</v>
      </c>
    </row>
    <row r="549" spans="2:12" ht="13.8" thickBot="1" x14ac:dyDescent="0.3">
      <c r="B549" s="256" t="s">
        <v>32</v>
      </c>
      <c r="C549" s="334">
        <f t="shared" ref="C549:H549" si="10">+SUM(C542:C548)</f>
        <v>26774</v>
      </c>
      <c r="D549" s="334">
        <f t="shared" si="10"/>
        <v>54632</v>
      </c>
      <c r="E549" s="334">
        <f t="shared" si="10"/>
        <v>-27858</v>
      </c>
      <c r="F549" s="334">
        <f t="shared" si="10"/>
        <v>27071</v>
      </c>
      <c r="G549" s="334">
        <f t="shared" si="10"/>
        <v>55238</v>
      </c>
      <c r="H549" s="334">
        <f t="shared" si="10"/>
        <v>-28167</v>
      </c>
    </row>
    <row r="550" spans="2:12" x14ac:dyDescent="0.25">
      <c r="B550" s="33"/>
    </row>
    <row r="551" spans="2:12" ht="13.8" thickBot="1" x14ac:dyDescent="0.3">
      <c r="B551" s="227" t="s">
        <v>282</v>
      </c>
      <c r="C551" s="6"/>
      <c r="D551" s="6"/>
      <c r="E551" s="6"/>
      <c r="F551" s="6"/>
      <c r="G551" s="6"/>
      <c r="H551" s="6"/>
    </row>
    <row r="552" spans="2:12" ht="14.4" thickTop="1" thickBot="1" x14ac:dyDescent="0.3">
      <c r="B552" s="33"/>
      <c r="C552" s="6"/>
      <c r="D552" s="6"/>
      <c r="E552" s="6"/>
      <c r="F552" s="6"/>
      <c r="G552" s="6"/>
      <c r="H552" s="6"/>
    </row>
    <row r="553" spans="2:12" ht="40.200000000000003" thickBot="1" x14ac:dyDescent="0.3">
      <c r="B553" s="62"/>
      <c r="C553" s="257" t="s">
        <v>215</v>
      </c>
      <c r="D553" s="258" t="s">
        <v>33</v>
      </c>
      <c r="E553" s="258" t="s">
        <v>34</v>
      </c>
      <c r="F553" s="258" t="s">
        <v>117</v>
      </c>
      <c r="G553" s="258" t="s">
        <v>440</v>
      </c>
    </row>
    <row r="554" spans="2:12" ht="13.8" thickBot="1" x14ac:dyDescent="0.3">
      <c r="B554" s="62" t="s">
        <v>257</v>
      </c>
      <c r="C554" s="324">
        <f>+ESF!E25</f>
        <v>27071</v>
      </c>
      <c r="D554" s="324">
        <v>-297</v>
      </c>
      <c r="E554" s="324">
        <v>0</v>
      </c>
      <c r="F554" s="324">
        <v>0</v>
      </c>
      <c r="G554" s="324">
        <f>+SUM(C554:F554)</f>
        <v>26774</v>
      </c>
    </row>
    <row r="555" spans="2:12" x14ac:dyDescent="0.25">
      <c r="B555" s="62" t="s">
        <v>256</v>
      </c>
      <c r="C555" s="335">
        <f>+ESF!E37</f>
        <v>55238</v>
      </c>
      <c r="D555" s="336">
        <v>-606</v>
      </c>
      <c r="E555" s="336">
        <v>0</v>
      </c>
      <c r="F555" s="336">
        <v>0</v>
      </c>
      <c r="G555" s="335">
        <f>+SUM(C555:F555)</f>
        <v>54632</v>
      </c>
      <c r="I555" s="26"/>
      <c r="J555" s="13"/>
      <c r="K555" s="13"/>
      <c r="L555" s="13"/>
    </row>
    <row r="556" spans="2:12" x14ac:dyDescent="0.25">
      <c r="B556" s="33"/>
      <c r="C556" s="6"/>
      <c r="D556" s="62"/>
      <c r="E556" s="62"/>
      <c r="F556" s="62"/>
      <c r="G556" s="6"/>
    </row>
    <row r="557" spans="2:12" x14ac:dyDescent="0.25">
      <c r="B557" s="33" t="s">
        <v>164</v>
      </c>
    </row>
    <row r="559" spans="2:12" x14ac:dyDescent="0.25">
      <c r="B559" s="251"/>
      <c r="C559" s="251">
        <v>2026</v>
      </c>
      <c r="D559" s="251">
        <v>2025</v>
      </c>
    </row>
    <row r="560" spans="2:12" x14ac:dyDescent="0.25">
      <c r="B560" s="66" t="s">
        <v>165</v>
      </c>
      <c r="C560" s="324">
        <f>+ER!D30</f>
        <v>-115539</v>
      </c>
      <c r="D560" s="324">
        <f>+ER!E30</f>
        <v>222161</v>
      </c>
    </row>
    <row r="561" spans="2:11" x14ac:dyDescent="0.25">
      <c r="B561" s="66" t="s">
        <v>166</v>
      </c>
      <c r="C561" s="259">
        <v>0.1</v>
      </c>
      <c r="D561" s="259">
        <v>0.1</v>
      </c>
    </row>
    <row r="562" spans="2:11" x14ac:dyDescent="0.25">
      <c r="B562" s="66" t="s">
        <v>167</v>
      </c>
      <c r="C562" s="183">
        <v>54286</v>
      </c>
      <c r="D562" s="183">
        <v>47731</v>
      </c>
    </row>
    <row r="563" spans="2:11" ht="27" thickBot="1" x14ac:dyDescent="0.3">
      <c r="B563" s="66" t="s">
        <v>168</v>
      </c>
      <c r="C563" s="324">
        <v>-54286</v>
      </c>
      <c r="D563" s="324">
        <v>-53242</v>
      </c>
    </row>
    <row r="564" spans="2:11" ht="13.8" thickBot="1" x14ac:dyDescent="0.3">
      <c r="B564" s="260" t="s">
        <v>169</v>
      </c>
      <c r="C564" s="325">
        <f>+SUM(C562:C563)</f>
        <v>0</v>
      </c>
      <c r="D564" s="325">
        <f t="shared" ref="D564" si="11">+SUM(D562:D563)</f>
        <v>-5511</v>
      </c>
    </row>
    <row r="565" spans="2:11" x14ac:dyDescent="0.25">
      <c r="B565" s="222"/>
      <c r="C565" s="22"/>
      <c r="D565" s="22"/>
      <c r="G565" s="22"/>
      <c r="H565" s="22"/>
      <c r="I565" s="22"/>
      <c r="J565" s="22"/>
      <c r="K565" s="22"/>
    </row>
    <row r="566" spans="2:11" x14ac:dyDescent="0.25">
      <c r="B566" s="222"/>
      <c r="C566" s="22"/>
      <c r="D566" s="22"/>
      <c r="G566" s="22"/>
      <c r="H566" s="22"/>
      <c r="I566" s="22"/>
      <c r="J566" s="22"/>
      <c r="K566" s="22"/>
    </row>
    <row r="567" spans="2:11" ht="15" x14ac:dyDescent="0.25">
      <c r="B567" s="365" t="s">
        <v>395</v>
      </c>
      <c r="C567" s="365"/>
      <c r="D567" s="365"/>
      <c r="E567" s="365"/>
      <c r="F567" s="365"/>
      <c r="G567" s="365"/>
    </row>
    <row r="568" spans="2:11" x14ac:dyDescent="0.25">
      <c r="B568" s="229"/>
      <c r="C568" s="58"/>
      <c r="D568" s="58"/>
    </row>
    <row r="569" spans="2:11" x14ac:dyDescent="0.25">
      <c r="B569" s="340" t="s">
        <v>452</v>
      </c>
      <c r="C569" s="58"/>
      <c r="D569" s="58"/>
    </row>
    <row r="570" spans="2:11" x14ac:dyDescent="0.25">
      <c r="B570" s="229"/>
      <c r="C570" s="58"/>
      <c r="D570" s="58"/>
    </row>
    <row r="571" spans="2:11" x14ac:dyDescent="0.25">
      <c r="B571" s="261" t="s">
        <v>396</v>
      </c>
      <c r="C571" s="234">
        <v>46112</v>
      </c>
      <c r="D571" s="234">
        <v>45747</v>
      </c>
    </row>
    <row r="572" spans="2:11" x14ac:dyDescent="0.25">
      <c r="B572" s="66" t="s">
        <v>397</v>
      </c>
      <c r="C572" s="337">
        <v>461312</v>
      </c>
      <c r="D572" s="337">
        <v>580492</v>
      </c>
    </row>
    <row r="573" spans="2:11" x14ac:dyDescent="0.25">
      <c r="B573" s="66" t="s">
        <v>91</v>
      </c>
      <c r="C573" s="337">
        <v>601877</v>
      </c>
      <c r="D573" s="337">
        <v>1093903</v>
      </c>
    </row>
    <row r="574" spans="2:11" x14ac:dyDescent="0.25">
      <c r="B574" s="66" t="s">
        <v>398</v>
      </c>
      <c r="C574" s="337">
        <v>140754</v>
      </c>
      <c r="D574" s="337">
        <v>228531</v>
      </c>
    </row>
    <row r="575" spans="2:11" x14ac:dyDescent="0.25">
      <c r="B575" s="66" t="s">
        <v>399</v>
      </c>
      <c r="C575" s="337">
        <v>-481345</v>
      </c>
      <c r="D575" s="337">
        <v>-752005</v>
      </c>
    </row>
    <row r="576" spans="2:11" ht="13.8" thickBot="1" x14ac:dyDescent="0.3">
      <c r="B576" s="103" t="s">
        <v>92</v>
      </c>
      <c r="C576" s="338">
        <v>-13160</v>
      </c>
      <c r="D576" s="338">
        <v>-873</v>
      </c>
    </row>
    <row r="577" spans="2:5" ht="13.8" thickBot="1" x14ac:dyDescent="0.3">
      <c r="B577" s="262" t="s">
        <v>400</v>
      </c>
      <c r="C577" s="339">
        <f t="shared" ref="C577" si="12">+SUM(C572:C576)</f>
        <v>709438</v>
      </c>
      <c r="D577" s="339">
        <f>+SUM(D572:D576)</f>
        <v>1150048</v>
      </c>
    </row>
    <row r="578" spans="2:5" x14ac:dyDescent="0.25">
      <c r="C578" s="13"/>
      <c r="D578" s="46"/>
    </row>
    <row r="579" spans="2:5" x14ac:dyDescent="0.25">
      <c r="B579" s="229"/>
      <c r="C579" s="58"/>
      <c r="D579" s="58"/>
    </row>
    <row r="580" spans="2:5" x14ac:dyDescent="0.25">
      <c r="B580" s="98" t="s">
        <v>401</v>
      </c>
      <c r="C580" s="248" t="s">
        <v>180</v>
      </c>
      <c r="D580" s="248" t="s">
        <v>181</v>
      </c>
      <c r="E580" s="248" t="s">
        <v>451</v>
      </c>
    </row>
    <row r="581" spans="2:5" x14ac:dyDescent="0.25">
      <c r="B581" s="77" t="s">
        <v>108</v>
      </c>
      <c r="C581" s="323">
        <v>11720</v>
      </c>
      <c r="D581" s="323">
        <v>0</v>
      </c>
      <c r="E581" s="323">
        <f>+C581+D581</f>
        <v>11720</v>
      </c>
    </row>
    <row r="582" spans="2:5" x14ac:dyDescent="0.25">
      <c r="B582" s="77" t="s">
        <v>101</v>
      </c>
      <c r="C582" s="323">
        <v>0</v>
      </c>
      <c r="D582" s="323">
        <v>9596</v>
      </c>
      <c r="E582" s="323">
        <f t="shared" ref="E582:E592" si="13">+C582+D582</f>
        <v>9596</v>
      </c>
    </row>
    <row r="583" spans="2:5" x14ac:dyDescent="0.25">
      <c r="B583" s="77" t="s">
        <v>105</v>
      </c>
      <c r="C583" s="324">
        <v>530</v>
      </c>
      <c r="D583" s="323">
        <v>4798</v>
      </c>
      <c r="E583" s="323">
        <f t="shared" si="13"/>
        <v>5328</v>
      </c>
    </row>
    <row r="584" spans="2:5" x14ac:dyDescent="0.25">
      <c r="B584" s="77" t="s">
        <v>100</v>
      </c>
      <c r="C584" s="323">
        <v>4748</v>
      </c>
      <c r="D584" s="323">
        <v>0</v>
      </c>
      <c r="E584" s="323">
        <f t="shared" si="13"/>
        <v>4748</v>
      </c>
    </row>
    <row r="585" spans="2:5" x14ac:dyDescent="0.25">
      <c r="B585" s="77" t="s">
        <v>107</v>
      </c>
      <c r="C585" s="323">
        <v>3505</v>
      </c>
      <c r="D585" s="323">
        <v>0</v>
      </c>
      <c r="E585" s="323">
        <f t="shared" si="13"/>
        <v>3505</v>
      </c>
    </row>
    <row r="586" spans="2:5" x14ac:dyDescent="0.25">
      <c r="B586" s="77" t="s">
        <v>93</v>
      </c>
      <c r="C586" s="323">
        <v>0</v>
      </c>
      <c r="D586" s="323">
        <v>2807</v>
      </c>
      <c r="E586" s="323">
        <f t="shared" si="13"/>
        <v>2807</v>
      </c>
    </row>
    <row r="587" spans="2:5" x14ac:dyDescent="0.25">
      <c r="B587" s="77" t="s">
        <v>94</v>
      </c>
      <c r="C587" s="323">
        <v>1514</v>
      </c>
      <c r="D587" s="323">
        <v>0</v>
      </c>
      <c r="E587" s="323">
        <f t="shared" si="13"/>
        <v>1514</v>
      </c>
    </row>
    <row r="588" spans="2:5" x14ac:dyDescent="0.25">
      <c r="B588" s="77" t="s">
        <v>104</v>
      </c>
      <c r="C588" s="323">
        <v>0</v>
      </c>
      <c r="D588" s="323">
        <v>956</v>
      </c>
      <c r="E588" s="323">
        <f t="shared" si="13"/>
        <v>956</v>
      </c>
    </row>
    <row r="589" spans="2:5" x14ac:dyDescent="0.25">
      <c r="B589" s="77" t="s">
        <v>96</v>
      </c>
      <c r="C589" s="323">
        <v>0</v>
      </c>
      <c r="D589" s="323">
        <v>417</v>
      </c>
      <c r="E589" s="323">
        <f t="shared" si="13"/>
        <v>417</v>
      </c>
    </row>
    <row r="590" spans="2:5" x14ac:dyDescent="0.25">
      <c r="B590" s="77" t="s">
        <v>102</v>
      </c>
      <c r="C590" s="323">
        <v>0</v>
      </c>
      <c r="D590" s="323">
        <v>357</v>
      </c>
      <c r="E590" s="323">
        <f t="shared" si="13"/>
        <v>357</v>
      </c>
    </row>
    <row r="591" spans="2:5" x14ac:dyDescent="0.25">
      <c r="B591" s="77" t="s">
        <v>109</v>
      </c>
      <c r="C591" s="323">
        <v>82</v>
      </c>
      <c r="D591" s="323">
        <v>0</v>
      </c>
      <c r="E591" s="323">
        <f t="shared" si="13"/>
        <v>82</v>
      </c>
    </row>
    <row r="592" spans="2:5" ht="13.8" thickBot="1" x14ac:dyDescent="0.3">
      <c r="B592" s="77" t="s">
        <v>95</v>
      </c>
      <c r="C592" s="323">
        <v>0</v>
      </c>
      <c r="D592" s="323">
        <v>21</v>
      </c>
      <c r="E592" s="323">
        <f t="shared" si="13"/>
        <v>21</v>
      </c>
    </row>
    <row r="593" spans="2:5" ht="13.8" thickBot="1" x14ac:dyDescent="0.3">
      <c r="B593" s="263" t="s">
        <v>402</v>
      </c>
      <c r="C593" s="329">
        <f>+SUM(C581:C592)</f>
        <v>22099</v>
      </c>
      <c r="D593" s="329">
        <f t="shared" ref="D593:E593" si="14">+SUM(D581:D592)</f>
        <v>18952</v>
      </c>
      <c r="E593" s="329">
        <f t="shared" si="14"/>
        <v>41051</v>
      </c>
    </row>
    <row r="594" spans="2:5" x14ac:dyDescent="0.25">
      <c r="B594" s="229"/>
    </row>
    <row r="595" spans="2:5" x14ac:dyDescent="0.25">
      <c r="B595" s="229"/>
    </row>
    <row r="596" spans="2:5" x14ac:dyDescent="0.25">
      <c r="B596" s="229"/>
    </row>
    <row r="597" spans="2:5" x14ac:dyDescent="0.25">
      <c r="B597" s="229"/>
      <c r="C597" s="58"/>
      <c r="D597" s="58"/>
    </row>
    <row r="598" spans="2:5" x14ac:dyDescent="0.25">
      <c r="B598" s="229"/>
      <c r="C598" s="58"/>
      <c r="D598" s="58"/>
    </row>
    <row r="599" spans="2:5" ht="26.4" x14ac:dyDescent="0.25">
      <c r="B599" s="98" t="s">
        <v>179</v>
      </c>
      <c r="C599" s="300" t="s">
        <v>180</v>
      </c>
      <c r="D599" s="300" t="s">
        <v>181</v>
      </c>
      <c r="E599" s="301" t="s">
        <v>417</v>
      </c>
    </row>
    <row r="600" spans="2:5" x14ac:dyDescent="0.25">
      <c r="B600" s="27" t="s">
        <v>94</v>
      </c>
      <c r="C600" s="302">
        <v>1730</v>
      </c>
      <c r="D600" s="302">
        <v>0</v>
      </c>
      <c r="E600" s="302">
        <v>1730</v>
      </c>
    </row>
    <row r="601" spans="2:5" x14ac:dyDescent="0.25">
      <c r="B601" s="27" t="s">
        <v>96</v>
      </c>
      <c r="C601" s="302">
        <v>0</v>
      </c>
      <c r="D601" s="302">
        <v>774</v>
      </c>
      <c r="E601" s="302">
        <v>774</v>
      </c>
    </row>
    <row r="602" spans="2:5" x14ac:dyDescent="0.25">
      <c r="B602" s="27" t="s">
        <v>93</v>
      </c>
      <c r="C602" s="72">
        <v>0</v>
      </c>
      <c r="D602" s="302">
        <v>5282</v>
      </c>
      <c r="E602" s="302">
        <v>5282</v>
      </c>
    </row>
    <row r="603" spans="2:5" x14ac:dyDescent="0.25">
      <c r="B603" s="27" t="s">
        <v>101</v>
      </c>
      <c r="C603" s="302">
        <v>0</v>
      </c>
      <c r="D603" s="302">
        <v>18860</v>
      </c>
      <c r="E603" s="302">
        <v>18860</v>
      </c>
    </row>
    <row r="604" spans="2:5" x14ac:dyDescent="0.25">
      <c r="B604" s="27" t="s">
        <v>95</v>
      </c>
      <c r="C604" s="302">
        <v>0</v>
      </c>
      <c r="D604" s="302">
        <v>36</v>
      </c>
      <c r="E604" s="302">
        <v>36</v>
      </c>
    </row>
    <row r="605" spans="2:5" x14ac:dyDescent="0.25">
      <c r="B605" s="27" t="s">
        <v>102</v>
      </c>
      <c r="C605" s="302">
        <v>0</v>
      </c>
      <c r="D605" s="302">
        <v>308</v>
      </c>
      <c r="E605" s="302">
        <v>308</v>
      </c>
    </row>
    <row r="606" spans="2:5" x14ac:dyDescent="0.25">
      <c r="B606" s="27" t="s">
        <v>104</v>
      </c>
      <c r="C606" s="302">
        <v>0</v>
      </c>
      <c r="D606" s="302">
        <v>1533</v>
      </c>
      <c r="E606" s="302">
        <v>1533</v>
      </c>
    </row>
    <row r="607" spans="2:5" x14ac:dyDescent="0.25">
      <c r="B607" s="27" t="s">
        <v>105</v>
      </c>
      <c r="C607" s="302">
        <v>930</v>
      </c>
      <c r="D607" s="302">
        <v>3495</v>
      </c>
      <c r="E607" s="302">
        <v>4425</v>
      </c>
    </row>
    <row r="608" spans="2:5" x14ac:dyDescent="0.25">
      <c r="B608" s="27" t="s">
        <v>107</v>
      </c>
      <c r="C608" s="302">
        <v>8910</v>
      </c>
      <c r="D608" s="302">
        <v>0</v>
      </c>
      <c r="E608" s="302">
        <v>8910</v>
      </c>
    </row>
    <row r="609" spans="2:5" x14ac:dyDescent="0.25">
      <c r="B609" s="27" t="s">
        <v>108</v>
      </c>
      <c r="C609" s="302">
        <v>11408</v>
      </c>
      <c r="D609" s="302">
        <v>0</v>
      </c>
      <c r="E609" s="302">
        <v>11408</v>
      </c>
    </row>
    <row r="610" spans="2:5" x14ac:dyDescent="0.25">
      <c r="B610" s="27" t="s">
        <v>109</v>
      </c>
      <c r="C610" s="302">
        <v>127</v>
      </c>
      <c r="D610" s="302">
        <v>0</v>
      </c>
      <c r="E610" s="302">
        <v>127</v>
      </c>
    </row>
    <row r="611" spans="2:5" ht="13.8" thickBot="1" x14ac:dyDescent="0.3">
      <c r="B611" s="9" t="s">
        <v>100</v>
      </c>
      <c r="C611" s="302">
        <v>5121</v>
      </c>
      <c r="D611" s="302">
        <v>0</v>
      </c>
      <c r="E611" s="302">
        <v>5121</v>
      </c>
    </row>
    <row r="612" spans="2:5" ht="13.8" thickBot="1" x14ac:dyDescent="0.3">
      <c r="B612" s="303" t="s">
        <v>418</v>
      </c>
      <c r="C612" s="304">
        <v>28226</v>
      </c>
      <c r="D612" s="304">
        <v>30288</v>
      </c>
      <c r="E612" s="304">
        <v>58514</v>
      </c>
    </row>
    <row r="613" spans="2:5" x14ac:dyDescent="0.25">
      <c r="B613" s="229"/>
      <c r="C613" s="59"/>
      <c r="D613" s="59"/>
      <c r="E613" s="68"/>
    </row>
    <row r="614" spans="2:5" x14ac:dyDescent="0.25">
      <c r="B614" s="229"/>
      <c r="C614" s="59"/>
      <c r="D614" s="59"/>
    </row>
    <row r="615" spans="2:5" x14ac:dyDescent="0.25">
      <c r="B615" s="230" t="s">
        <v>57</v>
      </c>
      <c r="C615" s="58"/>
      <c r="D615" s="58"/>
    </row>
    <row r="616" spans="2:5" x14ac:dyDescent="0.25">
      <c r="B616" s="229"/>
      <c r="C616" s="58"/>
      <c r="D616" s="58"/>
    </row>
    <row r="617" spans="2:5" x14ac:dyDescent="0.25">
      <c r="B617" s="305" t="s">
        <v>90</v>
      </c>
      <c r="C617" s="306">
        <v>46112</v>
      </c>
      <c r="D617" s="306">
        <v>45747</v>
      </c>
    </row>
    <row r="618" spans="2:5" x14ac:dyDescent="0.25">
      <c r="B618" s="60" t="s">
        <v>97</v>
      </c>
      <c r="C618" s="13">
        <v>31</v>
      </c>
      <c r="D618" s="13">
        <v>0</v>
      </c>
    </row>
    <row r="619" spans="2:5" x14ac:dyDescent="0.25">
      <c r="B619" s="19" t="s">
        <v>112</v>
      </c>
      <c r="C619" s="13">
        <v>820</v>
      </c>
      <c r="D619" s="13">
        <v>3710</v>
      </c>
    </row>
    <row r="620" spans="2:5" ht="13.8" thickBot="1" x14ac:dyDescent="0.3">
      <c r="B620" s="19" t="s">
        <v>57</v>
      </c>
      <c r="C620" s="13">
        <v>540</v>
      </c>
      <c r="D620" s="13">
        <v>1565</v>
      </c>
    </row>
    <row r="621" spans="2:5" ht="13.8" thickBot="1" x14ac:dyDescent="0.3">
      <c r="B621" s="303" t="s">
        <v>419</v>
      </c>
      <c r="C621" s="304">
        <f>+SUM(C618:C620)</f>
        <v>1391</v>
      </c>
      <c r="D621" s="304">
        <f>+SUM(D618:D620)</f>
        <v>5275</v>
      </c>
    </row>
    <row r="622" spans="2:5" x14ac:dyDescent="0.25">
      <c r="C622" s="68"/>
      <c r="D622" s="68"/>
    </row>
    <row r="623" spans="2:5" x14ac:dyDescent="0.25">
      <c r="B623" s="190" t="s">
        <v>58</v>
      </c>
    </row>
    <row r="625" spans="2:7" x14ac:dyDescent="0.25">
      <c r="B625" s="305" t="s">
        <v>90</v>
      </c>
      <c r="C625" s="306">
        <v>46112</v>
      </c>
      <c r="D625" s="306">
        <v>45747</v>
      </c>
    </row>
    <row r="626" spans="2:7" x14ac:dyDescent="0.25">
      <c r="B626" s="19" t="s">
        <v>99</v>
      </c>
      <c r="C626" s="13">
        <v>501</v>
      </c>
      <c r="D626" s="13">
        <v>712</v>
      </c>
    </row>
    <row r="627" spans="2:7" x14ac:dyDescent="0.25">
      <c r="B627" s="19" t="s">
        <v>106</v>
      </c>
      <c r="C627" s="13"/>
      <c r="D627" s="13">
        <v>0</v>
      </c>
    </row>
    <row r="628" spans="2:7" x14ac:dyDescent="0.25">
      <c r="B628" s="19" t="s">
        <v>103</v>
      </c>
      <c r="C628" s="13">
        <v>3041</v>
      </c>
      <c r="D628" s="13">
        <v>2734</v>
      </c>
    </row>
    <row r="629" spans="2:7" ht="13.8" thickBot="1" x14ac:dyDescent="0.3">
      <c r="B629" s="19" t="s">
        <v>98</v>
      </c>
      <c r="C629" s="13">
        <v>43999</v>
      </c>
      <c r="D629" s="13">
        <v>13376</v>
      </c>
    </row>
    <row r="630" spans="2:7" ht="13.8" thickBot="1" x14ac:dyDescent="0.3">
      <c r="B630" s="303" t="s">
        <v>420</v>
      </c>
      <c r="C630" s="304">
        <f>+SUM(C626:C629)</f>
        <v>47541</v>
      </c>
      <c r="D630" s="304">
        <f t="shared" ref="D630" si="15">+SUM(D626:D629)</f>
        <v>16822</v>
      </c>
    </row>
    <row r="633" spans="2:7" ht="13.2" customHeight="1" x14ac:dyDescent="0.25">
      <c r="B633" s="365" t="s">
        <v>403</v>
      </c>
      <c r="C633" s="365"/>
      <c r="D633" s="365"/>
      <c r="E633" s="365"/>
      <c r="F633" s="365"/>
      <c r="G633" s="365"/>
    </row>
    <row r="635" spans="2:7" x14ac:dyDescent="0.25">
      <c r="B635" s="371" t="s">
        <v>441</v>
      </c>
      <c r="C635" s="371"/>
      <c r="D635" s="371"/>
      <c r="E635" s="371"/>
      <c r="F635" s="371"/>
    </row>
    <row r="638" spans="2:7" ht="14.4" x14ac:dyDescent="0.25">
      <c r="B638" s="181"/>
    </row>
    <row r="639" spans="2:7" ht="14.4" x14ac:dyDescent="0.25">
      <c r="B639" s="182"/>
    </row>
  </sheetData>
  <mergeCells count="133">
    <mergeCell ref="B516:G516"/>
    <mergeCell ref="B532:G532"/>
    <mergeCell ref="B83:G83"/>
    <mergeCell ref="B97:G97"/>
    <mergeCell ref="B121:G121"/>
    <mergeCell ref="B144:G144"/>
    <mergeCell ref="B163:G163"/>
    <mergeCell ref="B180:G180"/>
    <mergeCell ref="B201:G201"/>
    <mergeCell ref="B259:G259"/>
    <mergeCell ref="B276:G276"/>
    <mergeCell ref="B492:K492"/>
    <mergeCell ref="B446:G446"/>
    <mergeCell ref="B95:E95"/>
    <mergeCell ref="B468:K468"/>
    <mergeCell ref="B261:G261"/>
    <mergeCell ref="B235:G235"/>
    <mergeCell ref="B25:G25"/>
    <mergeCell ref="B27:G27"/>
    <mergeCell ref="B269:G269"/>
    <mergeCell ref="B29:G29"/>
    <mergeCell ref="B33:G33"/>
    <mergeCell ref="B39:G39"/>
    <mergeCell ref="B42:G42"/>
    <mergeCell ref="B77:G77"/>
    <mergeCell ref="B255:H256"/>
    <mergeCell ref="B174:E174"/>
    <mergeCell ref="B177:E177"/>
    <mergeCell ref="B165:E165"/>
    <mergeCell ref="B223:G224"/>
    <mergeCell ref="B225:G226"/>
    <mergeCell ref="B157:E158"/>
    <mergeCell ref="B80:G80"/>
    <mergeCell ref="B32:G32"/>
    <mergeCell ref="B45:G45"/>
    <mergeCell ref="B75:G75"/>
    <mergeCell ref="B79:G79"/>
    <mergeCell ref="B50:F50"/>
    <mergeCell ref="B51:G51"/>
    <mergeCell ref="B52:G52"/>
    <mergeCell ref="B53:G53"/>
    <mergeCell ref="B10:G10"/>
    <mergeCell ref="B15:G15"/>
    <mergeCell ref="B12:G12"/>
    <mergeCell ref="B17:G17"/>
    <mergeCell ref="B19:G19"/>
    <mergeCell ref="B26:G26"/>
    <mergeCell ref="B56:G56"/>
    <mergeCell ref="B72:G72"/>
    <mergeCell ref="B73:G73"/>
    <mergeCell ref="B58:G58"/>
    <mergeCell ref="B59:G59"/>
    <mergeCell ref="B61:G61"/>
    <mergeCell ref="B63:G63"/>
    <mergeCell ref="B64:G64"/>
    <mergeCell ref="B65:G65"/>
    <mergeCell ref="B66:G66"/>
    <mergeCell ref="B68:G68"/>
    <mergeCell ref="B34:G34"/>
    <mergeCell ref="B35:G35"/>
    <mergeCell ref="B36:G36"/>
    <mergeCell ref="B47:G47"/>
    <mergeCell ref="B49:G49"/>
    <mergeCell ref="C21:D21"/>
    <mergeCell ref="E21:F21"/>
    <mergeCell ref="B70:G70"/>
    <mergeCell ref="B159:E160"/>
    <mergeCell ref="B183:D183"/>
    <mergeCell ref="B447:G447"/>
    <mergeCell ref="B429:B430"/>
    <mergeCell ref="B462:K462"/>
    <mergeCell ref="B459:K459"/>
    <mergeCell ref="B460:K460"/>
    <mergeCell ref="B461:K461"/>
    <mergeCell ref="B360:B361"/>
    <mergeCell ref="B384:B385"/>
    <mergeCell ref="C408:F408"/>
    <mergeCell ref="B409:B410"/>
    <mergeCell ref="B294:F294"/>
    <mergeCell ref="B295:E295"/>
    <mergeCell ref="B298:E298"/>
    <mergeCell ref="B323:G323"/>
    <mergeCell ref="B334:G334"/>
    <mergeCell ref="B355:G355"/>
    <mergeCell ref="H454:K454"/>
    <mergeCell ref="B635:F635"/>
    <mergeCell ref="C524:D524"/>
    <mergeCell ref="B510:G510"/>
    <mergeCell ref="B514:G514"/>
    <mergeCell ref="B491:K491"/>
    <mergeCell ref="B488:K488"/>
    <mergeCell ref="B489:K489"/>
    <mergeCell ref="B450:G450"/>
    <mergeCell ref="B493:F493"/>
    <mergeCell ref="B633:G633"/>
    <mergeCell ref="B567:G567"/>
    <mergeCell ref="B500:G500"/>
    <mergeCell ref="B471:K471"/>
    <mergeCell ref="B472:K472"/>
    <mergeCell ref="B473:K473"/>
    <mergeCell ref="B474:K474"/>
    <mergeCell ref="B478:K478"/>
    <mergeCell ref="B479:K479"/>
    <mergeCell ref="B480:K480"/>
    <mergeCell ref="B481:K481"/>
    <mergeCell ref="B482:K482"/>
    <mergeCell ref="B519:D520"/>
    <mergeCell ref="B506:G506"/>
    <mergeCell ref="C538:E538"/>
    <mergeCell ref="F538:H538"/>
    <mergeCell ref="B502:G502"/>
    <mergeCell ref="B452:E452"/>
    <mergeCell ref="C359:F359"/>
    <mergeCell ref="B448:G448"/>
    <mergeCell ref="B353:D353"/>
    <mergeCell ref="B490:K490"/>
    <mergeCell ref="B496:K496"/>
    <mergeCell ref="B497:K497"/>
    <mergeCell ref="B499:G499"/>
    <mergeCell ref="B495:K495"/>
    <mergeCell ref="B485:K485"/>
    <mergeCell ref="B486:K486"/>
    <mergeCell ref="B494:K494"/>
    <mergeCell ref="B475:K475"/>
    <mergeCell ref="B469:K469"/>
    <mergeCell ref="B470:K470"/>
    <mergeCell ref="B464:K464"/>
    <mergeCell ref="B465:K465"/>
    <mergeCell ref="B466:K466"/>
    <mergeCell ref="B467:K467"/>
    <mergeCell ref="B487:K487"/>
    <mergeCell ref="B477:K477"/>
    <mergeCell ref="B454:G454"/>
  </mergeCells>
  <conditionalFormatting sqref="H21">
    <cfRule type="cellIs" dxfId="1" priority="385" operator="equal">
      <formula>"OK"</formula>
    </cfRule>
    <cfRule type="cellIs" dxfId="0" priority="386" operator="equal">
      <formula>"NO"</formula>
    </cfRule>
  </conditionalFormatting>
  <pageMargins left="0.7" right="0.7" top="0.75" bottom="0.75" header="0.3" footer="0.3"/>
  <pageSetup paperSize="9" orientation="portrait" horizontalDpi="360" verticalDpi="360"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JXdhX5EUsfaH/2B6SpndeSk2VQckPm4S3xSF2fy85Hk=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QQS9rTJLydoEQDD7P6CMrsuVc3+bzzwTvo6MQJCYYjI=</DigestValue>
    </Reference>
  </SignedInfo>
  <SignatureValue>DvdI/EU5e2Jde9BciT578XgZ8P+J9/rEWZk9JjvbQY7oZ4CmyIcn+NiDixYdxBQnjEOAvYybWBMO
Wzna4Odt5cm9UOSPwl37HlNPs0jKc5GR+d7lfkbPBVLRAxnVsF+V53OBa+TSeYPEESAkut+oDpP6
ihStUdJB25uSLBx+7WF7MJTWJ7j/TpDlVK5CYDNKvUlXrwkuCr4fM328Ctk1pOfKwPJigdXTd6zA
9GK9LS+fN3G3rNwoj9g63qAlw8RbwImxbpnaLi1D075cQpMLeL065/Ob0tBjSneQolphFKNpqmRS
hgnIeqvT6Mau/mJeIVVVKbbH1hme5myl2sbFig==</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q8oOFajGpk5ipvOetcNbh4pE3elzqVmJPuoL6lTHuCs=</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R+Cg/STcxqBqWw1DM47ooJjAbUSJ6o1kq1N1VqDKexs=</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/8jySRTNyqhzgna5PqO3636pKIzWLXvZHhkjpCQlBms=</DigestValue>
      </Reference>
      <Reference URI="/xl/styles.xml?ContentType=application/vnd.openxmlformats-officedocument.spreadsheetml.styles+xml">
        <DigestMethod Algorithm="http://www.w3.org/2001/04/xmlenc#sha256"/>
        <DigestValue>XQuuTuG2Yj7CrAhtIbZzysFBjV+NSzwq/t9du2jm8Xk=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AKcRFLl66GLT97ELhBsC5dIi4QSE5hXMFbejdEWeEqA=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pSQOW2LYbALBAfszvsyFkGSa1tCqLgZP3M12Vc14WyQ=</DigestValue>
      </Reference>
      <Reference URI="/xl/worksheets/sheet2.xml?ContentType=application/vnd.openxmlformats-officedocument.spreadsheetml.worksheet+xml">
        <DigestMethod Algorithm="http://www.w3.org/2001/04/xmlenc#sha256"/>
        <DigestValue>P37uFHb7DyLdAuvF94HOe7UgQ9SQNDnTQByi85qVkio=</DigestValue>
      </Reference>
      <Reference URI="/xl/worksheets/sheet3.xml?ContentType=application/vnd.openxmlformats-officedocument.spreadsheetml.worksheet+xml">
        <DigestMethod Algorithm="http://www.w3.org/2001/04/xmlenc#sha256"/>
        <DigestValue>XV3QFAdoTmTupo6CSNQRUFp3fomHPhJBB9Q/8vL/Qmw=</DigestValue>
      </Reference>
      <Reference URI="/xl/worksheets/sheet4.xml?ContentType=application/vnd.openxmlformats-officedocument.spreadsheetml.worksheet+xml">
        <DigestMethod Algorithm="http://www.w3.org/2001/04/xmlenc#sha256"/>
        <DigestValue>9/nrqTbGwAPceM6aTc/ockNAiDu1zeJSLGA8W2lFwUo=</DigestValue>
      </Reference>
      <Reference URI="/xl/worksheets/sheet5.xml?ContentType=application/vnd.openxmlformats-officedocument.spreadsheetml.worksheet+xml">
        <DigestMethod Algorithm="http://www.w3.org/2001/04/xmlenc#sha256"/>
        <DigestValue>e84AsJSkw6/dMAWFPzOyOCDfleRs6y5hiVdoU9ON09I=</DigestValue>
      </Reference>
      <Reference URI="/xl/worksheets/sheet6.xml?ContentType=application/vnd.openxmlformats-officedocument.spreadsheetml.worksheet+xml">
        <DigestMethod Algorithm="http://www.w3.org/2001/04/xmlenc#sha256"/>
        <DigestValue>GVUbeEIwLzUPL5V6K6WaSol/KY+pMx+p8HXDsPJs6a8=</DigestValue>
      </Reference>
    </Manifest>
    <SignatureProperties>
      <SignatureProperty Id="idSignatureTime" Target="#idPackageSignature">
        <mdssi:SignatureTime xmlns:mdssi="http://schemas.openxmlformats.org/package/2006/digital-signature">
          <mdssi:Format>YYYY-MM-DDThh:mm:ssTZD</mdssi:Format>
          <mdssi:Value>2026-05-18T20:45:53Z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2026-05-18T20:45:53Z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UUVesczMrTgVOWH8VGzSkvcytbdRBv9ZZWC3G535iPU=</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IGCgEHiLOxX9ia09/ZzcNdB8rM+tGEGId1m/LVve+/0=</DigestValue>
    </Reference>
  </SignedInfo>
  <SignatureValue>Zlqw86gXGC4Roct1bA9JhpcME0He0nV/ZuorkowzFlj9dcIhuyiNRE55PLtRpCISEgvOyEbX3lg1
xBD9zKSNTZhZ5VVkLB5NgArpIiJleKhYIxT5E4L+5iedR7cWRoEis1lzSwslE3tW7WpkPCg+LEP9
LctHHHWVLZPj9zn3eVEwofLC9lPrchRazMno+oDQV3eFs1DObNWdAjIUKtH4XbSoD06mztVP+Csa
jA6yxwZz+UOS8aPQgusNtI3wVM0TT5V0Wwc2i2ZYf3tAajefWDfAgy1UoIOemwTJK+KCwwR0c3uC
ZzjEbCBqWgCUttW5zL5wNqHcrFK1QSj1LBMECQ==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q8oOFajGpk5ipvOetcNbh4pE3elzqVmJPuoL6lTHuCs=</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R+Cg/STcxqBqWw1DM47ooJjAbUSJ6o1kq1N1VqDKexs=</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/8jySRTNyqhzgna5PqO3636pKIzWLXvZHhkjpCQlBms=</DigestValue>
      </Reference>
      <Reference URI="/xl/styles.xml?ContentType=application/vnd.openxmlformats-officedocument.spreadsheetml.styles+xml">
        <DigestMethod Algorithm="http://www.w3.org/2001/04/xmlenc#sha256"/>
        <DigestValue>XQuuTuG2Yj7CrAhtIbZzysFBjV+NSzwq/t9du2jm8Xk=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AKcRFLl66GLT97ELhBsC5dIi4QSE5hXMFbejdEWeEqA=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pSQOW2LYbALBAfszvsyFkGSa1tCqLgZP3M12Vc14WyQ=</DigestValue>
      </Reference>
      <Reference URI="/xl/worksheets/sheet2.xml?ContentType=application/vnd.openxmlformats-officedocument.spreadsheetml.worksheet+xml">
        <DigestMethod Algorithm="http://www.w3.org/2001/04/xmlenc#sha256"/>
        <DigestValue>P37uFHb7DyLdAuvF94HOe7UgQ9SQNDnTQByi85qVkio=</DigestValue>
      </Reference>
      <Reference URI="/xl/worksheets/sheet3.xml?ContentType=application/vnd.openxmlformats-officedocument.spreadsheetml.worksheet+xml">
        <DigestMethod Algorithm="http://www.w3.org/2001/04/xmlenc#sha256"/>
        <DigestValue>XV3QFAdoTmTupo6CSNQRUFp3fomHPhJBB9Q/8vL/Qmw=</DigestValue>
      </Reference>
      <Reference URI="/xl/worksheets/sheet4.xml?ContentType=application/vnd.openxmlformats-officedocument.spreadsheetml.worksheet+xml">
        <DigestMethod Algorithm="http://www.w3.org/2001/04/xmlenc#sha256"/>
        <DigestValue>9/nrqTbGwAPceM6aTc/ockNAiDu1zeJSLGA8W2lFwUo=</DigestValue>
      </Reference>
      <Reference URI="/xl/worksheets/sheet5.xml?ContentType=application/vnd.openxmlformats-officedocument.spreadsheetml.worksheet+xml">
        <DigestMethod Algorithm="http://www.w3.org/2001/04/xmlenc#sha256"/>
        <DigestValue>e84AsJSkw6/dMAWFPzOyOCDfleRs6y5hiVdoU9ON09I=</DigestValue>
      </Reference>
      <Reference URI="/xl/worksheets/sheet6.xml?ContentType=application/vnd.openxmlformats-officedocument.spreadsheetml.worksheet+xml">
        <DigestMethod Algorithm="http://www.w3.org/2001/04/xmlenc#sha256"/>
        <DigestValue>GVUbeEIwLzUPL5V6K6WaSol/KY+pMx+p8HXDsPJs6a8=</DigestValue>
      </Reference>
    </Manifest>
    <SignatureProperties>
      <SignatureProperty Id="idSignatureTime" Target="#idPackageSignature">
        <mdssi:SignatureTime xmlns:mdssi="http://schemas.openxmlformats.org/package/2006/digital-signature">
          <mdssi:Format>YYYY-MM-DDThh:mm:ssTZD</mdssi:Format>
          <mdssi:Value>2026-05-18T20:57:52Z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2026-05-18T20:57:52Z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VO7eD3mOSsjgoq5LS5Hx1SrLWKYbbQsRBopSoFjitZ2+haq+BXNBPvIAR+UHmwiYzOh/t0CKOpif
zkXfOUnxIA==</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y17z28M8Jrq1isa0zBUCTdg80DeUj9k1fwVu+Q3Z0MrMBHvZKfXXllaLYi79LgtTmbZikIZeJHnz
jc1oAljdig==</DigestValue>
    </Reference>
  </SignedInfo>
  <SignatureValue>Yz1M9evGY7iQZc2YqdfvoNngVm+PbsgD3NFFN4WPfGuSPgmdTRf5MZflqZH/mZvVvbJe7r8LQweE
jI0/2Zb904NVsRlVJpp4h2OuBKsvjDwpeNtct2hSzBm/3+Bujd83PO7AI7sphjO/SmcvPZfLzuRY
WTC6gF1PNzby8+nz8OXFesnDfD3ZvdslAVDxtyqY0DR//L/MrGvPQVOuGCe1SJpe7QF4B4XMnHuT
4tWQeOQMA7Rnu2S6uq/3hIGpCUS+rkW/+JRV07hBzqYS8M1p+da/GWuI1ZTBY1EAdV7tGcxAY5QK
oQZoVDjIjd+dRyE0B6j3VHnPZ5O6oRhPmzzgjw==</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MUZC+AKyX5Tu22MFVltpgkX3qmpkT0zZnJGmM2PwCj3ssZuA2CGNBs12hxP2MVKrx7md/bKeMJqT27PN7nNcqg==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5XIyXgtGtmxbg2rUfBGvEdFNUFvuDCIrZF+7GqPT0vYn2SXDKPryWsk9QT1eN2S/PD99RsjyyWCuGoIG6taD/A==</DigestValue>
      </Reference>
      <Reference URI="/xl/drawings/drawing2.xml?ContentType=application/vnd.openxmlformats-officedocument.drawing+xml">
        <DigestMethod Algorithm="http://www.w3.org/2001/04/xmlenc#sha512"/>
        <DigestValue>cyAwycxiDPDzFc4/euU56i4F0qI4vLOeL+NzBqkl2yPNnkTBsSBKiztDCd1RsPg6O/M3ghnYdgqNJ7URn4taCA==</DigestValue>
      </Reference>
      <Reference URI="/xl/drawings/drawing3.xml?ContentType=application/vnd.openxmlformats-officedocument.drawing+xml">
        <DigestMethod Algorithm="http://www.w3.org/2001/04/xmlenc#sha512"/>
        <DigestValue>Pkl+IPNHsDSiBi7rxr4k8LSTp4L0teGOcOfqjSO5JAKRvnIG5r2rZtOfsrQMBGnUELiqMd0U5YIJ5R8wxIGVFg==</DigestValue>
      </Reference>
      <Reference URI="/xl/drawings/drawing4.xml?ContentType=application/vnd.openxmlformats-officedocument.drawing+xml">
        <DigestMethod Algorithm="http://www.w3.org/2001/04/xmlenc#sha512"/>
        <DigestValue>2yoxO7JcNxs1hRUBO8LSiL6MgTZ+tGhPrrE/AE9fOjVEp6tTgNb6Oq5H25hheV7LWt/nhbHSVcdM3G+xJFuOaw==</DigestValue>
      </Reference>
      <Reference URI="/xl/drawings/drawing5.xml?ContentType=application/vnd.openxmlformats-officedocument.drawing+xml">
        <DigestMethod Algorithm="http://www.w3.org/2001/04/xmlenc#sha512"/>
        <DigestValue>t+dtwuUjDnEbDsf1gRBXjC+HvH7oVe7m6d99Qi6VIIvMTXbJXKmSfghWv+EWhTyysCmB0V/+4xM3Uh9ZTVNi+Q==</DigestValue>
      </Reference>
      <Reference URI="/xl/drawings/drawing6.xml?ContentType=application/vnd.openxmlformats-officedocument.drawing+xml">
        <DigestMethod Algorithm="http://www.w3.org/2001/04/xmlenc#sha512"/>
        <DigestValue>pMt9Et+NIPcDQWiM9HFn6zOQ0nDZcoPEuRM7pwo1w924h2hZIrB3tmJ5hfUhj0kRrOsyIwuCmA5XPBeGg8qTzQ==</DigestValue>
      </Reference>
      <Reference URI="/xl/media/image1.jpeg?ContentType=image/jpeg">
        <DigestMethod Algorithm="http://www.w3.org/2001/04/xmlenc#sha512"/>
        <DigestValue>bsRg88XL0CMUxTzdgHuFhUupgnBqooZBTpMPW3JghSkmzblrbhwRzbpo5NwL98PyYcvwtK95JucRSpuIxUCiQw==</DigestValue>
      </Reference>
      <Reference URI="/xl/media/image2.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7QI4f8WcSvqYx2Q3HXG3bPq/j5cWD1c4O099srFCrtV/7Xm/hiYLH6+au4TZB7E1nNL574SpY9HmCQH2Lpi48g==</DigestValue>
      </Reference>
      <Reference URI="/xl/printerSettings/printerSettings2.bin?ContentType=application/vnd.openxmlformats-officedocument.spreadsheetml.printerSettings">
        <DigestMethod Algorithm="http://www.w3.org/2001/04/xmlenc#sha512"/>
        <DigestValue>wkFxdQuPej58vQuncUnBgFOlND70ZnHjUxTyrHL1MdqGmn0UJbpHdk5iyi9rC3jUHpWYU1QF6+HR2VVOrkFLFg==</DigestValue>
      </Reference>
      <Reference URI="/xl/printerSettings/printerSettings3.bin?ContentType=application/vnd.openxmlformats-officedocument.spreadsheetml.printerSettings">
        <DigestMethod Algorithm="http://www.w3.org/2001/04/xmlenc#sha512"/>
        <DigestValue>QTsD54DGn0/B8XHIrrYIfipBcLmE1qhw5i2bXvMoipHyM0We1mZ0hOijoQ7TrZPSt6AD/L33yAz392ATSBtylQ==</DigestValue>
      </Reference>
      <Reference URI="/xl/printerSettings/printerSettings4.bin?ContentType=application/vnd.openxmlformats-officedocument.spreadsheetml.printerSettings">
        <DigestMethod Algorithm="http://www.w3.org/2001/04/xmlenc#sha512"/>
        <DigestValue>Fhhaj0y7o+vM/MV/yWRqWvRdBpxqZXTx9UG9VrSy2YMRjkki/9GylYEqQEns1sLomry5+QHQ5ktZ5M5AcziMeQ==</DigestValue>
      </Reference>
      <Reference URI="/xl/sharedStrings.xml?ContentType=application/vnd.openxmlformats-officedocument.spreadsheetml.sharedStrings+xml">
        <DigestMethod Algorithm="http://www.w3.org/2001/04/xmlenc#sha512"/>
        <DigestValue>S5va8pG8SaFrkwDHnPGnTgNcTyexsXZn6l9hVDsrwSalfTv/RacDCvk3q54N8uQgjP6y/1x1LxZIRPEXqFkOwA==</DigestValue>
      </Reference>
      <Reference URI="/xl/styles.xml?ContentType=application/vnd.openxmlformats-officedocument.spreadsheetml.styles+xml">
        <DigestMethod Algorithm="http://www.w3.org/2001/04/xmlenc#sha512"/>
        <DigestValue>mbIEXkskt6F5Za2gndY1m3K/UA06Jbg7eWPOq5cVw9EWNETS2PqbeYppxV9fR/9OB3vrnoHPGBznmFZuXC+9PA==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1bk4sbdK+87EDnxCEic0xL1/w9kRn7esZsaWiI9NzYRORzvmTx8x9aB0hXqta8p5BGGRRkXlsB8E+GDYgV2Sfw==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TARZji3wpE5dfoOLVtareEFRnTnsYtPXkWE/idBFOvSGwBYWzgkXSFIJhmSeYNgwwaX96kz1s7SjvFad3RxwhA==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+JPwCp1oW0vI4Je1oxERHHJtbE9KAChpo5kSjzwqp6jwca5ddEZPfBQHaSiziEPox4r07+WaA4OpSmauz20vtw==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v2fN198CjLcu7G8HeyvgsTK8QEt1RY01Iyl9fYhxOnBTHSlGGcOXpVNvl868JhAhWZdgMp29SyTsge1SMLdhYw==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obx3rVafX6pLhqasb+XeAIXL7EnCsBMGBQmnT60TgPA45bixL3hJdz1+s2JFc0r2MZoRf4v/FSFcPFZuUgNvTg==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nrp4zyJac+w2mKah8C1KQjzB7usI+/SdzVh6FUy90IZrcD7BUHzSwp03PA8HBqKfoxBBCwdVcbjNbr+wSy7WlQ==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LhkvMe8giJd25XeGPIlVuuQUj9W6Wl7URtcT+vdvF+ZiDZQFXlHC5WsPLv6aiilsP7bqlFUEiyxJqNjNgN91Pg==</DigestValue>
      </Reference>
      <Reference URI="/xl/worksheets/sheet1.xml?ContentType=application/vnd.openxmlformats-officedocument.spreadsheetml.worksheet+xml">
        <DigestMethod Algorithm="http://www.w3.org/2001/04/xmlenc#sha512"/>
        <DigestValue>Bno0WV2VmTSO+JZiuuTjn/oYGJBQrsnuwNz6rO+vch2PeP/ln+kt2SjOjPaf9Jm/9dfSOfPaa4xXOAeddpRjdg==</DigestValue>
      </Reference>
      <Reference URI="/xl/worksheets/sheet2.xml?ContentType=application/vnd.openxmlformats-officedocument.spreadsheetml.worksheet+xml">
        <DigestMethod Algorithm="http://www.w3.org/2001/04/xmlenc#sha512"/>
        <DigestValue>2WUpgrPY7rd3q9ByBtkhuFEwps93hTQlwXEALhdLUg8XlUVbQQQoXjZcXKVNf+Bh3pMEjn/TnRXXxV4Zh2gssA==</DigestValue>
      </Reference>
      <Reference URI="/xl/worksheets/sheet3.xml?ContentType=application/vnd.openxmlformats-officedocument.spreadsheetml.worksheet+xml">
        <DigestMethod Algorithm="http://www.w3.org/2001/04/xmlenc#sha512"/>
        <DigestValue>sJDAL7Z9cqHuA9X50uBv9sKQhnQwRjwoQJFciWK0c0EMp1HFLuTghY8h1kjFM8JFqwfhzY0JcU5euLwpkLHvZQ==</DigestValue>
      </Reference>
      <Reference URI="/xl/worksheets/sheet4.xml?ContentType=application/vnd.openxmlformats-officedocument.spreadsheetml.worksheet+xml">
        <DigestMethod Algorithm="http://www.w3.org/2001/04/xmlenc#sha512"/>
        <DigestValue>SnX9AQcV/TuU5qIRqiifFV26qFfiSB24Vg2l9vUPohDb3b0NdNmkcSfm4Xpkb5fh9pEFqixBj0IN+4mdJ9t/+g==</DigestValue>
      </Reference>
      <Reference URI="/xl/worksheets/sheet5.xml?ContentType=application/vnd.openxmlformats-officedocument.spreadsheetml.worksheet+xml">
        <DigestMethod Algorithm="http://www.w3.org/2001/04/xmlenc#sha512"/>
        <DigestValue>S30xvOMYbJwfx82lnhtZllnbt1FAKDu4shGlU7P0fcnn9K7G7N7natZwwsnZ/13VJjpqRhc99iO9yEJfVIiHVw==</DigestValue>
      </Reference>
      <Reference URI="/xl/worksheets/sheet6.xml?ContentType=application/vnd.openxmlformats-officedocument.spreadsheetml.worksheet+xml">
        <DigestMethod Algorithm="http://www.w3.org/2001/04/xmlenc#sha512"/>
        <DigestValue>AElOzu6FEr852O1j6uJHoBIRaq7huI92UD0H8Hm9qeOWJmwXkjXVRboCAYHnWJQSYGv8PPlBELVceyO8euRCtA==</DigestValue>
      </Reference>
    </Manifest>
    <SignatureProperties>
      <SignatureProperty Id="idSignatureTime" Target="#idPackageSignature">
        <mdssi:SignatureTime xmlns:mdssi="http://schemas.openxmlformats.org/package/2006/digital-signature">
          <mdssi:Format>YYYY-MM-DDThh:mm:ssTZD</mdssi:Format>
          <mdssi:Value>2026-05-18T21:43:14Z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2026-05-18T21:43:14Z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EAE69B-D86E-4071-AD37-B222D909AAF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128E09CC-B522-46E4-A66D-47044E50EF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B7D6E4-F6FE-4FD9-97E5-B833940C99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cp:lastPrinted>2026-04-13T20:00:16Z</cp:lastPrinted>
  <dcterms:created xsi:type="dcterms:W3CDTF">2024-08-06T11:43:47Z</dcterms:created>
  <dcterms:modified xsi:type="dcterms:W3CDTF">2026-05-18T20:36:09Z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