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pcgauditores-my.sharepoint.com/personal/contabilidad01_pcgauditores_onmicrosoft_com/Documents/ACWM 2026/"/>
    </mc:Choice>
  </mc:AlternateContent>
  <xr:revisionPtr revIDLastSave="452" documentId="10_ncr:200_{0C120E2A-96E3-45F3-9A17-25B173AC05EF}" xr6:coauthVersionLast="47" xr6:coauthVersionMax="47" xr10:uidLastSave="{E38CD2E0-D35A-4334-8C45-7BCA9AB8F20D}"/>
  <bookViews>
    <workbookView xWindow="-120" yWindow="-120" windowWidth="29040" windowHeight="15720" tabRatio="785" xr2:uid="{00000000-000D-0000-FFFF-FFFF00000000}"/>
  </bookViews>
  <sheets>
    <sheet name="INFORMACION GENERAL" sheetId="7" r:id="rId1"/>
    <sheet name="BALANCE" sheetId="6" r:id="rId2"/>
    <sheet name="RESULTADO" sheetId="10" r:id="rId3"/>
    <sheet name="PATRIMONIO" sheetId="12" r:id="rId4"/>
    <sheet name="FLUJO" sheetId="11" r:id="rId5"/>
    <sheet name="NOTAS A LOS ESTADOS CONTABLES" sheetId="9" r:id="rId6"/>
  </sheets>
  <externalReferences>
    <externalReference r:id="rId7"/>
  </externalReferences>
  <definedNames>
    <definedName name="_xlnm._FilterDatabase" localSheetId="5" hidden="1">'NOTAS A LOS ESTADOS CONTABLES'!$B$65:$E$95</definedName>
    <definedName name="_xlnm._FilterDatabase" localSheetId="2" hidden="1">RESULTADO!$A$10:$C$77</definedName>
    <definedName name="_xlnm.Print_Area" localSheetId="1">BALANCE!$A$2:$F$86</definedName>
    <definedName name="_xlnm.Print_Area" localSheetId="0">'INFORMACION GENERAL'!$A$1:$J$90</definedName>
    <definedName name="_xlnm.Print_Area" localSheetId="5">'NOTAS A LOS ESTADOS CONTABLES'!$A$1:$G$375</definedName>
    <definedName name="_xlnm.Print_Area" localSheetId="2">RESULTADO!$A$1:$C$89</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6" i="9" l="1"/>
  <c r="B279" i="9"/>
  <c r="C279" i="9" l="1"/>
  <c r="B213" i="9" l="1"/>
  <c r="B212" i="9"/>
  <c r="B211" i="9"/>
  <c r="B210" i="9"/>
  <c r="B209" i="9"/>
  <c r="C142" i="9"/>
  <c r="C144" i="9"/>
  <c r="C145" i="9"/>
  <c r="C146" i="9"/>
  <c r="C147" i="9"/>
  <c r="C125" i="9"/>
  <c r="C126" i="9"/>
  <c r="C127" i="9"/>
  <c r="C128" i="9"/>
  <c r="C129" i="9"/>
  <c r="C130" i="9"/>
  <c r="C131" i="9"/>
  <c r="C132" i="9"/>
  <c r="C134" i="9"/>
  <c r="C135" i="9"/>
  <c r="C138" i="9"/>
  <c r="C139" i="9"/>
  <c r="C140" i="9"/>
  <c r="C119" i="9"/>
  <c r="C120" i="9"/>
  <c r="C121" i="9"/>
  <c r="C122" i="9"/>
  <c r="C123" i="9"/>
  <c r="C124" i="9"/>
  <c r="C114" i="9"/>
  <c r="C115" i="9"/>
  <c r="C116" i="9"/>
  <c r="C117" i="9"/>
  <c r="C118" i="9"/>
  <c r="D111" i="9" l="1"/>
  <c r="B12" i="10" l="1"/>
  <c r="E12" i="6" l="1"/>
  <c r="E54" i="6"/>
  <c r="E31" i="6"/>
  <c r="E29" i="6"/>
  <c r="E27" i="6"/>
  <c r="E17" i="6"/>
  <c r="F71" i="6" l="1"/>
  <c r="F81" i="6" s="1"/>
  <c r="F59" i="6"/>
  <c r="F56" i="6"/>
  <c r="F52" i="6"/>
  <c r="F45" i="6"/>
  <c r="F44" i="6" s="1"/>
  <c r="F37" i="6"/>
  <c r="F26" i="6"/>
  <c r="F10" i="6"/>
  <c r="F8" i="6" s="1"/>
  <c r="C78" i="6"/>
  <c r="C63" i="6"/>
  <c r="C54" i="6"/>
  <c r="C45" i="6"/>
  <c r="C84" i="6" s="1"/>
  <c r="C32" i="6"/>
  <c r="C26" i="6"/>
  <c r="C15" i="6"/>
  <c r="C10" i="6"/>
  <c r="C8" i="6" s="1"/>
  <c r="D92" i="9"/>
  <c r="C92" i="9" s="1"/>
  <c r="D86" i="9"/>
  <c r="C86" i="9" s="1"/>
  <c r="F65" i="6" l="1"/>
  <c r="F86" i="6"/>
  <c r="C42" i="6"/>
  <c r="C86" i="6" s="1"/>
  <c r="C201" i="9"/>
  <c r="B201" i="9"/>
  <c r="C335" i="9"/>
  <c r="B335" i="9"/>
  <c r="B173" i="9"/>
  <c r="D81" i="9"/>
  <c r="C81" i="9" s="1"/>
  <c r="D82" i="9"/>
  <c r="C82" i="9" s="1"/>
  <c r="D83" i="9"/>
  <c r="C83" i="9" s="1"/>
  <c r="D84" i="9"/>
  <c r="C84" i="9" s="1"/>
  <c r="D85" i="9"/>
  <c r="C85" i="9" s="1"/>
  <c r="D87" i="9"/>
  <c r="C87" i="9" s="1"/>
  <c r="D88" i="9"/>
  <c r="C88" i="9" s="1"/>
  <c r="D89" i="9"/>
  <c r="C89" i="9" s="1"/>
  <c r="B60" i="10"/>
  <c r="C214" i="9" l="1"/>
  <c r="C326" i="9"/>
  <c r="B15" i="6" l="1"/>
  <c r="E10" i="6" l="1"/>
  <c r="B32" i="6" l="1"/>
  <c r="C173" i="9" l="1"/>
  <c r="B26" i="6" l="1"/>
  <c r="D95" i="9" l="1"/>
  <c r="C95" i="9" s="1"/>
  <c r="D94" i="9"/>
  <c r="C94" i="9" s="1"/>
  <c r="D93" i="9"/>
  <c r="C93" i="9" s="1"/>
  <c r="D91" i="9"/>
  <c r="C91" i="9" s="1"/>
  <c r="D90" i="9"/>
  <c r="C90" i="9" s="1"/>
  <c r="D80" i="9"/>
  <c r="C80" i="9" s="1"/>
  <c r="D79" i="9"/>
  <c r="C79" i="9" s="1"/>
  <c r="D78" i="9"/>
  <c r="C78" i="9" s="1"/>
  <c r="D77" i="9"/>
  <c r="C77" i="9" s="1"/>
  <c r="D76" i="9"/>
  <c r="C76" i="9" s="1"/>
  <c r="D75" i="9"/>
  <c r="C75" i="9" s="1"/>
  <c r="D74" i="9"/>
  <c r="C74" i="9" s="1"/>
  <c r="D73" i="9"/>
  <c r="C73" i="9" s="1"/>
  <c r="D72" i="9"/>
  <c r="C72" i="9" s="1"/>
  <c r="D71" i="9"/>
  <c r="C71" i="9" s="1"/>
  <c r="D70" i="9"/>
  <c r="C70" i="9" s="1"/>
  <c r="D69" i="9"/>
  <c r="C69" i="9" s="1"/>
  <c r="D67" i="9"/>
  <c r="D68" i="9"/>
  <c r="C68" i="9" s="1"/>
  <c r="J42" i="7" l="1"/>
  <c r="I42" i="7"/>
  <c r="E66" i="9"/>
  <c r="C67" i="9"/>
  <c r="B101" i="9"/>
  <c r="B102" i="9"/>
  <c r="B103" i="9"/>
  <c r="B104" i="9"/>
  <c r="C105" i="9"/>
  <c r="C111" i="9"/>
  <c r="B183" i="9"/>
  <c r="C183" i="9"/>
  <c r="B193" i="9"/>
  <c r="C193" i="9"/>
  <c r="B235" i="9"/>
  <c r="C235" i="9"/>
  <c r="B241" i="9"/>
  <c r="C241" i="9"/>
  <c r="G249" i="9"/>
  <c r="G250" i="9"/>
  <c r="G252" i="9"/>
  <c r="G253" i="9"/>
  <c r="G255" i="9"/>
  <c r="G256" i="9"/>
  <c r="B257" i="9"/>
  <c r="D257" i="9"/>
  <c r="B287" i="9"/>
  <c r="C287" i="9"/>
  <c r="C66" i="9" l="1"/>
  <c r="C13" i="11" l="1"/>
  <c r="C17" i="11" s="1"/>
  <c r="C19" i="11" s="1"/>
  <c r="C35" i="11" s="1"/>
  <c r="C37" i="11" s="1"/>
  <c r="C12" i="10"/>
  <c r="C36" i="10"/>
  <c r="C42" i="10"/>
  <c r="C46" i="10"/>
  <c r="C56" i="10"/>
  <c r="C60" i="10"/>
  <c r="C64" i="10"/>
  <c r="B78" i="6"/>
  <c r="C54" i="10" l="1"/>
  <c r="C73" i="10" s="1"/>
  <c r="C75" i="10" s="1"/>
  <c r="B46" i="10" l="1"/>
  <c r="B54" i="6" l="1"/>
  <c r="I14" i="12" l="1"/>
  <c r="E45" i="6"/>
  <c r="B63" i="6"/>
  <c r="E37" i="6" l="1"/>
  <c r="E52" i="6" l="1"/>
  <c r="E56" i="6"/>
  <c r="E59" i="6"/>
  <c r="L15" i="12"/>
  <c r="B56" i="10"/>
  <c r="E44" i="6" l="1"/>
  <c r="B64" i="10"/>
  <c r="B42" i="10"/>
  <c r="B36" i="10"/>
  <c r="D14" i="12" l="1"/>
  <c r="C14" i="12"/>
  <c r="H14" i="12"/>
  <c r="B45" i="6" l="1"/>
  <c r="G14" i="12" l="1"/>
  <c r="B13" i="11"/>
  <c r="B17" i="11" s="1"/>
  <c r="B19" i="11" s="1"/>
  <c r="E26" i="6"/>
  <c r="F14" i="12"/>
  <c r="E14" i="12"/>
  <c r="B10" i="6"/>
  <c r="B35" i="11" l="1"/>
  <c r="B37" i="11" s="1"/>
  <c r="B84" i="6"/>
  <c r="B42" i="6"/>
  <c r="B8" i="6"/>
  <c r="B86" i="6" l="1"/>
  <c r="B214" i="9" l="1"/>
  <c r="E8" i="6" l="1"/>
  <c r="E65" i="6" s="1"/>
  <c r="B54" i="10" l="1"/>
  <c r="B73" i="10" s="1"/>
  <c r="B75" i="10" s="1"/>
  <c r="J14" i="12" l="1"/>
  <c r="K14" i="12" s="1"/>
  <c r="G254" i="9" l="1"/>
  <c r="G257" i="9" s="1"/>
  <c r="C257" i="9"/>
  <c r="E71" i="6" l="1"/>
  <c r="E81" i="6" s="1"/>
  <c r="E86" i="6" s="1"/>
</calcChain>
</file>

<file path=xl/sharedStrings.xml><?xml version="1.0" encoding="utf-8"?>
<sst xmlns="http://schemas.openxmlformats.org/spreadsheetml/2006/main" count="781" uniqueCount="570">
  <si>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</si>
  <si>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</si>
  <si>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</si>
  <si>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</si>
  <si>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</si>
  <si>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</si>
  <si>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</si>
  <si>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</si>
  <si>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</si>
  <si>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</si>
  <si>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</si>
  <si>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</si>
  <si>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</si>
  <si>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</si>
  <si>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</si>
  <si>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</si>
  <si>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</si>
  <si>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</si>
  <si>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</si>
  <si>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</si>
  <si>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</si>
  <si>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</si>
  <si>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</si>
  <si>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</si>
  <si>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</si>
  <si>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</si>
  <si>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</si>
  <si>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</si>
  <si>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</si>
  <si>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</si>
  <si>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</si>
  <si>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</si>
  <si>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</si>
  <si>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</si>
  <si>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</si>
  <si>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</si>
  <si>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</si>
  <si>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</si>
  <si>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</si>
  <si>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</si>
  <si>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</si>
  <si>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</si>
  <si>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</si>
  <si>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</si>
  <si>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</si>
  <si>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</si>
  <si>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</si>
  <si>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</si>
  <si>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</si>
  <si>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</si>
  <si>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</si>
  <si>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</si>
  <si>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</si>
  <si>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</si>
  <si>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</si>
  <si>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</si>
  <si>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</si>
  <si>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</si>
  <si>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</si>
  <si>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</si>
  <si>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</si>
  <si>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</si>
  <si>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</si>
  <si>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</si>
  <si>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</si>
  <si>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</si>
  <si>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</si>
  <si>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</si>
  <si>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</si>
  <si>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</si>
  <si>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</si>
  <si>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</si>
  <si>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</si>
  <si>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</si>
  <si>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</si>
  <si>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</si>
  <si>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</si>
  <si>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</si>
  <si>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</si>
  <si>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</si>
  <si>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</si>
  <si>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</si>
  <si>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</si>
  <si>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</si>
  <si>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</si>
  <si>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</si>
  <si>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</si>
  <si>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</si>
  <si>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</si>
  <si>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</si>
  <si>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</si>
  <si>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</si>
  <si>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</si>
  <si>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</si>
  <si>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</si>
  <si>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</si>
  <si>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</si>
  <si>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</si>
  <si>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</si>
  <si>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</si>
  <si>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</si>
  <si>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</si>
  <si>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</si>
  <si>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</si>
  <si>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</si>
  <si>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</si>
  <si>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</si>
  <si>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</si>
  <si>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</si>
  <si>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</si>
  <si>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</si>
  <si>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</si>
  <si>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</si>
  <si>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</si>
  <si>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</si>
  <si>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</si>
  <si>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</si>
  <si>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</si>
  <si>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</si>
  <si>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</si>
  <si>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</si>
  <si>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</si>
  <si>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</si>
  <si>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</si>
  <si>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</si>
  <si>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</si>
  <si>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</si>
  <si>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</si>
  <si>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</si>
  <si>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</si>
  <si>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</si>
  <si>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</si>
  <si>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</si>
  <si>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</si>
  <si>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</si>
  <si>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</si>
  <si>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</si>
  <si>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</si>
  <si>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</si>
  <si>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</si>
  <si>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</si>
  <si>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</si>
  <si>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</si>
  <si>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</si>
  <si>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</si>
  <si>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</si>
  <si>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</si>
  <si>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</si>
  <si>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</si>
  <si>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</si>
  <si>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</si>
  <si>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</si>
  <si>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</si>
  <si>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</si>
  <si>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</si>
  <si>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</si>
  <si>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</si>
  <si>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</si>
  <si>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</si>
  <si>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</si>
  <si>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</si>
  <si>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</si>
  <si>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</si>
  <si>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</si>
  <si>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</si>
  <si>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</si>
  <si>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</si>
  <si>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</si>
  <si>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</si>
  <si>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</si>
  <si>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</si>
  <si>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</si>
  <si>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</si>
  <si>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</si>
  <si>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</si>
  <si>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</si>
  <si>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</si>
  <si>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</si>
  <si>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</si>
  <si>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</si>
  <si>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</si>
  <si>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</si>
  <si>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</si>
  <si>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</si>
  <si>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</si>
  <si>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</si>
  <si>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</si>
  <si>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</si>
  <si>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</si>
  <si>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</si>
  <si>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</si>
  <si>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</si>
  <si>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</si>
  <si>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</si>
  <si>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</si>
  <si>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</si>
  <si>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</si>
  <si>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</si>
  <si>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</si>
  <si>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</si>
  <si>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</si>
  <si>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</si>
  <si>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</si>
  <si>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</si>
  <si>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</si>
  <si>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</si>
  <si>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</si>
  <si>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</si>
  <si>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</si>
  <si>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</si>
  <si>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</si>
  <si>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</si>
  <si>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</si>
  <si>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</si>
  <si>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</si>
  <si>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</si>
  <si>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</si>
  <si>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</si>
  <si>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</si>
  <si>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</si>
  <si>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</si>
  <si>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</si>
  <si>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</si>
  <si>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</si>
  <si>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</si>
  <si>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</si>
  <si>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</si>
  <si>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</si>
  <si>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</si>
  <si>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</si>
  <si>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</si>
  <si>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</si>
  <si>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</si>
  <si>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</si>
  <si>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</si>
  <si>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</si>
  <si>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</si>
  <si>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</si>
  <si>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</si>
  <si>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</si>
  <si>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</si>
  <si>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</si>
  <si>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</si>
  <si>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</si>
  <si>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</si>
  <si>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</si>
  <si>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</si>
  <si>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</si>
  <si>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</si>
  <si>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Acreedores Varios  (Nota 5 – l)</t>
  </si>
  <si>
    <r>
      <t xml:space="preserve">Intereses- Gastos Bancarios  </t>
    </r>
    <r>
      <rPr>
        <b/>
        <sz val="8"/>
        <color indexed="8"/>
        <rFont val="Tahoma"/>
        <family val="2"/>
      </rPr>
      <t>(Nota…)</t>
    </r>
  </si>
  <si>
    <t>Periodo Actual</t>
  </si>
  <si>
    <t>Periodo Anterior</t>
  </si>
  <si>
    <t>Banco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</si>
  <si>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</si>
  <si>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</si>
  <si>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</si>
  <si>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</si>
  <si>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</si>
  <si>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</si>
  <si>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</si>
  <si>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</si>
  <si>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</si>
  <si>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</si>
  <si>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</si>
  <si>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Relación (Art. 34 Inc C)</t>
  </si>
  <si>
    <t>Relación (Art. 34 Inc D)</t>
  </si>
  <si>
    <t>Vicepresidente</t>
  </si>
  <si>
    <t>Síndico</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</si>
  <si>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</si>
  <si>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</si>
  <si>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</si>
  <si>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</si>
  <si>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</si>
  <si>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</si>
  <si>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</si>
  <si>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</si>
  <si>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</si>
  <si>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</si>
  <si>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</si>
  <si>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</si>
  <si>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</si>
  <si>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Permanentes (Nota 5- e)</t>
  </si>
  <si>
    <t>Activos Intangibles y Cargos Diferidos(Nota 5 – h )</t>
  </si>
  <si>
    <t>f) Documentos y Cuentas por Cobrar</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</si>
  <si>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</si>
  <si>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</si>
  <si>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</si>
  <si>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</si>
  <si>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</si>
  <si>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</si>
  <si>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</si>
  <si>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</si>
  <si>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</si>
  <si>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</si>
  <si>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</si>
  <si>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</si>
  <si>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</si>
  <si>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</si>
  <si>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</si>
  <si>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</si>
  <si>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</si>
  <si>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</si>
  <si>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</si>
  <si>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</si>
  <si>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</si>
  <si>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</si>
  <si>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</si>
  <si>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</si>
  <si>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</si>
  <si>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</si>
  <si>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</si>
  <si>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Otros Activos Corrientes </t>
    </r>
    <r>
      <rPr>
        <b/>
        <sz val="14"/>
        <color indexed="8"/>
        <rFont val="Calibri"/>
        <family val="2"/>
        <scheme val="minor"/>
      </rPr>
      <t>(Nota 5 - j)</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</si>
  <si>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</si>
  <si>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</si>
  <si>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</si>
  <si>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</si>
  <si>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</si>
  <si>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</si>
  <si>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</si>
  <si>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</si>
  <si>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</si>
  <si>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ESCRITURA Nº 1803                             FECHA: 22/10/2021</t>
  </si>
  <si>
    <t>INSCRIPCION EN EL REGISTRO PUBLICO Nº: 329 SERIE B FOLIO 329</t>
  </si>
  <si>
    <t>Elias Roberto Finkelberg</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</si>
  <si>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</si>
  <si>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</si>
  <si>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</si>
  <si>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</si>
  <si>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</si>
  <si>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</si>
  <si>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01 AL 2599</t>
  </si>
  <si>
    <t>2600 AL 2600</t>
  </si>
  <si>
    <t>2599 VOTOS</t>
  </si>
  <si>
    <t>1 VOTO</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</si>
  <si>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</si>
  <si>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</si>
  <si>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</si>
  <si>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</si>
  <si>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</si>
  <si>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</si>
  <si>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</si>
  <si>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</si>
  <si>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</si>
  <si>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</si>
  <si>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</si>
  <si>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</si>
  <si>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</si>
  <si>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</si>
  <si>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</si>
  <si>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</si>
  <si>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</si>
  <si>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</si>
  <si>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en Gs.</t>
  </si>
  <si>
    <t>Otros Gastos de Comercialización</t>
  </si>
  <si>
    <t>Este rubro está compuesto por las siguientes cuentas:</t>
  </si>
  <si>
    <t xml:space="preserve">Otros Gastos de Administración </t>
  </si>
  <si>
    <t>Compañía de Seguro : SANCOR SEGUROS DEL PARAGUAY SA</t>
  </si>
  <si>
    <t>Tomador: ACWM CASA DE BOLSA SA</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</si>
  <si>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</si>
  <si>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</si>
  <si>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</si>
  <si>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</si>
  <si>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</si>
  <si>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</si>
  <si>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Expensas</t>
  </si>
  <si>
    <t>Gastos de mantenimiento</t>
  </si>
  <si>
    <t>Gastos de Escribania</t>
  </si>
  <si>
    <t>Instalaciones</t>
  </si>
  <si>
    <t>Muebles y Utiles</t>
  </si>
  <si>
    <t>Diferencia de Cambio ganancia</t>
  </si>
  <si>
    <t>Cuentas a Pagar a Personas y Empresas Relacionadas (Nota 5– r )</t>
  </si>
  <si>
    <t>Anticipo de fondo operativo</t>
  </si>
  <si>
    <t>Cuentas a Pagar a Personas y Empresas Relacionadas (Nota 5 - o)</t>
  </si>
  <si>
    <t>Aguinaldos</t>
  </si>
  <si>
    <t>El flujo de efectivo fue adecuado al formato requerido en el anexo F del titulo 3 de la RES. 35/2023.</t>
  </si>
  <si>
    <t>Banco Continental Cta Cte. - Guaranies - 012341629207</t>
  </si>
  <si>
    <t>Areti Bank - Cta. Cte. - Dolares - 20012020200100101</t>
  </si>
  <si>
    <t>WSC Westside Consultants</t>
  </si>
  <si>
    <t>Safra National Bank - Cta. Cte. - Dolares - 17303902</t>
  </si>
  <si>
    <t>Mejoras en propiedad de terceros</t>
  </si>
  <si>
    <t>IVA Crédito 10 %</t>
  </si>
  <si>
    <t>Retencion Iva</t>
  </si>
  <si>
    <t>Instituto de Prevision Social a pagar</t>
  </si>
  <si>
    <t>Sueldos a Pagar</t>
  </si>
  <si>
    <t>Acreedores por valores recibidos Gs.</t>
  </si>
  <si>
    <t>Acreedores por valores recibidos USD</t>
  </si>
  <si>
    <t>Publicidad y Propaganda</t>
  </si>
  <si>
    <t>Cuotas y Suscripciones</t>
  </si>
  <si>
    <t>Sueldos y Jornales</t>
  </si>
  <si>
    <t>Aporte Patronal IPS</t>
  </si>
  <si>
    <t>Honorarios Profesionales</t>
  </si>
  <si>
    <t>Honorarios por Auditoría Externa</t>
  </si>
  <si>
    <t>Impresos y Útiles</t>
  </si>
  <si>
    <t>Utiles de Oficina</t>
  </si>
  <si>
    <t>Gastos de Limpieza</t>
  </si>
  <si>
    <t>Gastos de Informatica</t>
  </si>
  <si>
    <t>Combustibles y Lubricantes</t>
  </si>
  <si>
    <t>Movilidad, viáticos y hospedaje</t>
  </si>
  <si>
    <t>Seguros Pagados</t>
  </si>
  <si>
    <t>Gastos Generales</t>
  </si>
  <si>
    <t>Pasajes y Viáticos</t>
  </si>
  <si>
    <t>Gastos de Comunicacion</t>
  </si>
  <si>
    <t>Gastos de Consumision</t>
  </si>
  <si>
    <t>Fletes y encomiendas local</t>
  </si>
  <si>
    <t>No Posee sanciones con la Superintendencia de Valores u otras entidades fiscalizadoras.</t>
  </si>
  <si>
    <t>Accionista con el 99,96%</t>
  </si>
  <si>
    <t>Auditor Interno</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</si>
  <si>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</si>
  <si>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</si>
  <si>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</si>
  <si>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La Entidad ya ha celebrado operaciones en el ejercicio 2023, como política de reconocimiento de Ingresos tiene  el criterio de que los ingresos sean  reconocidos con base en el criterio de lo devengado, de conformidad con las disposiciones de las Normas Contables.</t>
  </si>
  <si>
    <t>Saldo al inicio del ejercicio</t>
  </si>
  <si>
    <t>Transf. a dividendos a pagar</t>
  </si>
  <si>
    <t>Bonos Financieros - Repo</t>
  </si>
  <si>
    <t>Acción de la Bolsa de Valores - BVPASA</t>
  </si>
  <si>
    <t>Deud. por venta de instrumentos de cartera propia</t>
  </si>
  <si>
    <t>Muebles y Útiles</t>
  </si>
  <si>
    <t>(-) Deprec. Acum. - Muebles y Útiles</t>
  </si>
  <si>
    <t>Eq. de Informática</t>
  </si>
  <si>
    <t>(-) Deprec. Acum. - Eq. de Informática</t>
  </si>
  <si>
    <t>(-) Deprec. Acum. - Instalaciones</t>
  </si>
  <si>
    <t>Mejora en Predio Ajeno</t>
  </si>
  <si>
    <t>Capital integrado en efectivo</t>
  </si>
  <si>
    <t>Aportes irrevocables para integración de capital</t>
  </si>
  <si>
    <t>Superávit por revaluación de acciones</t>
  </si>
  <si>
    <t>Publicidad y propaganda</t>
  </si>
  <si>
    <t>Otros gastos administrativos</t>
  </si>
  <si>
    <t>Seguros pagados</t>
  </si>
  <si>
    <t>Sueldos y jornales/Administrativo</t>
  </si>
  <si>
    <t>Aporte patronal</t>
  </si>
  <si>
    <t>Comisiones y gastos bancarios</t>
  </si>
  <si>
    <t>Ingresos por asesoramiento financiero</t>
  </si>
  <si>
    <t>Interés, Comisión Gtos. Bancarios</t>
  </si>
  <si>
    <t>AD CAP -  #57157 - Comitente N° 500163</t>
  </si>
  <si>
    <t>AD CAP -  #57157 - Comitente N° 500169</t>
  </si>
  <si>
    <t>Títulos y valores en reporto USD</t>
  </si>
  <si>
    <t xml:space="preserve">Plazo en días : 365 días </t>
  </si>
  <si>
    <t>Capital máximo asegurado : 750.000.000.-</t>
  </si>
  <si>
    <t>Luis Maria Talavera Insfran</t>
  </si>
  <si>
    <t>Gerente General</t>
  </si>
  <si>
    <r>
      <rPr>
        <b/>
        <sz val="8"/>
        <color theme="1"/>
        <rFont val="Tahoma"/>
        <family val="2"/>
      </rPr>
      <t>AUDITOR  EXTERNO   INDEPENDIENTE DESIGNADO:</t>
    </r>
    <r>
      <rPr>
        <sz val="8"/>
        <color theme="1"/>
        <rFont val="Tahoma"/>
        <family val="2"/>
      </rPr>
      <t xml:space="preserve"> PCG AUDITORES Y CONSULTORES</t>
    </r>
  </si>
  <si>
    <r>
      <rPr>
        <b/>
        <sz val="8"/>
        <color theme="1"/>
        <rFont val="Tahoma"/>
        <family val="2"/>
      </rPr>
      <t>NÚMERO DE INSCRIPCIÓN EN EL REGISTRO DE LA CNV</t>
    </r>
    <r>
      <rPr>
        <sz val="8"/>
        <color theme="1"/>
        <rFont val="Tahoma"/>
        <family val="2"/>
      </rPr>
      <t>: AE049/2009</t>
    </r>
  </si>
  <si>
    <t>Títulos de Renta fija</t>
  </si>
  <si>
    <t>Intereses a cobrar - Renta fija</t>
  </si>
  <si>
    <t>(-) Intereses a devengar - Renta fija</t>
  </si>
  <si>
    <t>Inversiones en renta fija</t>
  </si>
  <si>
    <t>Zeta Bank Caja de Ahorro Guaranies - 0193105657</t>
  </si>
  <si>
    <t>Zeta Bank Caja de Ahorro Guaranies - 0193105247</t>
  </si>
  <si>
    <t>Zeta Bank Caja de Ahorro Dolares - 0113105658</t>
  </si>
  <si>
    <t>Zeta Bank Caja de Ahorro Dolares - 0113105248</t>
  </si>
  <si>
    <t>Banco Continental Cta. Cte. - Dolares - 12633136606</t>
  </si>
  <si>
    <t>Banco Continental Cta. Cte. - Dolares - 12635477305</t>
  </si>
  <si>
    <t>Banco Continental Cta. Cte. - Dolares - 12635485308</t>
  </si>
  <si>
    <t>Inversiones Temporarias (Nota 5 –f )</t>
  </si>
  <si>
    <t xml:space="preserve">Otros Pasivos Corrientes  </t>
  </si>
  <si>
    <t>Intereses ganados por instrumentos financieros en cartera</t>
  </si>
  <si>
    <t>Alquileres pagados</t>
  </si>
  <si>
    <t>Operador</t>
  </si>
  <si>
    <t>Eusebio Javier Gimenez Bogado</t>
  </si>
  <si>
    <t>IVA Debito Fiscal</t>
  </si>
  <si>
    <t>Aportes y Retenciones a pagar</t>
  </si>
  <si>
    <t>Sueldos a pagar</t>
  </si>
  <si>
    <t>Aporte para futura capitalizaciones</t>
  </si>
  <si>
    <t>(-) Depreciaciones acumuladas</t>
  </si>
  <si>
    <t>Int. a cobrar - Renta fija</t>
  </si>
  <si>
    <t>(-) Int. a devengar - Renta fija</t>
  </si>
  <si>
    <t>BIENES DE USO (Nota 5 - g)</t>
  </si>
  <si>
    <t xml:space="preserve">Retención de IVA  </t>
  </si>
  <si>
    <t>Créditos (Nota 5 - j)</t>
  </si>
  <si>
    <t>Créditos por impuestos (Nota 5 - j)</t>
  </si>
  <si>
    <t>Acreedores por negociacion</t>
  </si>
  <si>
    <t>Provisiones  (Nota 5– q)</t>
  </si>
  <si>
    <t>Honorarios a Pagar</t>
  </si>
  <si>
    <t>Ingresos varios</t>
  </si>
  <si>
    <t>Depreciacion del ejercicio</t>
  </si>
  <si>
    <t>Generados por pasivos (Nota 5 – y)</t>
  </si>
  <si>
    <t>1.1              CODIGO BOLSA.:  8021</t>
  </si>
  <si>
    <t>1.3              TELEFONO: 0984-851900</t>
  </si>
  <si>
    <t>1.6              SITIO PAGINA WEB: www.acwm.com.py</t>
  </si>
  <si>
    <t>1.5              E-MAIL: administracion@acwm.com.py</t>
  </si>
  <si>
    <t>1.2              DIRECCION OFICINA PRINCIPAL: AVIADORES DEL CHACO N° 2581 - EDIFICIO SKYPARK, TORRE 3, OFICINA 14 A</t>
  </si>
  <si>
    <t>1.7              DOMICILIO LEGAL: AVIADORES DEL CHACO N° 2581 - EDIFICIO SKYPARK, TORRE 3, OFICINA 14 A</t>
  </si>
  <si>
    <t>Gastos pagados por adelantado</t>
  </si>
  <si>
    <t>Ueno Bank  Cta. Cte. - Dolares - 900695030</t>
  </si>
  <si>
    <t>Impuesto a la renta a pagar</t>
  </si>
  <si>
    <t>Pérdidas/Ganancias Acumuladas</t>
  </si>
  <si>
    <t>S&amp;C Inversiones S.A.  - Accionista con el 99%</t>
  </si>
  <si>
    <t>Intereses por operación de Reporto</t>
  </si>
  <si>
    <t>Comisiones por operación de Reporto</t>
  </si>
  <si>
    <t>Servicios de Informconf</t>
  </si>
  <si>
    <t>Número de Póliza : 15143058/0</t>
  </si>
  <si>
    <t>Fecha de emisión : 30/04/2025</t>
  </si>
  <si>
    <t>Vigencia desde : 01/05/2025</t>
  </si>
  <si>
    <t>Vigencia hasta : 30/04/2026</t>
  </si>
  <si>
    <t>Ueno Bank  Caja de Ahorro - Guaranies - 900695047</t>
  </si>
  <si>
    <t>Puente Casa de Bolsa S.A. - Guaranies - Contrato N° 3074</t>
  </si>
  <si>
    <t>Puente Casa de Bolsa S.A. - Guaranies - Contrato N° 3065</t>
  </si>
  <si>
    <t>Puente Casa de Bolsa S.A. - Guaranies - Contrato N° 2948</t>
  </si>
  <si>
    <t>Puente Casa de Bolsa S.A. - Dolares - Contrato N° 2721</t>
  </si>
  <si>
    <t>Puente Casa de Bolsa S.A. - Dolares - Contrato N° 2644</t>
  </si>
  <si>
    <t>Puente Casa de Bolsa S.A. - Guaranies - Contrato N° 2577</t>
  </si>
  <si>
    <t>Titulos y valores en custodia</t>
  </si>
  <si>
    <t>Titulo y  Valores a entregar</t>
  </si>
  <si>
    <t>Luz, Agua y Teléfono</t>
  </si>
  <si>
    <t>Títulos y valores negociables USD - Renta variable - fondos</t>
  </si>
  <si>
    <t>Arturo Dilascio</t>
  </si>
  <si>
    <t>Cheques Comprados en cartera</t>
  </si>
  <si>
    <t>Oficial de Cumplimiento</t>
  </si>
  <si>
    <t>Anticipo a la renta</t>
  </si>
  <si>
    <t xml:space="preserve">Inversiones Renta variable </t>
  </si>
  <si>
    <t>INVIU - PERSHING - NVI002822</t>
  </si>
  <si>
    <t>Basa Administradora de Fondos Patrimoniales de Inversiones S.A. cta 34550</t>
  </si>
  <si>
    <t>DOLARES</t>
  </si>
  <si>
    <t>GUARANIES</t>
  </si>
  <si>
    <t>Banco Continental Cta. Cte. - Guaranies - 012317341209</t>
  </si>
  <si>
    <t>Basa Administradora de Fondos Patrimoniales de Inversiones S.A. cta 76</t>
  </si>
  <si>
    <t>La entidad  tiene participación en la Bolsa de Valores por valor de  Gs. 1.560.000.000.-</t>
  </si>
  <si>
    <t>Diferencia de cambio perdida</t>
  </si>
  <si>
    <t>Ernesto Rios</t>
  </si>
  <si>
    <t>ELIAS ROBERTO FINKELBERG</t>
  </si>
  <si>
    <t>inversiones en títulos del exterior (ON)</t>
  </si>
  <si>
    <t xml:space="preserve">Títulos y valores negociables USD - Renta variable </t>
  </si>
  <si>
    <t>Banco Interfisa Cta Cte. USD 221045209</t>
  </si>
  <si>
    <t>Banco Interfisa Cta Cte. 229045208</t>
  </si>
  <si>
    <t>Banco Continental Caja de Ahorro - Guaranies - 012317343205</t>
  </si>
  <si>
    <t>Puente Casa de Bolsa S.A. - Dolares - Contrato N° 2577</t>
  </si>
  <si>
    <t>INVIU - PERSHING - # 539 / NVI002822</t>
  </si>
  <si>
    <t>INVIU - PERSHING - # 538 / NVI002822</t>
  </si>
  <si>
    <t>Basa Administradora de Fondos Patrimoniales de Inversiones S.A.usd cta 29966</t>
  </si>
  <si>
    <t>Basa Administradora de Fondos Patrimoniales de Inversiones S.A. cta 51245</t>
  </si>
  <si>
    <t>Basa Administradora de Fondos Patrimoniales de Inversiones S.A. cta 15402</t>
  </si>
  <si>
    <t>Basa Administradora de Fondos Patrimoniales de Inversiones S.A. USD cta 15042</t>
  </si>
  <si>
    <t>Títulos y valores negociables USD - Renta fija - Bonos</t>
  </si>
  <si>
    <t>Intereses a cobrar - Renta fija - Bonos</t>
  </si>
  <si>
    <t>(-) Intereses a devengar - Renta fija - Bonos</t>
  </si>
  <si>
    <t>Títulos y valores negociables USD - Renta fija - CDA</t>
  </si>
  <si>
    <t>Intereses a cobrar - Renta fija - CDA</t>
  </si>
  <si>
    <t>(-) Intereses a devengar - Renta fija - CDA</t>
  </si>
  <si>
    <t>Cheques descontados en cartera Gs.</t>
  </si>
  <si>
    <t>Cheques descontados en cartera USD</t>
  </si>
  <si>
    <t>(-) Depreciacion acumulada</t>
  </si>
  <si>
    <t>Intereses ganados por descuento de cheques</t>
  </si>
  <si>
    <t>Comision por Corretaje</t>
  </si>
  <si>
    <t>Comisiones cobradas por descuento de cheques</t>
  </si>
  <si>
    <t>otros intereses</t>
  </si>
  <si>
    <t>Período de año anterior</t>
  </si>
  <si>
    <t>Puente Casa de Bolsa S.A. - Dolares - Contrato N° 3339</t>
  </si>
  <si>
    <t>CDG Desarrollos S.A. - Accionista con el 30%</t>
  </si>
  <si>
    <t>CDG Desarrollos S.A.. - Accionista con el 10%</t>
  </si>
  <si>
    <t>Información al 31/03/2026</t>
  </si>
  <si>
    <t>Agustin Napione</t>
  </si>
  <si>
    <t>CORRESPONDIENTE AL 31/03/2026  PRESENTADO EN FORMA COMPARATIVA AL 31/12/2025</t>
  </si>
  <si>
    <t>Reserva Facultativa</t>
  </si>
  <si>
    <t>Reserva de revaluo</t>
  </si>
  <si>
    <t>CORRESPONDIENTE AL 31/03/2026  PRESENTADO EN FORMA COMPARATIVA AL 31/03/2026</t>
  </si>
  <si>
    <t>CORRESPONDIENTE AL 31/03/2026 PRESENTADO EN FORMA COMPARATIVA AL 31/03/2025</t>
  </si>
  <si>
    <t xml:space="preserve">                                                        NOTAS A LOS ESTADOS FINANCIEROS AL 31/03/2026</t>
  </si>
  <si>
    <t>El Directorio de ACWM CASA DE BOLSA S.A., ha aprobado los Estados Contables al 31/03/2026</t>
  </si>
  <si>
    <t>Bolsa de Valores y Productos de Asunción S.A.</t>
  </si>
  <si>
    <t>Aranceles</t>
  </si>
  <si>
    <t>Fondo de Garantica</t>
  </si>
  <si>
    <t>Comision por Colocación</t>
  </si>
  <si>
    <t>Interes por Corretaje</t>
  </si>
  <si>
    <t>Gastos de Mantenimiento</t>
  </si>
  <si>
    <t>Gastos Adm. no deducibles</t>
  </si>
  <si>
    <t>Servicios personales</t>
  </si>
  <si>
    <t>Multas y Recargos</t>
  </si>
  <si>
    <t>Tasas, patentes e impuestos</t>
  </si>
  <si>
    <t>Aranceles bolsa, cavapy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</si>
</sst>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 #,##0_ ;_ * \-#,##0_ ;_ * &quot;-&quot;??_ ;_ @_ "/>
    <numFmt numFmtId="168" formatCode="_-* #,##0\ _€_-;\-* #,##0\ _€_-;_-* &quot;-&quot;\ _€_-;_-@_-"/>
    <numFmt numFmtId="169" formatCode="_(* #,##0.00_);_(* \(#,##0.00\);_(* \-??_);_(@_)"/>
    <numFmt numFmtId="170" formatCode="_-* #,##0.00\ _€_-;\-* #,##0.00\ _€_-;_-* &quot;-&quot;??\ _€_-;_-@_-"/>
    <numFmt numFmtId="171" formatCode="_-* #,##0_-;\-* #,##0_-;_-* &quot;-&quot;??_-;_-@_-"/>
    <numFmt numFmtId="172" formatCode="#,##0.000"/>
  </numFmts>
  <fonts count="70"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b/>
      <sz val="10"/>
      <color theme="1"/>
      <name val="Arial Nova"/>
      <family val="2"/>
    </font>
    <font>
      <b/>
      <u/>
      <sz val="8"/>
      <name val="Tahoma"/>
      <family val="2"/>
    </font>
  </fonts>
  <fills count="3">
    <fill>
      <patternFill patternType="none"/>
    </fill>
    <fill>
      <patternFill patternType="gray125"/>
    </fill>
    <fill>
      <patternFill patternType="solid">
        <fgColor theme="0"/>
        <bgColor indexed="64"/>
      </patternFill>
    </fill>
  </fills>
  <borders count="5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27">
    <xf numFmtId="0" fontId="0" fillId="0" borderId="0"/>
    <xf numFmtId="0" fontId="20" fillId="0" borderId="0" applyNumberFormat="0" applyFill="0" applyBorder="0" applyAlignment="0" applyProtection="0">
      <alignment vertical="top"/>
      <protection locked="0"/>
    </xf>
    <xf numFmtId="43" fontId="18" fillId="0" borderId="0" applyFont="0" applyFill="0" applyBorder="0" applyAlignment="0" applyProtection="0"/>
    <xf numFmtId="41" fontId="18" fillId="0" borderId="0" applyFont="0" applyFill="0" applyBorder="0" applyAlignment="0" applyProtection="0"/>
    <xf numFmtId="168"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1" fillId="0" borderId="0"/>
    <xf numFmtId="165" fontId="18" fillId="0" borderId="0" applyFont="0" applyFill="0" applyBorder="0" applyAlignment="0" applyProtection="0"/>
    <xf numFmtId="41" fontId="18" fillId="0" borderId="0" applyFont="0" applyFill="0" applyBorder="0" applyAlignment="0" applyProtection="0"/>
    <xf numFmtId="169" fontId="7" fillId="0" borderId="0" applyFill="0" applyBorder="0" applyAlignment="0" applyProtection="0"/>
    <xf numFmtId="170" fontId="18" fillId="0" borderId="0" applyFont="0" applyFill="0" applyBorder="0" applyAlignment="0" applyProtection="0"/>
    <xf numFmtId="0" fontId="7" fillId="0" borderId="0"/>
    <xf numFmtId="0" fontId="63" fillId="0" borderId="0" applyNumberFormat="0" applyFill="0" applyBorder="0" applyAlignment="0" applyProtection="0"/>
    <xf numFmtId="0" fontId="56" fillId="0" borderId="0"/>
    <xf numFmtId="164" fontId="56"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cellStyleXfs>
  <cellXfs count="397">
    <xf numFmtId="0" fontId="0" fillId="0" borderId="0" xfId="0"/>
    <xf numFmtId="0" fontId="0" fillId="2" borderId="0" xfId="0" applyFill="1"/>
    <xf numFmtId="41" fontId="22" fillId="2" borderId="0" xfId="3" applyFont="1" applyFill="1" applyAlignment="1">
      <alignment horizontal="center" vertical="center"/>
    </xf>
    <xf numFmtId="3" fontId="23" fillId="2" borderId="0" xfId="0" applyNumberFormat="1" applyFont="1" applyFill="1" applyAlignment="1">
      <alignment vertical="center"/>
    </xf>
    <xf numFmtId="0" fontId="23" fillId="2" borderId="0" xfId="0" applyFont="1" applyFill="1" applyAlignment="1">
      <alignment vertical="center"/>
    </xf>
    <xf numFmtId="0" fontId="23" fillId="2" borderId="0" xfId="0" applyFont="1" applyFill="1"/>
    <xf numFmtId="3" fontId="24" fillId="2" borderId="0" xfId="0" applyNumberFormat="1" applyFont="1" applyFill="1" applyAlignment="1">
      <alignment vertical="center"/>
    </xf>
    <xf numFmtId="41" fontId="22" fillId="2" borderId="0" xfId="3" applyFont="1" applyFill="1" applyAlignment="1">
      <alignment horizontal="left" vertical="center"/>
    </xf>
    <xf numFmtId="0" fontId="25" fillId="2" borderId="0" xfId="0" applyFont="1" applyFill="1" applyAlignment="1">
      <alignment horizontal="center"/>
    </xf>
    <xf numFmtId="0" fontId="26" fillId="2" borderId="0" xfId="0" applyFont="1" applyFill="1" applyAlignment="1">
      <alignment horizontal="justify"/>
    </xf>
    <xf numFmtId="0" fontId="27" fillId="2" borderId="0" xfId="0" applyFont="1" applyFill="1" applyAlignment="1">
      <alignment horizontal="justify"/>
    </xf>
    <xf numFmtId="0" fontId="28" fillId="2" borderId="0" xfId="0" applyFont="1" applyFill="1" applyAlignment="1">
      <alignment horizontal="justify"/>
    </xf>
    <xf numFmtId="0" fontId="28" fillId="2" borderId="0" xfId="0" applyFont="1" applyFill="1"/>
    <xf numFmtId="0" fontId="27" fillId="2" borderId="0" xfId="0" applyFont="1" applyFill="1"/>
    <xf numFmtId="0" fontId="28" fillId="2" borderId="0" xfId="0" applyFont="1" applyFill="1" applyAlignment="1">
      <alignment horizontal="left" indent="1"/>
    </xf>
    <xf numFmtId="0" fontId="31" fillId="2" borderId="0" xfId="0" applyFont="1" applyFill="1" applyAlignment="1">
      <alignment horizontal="justify"/>
    </xf>
    <xf numFmtId="0" fontId="29" fillId="2" borderId="0" xfId="0" applyFont="1" applyFill="1" applyAlignment="1">
      <alignment horizontal="center"/>
    </xf>
    <xf numFmtId="0" fontId="32" fillId="2" borderId="0" xfId="0" applyFont="1" applyFill="1" applyAlignment="1">
      <alignment horizontal="center"/>
    </xf>
    <xf numFmtId="0" fontId="32" fillId="2" borderId="0" xfId="0" applyFont="1" applyFill="1"/>
    <xf numFmtId="0" fontId="33" fillId="2" borderId="0" xfId="1" applyFont="1" applyFill="1" applyAlignment="1" applyProtection="1">
      <alignment horizontal="left"/>
    </xf>
    <xf numFmtId="0" fontId="29" fillId="2" borderId="0" xfId="0" applyFont="1" applyFill="1"/>
    <xf numFmtId="0" fontId="26" fillId="2" borderId="3" xfId="0" applyFont="1" applyFill="1" applyBorder="1" applyAlignment="1">
      <alignment horizontal="center" vertical="top" wrapText="1"/>
    </xf>
    <xf numFmtId="0" fontId="29" fillId="2" borderId="0" xfId="0" applyFont="1" applyFill="1" applyAlignment="1">
      <alignment horizontal="left"/>
    </xf>
    <xf numFmtId="0" fontId="26" fillId="2" borderId="0" xfId="0" applyFont="1" applyFill="1" applyAlignment="1">
      <alignment horizontal="left"/>
    </xf>
    <xf numFmtId="3" fontId="29" fillId="2" borderId="0" xfId="0" applyNumberFormat="1" applyFont="1" applyFill="1" applyAlignment="1">
      <alignment vertical="center"/>
    </xf>
    <xf numFmtId="41" fontId="26" fillId="2" borderId="0" xfId="3" applyFont="1" applyFill="1" applyAlignment="1">
      <alignment horizontal="center" vertical="center"/>
    </xf>
    <xf numFmtId="3" fontId="29" fillId="2" borderId="5"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41" fontId="26" fillId="2" borderId="4" xfId="3" applyFont="1" applyFill="1" applyBorder="1" applyAlignment="1">
      <alignment vertical="center" wrapText="1"/>
    </xf>
    <xf numFmtId="41" fontId="34" fillId="2" borderId="5" xfId="3" applyFont="1" applyFill="1" applyBorder="1" applyAlignment="1">
      <alignment vertical="center" wrapText="1"/>
    </xf>
    <xf numFmtId="41" fontId="29" fillId="2" borderId="5" xfId="3" applyFont="1" applyFill="1" applyBorder="1" applyAlignment="1">
      <alignment vertical="center" wrapText="1"/>
    </xf>
    <xf numFmtId="41" fontId="29" fillId="2" borderId="5" xfId="3" applyFont="1" applyFill="1" applyBorder="1" applyAlignment="1">
      <alignment vertical="center"/>
    </xf>
    <xf numFmtId="41" fontId="26" fillId="2" borderId="5" xfId="3" applyFont="1" applyFill="1" applyBorder="1" applyAlignment="1">
      <alignment vertical="center" wrapText="1"/>
    </xf>
    <xf numFmtId="41" fontId="29" fillId="2" borderId="5" xfId="3" applyFont="1" applyFill="1" applyBorder="1" applyAlignment="1">
      <alignment horizontal="justify" vertical="center" wrapText="1"/>
    </xf>
    <xf numFmtId="41" fontId="26" fillId="2" borderId="6" xfId="3" applyFont="1" applyFill="1" applyBorder="1" applyAlignment="1">
      <alignment vertical="center" wrapText="1"/>
    </xf>
    <xf numFmtId="41" fontId="29" fillId="2" borderId="0" xfId="3" applyFont="1" applyFill="1" applyAlignment="1">
      <alignment horizontal="center" vertical="center"/>
    </xf>
    <xf numFmtId="41" fontId="29" fillId="2" borderId="0" xfId="3" applyFont="1" applyFill="1" applyAlignment="1">
      <alignment horizontal="left" vertical="center"/>
    </xf>
    <xf numFmtId="0" fontId="26" fillId="2" borderId="7" xfId="0" applyFont="1" applyFill="1" applyBorder="1" applyAlignment="1">
      <alignment horizontal="left" vertical="top" wrapText="1"/>
    </xf>
    <xf numFmtId="0" fontId="29" fillId="2" borderId="2" xfId="0" applyFont="1" applyFill="1" applyBorder="1" applyAlignment="1">
      <alignment horizontal="center" vertical="top"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9" fillId="2" borderId="11" xfId="0" applyFont="1" applyFill="1" applyBorder="1" applyAlignment="1">
      <alignment horizontal="left" vertical="top" wrapText="1"/>
    </xf>
    <xf numFmtId="0" fontId="29" fillId="2" borderId="12" xfId="0" applyFont="1" applyFill="1" applyBorder="1" applyAlignment="1">
      <alignment horizontal="left" vertical="top" wrapText="1"/>
    </xf>
    <xf numFmtId="0" fontId="29" fillId="2" borderId="13" xfId="0" applyFont="1" applyFill="1" applyBorder="1" applyAlignment="1">
      <alignment horizontal="center" vertical="top" wrapText="1"/>
    </xf>
    <xf numFmtId="3" fontId="35" fillId="2" borderId="5" xfId="0" applyNumberFormat="1" applyFont="1" applyFill="1" applyBorder="1" applyAlignment="1">
      <alignment horizontal="center" vertical="center" wrapText="1"/>
    </xf>
    <xf numFmtId="41" fontId="35" fillId="2" borderId="16" xfId="3" applyFont="1" applyFill="1" applyBorder="1" applyAlignment="1">
      <alignment vertical="center" wrapText="1"/>
    </xf>
    <xf numFmtId="41" fontId="36" fillId="2" borderId="17" xfId="3" applyFont="1" applyFill="1" applyBorder="1" applyAlignment="1">
      <alignment vertical="center" wrapText="1"/>
    </xf>
    <xf numFmtId="3" fontId="36" fillId="2" borderId="18" xfId="0" applyNumberFormat="1" applyFont="1" applyFill="1" applyBorder="1" applyAlignment="1">
      <alignment horizontal="center" vertical="center" wrapText="1"/>
    </xf>
    <xf numFmtId="3" fontId="27" fillId="2" borderId="9" xfId="0" applyNumberFormat="1" applyFont="1" applyFill="1" applyBorder="1" applyAlignment="1">
      <alignment horizontal="center" vertical="center" wrapText="1"/>
    </xf>
    <xf numFmtId="3" fontId="27" fillId="2" borderId="20" xfId="0" applyNumberFormat="1" applyFont="1" applyFill="1" applyBorder="1" applyAlignment="1">
      <alignment horizontal="center" vertical="center" wrapText="1"/>
    </xf>
    <xf numFmtId="41" fontId="35" fillId="2" borderId="21" xfId="3" applyFont="1" applyFill="1" applyBorder="1" applyAlignment="1">
      <alignment vertical="center" wrapText="1"/>
    </xf>
    <xf numFmtId="41" fontId="35" fillId="2" borderId="11" xfId="3" applyFont="1" applyFill="1" applyBorder="1" applyAlignment="1">
      <alignment horizontal="center" vertical="center" wrapText="1"/>
    </xf>
    <xf numFmtId="41" fontId="27" fillId="2" borderId="0" xfId="3" applyFont="1" applyFill="1" applyAlignment="1">
      <alignment horizontal="left" vertical="center"/>
    </xf>
    <xf numFmtId="41" fontId="26" fillId="2" borderId="2" xfId="3" applyFont="1" applyFill="1" applyBorder="1" applyAlignment="1">
      <alignment vertical="center" wrapText="1"/>
    </xf>
    <xf numFmtId="3" fontId="29" fillId="2" borderId="2" xfId="0" applyNumberFormat="1" applyFont="1" applyFill="1" applyBorder="1" applyAlignment="1">
      <alignment horizontal="center" vertical="center" wrapText="1"/>
    </xf>
    <xf numFmtId="41" fontId="35" fillId="2" borderId="2" xfId="3" applyFont="1" applyFill="1" applyBorder="1" applyAlignment="1">
      <alignment vertical="center" wrapText="1"/>
    </xf>
    <xf numFmtId="3" fontId="36" fillId="2" borderId="29" xfId="0" applyNumberFormat="1" applyFont="1" applyFill="1" applyBorder="1" applyAlignment="1">
      <alignment horizontal="center" vertical="center" wrapText="1"/>
    </xf>
    <xf numFmtId="41" fontId="36" fillId="2" borderId="2" xfId="3" applyFont="1" applyFill="1" applyBorder="1" applyAlignment="1">
      <alignment vertical="center" wrapText="1"/>
    </xf>
    <xf numFmtId="41" fontId="36" fillId="2" borderId="11" xfId="3" applyFont="1" applyFill="1" applyBorder="1" applyAlignment="1">
      <alignment horizontal="center" vertical="center" wrapText="1"/>
    </xf>
    <xf numFmtId="41" fontId="37" fillId="2" borderId="27" xfId="3" applyFont="1" applyFill="1" applyBorder="1" applyAlignment="1">
      <alignment vertical="center" wrapText="1"/>
    </xf>
    <xf numFmtId="0" fontId="38" fillId="2" borderId="16" xfId="0" applyFont="1" applyFill="1" applyBorder="1" applyAlignment="1">
      <alignment horizontal="left" vertical="top" wrapText="1"/>
    </xf>
    <xf numFmtId="0" fontId="37" fillId="2" borderId="16" xfId="0" applyFont="1" applyFill="1" applyBorder="1" applyAlignment="1">
      <alignment horizontal="left" vertical="top" wrapText="1"/>
    </xf>
    <xf numFmtId="0" fontId="37" fillId="2" borderId="17" xfId="0" applyFont="1" applyFill="1" applyBorder="1" applyAlignment="1">
      <alignment horizontal="left" vertical="top" wrapText="1"/>
    </xf>
    <xf numFmtId="0" fontId="37" fillId="2" borderId="21" xfId="0" applyFont="1" applyFill="1" applyBorder="1" applyAlignment="1">
      <alignment horizontal="left" vertical="top" wrapText="1"/>
    </xf>
    <xf numFmtId="0" fontId="38" fillId="2" borderId="21" xfId="0" applyFont="1" applyFill="1" applyBorder="1" applyAlignment="1">
      <alignment horizontal="left" vertical="top" wrapText="1"/>
    </xf>
    <xf numFmtId="0" fontId="39" fillId="2" borderId="0" xfId="0" applyFont="1" applyFill="1"/>
    <xf numFmtId="0" fontId="39" fillId="2" borderId="4" xfId="0" applyFont="1" applyFill="1" applyBorder="1"/>
    <xf numFmtId="0" fontId="39" fillId="2" borderId="5" xfId="0" applyFont="1" applyFill="1" applyBorder="1"/>
    <xf numFmtId="41" fontId="40" fillId="2" borderId="27" xfId="3" applyFont="1" applyFill="1" applyBorder="1" applyAlignment="1">
      <alignment vertical="center" wrapText="1"/>
    </xf>
    <xf numFmtId="0" fontId="35" fillId="2" borderId="5" xfId="0" applyFont="1" applyFill="1" applyBorder="1" applyAlignment="1">
      <alignment vertical="center" wrapText="1"/>
    </xf>
    <xf numFmtId="0" fontId="35" fillId="2" borderId="0" xfId="0" applyFont="1" applyFill="1" applyAlignment="1">
      <alignment vertical="center" wrapText="1"/>
    </xf>
    <xf numFmtId="3" fontId="40" fillId="2" borderId="5" xfId="0" applyNumberFormat="1" applyFont="1" applyFill="1" applyBorder="1" applyAlignment="1">
      <alignment vertical="center" wrapText="1"/>
    </xf>
    <xf numFmtId="41" fontId="35" fillId="2" borderId="27" xfId="3" applyFont="1" applyFill="1" applyBorder="1" applyAlignment="1">
      <alignment vertical="center" wrapText="1"/>
    </xf>
    <xf numFmtId="41" fontId="35" fillId="2" borderId="5" xfId="3" applyFont="1" applyFill="1" applyBorder="1" applyAlignment="1">
      <alignment vertical="center" wrapText="1"/>
    </xf>
    <xf numFmtId="3" fontId="35" fillId="2" borderId="5" xfId="0" applyNumberFormat="1" applyFont="1" applyFill="1" applyBorder="1" applyAlignment="1">
      <alignment vertical="center" wrapText="1"/>
    </xf>
    <xf numFmtId="41" fontId="41" fillId="2" borderId="30" xfId="3" applyFont="1" applyFill="1" applyBorder="1" applyAlignment="1">
      <alignment vertical="center" wrapText="1"/>
    </xf>
    <xf numFmtId="3" fontId="41" fillId="2" borderId="2" xfId="0" applyNumberFormat="1" applyFont="1" applyFill="1" applyBorder="1" applyAlignment="1">
      <alignment vertical="center" wrapText="1"/>
    </xf>
    <xf numFmtId="3" fontId="41" fillId="2" borderId="2" xfId="0" applyNumberFormat="1" applyFont="1" applyFill="1" applyBorder="1" applyAlignment="1">
      <alignment vertical="top" wrapText="1"/>
    </xf>
    <xf numFmtId="41" fontId="41" fillId="2" borderId="31" xfId="3" applyFont="1" applyFill="1" applyBorder="1" applyAlignment="1">
      <alignment vertical="center" wrapText="1"/>
    </xf>
    <xf numFmtId="0" fontId="36" fillId="2" borderId="13" xfId="0" applyFont="1" applyFill="1" applyBorder="1" applyAlignment="1">
      <alignment vertical="center" wrapText="1"/>
    </xf>
    <xf numFmtId="3" fontId="41" fillId="2" borderId="13" xfId="0" applyNumberFormat="1" applyFont="1" applyFill="1" applyBorder="1" applyAlignment="1">
      <alignment vertical="center" wrapText="1"/>
    </xf>
    <xf numFmtId="3" fontId="36" fillId="2" borderId="13" xfId="0" applyNumberFormat="1" applyFont="1" applyFill="1" applyBorder="1" applyAlignment="1">
      <alignment vertical="top" wrapText="1"/>
    </xf>
    <xf numFmtId="3" fontId="41" fillId="2" borderId="14" xfId="0" applyNumberFormat="1" applyFont="1" applyFill="1" applyBorder="1" applyAlignment="1">
      <alignment vertical="top" wrapText="1"/>
    </xf>
    <xf numFmtId="0" fontId="42" fillId="2" borderId="0" xfId="0" applyFont="1" applyFill="1" applyAlignment="1">
      <alignment horizontal="right"/>
    </xf>
    <xf numFmtId="3" fontId="42" fillId="2" borderId="0" xfId="0" applyNumberFormat="1" applyFont="1" applyFill="1" applyAlignment="1">
      <alignment horizontal="right"/>
    </xf>
    <xf numFmtId="3" fontId="26" fillId="2" borderId="0" xfId="0" applyNumberFormat="1" applyFont="1" applyFill="1" applyAlignment="1">
      <alignment horizontal="right"/>
    </xf>
    <xf numFmtId="0" fontId="28" fillId="2" borderId="0" xfId="0" applyFont="1" applyFill="1" applyAlignment="1">
      <alignment horizontal="left"/>
    </xf>
    <xf numFmtId="0" fontId="27" fillId="2" borderId="0" xfId="0" applyFont="1" applyFill="1" applyAlignment="1">
      <alignment horizontal="left" wrapText="1"/>
    </xf>
    <xf numFmtId="0" fontId="26" fillId="2" borderId="2" xfId="0" applyFont="1" applyFill="1" applyBorder="1" applyAlignment="1">
      <alignment horizontal="center" vertical="center" wrapText="1"/>
    </xf>
    <xf numFmtId="0" fontId="26" fillId="2" borderId="3" xfId="0" applyFont="1" applyFill="1" applyBorder="1" applyAlignment="1">
      <alignment horizontal="left" vertical="top" wrapText="1"/>
    </xf>
    <xf numFmtId="0" fontId="29" fillId="2" borderId="25" xfId="0" applyFont="1" applyFill="1" applyBorder="1" applyAlignment="1">
      <alignment horizontal="left" vertical="top" wrapText="1"/>
    </xf>
    <xf numFmtId="0" fontId="29"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6" fillId="2" borderId="2" xfId="0" applyFont="1" applyFill="1" applyBorder="1" applyAlignment="1">
      <alignment horizontal="center"/>
    </xf>
    <xf numFmtId="0" fontId="26" fillId="2" borderId="2" xfId="0" applyFont="1" applyFill="1" applyBorder="1" applyAlignment="1">
      <alignment horizontal="center" wrapText="1"/>
    </xf>
    <xf numFmtId="0" fontId="29" fillId="2" borderId="2" xfId="0" applyFont="1" applyFill="1" applyBorder="1" applyAlignment="1">
      <alignment horizontal="center"/>
    </xf>
    <xf numFmtId="4" fontId="29" fillId="2" borderId="2" xfId="0" applyNumberFormat="1" applyFont="1" applyFill="1" applyBorder="1"/>
    <xf numFmtId="0" fontId="8" fillId="2" borderId="2" xfId="6" applyFont="1" applyFill="1" applyBorder="1"/>
    <xf numFmtId="14" fontId="26" fillId="2" borderId="2" xfId="0" applyNumberFormat="1" applyFont="1" applyFill="1" applyBorder="1" applyAlignment="1">
      <alignment horizontal="center" vertical="center" wrapText="1"/>
    </xf>
    <xf numFmtId="0" fontId="26" fillId="2" borderId="2" xfId="0" applyFont="1" applyFill="1" applyBorder="1" applyAlignment="1">
      <alignment vertical="top" wrapText="1"/>
    </xf>
    <xf numFmtId="3" fontId="26" fillId="2" borderId="2" xfId="0" applyNumberFormat="1" applyFont="1" applyFill="1" applyBorder="1" applyAlignment="1">
      <alignment horizontal="right" vertical="top" wrapText="1"/>
    </xf>
    <xf numFmtId="0" fontId="42" fillId="2" borderId="2" xfId="0" applyFont="1" applyFill="1" applyBorder="1" applyAlignment="1">
      <alignment horizontal="center"/>
    </xf>
    <xf numFmtId="0" fontId="42" fillId="2" borderId="2" xfId="0" applyFont="1" applyFill="1" applyBorder="1" applyAlignment="1">
      <alignment horizontal="center" wrapText="1"/>
    </xf>
    <xf numFmtId="0" fontId="44" fillId="2" borderId="2" xfId="0" applyFont="1" applyFill="1" applyBorder="1"/>
    <xf numFmtId="3" fontId="44" fillId="2" borderId="2" xfId="0" applyNumberFormat="1" applyFont="1" applyFill="1" applyBorder="1" applyAlignment="1">
      <alignment horizontal="right"/>
    </xf>
    <xf numFmtId="3" fontId="27" fillId="2" borderId="2" xfId="0" applyNumberFormat="1" applyFont="1" applyFill="1" applyBorder="1" applyAlignment="1">
      <alignment horizontal="right"/>
    </xf>
    <xf numFmtId="0" fontId="27" fillId="2" borderId="2" xfId="0" applyFont="1" applyFill="1" applyBorder="1" applyAlignment="1">
      <alignment horizontal="right"/>
    </xf>
    <xf numFmtId="0" fontId="44" fillId="2" borderId="2" xfId="0" applyFont="1" applyFill="1" applyBorder="1" applyAlignment="1">
      <alignment wrapText="1"/>
    </xf>
    <xf numFmtId="41" fontId="27" fillId="2" borderId="2" xfId="3" applyFont="1" applyFill="1" applyBorder="1" applyAlignment="1">
      <alignment horizontal="right"/>
    </xf>
    <xf numFmtId="3" fontId="42" fillId="2" borderId="2" xfId="0" applyNumberFormat="1" applyFont="1" applyFill="1" applyBorder="1" applyAlignment="1">
      <alignment horizontal="right"/>
    </xf>
    <xf numFmtId="3" fontId="32" fillId="2" borderId="0" xfId="0" applyNumberFormat="1" applyFont="1" applyFill="1"/>
    <xf numFmtId="41" fontId="8" fillId="2" borderId="5" xfId="3" applyFont="1" applyFill="1" applyBorder="1" applyAlignment="1">
      <alignment vertical="center" wrapText="1"/>
    </xf>
    <xf numFmtId="41" fontId="10" fillId="2" borderId="5" xfId="3" applyFont="1" applyFill="1" applyBorder="1" applyAlignment="1">
      <alignment vertical="center" wrapText="1"/>
    </xf>
    <xf numFmtId="0" fontId="28" fillId="2" borderId="2" xfId="0" applyFont="1" applyFill="1" applyBorder="1"/>
    <xf numFmtId="0" fontId="20" fillId="2" borderId="0" xfId="1" applyFill="1" applyAlignment="1" applyProtection="1">
      <alignment horizontal="left"/>
    </xf>
    <xf numFmtId="0" fontId="19" fillId="2" borderId="0" xfId="0" applyFont="1" applyFill="1"/>
    <xf numFmtId="4" fontId="46" fillId="0" borderId="0" xfId="0" applyNumberFormat="1" applyFont="1"/>
    <xf numFmtId="0" fontId="27" fillId="2" borderId="2" xfId="0" applyFont="1" applyFill="1" applyBorder="1"/>
    <xf numFmtId="0" fontId="47" fillId="2" borderId="0" xfId="0" applyFont="1" applyFill="1" applyAlignment="1">
      <alignment horizontal="left"/>
    </xf>
    <xf numFmtId="0" fontId="8" fillId="2" borderId="0" xfId="6" applyFont="1" applyFill="1"/>
    <xf numFmtId="4" fontId="29" fillId="2" borderId="0" xfId="0" applyNumberFormat="1" applyFont="1" applyFill="1"/>
    <xf numFmtId="0" fontId="29" fillId="2" borderId="0" xfId="0" applyFont="1" applyFill="1" applyAlignment="1">
      <alignment vertical="top" wrapText="1"/>
    </xf>
    <xf numFmtId="3" fontId="29"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7" fontId="0" fillId="2" borderId="0" xfId="0" applyNumberFormat="1" applyFill="1"/>
    <xf numFmtId="0" fontId="29"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27" fillId="2" borderId="0" xfId="0" applyFont="1" applyFill="1" applyAlignment="1">
      <alignment horizontal="center" wrapText="1"/>
    </xf>
    <xf numFmtId="0" fontId="26" fillId="2" borderId="0" xfId="0" applyFont="1" applyFill="1" applyAlignment="1">
      <alignment horizontal="center" wrapText="1"/>
    </xf>
    <xf numFmtId="14" fontId="26"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6" fillId="2" borderId="0" xfId="0" applyFont="1" applyFill="1" applyAlignment="1">
      <alignment horizontal="left" wrapText="1"/>
    </xf>
    <xf numFmtId="0" fontId="26" fillId="2" borderId="0" xfId="0" applyFont="1" applyFill="1"/>
    <xf numFmtId="3" fontId="26"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0" fontId="0" fillId="0" borderId="33" xfId="0" applyBorder="1" applyAlignment="1">
      <alignment horizontal="left" wrapText="1"/>
    </xf>
    <xf numFmtId="3" fontId="7" fillId="0" borderId="4" xfId="8"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2" fillId="2" borderId="0" xfId="0" applyNumberFormat="1" applyFont="1" applyFill="1" applyAlignment="1">
      <alignment horizontal="center"/>
    </xf>
    <xf numFmtId="3" fontId="43" fillId="2" borderId="0" xfId="0" applyNumberFormat="1" applyFont="1" applyFill="1" applyAlignment="1">
      <alignment horizontal="center"/>
    </xf>
    <xf numFmtId="3" fontId="14" fillId="2" borderId="0" xfId="0" applyNumberFormat="1" applyFont="1" applyFill="1"/>
    <xf numFmtId="167" fontId="14" fillId="2" borderId="0" xfId="2" applyNumberFormat="1" applyFont="1" applyFill="1" applyBorder="1"/>
    <xf numFmtId="4" fontId="48" fillId="0" borderId="0" xfId="0" applyNumberFormat="1" applyFont="1"/>
    <xf numFmtId="167" fontId="42" fillId="2" borderId="2" xfId="2" applyNumberFormat="1" applyFont="1" applyFill="1" applyBorder="1" applyAlignment="1">
      <alignment horizontal="center" wrapText="1"/>
    </xf>
    <xf numFmtId="167" fontId="18" fillId="2" borderId="0" xfId="2" applyNumberFormat="1" applyFont="1" applyFill="1" applyAlignment="1">
      <alignment horizontal="center"/>
    </xf>
    <xf numFmtId="167" fontId="29" fillId="2" borderId="0" xfId="2" applyNumberFormat="1" applyFont="1" applyFill="1" applyBorder="1" applyAlignment="1">
      <alignment horizontal="center"/>
    </xf>
    <xf numFmtId="167" fontId="14" fillId="2" borderId="0" xfId="2" applyNumberFormat="1" applyFont="1" applyFill="1" applyBorder="1" applyAlignment="1">
      <alignment horizontal="center"/>
    </xf>
    <xf numFmtId="167" fontId="44" fillId="2" borderId="2" xfId="2" applyNumberFormat="1" applyFont="1" applyFill="1" applyBorder="1" applyAlignment="1">
      <alignment horizontal="center"/>
    </xf>
    <xf numFmtId="167" fontId="42" fillId="2" borderId="2" xfId="2" applyNumberFormat="1" applyFont="1" applyFill="1" applyBorder="1" applyAlignment="1">
      <alignment horizontal="center"/>
    </xf>
    <xf numFmtId="167" fontId="42" fillId="2" borderId="0" xfId="2" applyNumberFormat="1" applyFont="1" applyFill="1" applyBorder="1" applyAlignment="1">
      <alignment horizontal="center"/>
    </xf>
    <xf numFmtId="0" fontId="0" fillId="2" borderId="0" xfId="0" applyFill="1" applyAlignment="1">
      <alignment horizontal="right"/>
    </xf>
    <xf numFmtId="3" fontId="43" fillId="2" borderId="0" xfId="0" applyNumberFormat="1" applyFont="1" applyFill="1"/>
    <xf numFmtId="0" fontId="30" fillId="2" borderId="0" xfId="0" applyFont="1" applyFill="1"/>
    <xf numFmtId="3" fontId="28" fillId="2" borderId="0" xfId="0" applyNumberFormat="1" applyFont="1" applyFill="1" applyAlignment="1">
      <alignment horizontal="right"/>
    </xf>
    <xf numFmtId="0" fontId="9" fillId="0" borderId="0" xfId="0" applyFont="1"/>
    <xf numFmtId="43" fontId="32" fillId="2" borderId="0" xfId="2" applyFont="1" applyFill="1"/>
    <xf numFmtId="0" fontId="28"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Alignment="1">
      <alignment horizontal="center" vertical="center"/>
    </xf>
    <xf numFmtId="0" fontId="49" fillId="2" borderId="0" xfId="0" applyFont="1" applyFill="1" applyAlignment="1">
      <alignment vertical="center"/>
    </xf>
    <xf numFmtId="0" fontId="49" fillId="2" borderId="0" xfId="0" applyFont="1" applyFill="1" applyAlignment="1">
      <alignment horizontal="center" vertical="center"/>
    </xf>
    <xf numFmtId="0" fontId="50" fillId="2" borderId="0" xfId="0" applyFont="1" applyFill="1" applyAlignment="1">
      <alignment horizontal="left"/>
    </xf>
    <xf numFmtId="0" fontId="11" fillId="2" borderId="0" xfId="0" applyFont="1" applyFill="1" applyAlignment="1">
      <alignment horizontal="left" wrapText="1"/>
    </xf>
    <xf numFmtId="41" fontId="0" fillId="2" borderId="0" xfId="0" applyNumberFormat="1" applyFill="1"/>
    <xf numFmtId="3" fontId="39" fillId="2" borderId="0" xfId="0" applyNumberFormat="1" applyFont="1" applyFill="1"/>
    <xf numFmtId="0" fontId="42" fillId="2" borderId="2" xfId="0" applyFont="1" applyFill="1" applyBorder="1" applyAlignment="1">
      <alignment horizontal="left"/>
    </xf>
    <xf numFmtId="0" fontId="26" fillId="2" borderId="11" xfId="0" applyFont="1" applyFill="1" applyBorder="1" applyAlignment="1">
      <alignment horizontal="left" vertical="top" wrapText="1"/>
    </xf>
    <xf numFmtId="0" fontId="29" fillId="2" borderId="0" xfId="0" applyFont="1" applyFill="1" applyAlignment="1">
      <alignment horizontal="center" vertical="center" wrapText="1"/>
    </xf>
    <xf numFmtId="0" fontId="43" fillId="2" borderId="0" xfId="0" applyFont="1" applyFill="1" applyAlignment="1">
      <alignment horizontal="center"/>
    </xf>
    <xf numFmtId="0" fontId="43" fillId="2" borderId="0" xfId="0" applyFont="1" applyFill="1"/>
    <xf numFmtId="41" fontId="26" fillId="2" borderId="2" xfId="3" applyFont="1" applyFill="1" applyBorder="1" applyAlignment="1">
      <alignment horizontal="center"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41" fontId="32" fillId="2" borderId="0" xfId="3" applyFont="1" applyFill="1"/>
    <xf numFmtId="3" fontId="53" fillId="2" borderId="0" xfId="0" applyNumberFormat="1" applyFont="1" applyFill="1"/>
    <xf numFmtId="0" fontId="28" fillId="2" borderId="2" xfId="0" applyFont="1" applyFill="1" applyBorder="1" applyAlignment="1">
      <alignment horizontal="left"/>
    </xf>
    <xf numFmtId="41" fontId="29" fillId="2" borderId="4" xfId="3" applyFont="1" applyFill="1" applyBorder="1" applyAlignment="1">
      <alignment vertical="center" wrapText="1"/>
    </xf>
    <xf numFmtId="0" fontId="29" fillId="2" borderId="4" xfId="0" applyFont="1" applyFill="1" applyBorder="1" applyAlignment="1">
      <alignment vertical="center" wrapText="1"/>
    </xf>
    <xf numFmtId="3" fontId="29" fillId="2" borderId="4" xfId="0" applyNumberFormat="1" applyFont="1" applyFill="1" applyBorder="1" applyAlignment="1">
      <alignment vertical="center" wrapText="1"/>
    </xf>
    <xf numFmtId="0" fontId="29" fillId="2" borderId="42" xfId="0" applyFont="1" applyFill="1" applyBorder="1" applyAlignment="1">
      <alignment vertical="center" wrapText="1"/>
    </xf>
    <xf numFmtId="0" fontId="29" fillId="2" borderId="2" xfId="0" applyFont="1" applyFill="1" applyBorder="1" applyAlignment="1">
      <alignment vertical="center" wrapText="1"/>
    </xf>
    <xf numFmtId="0" fontId="29" fillId="2" borderId="33" xfId="0" applyFont="1" applyFill="1" applyBorder="1" applyAlignment="1">
      <alignment vertical="center" wrapText="1"/>
    </xf>
    <xf numFmtId="4" fontId="29" fillId="2" borderId="0" xfId="0" applyNumberFormat="1" applyFont="1" applyFill="1" applyAlignment="1">
      <alignment horizontal="center" vertical="center" wrapText="1"/>
    </xf>
    <xf numFmtId="10" fontId="29" fillId="2" borderId="25" xfId="9" applyNumberFormat="1" applyFont="1" applyFill="1" applyBorder="1" applyAlignment="1">
      <alignment horizontal="center" vertical="top" wrapText="1"/>
    </xf>
    <xf numFmtId="10" fontId="29" fillId="2" borderId="14" xfId="9" applyNumberFormat="1" applyFont="1" applyFill="1" applyBorder="1" applyAlignment="1">
      <alignment horizontal="center"/>
    </xf>
    <xf numFmtId="0" fontId="37" fillId="2" borderId="48" xfId="0" applyFont="1" applyFill="1" applyBorder="1" applyAlignment="1">
      <alignment horizontal="center" vertical="center" wrapText="1"/>
    </xf>
    <xf numFmtId="0" fontId="16" fillId="2" borderId="38" xfId="0" applyFont="1" applyFill="1" applyBorder="1" applyAlignment="1">
      <alignment horizontal="center"/>
    </xf>
    <xf numFmtId="0" fontId="16" fillId="2" borderId="39" xfId="0" applyFont="1" applyFill="1" applyBorder="1" applyAlignment="1">
      <alignment horizontal="center"/>
    </xf>
    <xf numFmtId="0" fontId="16" fillId="2" borderId="40" xfId="0" applyFont="1" applyFill="1" applyBorder="1" applyAlignment="1">
      <alignment horizontal="center"/>
    </xf>
    <xf numFmtId="0" fontId="14" fillId="2" borderId="2" xfId="0" applyFont="1" applyFill="1" applyBorder="1" applyAlignment="1">
      <alignment horizontal="center"/>
    </xf>
    <xf numFmtId="3" fontId="7" fillId="2" borderId="2" xfId="0" applyNumberFormat="1" applyFont="1" applyFill="1" applyBorder="1"/>
    <xf numFmtId="0" fontId="26" fillId="2" borderId="8" xfId="0" applyFont="1" applyFill="1" applyBorder="1" applyAlignment="1">
      <alignment horizontal="left" vertical="center"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62" fillId="2" borderId="0" xfId="0" applyFont="1" applyFill="1" applyAlignment="1">
      <alignment vertical="center"/>
    </xf>
    <xf numFmtId="3" fontId="62" fillId="2" borderId="0" xfId="0" applyNumberFormat="1" applyFont="1" applyFill="1" applyAlignment="1">
      <alignment horizontal="right" vertical="center"/>
    </xf>
    <xf numFmtId="0" fontId="16" fillId="2" borderId="2" xfId="0" applyFont="1" applyFill="1" applyBorder="1" applyAlignment="1">
      <alignment horizontal="center"/>
    </xf>
    <xf numFmtId="0" fontId="21" fillId="2" borderId="0" xfId="0" applyFont="1" applyFill="1"/>
    <xf numFmtId="0" fontId="66" fillId="2" borderId="0" xfId="0" applyFont="1" applyFill="1" applyAlignment="1">
      <alignment horizontal="center"/>
    </xf>
    <xf numFmtId="0" fontId="67" fillId="2" borderId="2" xfId="0" applyFont="1" applyFill="1" applyBorder="1" applyAlignment="1">
      <alignment horizontal="center" vertical="center" wrapText="1"/>
    </xf>
    <xf numFmtId="0" fontId="67" fillId="2" borderId="2" xfId="0" applyFont="1" applyFill="1" applyBorder="1" applyAlignment="1">
      <alignment vertical="center" wrapText="1"/>
    </xf>
    <xf numFmtId="0" fontId="68" fillId="0" borderId="0" xfId="0" applyFont="1" applyAlignment="1">
      <alignment horizontal="justify" vertical="center"/>
    </xf>
    <xf numFmtId="0" fontId="67" fillId="2" borderId="0" xfId="0" applyFont="1" applyFill="1" applyAlignment="1">
      <alignment horizontal="center" vertical="center" wrapText="1"/>
    </xf>
    <xf numFmtId="171" fontId="67" fillId="2" borderId="0" xfId="11" applyNumberFormat="1" applyFont="1" applyFill="1" applyBorder="1" applyAlignment="1">
      <alignment horizontal="center" vertical="center" wrapText="1"/>
    </xf>
    <xf numFmtId="0" fontId="27" fillId="0" borderId="0" xfId="0" applyFont="1" applyAlignment="1">
      <alignment wrapText="1"/>
    </xf>
    <xf numFmtId="0" fontId="29" fillId="2" borderId="2" xfId="0" applyFont="1" applyFill="1" applyBorder="1" applyAlignment="1">
      <alignment horizontal="left" vertical="top" wrapText="1"/>
    </xf>
    <xf numFmtId="4" fontId="29" fillId="2" borderId="2" xfId="0" applyNumberFormat="1" applyFont="1" applyFill="1" applyBorder="1" applyAlignment="1">
      <alignment horizontal="center" vertical="top" wrapText="1"/>
    </xf>
    <xf numFmtId="0" fontId="0" fillId="2" borderId="0" xfId="0" applyFill="1" applyAlignment="1">
      <alignment horizontal="left"/>
    </xf>
    <xf numFmtId="0" fontId="69" fillId="2" borderId="2" xfId="6" applyFont="1" applyFill="1" applyBorder="1"/>
    <xf numFmtId="4" fontId="26" fillId="2" borderId="2" xfId="0" applyNumberFormat="1" applyFont="1" applyFill="1" applyBorder="1"/>
    <xf numFmtId="3" fontId="26" fillId="2" borderId="2" xfId="0" applyNumberFormat="1" applyFont="1" applyFill="1" applyBorder="1"/>
    <xf numFmtId="41" fontId="56" fillId="0" borderId="0" xfId="3" applyFont="1" applyFill="1" applyAlignment="1">
      <alignment vertical="center"/>
    </xf>
    <xf numFmtId="167" fontId="18" fillId="2" borderId="0" xfId="2" applyNumberFormat="1" applyFont="1" applyFill="1" applyBorder="1" applyAlignment="1">
      <alignment horizontal="center"/>
    </xf>
    <xf numFmtId="0" fontId="12" fillId="2" borderId="7" xfId="0" applyFont="1" applyFill="1" applyBorder="1" applyAlignment="1">
      <alignment vertical="center"/>
    </xf>
    <xf numFmtId="0" fontId="12" fillId="2" borderId="3" xfId="0" applyFont="1" applyFill="1" applyBorder="1" applyAlignment="1">
      <alignment vertical="center"/>
    </xf>
    <xf numFmtId="0" fontId="12" fillId="2" borderId="34" xfId="0" applyFont="1" applyFill="1" applyBorder="1" applyAlignment="1">
      <alignment vertical="center"/>
    </xf>
    <xf numFmtId="0" fontId="12" fillId="2" borderId="49" xfId="0" applyFont="1" applyFill="1" applyBorder="1" applyAlignment="1">
      <alignment vertical="center"/>
    </xf>
    <xf numFmtId="41" fontId="0" fillId="2" borderId="0" xfId="3" applyFont="1" applyFill="1"/>
    <xf numFmtId="3" fontId="35" fillId="0" borderId="5" xfId="0" applyNumberFormat="1" applyFont="1" applyBorder="1" applyAlignment="1">
      <alignment horizontal="center" vertical="center" wrapText="1"/>
    </xf>
    <xf numFmtId="0" fontId="39" fillId="0" borderId="16" xfId="0" applyFont="1" applyBorder="1"/>
    <xf numFmtId="3" fontId="35" fillId="0" borderId="19" xfId="0" applyNumberFormat="1" applyFont="1" applyBorder="1" applyAlignment="1">
      <alignment horizontal="center" vertical="center" wrapText="1"/>
    </xf>
    <xf numFmtId="41" fontId="36" fillId="2" borderId="13" xfId="3" applyFont="1" applyFill="1" applyBorder="1" applyAlignment="1">
      <alignment vertical="center" wrapText="1"/>
    </xf>
    <xf numFmtId="41" fontId="26" fillId="2" borderId="2" xfId="3" applyFont="1" applyFill="1" applyBorder="1"/>
    <xf numFmtId="41" fontId="29" fillId="2" borderId="2" xfId="3" applyFont="1" applyFill="1" applyBorder="1"/>
    <xf numFmtId="0" fontId="54" fillId="0" borderId="0" xfId="0" applyFont="1"/>
    <xf numFmtId="0" fontId="55" fillId="0" borderId="0" xfId="0" applyFont="1"/>
    <xf numFmtId="0" fontId="0" fillId="0" borderId="0" xfId="0" applyAlignment="1">
      <alignment horizontal="center"/>
    </xf>
    <xf numFmtId="0" fontId="55" fillId="0" borderId="0" xfId="0" applyFont="1" applyAlignment="1">
      <alignment horizontal="center"/>
    </xf>
    <xf numFmtId="41" fontId="57" fillId="0" borderId="0" xfId="3" applyFont="1" applyFill="1" applyAlignment="1">
      <alignment vertical="center"/>
    </xf>
    <xf numFmtId="3" fontId="57" fillId="0" borderId="0" xfId="0" applyNumberFormat="1" applyFont="1" applyAlignment="1">
      <alignment vertical="center"/>
    </xf>
    <xf numFmtId="0" fontId="57" fillId="0" borderId="0" xfId="0" applyFont="1" applyAlignment="1">
      <alignment vertical="center"/>
    </xf>
    <xf numFmtId="0" fontId="57" fillId="0" borderId="0" xfId="0" applyFont="1"/>
    <xf numFmtId="0" fontId="57" fillId="0" borderId="0" xfId="0" applyFont="1" applyAlignment="1">
      <alignment horizontal="center"/>
    </xf>
    <xf numFmtId="3" fontId="55" fillId="0" borderId="37" xfId="0" applyNumberFormat="1" applyFont="1" applyBorder="1" applyAlignment="1">
      <alignment vertical="center" wrapText="1"/>
    </xf>
    <xf numFmtId="0" fontId="55" fillId="0" borderId="43" xfId="0" applyFont="1" applyBorder="1" applyAlignment="1">
      <alignment vertical="center" wrapText="1"/>
    </xf>
    <xf numFmtId="3" fontId="55" fillId="0" borderId="3" xfId="0" applyNumberFormat="1" applyFont="1" applyBorder="1" applyAlignment="1">
      <alignment vertical="center" wrapText="1"/>
    </xf>
    <xf numFmtId="0" fontId="21" fillId="0" borderId="0" xfId="0" applyFont="1" applyAlignment="1">
      <alignment horizontal="center"/>
    </xf>
    <xf numFmtId="0" fontId="21" fillId="0" borderId="0" xfId="0" applyFont="1"/>
    <xf numFmtId="41" fontId="55" fillId="0" borderId="22" xfId="3" applyFont="1" applyFill="1" applyBorder="1" applyAlignment="1">
      <alignment vertical="center" wrapText="1"/>
    </xf>
    <xf numFmtId="3" fontId="57" fillId="0" borderId="18" xfId="0" applyNumberFormat="1" applyFont="1" applyBorder="1" applyAlignment="1">
      <alignment vertical="center" wrapText="1"/>
    </xf>
    <xf numFmtId="0" fontId="55" fillId="0" borderId="23" xfId="0" applyFont="1" applyBorder="1" applyAlignment="1">
      <alignment vertical="center" wrapText="1"/>
    </xf>
    <xf numFmtId="3" fontId="57" fillId="0" borderId="28" xfId="0" applyNumberFormat="1" applyFont="1" applyBorder="1" applyAlignment="1">
      <alignment vertical="center" wrapText="1"/>
    </xf>
    <xf numFmtId="41" fontId="55" fillId="0" borderId="15" xfId="3" applyFont="1" applyFill="1" applyBorder="1" applyAlignment="1">
      <alignment vertical="center" wrapText="1"/>
    </xf>
    <xf numFmtId="3" fontId="55" fillId="0" borderId="5" xfId="0" applyNumberFormat="1" applyFont="1" applyBorder="1" applyAlignment="1">
      <alignment horizontal="right" vertical="center" wrapText="1"/>
    </xf>
    <xf numFmtId="0" fontId="55" fillId="0" borderId="0" xfId="0" applyFont="1" applyAlignment="1">
      <alignment vertical="center" wrapText="1"/>
    </xf>
    <xf numFmtId="3" fontId="57" fillId="0" borderId="5" xfId="0" applyNumberFormat="1" applyFont="1" applyBorder="1" applyAlignment="1">
      <alignment horizontal="right" vertical="center" wrapText="1"/>
    </xf>
    <xf numFmtId="41" fontId="57" fillId="0" borderId="15" xfId="3" applyFont="1" applyFill="1" applyBorder="1" applyAlignment="1">
      <alignment vertical="center" wrapText="1"/>
    </xf>
    <xf numFmtId="0" fontId="57" fillId="0" borderId="0" xfId="0" applyFont="1" applyAlignment="1">
      <alignment vertical="center" wrapText="1"/>
    </xf>
    <xf numFmtId="3" fontId="57" fillId="0" borderId="5" xfId="0" applyNumberFormat="1" applyFont="1" applyBorder="1" applyAlignment="1">
      <alignment vertical="center" wrapText="1"/>
    </xf>
    <xf numFmtId="3" fontId="55" fillId="0" borderId="5" xfId="0" applyNumberFormat="1" applyFont="1" applyBorder="1" applyAlignment="1">
      <alignment vertical="center" wrapText="1"/>
    </xf>
    <xf numFmtId="3" fontId="57" fillId="0" borderId="0" xfId="0" applyNumberFormat="1" applyFont="1" applyAlignment="1">
      <alignment horizontal="center"/>
    </xf>
    <xf numFmtId="0" fontId="55" fillId="0" borderId="5" xfId="0" applyFont="1" applyBorder="1" applyAlignment="1">
      <alignment vertical="center" wrapText="1"/>
    </xf>
    <xf numFmtId="3" fontId="55" fillId="0" borderId="27" xfId="0" applyNumberFormat="1" applyFont="1" applyBorder="1" applyAlignment="1">
      <alignment vertical="center" wrapText="1"/>
    </xf>
    <xf numFmtId="0" fontId="57" fillId="0" borderId="5" xfId="0" applyFont="1" applyBorder="1" applyAlignment="1">
      <alignment vertical="center" wrapText="1"/>
    </xf>
    <xf numFmtId="3" fontId="57" fillId="0" borderId="27" xfId="0" applyNumberFormat="1" applyFont="1" applyBorder="1" applyAlignment="1">
      <alignment horizontal="right" vertical="center" wrapText="1"/>
    </xf>
    <xf numFmtId="3" fontId="60" fillId="0" borderId="6" xfId="0" applyNumberFormat="1" applyFont="1" applyBorder="1" applyAlignment="1">
      <alignment horizontal="right" vertical="center" wrapText="1"/>
    </xf>
    <xf numFmtId="41" fontId="55" fillId="0" borderId="26" xfId="3" applyFont="1" applyFill="1" applyBorder="1" applyAlignment="1">
      <alignment horizontal="left" vertical="center" wrapText="1"/>
    </xf>
    <xf numFmtId="3" fontId="55" fillId="0" borderId="13" xfId="0" applyNumberFormat="1" applyFont="1" applyBorder="1" applyAlignment="1">
      <alignment horizontal="right" vertical="center" wrapText="1"/>
    </xf>
    <xf numFmtId="0" fontId="55" fillId="0" borderId="13" xfId="0" applyFont="1" applyBorder="1" applyAlignment="1">
      <alignment horizontal="center" vertical="center" wrapText="1"/>
    </xf>
    <xf numFmtId="3" fontId="55" fillId="0" borderId="28" xfId="0" applyNumberFormat="1" applyFont="1" applyBorder="1" applyAlignment="1">
      <alignment horizontal="right" vertical="center" wrapText="1"/>
    </xf>
    <xf numFmtId="3" fontId="60" fillId="0" borderId="0" xfId="0" applyNumberFormat="1" applyFont="1" applyAlignment="1">
      <alignment horizontal="center"/>
    </xf>
    <xf numFmtId="3" fontId="0" fillId="0" borderId="0" xfId="0" applyNumberFormat="1"/>
    <xf numFmtId="41" fontId="57" fillId="0" borderId="0" xfId="3" applyFont="1" applyFill="1" applyAlignment="1">
      <alignment horizontal="justify" vertical="center"/>
    </xf>
    <xf numFmtId="41" fontId="55" fillId="0" borderId="0" xfId="3" applyFont="1" applyFill="1" applyAlignment="1">
      <alignment horizontal="center" vertical="center"/>
    </xf>
    <xf numFmtId="41" fontId="55" fillId="0" borderId="0" xfId="3" applyFont="1" applyFill="1" applyAlignment="1">
      <alignment horizontal="left" vertical="center"/>
    </xf>
    <xf numFmtId="3" fontId="57" fillId="0" borderId="0" xfId="0" applyNumberFormat="1" applyFont="1"/>
    <xf numFmtId="41" fontId="57" fillId="0" borderId="0" xfId="3" applyFont="1" applyFill="1" applyAlignment="1">
      <alignment horizontal="left" vertical="center"/>
    </xf>
    <xf numFmtId="3" fontId="57" fillId="0" borderId="0" xfId="0" applyNumberFormat="1" applyFont="1" applyAlignment="1">
      <alignment horizontal="center" vertical="center"/>
    </xf>
    <xf numFmtId="0" fontId="57" fillId="0" borderId="0" xfId="0" applyFont="1" applyAlignment="1">
      <alignment horizontal="center" vertical="center"/>
    </xf>
    <xf numFmtId="41" fontId="57" fillId="0" borderId="15" xfId="3" applyFont="1" applyFill="1" applyBorder="1" applyAlignment="1">
      <alignment horizontal="left" vertical="center" wrapText="1"/>
    </xf>
    <xf numFmtId="172" fontId="0" fillId="0" borderId="0" xfId="0" applyNumberFormat="1"/>
    <xf numFmtId="0" fontId="29" fillId="2" borderId="2" xfId="0" applyFont="1" applyFill="1" applyBorder="1" applyAlignment="1">
      <alignment horizontal="left"/>
    </xf>
    <xf numFmtId="3" fontId="26" fillId="2" borderId="0" xfId="0" applyNumberFormat="1" applyFont="1" applyFill="1" applyAlignment="1">
      <alignment horizontal="right" vertical="top" wrapText="1"/>
    </xf>
    <xf numFmtId="167" fontId="44" fillId="2" borderId="2" xfId="2" applyNumberFormat="1" applyFont="1" applyFill="1" applyBorder="1" applyAlignment="1">
      <alignment horizontal="right"/>
    </xf>
    <xf numFmtId="167" fontId="27" fillId="2" borderId="2" xfId="2" applyNumberFormat="1" applyFont="1" applyFill="1" applyBorder="1" applyAlignment="1">
      <alignment horizontal="right"/>
    </xf>
    <xf numFmtId="167" fontId="42" fillId="2" borderId="2" xfId="2" applyNumberFormat="1" applyFont="1" applyFill="1" applyBorder="1" applyAlignment="1">
      <alignment horizontal="right"/>
    </xf>
    <xf numFmtId="0" fontId="14" fillId="2" borderId="2" xfId="0" applyFont="1" applyFill="1" applyBorder="1" applyAlignment="1">
      <alignment horizontal="center" vertical="center" wrapText="1"/>
    </xf>
    <xf numFmtId="0" fontId="12" fillId="2" borderId="22" xfId="0" applyFont="1" applyFill="1" applyBorder="1" applyAlignment="1">
      <alignment vertical="center"/>
    </xf>
    <xf numFmtId="0" fontId="12" fillId="2" borderId="28" xfId="0" applyFont="1" applyFill="1" applyBorder="1" applyAlignment="1">
      <alignment vertical="center"/>
    </xf>
    <xf numFmtId="43" fontId="21" fillId="2" borderId="0" xfId="0" applyNumberFormat="1" applyFont="1" applyFill="1"/>
    <xf numFmtId="41" fontId="29" fillId="2" borderId="2" xfId="3" applyFont="1" applyFill="1" applyBorder="1" applyAlignment="1">
      <alignment horizontal="right"/>
    </xf>
    <xf numFmtId="3" fontId="26" fillId="2" borderId="2" xfId="0" applyNumberFormat="1" applyFont="1" applyFill="1" applyBorder="1" applyAlignment="1">
      <alignment horizontal="right" wrapText="1"/>
    </xf>
    <xf numFmtId="0" fontId="27" fillId="0" borderId="2" xfId="0" applyFont="1" applyBorder="1"/>
    <xf numFmtId="0" fontId="27" fillId="0" borderId="0" xfId="0" applyFont="1" applyAlignment="1">
      <alignment horizontal="left" vertical="center" wrapText="1"/>
    </xf>
    <xf numFmtId="167" fontId="18" fillId="0" borderId="0" xfId="2" applyNumberFormat="1" applyFont="1" applyFill="1" applyAlignment="1">
      <alignment horizontal="center"/>
    </xf>
    <xf numFmtId="0" fontId="50" fillId="2" borderId="2" xfId="0" applyFont="1" applyFill="1" applyBorder="1"/>
    <xf numFmtId="4" fontId="29" fillId="2" borderId="2" xfId="0" applyNumberFormat="1" applyFont="1" applyFill="1" applyBorder="1" applyAlignment="1">
      <alignment horizontal="right" vertical="center" wrapText="1"/>
    </xf>
    <xf numFmtId="41" fontId="32" fillId="2" borderId="0" xfId="0" applyNumberFormat="1" applyFont="1" applyFill="1"/>
    <xf numFmtId="0" fontId="16" fillId="2" borderId="2" xfId="0" applyFont="1" applyFill="1" applyBorder="1" applyAlignment="1">
      <alignment horizontal="center" wrapText="1"/>
    </xf>
    <xf numFmtId="41" fontId="29" fillId="2" borderId="2" xfId="3" applyFont="1" applyFill="1" applyBorder="1" applyAlignment="1"/>
    <xf numFmtId="41" fontId="29" fillId="0" borderId="2" xfId="3" applyFont="1" applyFill="1" applyBorder="1" applyAlignment="1"/>
    <xf numFmtId="0" fontId="0" fillId="2" borderId="0" xfId="0" applyFill="1" applyAlignment="1">
      <alignment wrapText="1"/>
    </xf>
    <xf numFmtId="167" fontId="18" fillId="2" borderId="0" xfId="2" applyNumberFormat="1" applyFont="1" applyFill="1" applyAlignment="1">
      <alignment horizontal="center" wrapText="1"/>
    </xf>
    <xf numFmtId="3" fontId="43" fillId="2" borderId="0" xfId="0" applyNumberFormat="1" applyFont="1" applyFill="1" applyAlignment="1">
      <alignment wrapText="1"/>
    </xf>
    <xf numFmtId="167" fontId="14" fillId="2" borderId="0" xfId="2" applyNumberFormat="1" applyFont="1" applyFill="1" applyBorder="1" applyAlignment="1">
      <alignment wrapText="1"/>
    </xf>
    <xf numFmtId="167" fontId="14" fillId="2" borderId="0" xfId="2" applyNumberFormat="1" applyFont="1" applyFill="1" applyBorder="1" applyAlignment="1">
      <alignment horizontal="center" wrapText="1"/>
    </xf>
    <xf numFmtId="0" fontId="21" fillId="2" borderId="2" xfId="0" applyFont="1" applyFill="1" applyBorder="1" applyAlignment="1">
      <alignment horizontal="center"/>
    </xf>
    <xf numFmtId="3" fontId="0" fillId="0" borderId="2" xfId="0" applyNumberFormat="1" applyBorder="1"/>
    <xf numFmtId="3" fontId="0" fillId="0" borderId="4" xfId="0" applyNumberFormat="1" applyBorder="1"/>
    <xf numFmtId="0" fontId="29" fillId="2" borderId="11" xfId="0" applyFont="1" applyFill="1" applyBorder="1" applyAlignment="1">
      <alignment horizontal="left" wrapText="1"/>
    </xf>
    <xf numFmtId="0" fontId="29" fillId="2" borderId="2" xfId="0" applyFont="1" applyFill="1" applyBorder="1" applyAlignment="1">
      <alignment horizontal="left" wrapText="1"/>
    </xf>
    <xf numFmtId="0" fontId="29" fillId="2" borderId="2" xfId="0" applyFont="1" applyFill="1" applyBorder="1" applyAlignment="1">
      <alignment horizontal="center" wrapText="1"/>
    </xf>
    <xf numFmtId="41" fontId="29" fillId="2" borderId="2" xfId="3" applyFont="1" applyFill="1" applyBorder="1" applyAlignment="1">
      <alignment horizontal="left" wrapText="1"/>
    </xf>
    <xf numFmtId="166" fontId="29" fillId="2" borderId="25" xfId="2" applyNumberFormat="1" applyFont="1" applyFill="1" applyBorder="1" applyAlignment="1">
      <alignment horizontal="right" wrapText="1"/>
    </xf>
    <xf numFmtId="3" fontId="60" fillId="0" borderId="47" xfId="0" applyNumberFormat="1" applyFont="1" applyBorder="1" applyAlignment="1">
      <alignment horizontal="right" vertical="center" wrapText="1"/>
    </xf>
    <xf numFmtId="0" fontId="57" fillId="0" borderId="5" xfId="0" applyFont="1" applyBorder="1" applyAlignment="1">
      <alignment horizontal="center" vertical="center"/>
    </xf>
    <xf numFmtId="0" fontId="57" fillId="0" borderId="5" xfId="0" applyFont="1" applyBorder="1" applyAlignment="1">
      <alignment horizontal="left"/>
    </xf>
    <xf numFmtId="41" fontId="55" fillId="0" borderId="6" xfId="3" applyFont="1" applyFill="1" applyBorder="1" applyAlignment="1">
      <alignment vertical="center" wrapText="1"/>
    </xf>
    <xf numFmtId="3" fontId="57" fillId="0" borderId="5" xfId="0" applyNumberFormat="1" applyFont="1" applyBorder="1" applyAlignment="1">
      <alignment horizontal="center" vertical="center"/>
    </xf>
    <xf numFmtId="0" fontId="57" fillId="0" borderId="5" xfId="0" applyFont="1" applyBorder="1" applyAlignment="1">
      <alignment horizontal="left" vertical="center"/>
    </xf>
    <xf numFmtId="3" fontId="57" fillId="0" borderId="5" xfId="0" applyNumberFormat="1" applyFont="1" applyBorder="1" applyAlignment="1">
      <alignment horizontal="right" vertical="center"/>
    </xf>
    <xf numFmtId="41" fontId="35" fillId="2" borderId="0" xfId="0" applyNumberFormat="1" applyFont="1" applyFill="1" applyAlignment="1">
      <alignment vertical="center" wrapText="1"/>
    </xf>
    <xf numFmtId="41" fontId="35" fillId="2" borderId="5" xfId="0" applyNumberFormat="1" applyFont="1" applyFill="1" applyBorder="1" applyAlignment="1">
      <alignment vertical="center" wrapText="1"/>
    </xf>
    <xf numFmtId="41" fontId="44" fillId="2" borderId="2" xfId="0" applyNumberFormat="1" applyFont="1" applyFill="1" applyBorder="1" applyAlignment="1">
      <alignment horizontal="right"/>
    </xf>
    <xf numFmtId="0" fontId="29" fillId="2" borderId="0" xfId="0" applyFont="1" applyFill="1" applyAlignment="1">
      <alignment horizontal="left" wrapText="1"/>
    </xf>
    <xf numFmtId="0" fontId="26" fillId="2" borderId="32"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9" fillId="2" borderId="0" xfId="0" applyFont="1" applyFill="1" applyAlignment="1">
      <alignment horizontal="left"/>
    </xf>
    <xf numFmtId="0" fontId="26" fillId="2" borderId="0" xfId="0" applyFont="1" applyFill="1" applyAlignment="1">
      <alignment horizontal="left"/>
    </xf>
    <xf numFmtId="0" fontId="51" fillId="2" borderId="0" xfId="0" applyFont="1" applyFill="1" applyAlignment="1">
      <alignment horizontal="center"/>
    </xf>
    <xf numFmtId="0" fontId="26" fillId="2" borderId="0" xfId="0" applyFont="1" applyFill="1" applyAlignment="1">
      <alignment horizontal="center"/>
    </xf>
    <xf numFmtId="0" fontId="35" fillId="2" borderId="0" xfId="0" applyFont="1" applyFill="1" applyAlignment="1">
      <alignment horizontal="center"/>
    </xf>
    <xf numFmtId="0" fontId="29" fillId="2" borderId="0" xfId="0" applyFont="1" applyFill="1" applyAlignment="1">
      <alignment horizontal="left" vertical="center" wrapText="1"/>
    </xf>
    <xf numFmtId="0" fontId="55" fillId="0" borderId="5" xfId="0" applyFont="1" applyBorder="1" applyAlignment="1">
      <alignment horizontal="left" vertical="center" wrapText="1"/>
    </xf>
    <xf numFmtId="3" fontId="55" fillId="0" borderId="5" xfId="0" applyNumberFormat="1" applyFont="1" applyBorder="1" applyAlignment="1">
      <alignment horizontal="right" vertical="center" wrapText="1"/>
    </xf>
    <xf numFmtId="0" fontId="57" fillId="0" borderId="5" xfId="0" applyFont="1" applyBorder="1" applyAlignment="1">
      <alignment horizontal="left" vertical="center" wrapText="1"/>
    </xf>
    <xf numFmtId="3" fontId="57" fillId="0" borderId="5" xfId="0" applyNumberFormat="1" applyFont="1" applyBorder="1" applyAlignment="1">
      <alignment horizontal="right" vertical="center" wrapText="1"/>
    </xf>
    <xf numFmtId="41" fontId="29" fillId="2" borderId="0" xfId="3" applyFont="1" applyFill="1" applyAlignment="1">
      <alignment horizontal="center" vertical="center"/>
    </xf>
    <xf numFmtId="41" fontId="29" fillId="2" borderId="4" xfId="3" applyFont="1" applyFill="1" applyBorder="1" applyAlignment="1">
      <alignment vertical="center" wrapText="1"/>
    </xf>
    <xf numFmtId="41" fontId="29" fillId="2" borderId="6" xfId="3" applyFont="1" applyFill="1" applyBorder="1" applyAlignment="1">
      <alignment vertical="center" wrapText="1"/>
    </xf>
    <xf numFmtId="3" fontId="26" fillId="2" borderId="4"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41" fontId="36" fillId="2" borderId="0" xfId="3" applyFont="1" applyFill="1" applyAlignment="1">
      <alignment horizontal="center" vertical="center"/>
    </xf>
    <xf numFmtId="41" fontId="26" fillId="2" borderId="0" xfId="3" applyFont="1" applyFill="1" applyAlignment="1">
      <alignment horizontal="center"/>
    </xf>
    <xf numFmtId="0" fontId="35" fillId="2" borderId="0" xfId="0" applyFont="1" applyFill="1" applyAlignment="1">
      <alignment vertical="top" wrapText="1"/>
    </xf>
    <xf numFmtId="0" fontId="35" fillId="2" borderId="1" xfId="0" applyFont="1" applyFill="1" applyBorder="1" applyAlignment="1">
      <alignment vertical="top" wrapText="1"/>
    </xf>
    <xf numFmtId="0" fontId="37" fillId="2" borderId="44" xfId="0" applyFont="1" applyFill="1" applyBorder="1" applyAlignment="1">
      <alignment horizontal="center" vertical="top" wrapText="1"/>
    </xf>
    <xf numFmtId="0" fontId="37" fillId="2" borderId="20" xfId="0" applyFont="1" applyFill="1" applyBorder="1" applyAlignment="1">
      <alignment horizontal="center" vertical="top" wrapText="1"/>
    </xf>
    <xf numFmtId="0" fontId="37" fillId="2" borderId="4"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25" xfId="0" applyFont="1" applyFill="1" applyBorder="1" applyAlignment="1">
      <alignment horizontal="center" vertical="center" wrapText="1"/>
    </xf>
    <xf numFmtId="0" fontId="37" fillId="2" borderId="48" xfId="0" applyFont="1" applyFill="1" applyBorder="1" applyAlignment="1">
      <alignment horizontal="center" vertical="center" wrapText="1"/>
    </xf>
    <xf numFmtId="0" fontId="37" fillId="2" borderId="45" xfId="0" applyFont="1" applyFill="1" applyBorder="1" applyAlignment="1">
      <alignment horizontal="center" vertical="center" wrapText="1"/>
    </xf>
    <xf numFmtId="41" fontId="51" fillId="2" borderId="0" xfId="3" applyFont="1" applyFill="1" applyAlignment="1">
      <alignment horizontal="center" vertical="center"/>
    </xf>
    <xf numFmtId="41" fontId="35" fillId="2" borderId="0" xfId="3" applyFont="1" applyFill="1" applyAlignment="1">
      <alignment horizontal="center" vertical="center"/>
    </xf>
    <xf numFmtId="41" fontId="37" fillId="2" borderId="46" xfId="3" applyFont="1" applyFill="1" applyBorder="1" applyAlignment="1">
      <alignment horizontal="center" vertical="center" wrapText="1"/>
    </xf>
    <xf numFmtId="41" fontId="37" fillId="2" borderId="47" xfId="3" applyFont="1" applyFill="1" applyBorder="1" applyAlignment="1">
      <alignment horizontal="center" vertical="center" wrapText="1"/>
    </xf>
    <xf numFmtId="41" fontId="37" fillId="2" borderId="36" xfId="3" applyFont="1" applyFill="1" applyBorder="1" applyAlignment="1">
      <alignment horizontal="center" vertical="center" wrapText="1"/>
    </xf>
    <xf numFmtId="41" fontId="37" fillId="2" borderId="21" xfId="3" applyFont="1" applyFill="1" applyBorder="1" applyAlignment="1">
      <alignment horizontal="center" vertical="center" wrapText="1"/>
    </xf>
    <xf numFmtId="0" fontId="37" fillId="2" borderId="44" xfId="0" applyFont="1" applyFill="1" applyBorder="1" applyAlignment="1">
      <alignment horizontal="center" vertical="center" wrapText="1"/>
    </xf>
    <xf numFmtId="3" fontId="37" fillId="2" borderId="4" xfId="0" applyNumberFormat="1" applyFont="1" applyFill="1" applyBorder="1" applyAlignment="1">
      <alignment horizontal="center" vertical="center" wrapText="1"/>
    </xf>
    <xf numFmtId="3" fontId="37" fillId="2" borderId="6" xfId="0" applyNumberFormat="1" applyFont="1" applyFill="1" applyBorder="1" applyAlignment="1">
      <alignment horizontal="center" vertical="center" wrapText="1"/>
    </xf>
    <xf numFmtId="0" fontId="37" fillId="2" borderId="39" xfId="0" applyFont="1" applyFill="1" applyBorder="1" applyAlignment="1">
      <alignment horizontal="center" vertical="center" wrapText="1"/>
    </xf>
    <xf numFmtId="0" fontId="37" fillId="2" borderId="41" xfId="0" applyFont="1" applyFill="1" applyBorder="1" applyAlignment="1">
      <alignment horizontal="center" vertical="center" wrapText="1"/>
    </xf>
    <xf numFmtId="41" fontId="26" fillId="2" borderId="0" xfId="3" applyFont="1" applyFill="1" applyAlignment="1">
      <alignment horizontal="center" vertical="center"/>
    </xf>
    <xf numFmtId="3" fontId="9" fillId="0" borderId="0" xfId="0" applyNumberFormat="1" applyFont="1" applyAlignment="1">
      <alignment horizontal="left"/>
    </xf>
    <xf numFmtId="41" fontId="35" fillId="2" borderId="36" xfId="3" applyFont="1" applyFill="1" applyBorder="1" applyAlignment="1">
      <alignment horizontal="center"/>
    </xf>
    <xf numFmtId="41" fontId="35" fillId="2" borderId="21" xfId="3" applyFont="1" applyFill="1" applyBorder="1" applyAlignment="1">
      <alignment horizontal="center"/>
    </xf>
    <xf numFmtId="0" fontId="26" fillId="2" borderId="4"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7" fillId="2" borderId="0" xfId="0" applyFont="1" applyFill="1" applyAlignment="1">
      <alignment horizontal="left" wrapText="1"/>
    </xf>
    <xf numFmtId="0" fontId="47" fillId="2" borderId="0" xfId="0" applyFont="1" applyFill="1" applyAlignment="1">
      <alignment horizontal="left"/>
    </xf>
    <xf numFmtId="0" fontId="14" fillId="2" borderId="36" xfId="0" applyFont="1" applyFill="1" applyBorder="1" applyAlignment="1">
      <alignment horizontal="center"/>
    </xf>
    <xf numFmtId="0" fontId="14" fillId="2" borderId="21" xfId="0" applyFont="1" applyFill="1" applyBorder="1" applyAlignment="1">
      <alignment horizontal="center"/>
    </xf>
    <xf numFmtId="0" fontId="14" fillId="2" borderId="37" xfId="0" applyFont="1" applyFill="1" applyBorder="1" applyAlignment="1">
      <alignment horizontal="center" wrapText="1"/>
    </xf>
    <xf numFmtId="0" fontId="14" fillId="2" borderId="6" xfId="0" applyFont="1" applyFill="1" applyBorder="1" applyAlignment="1">
      <alignment horizontal="center" wrapText="1"/>
    </xf>
    <xf numFmtId="0" fontId="67" fillId="2" borderId="4" xfId="0" applyFont="1" applyFill="1" applyBorder="1" applyAlignment="1">
      <alignment horizontal="center" vertical="center" wrapText="1"/>
    </xf>
    <xf numFmtId="0" fontId="67" fillId="2" borderId="6" xfId="0" applyFont="1" applyFill="1" applyBorder="1" applyAlignment="1">
      <alignment horizontal="center" vertical="center" wrapText="1"/>
    </xf>
    <xf numFmtId="0" fontId="64" fillId="0" borderId="41" xfId="0" applyFont="1" applyBorder="1" applyAlignment="1">
      <alignment horizontal="left" vertical="center"/>
    </xf>
    <xf numFmtId="0" fontId="68" fillId="0" borderId="0" xfId="0" applyFont="1" applyAlignment="1">
      <alignment horizontal="left" vertical="center" wrapText="1"/>
    </xf>
    <xf numFmtId="0" fontId="65" fillId="2" borderId="32" xfId="0" applyFont="1" applyFill="1" applyBorder="1" applyAlignment="1">
      <alignment horizontal="center" wrapText="1"/>
    </xf>
    <xf numFmtId="0" fontId="65" fillId="2" borderId="30" xfId="0" applyFont="1" applyFill="1" applyBorder="1" applyAlignment="1">
      <alignment horizontal="center" wrapText="1"/>
    </xf>
    <xf numFmtId="0" fontId="64" fillId="0" borderId="32" xfId="0" applyFont="1" applyBorder="1" applyAlignment="1">
      <alignment horizontal="left"/>
    </xf>
    <xf numFmtId="0" fontId="64" fillId="0" borderId="30" xfId="0" applyFont="1" applyBorder="1" applyAlignment="1">
      <alignment horizontal="left"/>
    </xf>
    <xf numFmtId="0" fontId="27" fillId="0" borderId="0" xfId="0" applyFont="1" applyAlignment="1">
      <alignment horizontal="left" wrapText="1"/>
    </xf>
    <xf numFmtId="0" fontId="14" fillId="2" borderId="50" xfId="0" applyFont="1" applyFill="1" applyBorder="1" applyAlignment="1">
      <alignment horizontal="center" wrapText="1"/>
    </xf>
    <xf numFmtId="0" fontId="14" fillId="2" borderId="51" xfId="0" applyFont="1" applyFill="1" applyBorder="1" applyAlignment="1">
      <alignment horizontal="center" wrapText="1"/>
    </xf>
    <xf numFmtId="0" fontId="39" fillId="2" borderId="0" xfId="0" applyFont="1" applyFill="1" applyAlignment="1">
      <alignment horizontal="left" wrapText="1"/>
    </xf>
    <xf numFmtId="0" fontId="28" fillId="2" borderId="0" xfId="0" applyFont="1" applyFill="1" applyAlignment="1">
      <alignment horizontal="left"/>
    </xf>
    <xf numFmtId="0" fontId="11" fillId="0" borderId="0" xfId="0" applyFont="1" applyAlignment="1">
      <alignment horizontal="left" wrapText="1"/>
    </xf>
    <xf numFmtId="0" fontId="27" fillId="0" borderId="0" xfId="0" applyFont="1" applyAlignment="1">
      <alignment horizontal="left" vertical="center" wrapText="1"/>
    </xf>
    <xf numFmtId="0" fontId="52" fillId="2" borderId="0" xfId="0" applyFont="1" applyFill="1" applyAlignment="1">
      <alignment horizontal="left" vertical="center" wrapText="1"/>
    </xf>
    <xf numFmtId="0" fontId="45" fillId="2" borderId="0" xfId="0" applyFont="1" applyFill="1" applyAlignment="1">
      <alignment horizontal="left" wrapText="1"/>
    </xf>
  </cellXfs>
  <cellStyles count="27">
    <cellStyle name="Excel Built-in Normal" xfId="10" xr:uid="{00000000-0005-0000-0000-000000000000}"/>
    <cellStyle name="Hipervínculo" xfId="1" builtinId="8"/>
    <cellStyle name="Hipervínculo 2" xfId="16" xr:uid="{00000000-0005-0000-0000-000002000000}"/>
    <cellStyle name="Millares" xfId="2" builtinId="3"/>
    <cellStyle name="Millares [0]" xfId="3" builtinId="6"/>
    <cellStyle name="Millares [0] 2" xfId="4" xr:uid="{00000000-0005-0000-0000-000005000000}"/>
    <cellStyle name="Millares [0] 3" xfId="12" xr:uid="{00000000-0005-0000-0000-000006000000}"/>
    <cellStyle name="Millares [0] 3 2" xfId="23" xr:uid="{00000000-0005-0000-0000-000007000000}"/>
    <cellStyle name="Millares [0] 4" xfId="18" xr:uid="{00000000-0005-0000-0000-000008000000}"/>
    <cellStyle name="Millares [0] 5" xfId="20" xr:uid="{00000000-0005-0000-0000-000009000000}"/>
    <cellStyle name="Millares 10" xfId="26" xr:uid="{00000000-0005-0000-0000-00000A000000}"/>
    <cellStyle name="Millares 2" xfId="13" xr:uid="{00000000-0005-0000-0000-00000B000000}"/>
    <cellStyle name="Millares 3" xfId="14" xr:uid="{00000000-0005-0000-0000-00000C000000}"/>
    <cellStyle name="Millares 4" xfId="11" xr:uid="{00000000-0005-0000-0000-00000D000000}"/>
    <cellStyle name="Millares 5" xfId="19" xr:uid="{00000000-0005-0000-0000-00000E000000}"/>
    <cellStyle name="Millares 6" xfId="21" xr:uid="{00000000-0005-0000-0000-00000F000000}"/>
    <cellStyle name="Millares 7" xfId="22" xr:uid="{00000000-0005-0000-0000-000010000000}"/>
    <cellStyle name="Millares 8" xfId="25" xr:uid="{00000000-0005-0000-0000-000011000000}"/>
    <cellStyle name="Millares 9" xfId="24" xr:uid="{00000000-0005-0000-0000-000012000000}"/>
    <cellStyle name="Normal" xfId="0" builtinId="0"/>
    <cellStyle name="Normal 17 2" xfId="5" xr:uid="{00000000-0005-0000-0000-000014000000}"/>
    <cellStyle name="Normal 2" xfId="15" xr:uid="{00000000-0005-0000-0000-000015000000}"/>
    <cellStyle name="Normal 3" xfId="17" xr:uid="{00000000-0005-0000-0000-000016000000}"/>
    <cellStyle name="Normal 6" xfId="6" xr:uid="{00000000-0005-0000-0000-000017000000}"/>
    <cellStyle name="Normal 7" xfId="7" xr:uid="{00000000-0005-0000-0000-000018000000}"/>
    <cellStyle name="Normal 9" xfId="8" xr:uid="{00000000-0005-0000-0000-000019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pcgauditores-my.sharepoint.com/personal/contabilidad01_pcgauditores_onmicrosoft_com/Documents/ACWM%202026/BALANCE%20TRIMENTRAL%20ACWM%2031.03.2026%202.xlsx" TargetMode="External"/><Relationship Id="rId1" Type="http://schemas.openxmlformats.org/officeDocument/2006/relationships/externalLinkPath" Target="BALANCE%20TRIMENTRAL%20ACWM%2031.03.2026%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31-03-2025"/>
      <sheetName val="30 06 2025"/>
      <sheetName val="JUNIO 2025"/>
      <sheetName val="SETIEMBRE 2025"/>
      <sheetName val="30 09 2025"/>
      <sheetName val="31.03.2026 (2)"/>
      <sheetName val="31.03.2026"/>
      <sheetName val="Diferencia de cambio"/>
      <sheetName val="Ingresos"/>
      <sheetName val="Acreedores Varios"/>
      <sheetName val="TASAS Y GND"/>
      <sheetName val="Salario"/>
      <sheetName val="Cheques en Cartera"/>
      <sheetName val="Reportos"/>
      <sheetName val="Salario e IPS"/>
      <sheetName val="ANTICIPO DE FONDOS OPERATIVOS"/>
      <sheetName val="cheques en cartea"/>
      <sheetName val="Reporto"/>
      <sheetName val="fondo de inversion"/>
      <sheetName val="Fondos de inversion"/>
      <sheetName val="Titulos Negociables"/>
      <sheetName val="Sueldos"/>
    </sheetNames>
    <sheetDataSet>
      <sheetData sheetId="0"/>
      <sheetData sheetId="1"/>
      <sheetData sheetId="2"/>
      <sheetData sheetId="3"/>
      <sheetData sheetId="4"/>
      <sheetData sheetId="5">
        <row r="107">
          <cell r="D107">
            <v>14501835</v>
          </cell>
        </row>
        <row r="108">
          <cell r="D108">
            <v>1687408729.5999999</v>
          </cell>
        </row>
        <row r="109">
          <cell r="D109">
            <v>4945098753.5674</v>
          </cell>
        </row>
        <row r="111">
          <cell r="D111">
            <v>57285096</v>
          </cell>
        </row>
        <row r="112">
          <cell r="D112">
            <v>20130548</v>
          </cell>
        </row>
        <row r="114">
          <cell r="D114">
            <v>10478139119</v>
          </cell>
        </row>
        <row r="117">
          <cell r="D117">
            <v>125210855</v>
          </cell>
        </row>
        <row r="118">
          <cell r="D118">
            <v>794179740</v>
          </cell>
        </row>
        <row r="124">
          <cell r="D124">
            <v>17911915515.448002</v>
          </cell>
        </row>
      </sheetData>
      <sheetData sheetId="6">
        <row r="108">
          <cell r="M108">
            <v>1687408729.5999999</v>
          </cell>
        </row>
        <row r="109">
          <cell r="M109">
            <v>4945098753.5674</v>
          </cell>
        </row>
        <row r="111">
          <cell r="M111">
            <v>57285096</v>
          </cell>
        </row>
        <row r="114">
          <cell r="M114">
            <v>10478139119</v>
          </cell>
        </row>
        <row r="118">
          <cell r="M118">
            <v>794179740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4"/>
  <sheetViews>
    <sheetView tabSelected="1" topLeftCell="A15" zoomScale="115" zoomScaleNormal="115" zoomScaleSheetLayoutView="80" workbookViewId="0">
      <selection activeCell="E29" sqref="E29"/>
    </sheetView>
  </sheetViews>
  <sheetFormatPr baseColWidth="10" defaultColWidth="11.42578125" defaultRowHeight="11.25" x14ac:dyDescent="0.2"/>
  <cols>
    <col min="1" max="1" width="23.28515625" style="22" customWidth="1"/>
    <col min="2" max="2" width="49" style="22" customWidth="1"/>
    <col min="3" max="3" width="19.28515625" style="16" customWidth="1"/>
    <col min="4" max="4" width="26.140625" style="16" customWidth="1"/>
    <col min="5" max="5" width="17" style="16" customWidth="1"/>
    <col min="6" max="6" width="14.28515625" style="16" customWidth="1"/>
    <col min="7" max="8" width="11.5703125" style="16" customWidth="1"/>
    <col min="9" max="9" width="15.7109375" style="16" customWidth="1"/>
    <col min="10" max="10" width="15.85546875" style="16" customWidth="1"/>
    <col min="11" max="14" width="11.5703125" style="17" customWidth="1"/>
    <col min="15" max="16384" width="11.42578125" style="18"/>
  </cols>
  <sheetData>
    <row r="2" spans="1:14" ht="22.5" customHeight="1" x14ac:dyDescent="0.2">
      <c r="A2" s="333" t="s">
        <v>318</v>
      </c>
      <c r="B2" s="333"/>
      <c r="C2" s="333"/>
      <c r="D2" s="333"/>
      <c r="E2" s="333"/>
      <c r="F2" s="333"/>
      <c r="G2" s="333"/>
      <c r="H2" s="333"/>
      <c r="I2" s="333"/>
    </row>
    <row r="3" spans="1:14" ht="17.25" customHeight="1" x14ac:dyDescent="0.2">
      <c r="A3" s="334" t="s">
        <v>0</v>
      </c>
      <c r="B3" s="334"/>
      <c r="C3" s="334"/>
      <c r="D3" s="334"/>
      <c r="E3" s="334"/>
      <c r="F3" s="334"/>
      <c r="G3" s="334"/>
      <c r="H3" s="334"/>
      <c r="I3" s="334"/>
    </row>
    <row r="4" spans="1:14" ht="20.25" customHeight="1" x14ac:dyDescent="0.2">
      <c r="A4" s="335" t="s">
        <v>550</v>
      </c>
      <c r="B4" s="335"/>
      <c r="C4" s="335"/>
      <c r="D4" s="335"/>
      <c r="E4" s="335"/>
      <c r="F4" s="335"/>
      <c r="G4" s="335"/>
      <c r="H4" s="335"/>
      <c r="I4" s="335"/>
    </row>
    <row r="6" spans="1:14" ht="14.25" x14ac:dyDescent="0.2">
      <c r="A6" s="23" t="s">
        <v>1</v>
      </c>
      <c r="B6" s="169" t="s">
        <v>2</v>
      </c>
    </row>
    <row r="7" spans="1:14" s="167" customFormat="1" ht="18" customHeight="1" x14ac:dyDescent="0.25">
      <c r="A7" s="164" t="s">
        <v>320</v>
      </c>
      <c r="B7" s="165"/>
      <c r="C7" s="166"/>
      <c r="D7" s="166"/>
      <c r="E7" s="166"/>
      <c r="F7" s="166"/>
      <c r="G7" s="166"/>
      <c r="H7" s="166"/>
      <c r="I7" s="166"/>
      <c r="J7" s="166"/>
      <c r="K7" s="168"/>
      <c r="L7" s="168"/>
      <c r="M7" s="168"/>
      <c r="N7" s="168"/>
    </row>
    <row r="8" spans="1:14" x14ac:dyDescent="0.2">
      <c r="A8" s="23" t="s">
        <v>321</v>
      </c>
    </row>
    <row r="9" spans="1:14" x14ac:dyDescent="0.2">
      <c r="A9" s="22" t="s">
        <v>477</v>
      </c>
    </row>
    <row r="10" spans="1:14" x14ac:dyDescent="0.2">
      <c r="A10" s="22" t="s">
        <v>481</v>
      </c>
    </row>
    <row r="11" spans="1:14" x14ac:dyDescent="0.2">
      <c r="A11" s="22" t="s">
        <v>478</v>
      </c>
    </row>
    <row r="12" spans="1:14" x14ac:dyDescent="0.2">
      <c r="A12" s="22" t="s">
        <v>217</v>
      </c>
    </row>
    <row r="13" spans="1:14" ht="15" x14ac:dyDescent="0.25">
      <c r="A13" s="22" t="s">
        <v>480</v>
      </c>
      <c r="B13" s="118"/>
    </row>
    <row r="14" spans="1:14" x14ac:dyDescent="0.2">
      <c r="A14" s="22" t="s">
        <v>479</v>
      </c>
      <c r="B14" s="19"/>
    </row>
    <row r="15" spans="1:14" x14ac:dyDescent="0.2">
      <c r="A15" s="20" t="s">
        <v>482</v>
      </c>
      <c r="C15" s="20"/>
    </row>
    <row r="17" spans="1:14" s="167" customFormat="1" ht="17.25" customHeight="1" x14ac:dyDescent="0.25">
      <c r="A17" s="164" t="s">
        <v>3</v>
      </c>
      <c r="B17" s="164"/>
      <c r="C17" s="166"/>
      <c r="D17" s="166"/>
      <c r="J17" s="168"/>
      <c r="K17" s="168"/>
      <c r="L17" s="168"/>
      <c r="M17" s="168"/>
      <c r="N17" s="168"/>
    </row>
    <row r="18" spans="1:14" x14ac:dyDescent="0.2">
      <c r="A18" s="22" t="s">
        <v>4</v>
      </c>
      <c r="B18" s="327" t="s">
        <v>322</v>
      </c>
      <c r="C18" s="327"/>
      <c r="D18" s="22"/>
      <c r="E18" s="18"/>
      <c r="F18" s="18"/>
      <c r="G18" s="18"/>
      <c r="H18" s="18"/>
      <c r="I18" s="18"/>
      <c r="J18" s="17"/>
    </row>
    <row r="19" spans="1:14" x14ac:dyDescent="0.2">
      <c r="A19" s="22" t="s">
        <v>5</v>
      </c>
      <c r="B19" s="336" t="s">
        <v>323</v>
      </c>
      <c r="C19" s="336"/>
      <c r="D19" s="336"/>
      <c r="E19" s="18"/>
      <c r="F19" s="18"/>
      <c r="G19" s="18"/>
      <c r="H19" s="18"/>
      <c r="I19" s="18"/>
      <c r="J19" s="17"/>
    </row>
    <row r="21" spans="1:14" ht="12" thickBot="1" x14ac:dyDescent="0.25">
      <c r="A21" s="23" t="s">
        <v>6</v>
      </c>
      <c r="B21" s="23" t="s">
        <v>7</v>
      </c>
    </row>
    <row r="22" spans="1:14" ht="12" thickBot="1" x14ac:dyDescent="0.25">
      <c r="A22" s="39"/>
      <c r="B22" s="21"/>
    </row>
    <row r="23" spans="1:14" ht="15.75" customHeight="1" x14ac:dyDescent="0.2">
      <c r="A23" s="39" t="s">
        <v>8</v>
      </c>
      <c r="B23" s="92" t="s">
        <v>9</v>
      </c>
    </row>
    <row r="24" spans="1:14" ht="15.75" customHeight="1" x14ac:dyDescent="0.2">
      <c r="A24" s="174" t="s">
        <v>10</v>
      </c>
      <c r="B24" s="93"/>
    </row>
    <row r="25" spans="1:14" ht="15.75" customHeight="1" x14ac:dyDescent="0.2">
      <c r="A25" s="44" t="s">
        <v>11</v>
      </c>
      <c r="B25" s="93" t="s">
        <v>324</v>
      </c>
    </row>
    <row r="26" spans="1:14" ht="15.75" customHeight="1" x14ac:dyDescent="0.2">
      <c r="A26" s="44" t="s">
        <v>12</v>
      </c>
      <c r="B26" s="93" t="s">
        <v>439</v>
      </c>
    </row>
    <row r="27" spans="1:14" ht="15.75" customHeight="1" x14ac:dyDescent="0.2">
      <c r="A27" s="44" t="s">
        <v>13</v>
      </c>
      <c r="B27" s="93" t="s">
        <v>551</v>
      </c>
    </row>
    <row r="28" spans="1:14" ht="15.75" customHeight="1" thickBot="1" x14ac:dyDescent="0.25">
      <c r="A28" s="45" t="s">
        <v>14</v>
      </c>
      <c r="B28" s="94" t="s">
        <v>325</v>
      </c>
    </row>
    <row r="30" spans="1:14" x14ac:dyDescent="0.2">
      <c r="A30" s="23" t="s">
        <v>15</v>
      </c>
      <c r="B30" s="23" t="s">
        <v>16</v>
      </c>
    </row>
    <row r="31" spans="1:14" ht="11.25" customHeight="1" x14ac:dyDescent="0.2">
      <c r="A31" s="327" t="s">
        <v>326</v>
      </c>
      <c r="B31" s="327"/>
      <c r="C31" s="327"/>
      <c r="D31" s="327"/>
      <c r="E31" s="327"/>
      <c r="F31" s="327"/>
    </row>
    <row r="32" spans="1:14" x14ac:dyDescent="0.2">
      <c r="A32" s="22" t="s">
        <v>327</v>
      </c>
    </row>
    <row r="33" spans="1:14" x14ac:dyDescent="0.2">
      <c r="A33" s="22" t="s">
        <v>328</v>
      </c>
    </row>
    <row r="34" spans="1:14" x14ac:dyDescent="0.2">
      <c r="A34" s="22" t="s">
        <v>329</v>
      </c>
    </row>
    <row r="35" spans="1:14" x14ac:dyDescent="0.2">
      <c r="A35" s="22" t="s">
        <v>339</v>
      </c>
    </row>
    <row r="36" spans="1:14" x14ac:dyDescent="0.2">
      <c r="A36" s="22" t="s">
        <v>17</v>
      </c>
    </row>
    <row r="38" spans="1:14" ht="12" thickBot="1" x14ac:dyDescent="0.25">
      <c r="A38" s="23" t="s">
        <v>198</v>
      </c>
    </row>
    <row r="39" spans="1:14" ht="46.5" customHeight="1" x14ac:dyDescent="0.2">
      <c r="A39" s="41" t="s">
        <v>18</v>
      </c>
      <c r="B39" s="42" t="s">
        <v>19</v>
      </c>
      <c r="C39" s="42" t="s">
        <v>20</v>
      </c>
      <c r="D39" s="42" t="s">
        <v>21</v>
      </c>
      <c r="E39" s="42" t="s">
        <v>22</v>
      </c>
      <c r="F39" s="42" t="s">
        <v>23</v>
      </c>
      <c r="G39" s="42" t="s">
        <v>24</v>
      </c>
      <c r="H39" s="42" t="s">
        <v>25</v>
      </c>
      <c r="I39" s="42" t="s">
        <v>26</v>
      </c>
      <c r="J39" s="43" t="s">
        <v>27</v>
      </c>
    </row>
    <row r="40" spans="1:14" ht="18.75" customHeight="1" x14ac:dyDescent="0.2">
      <c r="A40" s="189">
        <v>1</v>
      </c>
      <c r="B40" s="185" t="s">
        <v>330</v>
      </c>
      <c r="C40" s="40">
        <v>1</v>
      </c>
      <c r="D40" s="40" t="s">
        <v>331</v>
      </c>
      <c r="E40" s="185">
        <v>2599</v>
      </c>
      <c r="F40" s="185" t="s">
        <v>28</v>
      </c>
      <c r="G40" s="185" t="s">
        <v>29</v>
      </c>
      <c r="H40" s="185" t="s">
        <v>333</v>
      </c>
      <c r="I40" s="186">
        <v>2599000000</v>
      </c>
      <c r="J40" s="187">
        <v>99.96</v>
      </c>
    </row>
    <row r="41" spans="1:14" ht="18.75" customHeight="1" x14ac:dyDescent="0.2">
      <c r="A41" s="185">
        <v>2</v>
      </c>
      <c r="B41" s="185" t="s">
        <v>520</v>
      </c>
      <c r="C41" s="130">
        <v>1</v>
      </c>
      <c r="D41" s="130" t="s">
        <v>332</v>
      </c>
      <c r="E41" s="185">
        <v>1</v>
      </c>
      <c r="F41" s="185" t="s">
        <v>28</v>
      </c>
      <c r="G41" s="185" t="s">
        <v>29</v>
      </c>
      <c r="H41" s="185" t="s">
        <v>334</v>
      </c>
      <c r="I41" s="184">
        <v>1000000</v>
      </c>
      <c r="J41" s="188">
        <v>0.04</v>
      </c>
    </row>
    <row r="42" spans="1:14" s="177" customFormat="1" ht="19.5" customHeight="1" x14ac:dyDescent="0.2">
      <c r="A42" s="328" t="s">
        <v>305</v>
      </c>
      <c r="B42" s="329"/>
      <c r="C42" s="329"/>
      <c r="D42" s="329"/>
      <c r="E42" s="329"/>
      <c r="F42" s="329"/>
      <c r="G42" s="329"/>
      <c r="H42" s="330"/>
      <c r="I42" s="178">
        <f>SUM(I40:I41)</f>
        <v>2600000000</v>
      </c>
      <c r="J42" s="56">
        <f>SUM(J40:J41)</f>
        <v>100</v>
      </c>
      <c r="K42" s="176"/>
      <c r="L42" s="176"/>
      <c r="M42" s="176"/>
      <c r="N42" s="176"/>
    </row>
    <row r="43" spans="1:14" ht="14.45" customHeight="1" x14ac:dyDescent="0.2">
      <c r="A43" s="175"/>
      <c r="B43" s="175"/>
      <c r="C43" s="129"/>
      <c r="D43" s="129"/>
      <c r="E43" s="175"/>
      <c r="F43" s="175"/>
      <c r="G43" s="175"/>
      <c r="H43" s="175"/>
      <c r="I43" s="190"/>
      <c r="J43" s="175"/>
    </row>
    <row r="44" spans="1:14" x14ac:dyDescent="0.2">
      <c r="A44" s="23"/>
    </row>
    <row r="46" spans="1:14" x14ac:dyDescent="0.2">
      <c r="A46" s="23"/>
    </row>
    <row r="47" spans="1:14" x14ac:dyDescent="0.2">
      <c r="A47" s="23" t="s">
        <v>197</v>
      </c>
      <c r="B47" s="332" t="s">
        <v>30</v>
      </c>
      <c r="C47" s="332"/>
      <c r="D47" s="332"/>
    </row>
    <row r="48" spans="1:14" x14ac:dyDescent="0.2">
      <c r="A48" s="22" t="s">
        <v>31</v>
      </c>
      <c r="B48" s="20" t="s">
        <v>441</v>
      </c>
      <c r="C48" s="20"/>
      <c r="D48" s="20"/>
    </row>
    <row r="49" spans="1:4" x14ac:dyDescent="0.2">
      <c r="A49" s="22" t="s">
        <v>32</v>
      </c>
      <c r="B49" s="331" t="s">
        <v>442</v>
      </c>
      <c r="C49" s="331"/>
      <c r="D49" s="331"/>
    </row>
    <row r="50" spans="1:4" x14ac:dyDescent="0.2">
      <c r="C50" s="22"/>
      <c r="D50" s="22"/>
    </row>
    <row r="52" spans="1:4" x14ac:dyDescent="0.2">
      <c r="A52" s="23" t="s">
        <v>269</v>
      </c>
      <c r="B52" s="23"/>
    </row>
    <row r="53" spans="1:4" ht="12" thickBot="1" x14ac:dyDescent="0.25"/>
    <row r="54" spans="1:4" ht="18.75" customHeight="1" thickBot="1" x14ac:dyDescent="0.25">
      <c r="A54" s="200" t="s">
        <v>262</v>
      </c>
      <c r="B54" s="201" t="s">
        <v>263</v>
      </c>
      <c r="C54" s="129"/>
      <c r="D54" s="129"/>
    </row>
    <row r="55" spans="1:4" ht="18.75" customHeight="1" x14ac:dyDescent="0.2">
      <c r="A55" s="202" t="s">
        <v>330</v>
      </c>
      <c r="B55" s="203" t="s">
        <v>337</v>
      </c>
      <c r="C55" s="129"/>
      <c r="D55" s="129"/>
    </row>
    <row r="56" spans="1:4" ht="18.75" customHeight="1" thickBot="1" x14ac:dyDescent="0.25">
      <c r="A56" s="202" t="s">
        <v>520</v>
      </c>
      <c r="B56" s="203" t="s">
        <v>338</v>
      </c>
      <c r="C56" s="129"/>
      <c r="D56" s="129"/>
    </row>
    <row r="57" spans="1:4" ht="18.75" customHeight="1" thickBot="1" x14ac:dyDescent="0.25">
      <c r="A57" s="200" t="s">
        <v>262</v>
      </c>
      <c r="B57" s="201" t="s">
        <v>264</v>
      </c>
      <c r="C57" s="129"/>
      <c r="D57" s="129"/>
    </row>
    <row r="58" spans="1:4" ht="18.75" customHeight="1" x14ac:dyDescent="0.2">
      <c r="A58" s="226" t="s">
        <v>330</v>
      </c>
      <c r="B58" s="227" t="s">
        <v>487</v>
      </c>
      <c r="C58" s="129"/>
      <c r="D58" s="129"/>
    </row>
    <row r="59" spans="1:4" ht="18.75" customHeight="1" x14ac:dyDescent="0.2">
      <c r="A59" s="202"/>
      <c r="B59" s="206" t="s">
        <v>548</v>
      </c>
      <c r="C59" s="129"/>
      <c r="D59" s="129"/>
    </row>
    <row r="60" spans="1:4" ht="18.75" customHeight="1" thickBot="1" x14ac:dyDescent="0.25">
      <c r="A60" s="202" t="s">
        <v>520</v>
      </c>
      <c r="B60" s="206" t="s">
        <v>549</v>
      </c>
      <c r="C60" s="129"/>
      <c r="D60" s="129"/>
    </row>
    <row r="61" spans="1:4" ht="18.75" customHeight="1" thickBot="1" x14ac:dyDescent="0.25">
      <c r="A61" s="200" t="s">
        <v>262</v>
      </c>
      <c r="B61" s="201" t="s">
        <v>265</v>
      </c>
      <c r="C61" s="129"/>
      <c r="D61" s="129"/>
    </row>
    <row r="62" spans="1:4" ht="18.75" customHeight="1" thickBot="1" x14ac:dyDescent="0.25">
      <c r="A62" s="228" t="s">
        <v>330</v>
      </c>
      <c r="B62" s="229" t="s">
        <v>406</v>
      </c>
      <c r="C62" s="129"/>
      <c r="D62" s="129"/>
    </row>
    <row r="63" spans="1:4" ht="18.75" customHeight="1" thickBot="1" x14ac:dyDescent="0.25">
      <c r="A63" s="204" t="s">
        <v>262</v>
      </c>
      <c r="B63" s="205" t="s">
        <v>266</v>
      </c>
      <c r="C63" s="129"/>
      <c r="D63" s="129"/>
    </row>
    <row r="64" spans="1:4" ht="18.75" customHeight="1" x14ac:dyDescent="0.2">
      <c r="A64" s="202" t="s">
        <v>324</v>
      </c>
      <c r="B64" s="206" t="s">
        <v>11</v>
      </c>
      <c r="C64" s="129"/>
      <c r="D64" s="129"/>
    </row>
    <row r="65" spans="1:6" ht="18.75" customHeight="1" x14ac:dyDescent="0.2">
      <c r="A65" s="202" t="s">
        <v>439</v>
      </c>
      <c r="B65" s="206" t="s">
        <v>267</v>
      </c>
      <c r="C65" s="129"/>
      <c r="D65" s="129"/>
    </row>
    <row r="66" spans="1:6" ht="18.75" customHeight="1" x14ac:dyDescent="0.2">
      <c r="A66" s="202" t="s">
        <v>551</v>
      </c>
      <c r="B66" s="206" t="s">
        <v>13</v>
      </c>
      <c r="C66" s="129"/>
      <c r="D66" s="129"/>
    </row>
    <row r="67" spans="1:6" ht="18.75" customHeight="1" x14ac:dyDescent="0.2">
      <c r="A67" s="202" t="s">
        <v>439</v>
      </c>
      <c r="B67" s="206" t="s">
        <v>440</v>
      </c>
      <c r="C67" s="129"/>
      <c r="D67" s="129"/>
    </row>
    <row r="68" spans="1:6" ht="18.75" customHeight="1" x14ac:dyDescent="0.2">
      <c r="A68" s="202" t="s">
        <v>506</v>
      </c>
      <c r="B68" s="206" t="s">
        <v>508</v>
      </c>
      <c r="C68" s="129"/>
      <c r="D68" s="129"/>
    </row>
    <row r="69" spans="1:6" ht="18.75" customHeight="1" x14ac:dyDescent="0.2">
      <c r="A69" s="202" t="s">
        <v>519</v>
      </c>
      <c r="B69" s="206" t="s">
        <v>407</v>
      </c>
      <c r="C69" s="129"/>
      <c r="D69" s="129"/>
    </row>
    <row r="70" spans="1:6" ht="18.75" customHeight="1" x14ac:dyDescent="0.2">
      <c r="A70" s="202" t="s">
        <v>325</v>
      </c>
      <c r="B70" s="206" t="s">
        <v>268</v>
      </c>
      <c r="C70" s="129"/>
      <c r="D70" s="129"/>
    </row>
    <row r="71" spans="1:6" ht="15.75" thickBot="1" x14ac:dyDescent="0.25">
      <c r="A71" s="290" t="s">
        <v>459</v>
      </c>
      <c r="B71" s="291" t="s">
        <v>458</v>
      </c>
      <c r="C71" s="129"/>
      <c r="D71" s="129"/>
    </row>
    <row r="72" spans="1:6" x14ac:dyDescent="0.2">
      <c r="A72" s="16"/>
      <c r="B72" s="16"/>
    </row>
    <row r="73" spans="1:6" x14ac:dyDescent="0.2">
      <c r="A73" s="16"/>
      <c r="B73" s="16"/>
    </row>
    <row r="74" spans="1:6" x14ac:dyDescent="0.2">
      <c r="A74" s="23" t="s">
        <v>221</v>
      </c>
    </row>
    <row r="75" spans="1:6" ht="12" thickBot="1" x14ac:dyDescent="0.25"/>
    <row r="76" spans="1:6" ht="42" x14ac:dyDescent="0.2">
      <c r="A76" s="199" t="s">
        <v>18</v>
      </c>
      <c r="B76" s="42" t="s">
        <v>33</v>
      </c>
      <c r="C76" s="42" t="s">
        <v>34</v>
      </c>
      <c r="D76" s="42" t="s">
        <v>306</v>
      </c>
      <c r="E76" s="42" t="s">
        <v>35</v>
      </c>
      <c r="F76" s="43" t="s">
        <v>36</v>
      </c>
    </row>
    <row r="77" spans="1:6" ht="17.25" customHeight="1" x14ac:dyDescent="0.2">
      <c r="A77" s="312">
        <v>1</v>
      </c>
      <c r="B77" s="313" t="s">
        <v>330</v>
      </c>
      <c r="C77" s="314"/>
      <c r="D77" s="315">
        <v>1000000</v>
      </c>
      <c r="E77" s="314">
        <v>99.96</v>
      </c>
      <c r="F77" s="316">
        <v>2599000000</v>
      </c>
    </row>
    <row r="78" spans="1:6" ht="17.25" customHeight="1" x14ac:dyDescent="0.2">
      <c r="A78" s="312">
        <v>2</v>
      </c>
      <c r="B78" s="313" t="s">
        <v>520</v>
      </c>
      <c r="C78" s="314"/>
      <c r="D78" s="315">
        <v>1000000</v>
      </c>
      <c r="E78" s="314">
        <v>0.04</v>
      </c>
      <c r="F78" s="316">
        <v>1000000</v>
      </c>
    </row>
    <row r="79" spans="1:6" ht="13.5" customHeight="1" x14ac:dyDescent="0.2"/>
    <row r="80" spans="1:6" x14ac:dyDescent="0.2">
      <c r="A80" s="23" t="s">
        <v>254</v>
      </c>
    </row>
    <row r="81" spans="1:14" ht="12" thickBot="1" x14ac:dyDescent="0.25"/>
    <row r="82" spans="1:14" ht="31.5" x14ac:dyDescent="0.2">
      <c r="A82" s="41" t="s">
        <v>255</v>
      </c>
      <c r="B82" s="42" t="s">
        <v>270</v>
      </c>
      <c r="C82" s="43" t="s">
        <v>257</v>
      </c>
      <c r="J82" s="17"/>
      <c r="N82" s="18"/>
    </row>
    <row r="83" spans="1:14" x14ac:dyDescent="0.2">
      <c r="A83" s="179" t="s">
        <v>330</v>
      </c>
      <c r="B83" s="40" t="s">
        <v>256</v>
      </c>
      <c r="C83" s="191">
        <v>0.99960000000000004</v>
      </c>
      <c r="J83" s="17"/>
      <c r="N83" s="18"/>
    </row>
    <row r="84" spans="1:14" ht="12" thickBot="1" x14ac:dyDescent="0.25">
      <c r="A84" s="180" t="s">
        <v>520</v>
      </c>
      <c r="B84" s="46" t="s">
        <v>256</v>
      </c>
      <c r="C84" s="192">
        <v>4.0000000000000002E-4</v>
      </c>
    </row>
  </sheetData>
  <mergeCells count="9">
    <mergeCell ref="A31:F31"/>
    <mergeCell ref="A42:H42"/>
    <mergeCell ref="B49:D49"/>
    <mergeCell ref="B47:D47"/>
    <mergeCell ref="A2:I2"/>
    <mergeCell ref="A3:I3"/>
    <mergeCell ref="A4:I4"/>
    <mergeCell ref="B18:C18"/>
    <mergeCell ref="B19:D19"/>
  </mergeCells>
  <pageMargins left="0.25" right="0.25" top="0.75" bottom="0.75" header="0.3" footer="0.3"/>
  <pageSetup paperSize="9" scale="53"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50"/>
  <sheetViews>
    <sheetView showGridLines="0" topLeftCell="A56" zoomScale="85" zoomScaleNormal="85" zoomScalePageLayoutView="60" workbookViewId="0">
      <selection activeCell="G74" sqref="G74"/>
    </sheetView>
  </sheetViews>
  <sheetFormatPr baseColWidth="10" defaultColWidth="11.42578125" defaultRowHeight="18.75" x14ac:dyDescent="0.3"/>
  <cols>
    <col min="1" max="1" width="93" style="279" bestFit="1" customWidth="1"/>
    <col min="2" max="2" width="19.7109375" style="280" bestFit="1" customWidth="1"/>
    <col min="3" max="3" width="23.28515625" style="280" bestFit="1" customWidth="1"/>
    <col min="4" max="4" width="51.28515625" style="281" customWidth="1"/>
    <col min="5" max="5" width="20.140625" style="280" bestFit="1" customWidth="1"/>
    <col min="6" max="6" width="23.28515625" style="280" bestFit="1" customWidth="1"/>
    <col min="7" max="7" width="21.85546875" style="245" customWidth="1"/>
    <col min="8" max="8" width="24" style="245" customWidth="1"/>
    <col min="9" max="9" width="26.7109375" style="245" customWidth="1"/>
    <col min="10" max="12" width="11.5703125" style="239" customWidth="1"/>
  </cols>
  <sheetData>
    <row r="2" spans="1:12" ht="21" x14ac:dyDescent="0.35">
      <c r="A2" s="237" t="s">
        <v>318</v>
      </c>
      <c r="B2" s="237"/>
      <c r="C2" s="237"/>
      <c r="D2" s="237"/>
      <c r="E2" s="237"/>
      <c r="F2" s="237"/>
      <c r="G2" s="238"/>
      <c r="H2" s="238"/>
      <c r="I2" s="238"/>
    </row>
    <row r="3" spans="1:12" x14ac:dyDescent="0.3">
      <c r="A3" s="240"/>
      <c r="B3" s="240"/>
      <c r="C3" s="240"/>
      <c r="D3" s="240"/>
      <c r="E3" s="240"/>
      <c r="F3" s="240"/>
      <c r="G3" s="238"/>
      <c r="H3" s="238"/>
      <c r="I3" s="238"/>
    </row>
    <row r="4" spans="1:12" x14ac:dyDescent="0.3">
      <c r="A4" s="224" t="s">
        <v>552</v>
      </c>
      <c r="B4" s="224"/>
      <c r="C4" s="224"/>
      <c r="D4" s="224"/>
      <c r="E4" s="224"/>
      <c r="F4" s="224"/>
      <c r="G4" s="238"/>
      <c r="H4" s="238"/>
      <c r="I4" s="238"/>
    </row>
    <row r="5" spans="1:12" ht="19.5" thickBot="1" x14ac:dyDescent="0.35">
      <c r="A5" s="241" t="s">
        <v>218</v>
      </c>
      <c r="B5" s="242"/>
      <c r="C5" s="242"/>
      <c r="D5" s="243"/>
      <c r="E5" s="242"/>
      <c r="F5" s="242"/>
      <c r="G5" s="244"/>
    </row>
    <row r="6" spans="1:12" s="250" customFormat="1" ht="37.5" x14ac:dyDescent="0.3">
      <c r="A6" s="247" t="s">
        <v>37</v>
      </c>
      <c r="B6" s="246" t="s">
        <v>108</v>
      </c>
      <c r="C6" s="246" t="s">
        <v>213</v>
      </c>
      <c r="D6" s="247" t="s">
        <v>38</v>
      </c>
      <c r="E6" s="246" t="s">
        <v>108</v>
      </c>
      <c r="F6" s="248" t="s">
        <v>213</v>
      </c>
      <c r="G6" s="240"/>
      <c r="H6" s="240"/>
      <c r="I6" s="240"/>
      <c r="J6" s="249"/>
      <c r="K6" s="249"/>
      <c r="L6" s="249"/>
    </row>
    <row r="7" spans="1:12" ht="19.5" thickBot="1" x14ac:dyDescent="0.35">
      <c r="A7" s="251"/>
      <c r="B7" s="252"/>
      <c r="C7" s="252"/>
      <c r="D7" s="253"/>
      <c r="E7" s="252"/>
      <c r="F7" s="254"/>
    </row>
    <row r="8" spans="1:12" x14ac:dyDescent="0.3">
      <c r="A8" s="255" t="s">
        <v>39</v>
      </c>
      <c r="B8" s="256">
        <f>B10+B15+B26</f>
        <v>40009494964.211182</v>
      </c>
      <c r="C8" s="256">
        <f>C10+C15+C26</f>
        <v>45367386517</v>
      </c>
      <c r="D8" s="257" t="s">
        <v>226</v>
      </c>
      <c r="E8" s="256">
        <f>E10+E26+E37</f>
        <v>18121954676.1674</v>
      </c>
      <c r="F8" s="256">
        <f>F10+F26+F37</f>
        <v>23516466464</v>
      </c>
    </row>
    <row r="9" spans="1:12" x14ac:dyDescent="0.3">
      <c r="A9" s="255"/>
      <c r="B9" s="256"/>
      <c r="C9" s="256"/>
      <c r="D9" s="257"/>
      <c r="E9" s="258"/>
      <c r="F9" s="258"/>
    </row>
    <row r="10" spans="1:12" x14ac:dyDescent="0.3">
      <c r="A10" s="255" t="s">
        <v>308</v>
      </c>
      <c r="B10" s="256">
        <f>+B11+B13+B12</f>
        <v>22436028159.693401</v>
      </c>
      <c r="C10" s="256">
        <f>+C11+C13+C12</f>
        <v>25236327359</v>
      </c>
      <c r="D10" s="257" t="s">
        <v>44</v>
      </c>
      <c r="E10" s="256">
        <f>SUM(E11:E17)</f>
        <v>17962111438.1674</v>
      </c>
      <c r="F10" s="256">
        <f>SUM(F11:F17)</f>
        <v>23342589160</v>
      </c>
    </row>
    <row r="11" spans="1:12" x14ac:dyDescent="0.3">
      <c r="A11" s="259" t="s">
        <v>40</v>
      </c>
      <c r="B11" s="258"/>
      <c r="C11" s="258"/>
      <c r="D11" s="260" t="s">
        <v>309</v>
      </c>
      <c r="E11" s="258">
        <v>0</v>
      </c>
      <c r="F11" s="258">
        <v>0</v>
      </c>
    </row>
    <row r="12" spans="1:12" x14ac:dyDescent="0.3">
      <c r="A12" s="259" t="s">
        <v>41</v>
      </c>
      <c r="B12" s="258">
        <v>22436028159.693401</v>
      </c>
      <c r="C12" s="258">
        <v>25236327359</v>
      </c>
      <c r="D12" s="260" t="s">
        <v>249</v>
      </c>
      <c r="E12" s="258">
        <f>+'[1]31.03.2026 (2)'!$D$108+'[1]31.03.2026 (2)'!$D$109+'[1]31.03.2026 (2)'!$D$114+'[1]31.03.2026 (2)'!$D$111</f>
        <v>17167931698.1674</v>
      </c>
      <c r="F12" s="258">
        <v>22540749040</v>
      </c>
    </row>
    <row r="13" spans="1:12" ht="37.5" customHeight="1" x14ac:dyDescent="0.3">
      <c r="A13" s="259"/>
      <c r="B13" s="258">
        <v>0</v>
      </c>
      <c r="C13" s="258">
        <v>0</v>
      </c>
      <c r="D13" s="339" t="s">
        <v>373</v>
      </c>
      <c r="E13" s="340">
        <v>0</v>
      </c>
      <c r="F13" s="340">
        <v>0</v>
      </c>
    </row>
    <row r="14" spans="1:12" x14ac:dyDescent="0.3">
      <c r="A14" s="259"/>
      <c r="B14" s="258"/>
      <c r="C14" s="258"/>
      <c r="D14" s="339"/>
      <c r="E14" s="340"/>
      <c r="F14" s="340"/>
    </row>
    <row r="15" spans="1:12" ht="37.5" x14ac:dyDescent="0.3">
      <c r="A15" s="255" t="s">
        <v>454</v>
      </c>
      <c r="B15" s="256">
        <f>SUM(B16:B23)</f>
        <v>17573466804.51778</v>
      </c>
      <c r="C15" s="256">
        <f>SUM(C16:C23)</f>
        <v>20112149550</v>
      </c>
      <c r="D15" s="260" t="s">
        <v>310</v>
      </c>
      <c r="E15" s="258">
        <v>0</v>
      </c>
      <c r="F15" s="258">
        <v>0</v>
      </c>
    </row>
    <row r="16" spans="1:12" x14ac:dyDescent="0.3">
      <c r="A16" s="259" t="s">
        <v>414</v>
      </c>
      <c r="B16" s="258">
        <v>597630990.79419994</v>
      </c>
      <c r="C16" s="258">
        <v>605985873</v>
      </c>
      <c r="D16" s="260" t="s">
        <v>45</v>
      </c>
      <c r="E16" s="258">
        <v>0</v>
      </c>
      <c r="F16" s="258">
        <v>0</v>
      </c>
    </row>
    <row r="17" spans="1:8" x14ac:dyDescent="0.3">
      <c r="A17" s="259" t="s">
        <v>507</v>
      </c>
      <c r="B17" s="258">
        <v>15723811994.1</v>
      </c>
      <c r="C17" s="258">
        <v>15762733819</v>
      </c>
      <c r="D17" s="260" t="s">
        <v>503</v>
      </c>
      <c r="E17" s="258">
        <f>+'[1]31.03.2026 (2)'!$D$118</f>
        <v>794179740</v>
      </c>
      <c r="F17" s="258">
        <v>801840120</v>
      </c>
    </row>
    <row r="18" spans="1:8" x14ac:dyDescent="0.3">
      <c r="A18" s="259" t="s">
        <v>446</v>
      </c>
      <c r="B18" s="258">
        <v>0</v>
      </c>
      <c r="C18" s="258">
        <v>0</v>
      </c>
      <c r="D18" s="257"/>
      <c r="E18" s="258"/>
      <c r="F18" s="258"/>
    </row>
    <row r="19" spans="1:8" x14ac:dyDescent="0.3">
      <c r="A19" s="259" t="s">
        <v>465</v>
      </c>
      <c r="B19" s="258">
        <v>0</v>
      </c>
      <c r="C19" s="258">
        <v>0</v>
      </c>
      <c r="D19" s="257"/>
      <c r="E19" s="258"/>
      <c r="F19" s="258"/>
    </row>
    <row r="20" spans="1:8" x14ac:dyDescent="0.3">
      <c r="A20" s="259" t="s">
        <v>466</v>
      </c>
      <c r="B20" s="258">
        <v>0</v>
      </c>
      <c r="C20" s="258">
        <v>0</v>
      </c>
      <c r="D20" s="257"/>
      <c r="E20" s="258"/>
      <c r="F20" s="258"/>
    </row>
    <row r="21" spans="1:8" x14ac:dyDescent="0.3">
      <c r="A21" s="259" t="s">
        <v>521</v>
      </c>
      <c r="B21" s="258">
        <v>0</v>
      </c>
      <c r="C21" s="258">
        <v>2477258761</v>
      </c>
      <c r="D21" s="260" t="s">
        <v>227</v>
      </c>
      <c r="E21" s="258"/>
      <c r="F21" s="258"/>
    </row>
    <row r="22" spans="1:8" x14ac:dyDescent="0.3">
      <c r="A22" s="259" t="s">
        <v>522</v>
      </c>
      <c r="B22" s="258">
        <v>457844079.62357998</v>
      </c>
      <c r="C22" s="258">
        <v>464330977</v>
      </c>
      <c r="D22" s="260"/>
      <c r="E22" s="258"/>
      <c r="F22" s="258"/>
    </row>
    <row r="23" spans="1:8" x14ac:dyDescent="0.3">
      <c r="A23" s="259" t="s">
        <v>502</v>
      </c>
      <c r="B23" s="261">
        <v>794179740</v>
      </c>
      <c r="C23" s="261">
        <v>801840120</v>
      </c>
      <c r="D23" s="260" t="s">
        <v>46</v>
      </c>
      <c r="E23" s="258"/>
      <c r="F23" s="258"/>
    </row>
    <row r="24" spans="1:8" x14ac:dyDescent="0.3">
      <c r="A24" s="259"/>
      <c r="B24" s="261"/>
      <c r="C24" s="261"/>
      <c r="D24" s="260" t="s">
        <v>47</v>
      </c>
      <c r="E24" s="258" t="s">
        <v>43</v>
      </c>
      <c r="F24" s="258" t="s">
        <v>43</v>
      </c>
    </row>
    <row r="25" spans="1:8" x14ac:dyDescent="0.3">
      <c r="A25" s="259"/>
      <c r="B25" s="261"/>
      <c r="C25" s="261"/>
      <c r="D25" s="260" t="s">
        <v>48</v>
      </c>
      <c r="E25" s="261">
        <v>0</v>
      </c>
      <c r="F25" s="261">
        <v>0</v>
      </c>
    </row>
    <row r="26" spans="1:8" x14ac:dyDescent="0.3">
      <c r="A26" s="255" t="s">
        <v>469</v>
      </c>
      <c r="B26" s="256">
        <f>B27+B29+B31+B32+B33</f>
        <v>0</v>
      </c>
      <c r="C26" s="256">
        <f>C27+C29+C31+C32+C33</f>
        <v>18909608</v>
      </c>
      <c r="D26" s="257" t="s">
        <v>472</v>
      </c>
      <c r="E26" s="256">
        <f>SUM(E27:E36)</f>
        <v>159843238</v>
      </c>
      <c r="F26" s="256">
        <f>SUM(F27:F36)</f>
        <v>173877304</v>
      </c>
      <c r="G26" s="263"/>
      <c r="H26" s="263"/>
    </row>
    <row r="27" spans="1:8" x14ac:dyDescent="0.3">
      <c r="A27" s="259" t="s">
        <v>49</v>
      </c>
      <c r="B27" s="258">
        <v>0</v>
      </c>
      <c r="C27" s="258">
        <v>0</v>
      </c>
      <c r="D27" s="260" t="s">
        <v>52</v>
      </c>
      <c r="E27" s="258">
        <f>+'[1]31.03.2026 (2)'!$D$117</f>
        <v>125210855</v>
      </c>
      <c r="F27" s="258">
        <v>144120463</v>
      </c>
    </row>
    <row r="28" spans="1:8" x14ac:dyDescent="0.3">
      <c r="A28" s="259"/>
      <c r="B28" s="258"/>
      <c r="C28" s="258"/>
      <c r="D28" s="260" t="s">
        <v>53</v>
      </c>
      <c r="E28" s="258">
        <v>0</v>
      </c>
      <c r="F28" s="258">
        <v>0</v>
      </c>
    </row>
    <row r="29" spans="1:8" x14ac:dyDescent="0.3">
      <c r="A29" s="259" t="s">
        <v>416</v>
      </c>
      <c r="B29" s="258">
        <v>0</v>
      </c>
      <c r="C29" s="258">
        <v>0</v>
      </c>
      <c r="D29" s="260" t="s">
        <v>460</v>
      </c>
      <c r="E29" s="258">
        <f>+'[1]31.03.2026 (2)'!$D$107</f>
        <v>14501835</v>
      </c>
      <c r="F29" s="258">
        <v>4183257</v>
      </c>
    </row>
    <row r="30" spans="1:8" x14ac:dyDescent="0.3">
      <c r="A30" s="259"/>
      <c r="B30" s="258"/>
      <c r="C30" s="258"/>
      <c r="D30" s="260" t="s">
        <v>54</v>
      </c>
      <c r="E30" s="258">
        <v>0</v>
      </c>
      <c r="F30" s="258">
        <v>0</v>
      </c>
    </row>
    <row r="31" spans="1:8" x14ac:dyDescent="0.3">
      <c r="A31" s="259"/>
      <c r="B31" s="258">
        <v>0</v>
      </c>
      <c r="C31" s="258">
        <v>0</v>
      </c>
      <c r="D31" s="260" t="s">
        <v>461</v>
      </c>
      <c r="E31" s="258">
        <f>+'[1]31.03.2026 (2)'!$D$112</f>
        <v>20130548</v>
      </c>
      <c r="F31" s="258">
        <v>25573584</v>
      </c>
    </row>
    <row r="32" spans="1:8" x14ac:dyDescent="0.3">
      <c r="A32" s="255" t="s">
        <v>470</v>
      </c>
      <c r="B32" s="256">
        <f>+B34</f>
        <v>0</v>
      </c>
      <c r="C32" s="256">
        <f>+C34</f>
        <v>18909608</v>
      </c>
      <c r="D32" s="260" t="s">
        <v>462</v>
      </c>
      <c r="E32" s="258">
        <v>0</v>
      </c>
      <c r="F32" s="258">
        <v>0</v>
      </c>
    </row>
    <row r="33" spans="1:7" x14ac:dyDescent="0.3">
      <c r="A33" s="259" t="s">
        <v>468</v>
      </c>
      <c r="B33" s="258">
        <v>0</v>
      </c>
      <c r="C33" s="258">
        <v>0</v>
      </c>
      <c r="D33" s="260" t="s">
        <v>473</v>
      </c>
      <c r="E33" s="258">
        <v>0</v>
      </c>
      <c r="F33" s="258">
        <v>0</v>
      </c>
    </row>
    <row r="34" spans="1:7" x14ac:dyDescent="0.3">
      <c r="A34" s="259" t="s">
        <v>509</v>
      </c>
      <c r="B34" s="258">
        <v>0</v>
      </c>
      <c r="C34" s="258">
        <v>18909608</v>
      </c>
      <c r="D34" s="260"/>
      <c r="E34" s="258"/>
      <c r="F34" s="258"/>
    </row>
    <row r="35" spans="1:7" x14ac:dyDescent="0.3">
      <c r="A35" s="259" t="s">
        <v>311</v>
      </c>
      <c r="B35" s="258">
        <v>0</v>
      </c>
      <c r="C35" s="258">
        <v>0</v>
      </c>
      <c r="D35" s="260" t="s">
        <v>65</v>
      </c>
      <c r="E35" s="258">
        <v>0</v>
      </c>
      <c r="F35" s="258">
        <v>0</v>
      </c>
    </row>
    <row r="36" spans="1:7" x14ac:dyDescent="0.3">
      <c r="A36" s="259" t="s">
        <v>51</v>
      </c>
      <c r="B36" s="258">
        <v>0</v>
      </c>
      <c r="C36" s="258">
        <v>0</v>
      </c>
      <c r="D36" s="260"/>
      <c r="E36" s="261">
        <v>0</v>
      </c>
      <c r="F36" s="261">
        <v>0</v>
      </c>
    </row>
    <row r="37" spans="1:7" x14ac:dyDescent="0.3">
      <c r="A37" s="259" t="s">
        <v>199</v>
      </c>
      <c r="B37" s="258">
        <v>0</v>
      </c>
      <c r="C37" s="258">
        <v>0</v>
      </c>
      <c r="D37" s="257" t="s">
        <v>56</v>
      </c>
      <c r="E37" s="262">
        <f>SUM(E38:E40)</f>
        <v>0</v>
      </c>
      <c r="F37" s="262">
        <f>SUM(F38:F40)</f>
        <v>0</v>
      </c>
    </row>
    <row r="38" spans="1:7" x14ac:dyDescent="0.3">
      <c r="A38" s="259" t="s">
        <v>248</v>
      </c>
      <c r="B38" s="258">
        <v>0</v>
      </c>
      <c r="C38" s="258">
        <v>0</v>
      </c>
      <c r="D38" s="260" t="s">
        <v>57</v>
      </c>
      <c r="E38" s="261">
        <v>0</v>
      </c>
      <c r="F38" s="261">
        <v>0</v>
      </c>
    </row>
    <row r="39" spans="1:7" x14ac:dyDescent="0.3">
      <c r="A39" s="255" t="s">
        <v>55</v>
      </c>
      <c r="B39" s="261"/>
      <c r="C39" s="261"/>
      <c r="D39" s="260" t="s">
        <v>200</v>
      </c>
      <c r="E39" s="261">
        <v>0</v>
      </c>
      <c r="F39" s="261">
        <v>0</v>
      </c>
    </row>
    <row r="40" spans="1:7" x14ac:dyDescent="0.3">
      <c r="A40" s="255" t="s">
        <v>312</v>
      </c>
      <c r="B40" s="261"/>
      <c r="C40" s="261"/>
      <c r="D40" s="260" t="s">
        <v>455</v>
      </c>
      <c r="E40" s="261">
        <v>0</v>
      </c>
      <c r="F40" s="261">
        <v>0</v>
      </c>
    </row>
    <row r="41" spans="1:7" x14ac:dyDescent="0.3">
      <c r="A41" s="255"/>
      <c r="B41" s="261"/>
      <c r="C41" s="261"/>
      <c r="D41" s="257"/>
      <c r="E41" s="256"/>
      <c r="F41" s="256"/>
    </row>
    <row r="42" spans="1:7" x14ac:dyDescent="0.3">
      <c r="A42" s="255" t="s">
        <v>58</v>
      </c>
      <c r="B42" s="256">
        <f>+B10+B26+B15</f>
        <v>40009494964.211182</v>
      </c>
      <c r="C42" s="256">
        <f>+C10+C26+C15</f>
        <v>45367386517</v>
      </c>
      <c r="D42" s="257"/>
      <c r="E42" s="256"/>
      <c r="F42" s="256"/>
      <c r="G42" s="263"/>
    </row>
    <row r="43" spans="1:7" x14ac:dyDescent="0.3">
      <c r="A43" s="259"/>
      <c r="B43" s="258"/>
      <c r="C43" s="258"/>
      <c r="D43" s="260"/>
      <c r="E43" s="258"/>
      <c r="F43" s="258"/>
    </row>
    <row r="44" spans="1:7" x14ac:dyDescent="0.3">
      <c r="A44" s="255" t="s">
        <v>59</v>
      </c>
      <c r="B44" s="258"/>
      <c r="C44" s="258"/>
      <c r="D44" s="257" t="s">
        <v>68</v>
      </c>
      <c r="E44" s="262">
        <f>E45+E52+E56+E59</f>
        <v>17911915515.448002</v>
      </c>
      <c r="F44" s="262">
        <f>F45+F52+F56+F59</f>
        <v>18099051194</v>
      </c>
    </row>
    <row r="45" spans="1:7" x14ac:dyDescent="0.3">
      <c r="A45" s="255" t="s">
        <v>282</v>
      </c>
      <c r="B45" s="256">
        <f>SUM(B46:B53)</f>
        <v>1722016000</v>
      </c>
      <c r="C45" s="256">
        <f>SUM(C46:C53)</f>
        <v>1724311500</v>
      </c>
      <c r="D45" s="257" t="s">
        <v>220</v>
      </c>
      <c r="E45" s="256">
        <f>SUM(E49:E50)</f>
        <v>0</v>
      </c>
      <c r="F45" s="256">
        <f>SUM(F49:F50)</f>
        <v>0</v>
      </c>
    </row>
    <row r="46" spans="1:7" ht="18.75" hidden="1" customHeight="1" x14ac:dyDescent="0.3">
      <c r="A46" s="259" t="s">
        <v>443</v>
      </c>
      <c r="B46" s="258">
        <v>0</v>
      </c>
      <c r="C46" s="258">
        <v>0</v>
      </c>
      <c r="D46" s="260" t="s">
        <v>219</v>
      </c>
      <c r="E46" s="258">
        <v>0</v>
      </c>
      <c r="F46" s="258">
        <v>0</v>
      </c>
    </row>
    <row r="47" spans="1:7" ht="18.75" hidden="1" customHeight="1" x14ac:dyDescent="0.3">
      <c r="A47" s="259" t="s">
        <v>444</v>
      </c>
      <c r="B47" s="258">
        <v>0</v>
      </c>
      <c r="C47" s="258">
        <v>0</v>
      </c>
      <c r="D47" s="260"/>
      <c r="E47" s="258"/>
      <c r="F47" s="258"/>
    </row>
    <row r="48" spans="1:7" ht="18.75" hidden="1" customHeight="1" x14ac:dyDescent="0.3">
      <c r="A48" s="259" t="s">
        <v>445</v>
      </c>
      <c r="B48" s="258">
        <v>0</v>
      </c>
      <c r="C48" s="258">
        <v>0</v>
      </c>
      <c r="D48" s="260"/>
      <c r="E48" s="258"/>
      <c r="F48" s="258"/>
    </row>
    <row r="49" spans="1:8" x14ac:dyDescent="0.3">
      <c r="A49" s="259" t="s">
        <v>42</v>
      </c>
      <c r="B49" s="258">
        <v>0</v>
      </c>
      <c r="C49" s="258">
        <v>0</v>
      </c>
      <c r="D49" s="260" t="s">
        <v>63</v>
      </c>
      <c r="E49" s="258">
        <v>0</v>
      </c>
      <c r="F49" s="258">
        <v>0</v>
      </c>
    </row>
    <row r="50" spans="1:8" x14ac:dyDescent="0.3">
      <c r="A50" s="259" t="s">
        <v>415</v>
      </c>
      <c r="B50" s="258">
        <v>1560000000</v>
      </c>
      <c r="C50" s="258">
        <v>1560000000</v>
      </c>
      <c r="D50" s="260" t="s">
        <v>64</v>
      </c>
      <c r="E50" s="258">
        <v>0</v>
      </c>
      <c r="F50" s="258">
        <v>0</v>
      </c>
    </row>
    <row r="51" spans="1:8" x14ac:dyDescent="0.3">
      <c r="A51" s="259" t="s">
        <v>510</v>
      </c>
      <c r="B51" s="258">
        <v>162016000</v>
      </c>
      <c r="C51" s="258">
        <v>164311500</v>
      </c>
      <c r="D51" s="260"/>
      <c r="E51" s="258"/>
      <c r="F51" s="258"/>
    </row>
    <row r="52" spans="1:8" ht="37.5" customHeight="1" x14ac:dyDescent="0.3">
      <c r="A52" s="259" t="s">
        <v>307</v>
      </c>
      <c r="B52" s="258">
        <v>0</v>
      </c>
      <c r="C52" s="258">
        <v>0</v>
      </c>
      <c r="D52" s="337" t="s">
        <v>371</v>
      </c>
      <c r="E52" s="338">
        <f>E54</f>
        <v>17911915515.448002</v>
      </c>
      <c r="F52" s="338">
        <f>F54</f>
        <v>18099051194</v>
      </c>
    </row>
    <row r="53" spans="1:8" x14ac:dyDescent="0.3">
      <c r="A53" s="255"/>
      <c r="B53" s="258"/>
      <c r="C53" s="258"/>
      <c r="D53" s="337"/>
      <c r="E53" s="338"/>
      <c r="F53" s="338"/>
    </row>
    <row r="54" spans="1:8" x14ac:dyDescent="0.3">
      <c r="A54" s="255" t="s">
        <v>60</v>
      </c>
      <c r="B54" s="256">
        <f>SUM(B55:B61)</f>
        <v>0</v>
      </c>
      <c r="C54" s="256">
        <f>SUM(C55:C61)</f>
        <v>0</v>
      </c>
      <c r="D54" s="260" t="s">
        <v>65</v>
      </c>
      <c r="E54" s="261">
        <f>+'[1]31.03.2026 (2)'!$D$124</f>
        <v>17911915515.448002</v>
      </c>
      <c r="F54" s="261">
        <v>18099051194</v>
      </c>
      <c r="H54" s="263"/>
    </row>
    <row r="55" spans="1:8" x14ac:dyDescent="0.3">
      <c r="A55" s="259" t="s">
        <v>49</v>
      </c>
      <c r="B55" s="258"/>
      <c r="C55" s="258"/>
      <c r="D55" s="260"/>
      <c r="E55" s="258"/>
      <c r="F55" s="258"/>
    </row>
    <row r="56" spans="1:8" x14ac:dyDescent="0.3">
      <c r="A56" s="259" t="s">
        <v>50</v>
      </c>
      <c r="B56" s="258">
        <v>0</v>
      </c>
      <c r="C56" s="258">
        <v>0</v>
      </c>
      <c r="D56" s="257" t="s">
        <v>227</v>
      </c>
      <c r="E56" s="256">
        <f>SUM(E57:E58)</f>
        <v>0</v>
      </c>
      <c r="F56" s="256">
        <f>SUM(F57:F58)</f>
        <v>0</v>
      </c>
    </row>
    <row r="57" spans="1:8" x14ac:dyDescent="0.3">
      <c r="A57" s="259" t="s">
        <v>61</v>
      </c>
      <c r="B57" s="258"/>
      <c r="C57" s="258"/>
      <c r="D57" s="260" t="s">
        <v>66</v>
      </c>
      <c r="E57" s="258">
        <v>0</v>
      </c>
      <c r="F57" s="258">
        <v>0</v>
      </c>
    </row>
    <row r="58" spans="1:8" x14ac:dyDescent="0.3">
      <c r="A58" s="259" t="s">
        <v>313</v>
      </c>
      <c r="B58" s="258" t="s">
        <v>43</v>
      </c>
      <c r="C58" s="258" t="s">
        <v>43</v>
      </c>
      <c r="D58" s="260" t="s">
        <v>314</v>
      </c>
      <c r="E58" s="258" t="s">
        <v>43</v>
      </c>
      <c r="F58" s="258" t="s">
        <v>43</v>
      </c>
    </row>
    <row r="59" spans="1:8" x14ac:dyDescent="0.3">
      <c r="A59" s="259" t="s">
        <v>51</v>
      </c>
      <c r="B59" s="258"/>
      <c r="C59" s="258"/>
      <c r="D59" s="257" t="s">
        <v>201</v>
      </c>
      <c r="E59" s="262">
        <f>SUM(E60:E62)</f>
        <v>0</v>
      </c>
      <c r="F59" s="262">
        <f>SUM(F60:F62)</f>
        <v>0</v>
      </c>
    </row>
    <row r="60" spans="1:8" x14ac:dyDescent="0.3">
      <c r="A60" s="259" t="s">
        <v>199</v>
      </c>
      <c r="B60" s="258"/>
      <c r="C60" s="258"/>
      <c r="D60" s="260" t="s">
        <v>67</v>
      </c>
      <c r="E60" s="261">
        <v>0</v>
      </c>
      <c r="F60" s="261">
        <v>0</v>
      </c>
    </row>
    <row r="61" spans="1:8" x14ac:dyDescent="0.3">
      <c r="A61" s="259" t="s">
        <v>315</v>
      </c>
      <c r="B61" s="258"/>
      <c r="C61" s="258"/>
      <c r="D61" s="260" t="s">
        <v>316</v>
      </c>
      <c r="E61" s="261">
        <v>0</v>
      </c>
      <c r="F61" s="261">
        <v>0</v>
      </c>
    </row>
    <row r="62" spans="1:8" x14ac:dyDescent="0.3">
      <c r="A62" s="255"/>
      <c r="B62" s="258" t="s">
        <v>62</v>
      </c>
      <c r="C62" s="258" t="s">
        <v>62</v>
      </c>
      <c r="D62" s="260" t="s">
        <v>317</v>
      </c>
      <c r="E62" s="261">
        <v>0</v>
      </c>
      <c r="F62" s="261">
        <v>0</v>
      </c>
    </row>
    <row r="63" spans="1:8" x14ac:dyDescent="0.3">
      <c r="A63" s="255" t="s">
        <v>467</v>
      </c>
      <c r="B63" s="262">
        <f>SUM(B64:B75)</f>
        <v>142191251</v>
      </c>
      <c r="C63" s="262">
        <f>SUM(C64:C75)</f>
        <v>142191251</v>
      </c>
      <c r="D63" s="257"/>
      <c r="E63" s="262"/>
      <c r="F63" s="262"/>
    </row>
    <row r="64" spans="1:8" x14ac:dyDescent="0.3">
      <c r="A64" s="259" t="s">
        <v>417</v>
      </c>
      <c r="B64" s="261">
        <v>64437273</v>
      </c>
      <c r="C64" s="261">
        <v>64437273</v>
      </c>
      <c r="D64" s="257"/>
      <c r="E64" s="261"/>
      <c r="F64" s="261"/>
    </row>
    <row r="65" spans="1:8" x14ac:dyDescent="0.3">
      <c r="A65" s="259" t="s">
        <v>418</v>
      </c>
      <c r="B65" s="258">
        <v>-22857382</v>
      </c>
      <c r="C65" s="258">
        <v>-22857382</v>
      </c>
      <c r="D65" s="257" t="s">
        <v>69</v>
      </c>
      <c r="E65" s="262">
        <f>E8+E44</f>
        <v>36033870191.615402</v>
      </c>
      <c r="F65" s="262">
        <f>F8+F44</f>
        <v>41615517658</v>
      </c>
    </row>
    <row r="66" spans="1:8" x14ac:dyDescent="0.3">
      <c r="A66" s="259" t="s">
        <v>419</v>
      </c>
      <c r="B66" s="261">
        <v>83988627</v>
      </c>
      <c r="C66" s="261">
        <v>83988627</v>
      </c>
      <c r="D66" s="264"/>
      <c r="E66" s="265"/>
      <c r="F66" s="265"/>
    </row>
    <row r="67" spans="1:8" x14ac:dyDescent="0.3">
      <c r="A67" s="259" t="s">
        <v>420</v>
      </c>
      <c r="B67" s="261">
        <v>-66612727</v>
      </c>
      <c r="C67" s="261">
        <v>-66612727</v>
      </c>
      <c r="D67" s="264"/>
      <c r="E67" s="265"/>
      <c r="F67" s="265"/>
    </row>
    <row r="68" spans="1:8" x14ac:dyDescent="0.3">
      <c r="A68" s="259" t="s">
        <v>368</v>
      </c>
      <c r="B68" s="261">
        <v>28094162</v>
      </c>
      <c r="C68" s="261">
        <v>28094162</v>
      </c>
      <c r="D68" s="264"/>
      <c r="E68" s="265"/>
      <c r="F68" s="265"/>
    </row>
    <row r="69" spans="1:8" x14ac:dyDescent="0.3">
      <c r="A69" s="259" t="s">
        <v>421</v>
      </c>
      <c r="B69" s="258">
        <v>-4495066</v>
      </c>
      <c r="C69" s="258">
        <v>-4495066</v>
      </c>
      <c r="D69" s="264"/>
      <c r="E69" s="265"/>
      <c r="F69" s="265"/>
    </row>
    <row r="70" spans="1:8" x14ac:dyDescent="0.3">
      <c r="A70" s="259" t="s">
        <v>422</v>
      </c>
      <c r="B70" s="261">
        <v>74545455</v>
      </c>
      <c r="C70" s="261">
        <v>74545455</v>
      </c>
      <c r="D70" s="264"/>
      <c r="E70" s="262"/>
      <c r="F70" s="262"/>
    </row>
    <row r="71" spans="1:8" x14ac:dyDescent="0.3">
      <c r="A71" s="259" t="s">
        <v>464</v>
      </c>
      <c r="B71" s="261">
        <v>-14909091</v>
      </c>
      <c r="C71" s="261">
        <v>-14909091</v>
      </c>
      <c r="D71" s="264" t="s">
        <v>229</v>
      </c>
      <c r="E71" s="256">
        <f>SUM(E72:E79)</f>
        <v>5839832023.3640938</v>
      </c>
      <c r="F71" s="256">
        <f>SUM(F72:F79)</f>
        <v>5618371610</v>
      </c>
    </row>
    <row r="72" spans="1:8" x14ac:dyDescent="0.3">
      <c r="A72" s="259"/>
      <c r="B72" s="258"/>
      <c r="C72" s="258"/>
      <c r="D72" s="266" t="s">
        <v>423</v>
      </c>
      <c r="E72" s="267">
        <v>2600000000</v>
      </c>
      <c r="F72" s="258">
        <v>2600000000</v>
      </c>
    </row>
    <row r="73" spans="1:8" ht="37.5" x14ac:dyDescent="0.3">
      <c r="A73" s="259"/>
      <c r="B73" s="261"/>
      <c r="C73" s="261"/>
      <c r="D73" s="266" t="s">
        <v>424</v>
      </c>
      <c r="E73" s="258">
        <v>0</v>
      </c>
      <c r="F73" s="258">
        <v>0</v>
      </c>
    </row>
    <row r="74" spans="1:8" x14ac:dyDescent="0.3">
      <c r="A74" s="259"/>
      <c r="B74" s="261"/>
      <c r="C74" s="261"/>
      <c r="D74" s="266" t="s">
        <v>463</v>
      </c>
      <c r="E74" s="258">
        <v>1054568399</v>
      </c>
      <c r="F74" s="258">
        <v>1054568399</v>
      </c>
      <c r="G74" s="263"/>
    </row>
    <row r="75" spans="1:8" x14ac:dyDescent="0.3">
      <c r="A75" s="259"/>
      <c r="B75" s="261"/>
      <c r="C75" s="261"/>
      <c r="D75" s="266" t="s">
        <v>425</v>
      </c>
      <c r="E75" s="258">
        <v>660000000</v>
      </c>
      <c r="F75" s="258">
        <v>660000000</v>
      </c>
    </row>
    <row r="76" spans="1:8" x14ac:dyDescent="0.3">
      <c r="A76" s="259"/>
      <c r="B76" s="261"/>
      <c r="C76" s="261"/>
      <c r="D76" s="322" t="s">
        <v>554</v>
      </c>
      <c r="E76" s="323">
        <v>52514873.850000001</v>
      </c>
      <c r="F76" s="258">
        <v>0</v>
      </c>
    </row>
    <row r="77" spans="1:8" x14ac:dyDescent="0.3">
      <c r="A77" s="259"/>
      <c r="B77" s="261"/>
      <c r="C77" s="261"/>
      <c r="D77" s="319" t="s">
        <v>553</v>
      </c>
      <c r="E77" s="258">
        <v>997782603.14999998</v>
      </c>
      <c r="F77" s="258">
        <v>0</v>
      </c>
    </row>
    <row r="78" spans="1:8" x14ac:dyDescent="0.3">
      <c r="A78" s="255" t="s">
        <v>283</v>
      </c>
      <c r="B78" s="256">
        <f>SUM(B79:B83)</f>
        <v>0</v>
      </c>
      <c r="C78" s="256">
        <f>SUM(C79:C83)</f>
        <v>0</v>
      </c>
      <c r="D78" s="266" t="s">
        <v>486</v>
      </c>
      <c r="E78" s="258">
        <v>253505734</v>
      </c>
      <c r="F78" s="258">
        <v>253505734</v>
      </c>
    </row>
    <row r="79" spans="1:8" x14ac:dyDescent="0.3">
      <c r="A79" s="259" t="s">
        <v>303</v>
      </c>
      <c r="B79" s="258">
        <v>0</v>
      </c>
      <c r="C79" s="258">
        <v>0</v>
      </c>
      <c r="D79" s="264" t="s">
        <v>234</v>
      </c>
      <c r="E79" s="258">
        <v>221460413.36409354</v>
      </c>
      <c r="F79" s="258">
        <v>1050297477</v>
      </c>
      <c r="G79" s="263"/>
      <c r="H79" s="263"/>
    </row>
    <row r="80" spans="1:8" x14ac:dyDescent="0.3">
      <c r="A80" s="259" t="s">
        <v>304</v>
      </c>
      <c r="B80" s="258">
        <v>0</v>
      </c>
      <c r="C80" s="258">
        <v>0</v>
      </c>
      <c r="D80" s="318"/>
      <c r="E80" s="321"/>
      <c r="F80" s="321"/>
      <c r="G80" s="263"/>
    </row>
    <row r="81" spans="1:11" ht="37.5" x14ac:dyDescent="0.3">
      <c r="A81" s="282" t="s">
        <v>483</v>
      </c>
      <c r="B81" s="258">
        <v>0</v>
      </c>
      <c r="C81" s="258">
        <v>0</v>
      </c>
      <c r="D81" s="264" t="s">
        <v>73</v>
      </c>
      <c r="E81" s="256">
        <f>+E71</f>
        <v>5839832023.3640938</v>
      </c>
      <c r="F81" s="256">
        <f>+F71</f>
        <v>5618371610</v>
      </c>
      <c r="G81" s="263"/>
    </row>
    <row r="82" spans="1:11" x14ac:dyDescent="0.3">
      <c r="A82" s="259" t="s">
        <v>74</v>
      </c>
      <c r="B82" s="258">
        <v>0</v>
      </c>
      <c r="C82" s="258">
        <v>0</v>
      </c>
      <c r="D82" s="266"/>
      <c r="E82" s="258"/>
      <c r="F82" s="258"/>
    </row>
    <row r="83" spans="1:11" x14ac:dyDescent="0.3">
      <c r="A83" s="259" t="s">
        <v>75</v>
      </c>
      <c r="B83" s="258">
        <v>0</v>
      </c>
      <c r="C83" s="258">
        <v>0</v>
      </c>
      <c r="D83" s="266"/>
      <c r="E83" s="258"/>
      <c r="F83" s="258"/>
      <c r="G83" s="263"/>
    </row>
    <row r="84" spans="1:11" x14ac:dyDescent="0.3">
      <c r="A84" s="255" t="s">
        <v>76</v>
      </c>
      <c r="B84" s="256">
        <f>B45+B63+B78</f>
        <v>1864207251</v>
      </c>
      <c r="C84" s="256">
        <f>C45+C63+C78</f>
        <v>1866502751</v>
      </c>
      <c r="D84" s="264"/>
      <c r="E84" s="267"/>
      <c r="F84" s="267"/>
    </row>
    <row r="85" spans="1:11" x14ac:dyDescent="0.3">
      <c r="A85" s="259"/>
      <c r="B85" s="258"/>
      <c r="C85" s="258"/>
      <c r="D85" s="320"/>
      <c r="E85" s="317"/>
      <c r="F85" s="268"/>
    </row>
    <row r="86" spans="1:11" ht="25.5" customHeight="1" thickBot="1" x14ac:dyDescent="0.35">
      <c r="A86" s="269" t="s">
        <v>216</v>
      </c>
      <c r="B86" s="270">
        <f>+B42+B84</f>
        <v>41873702215.211182</v>
      </c>
      <c r="C86" s="270">
        <f>+C42+C84</f>
        <v>47233889268</v>
      </c>
      <c r="D86" s="271" t="s">
        <v>77</v>
      </c>
      <c r="E86" s="272">
        <f>E81+E65</f>
        <v>41873702214.979492</v>
      </c>
      <c r="F86" s="272">
        <f>F81+F65</f>
        <v>47233889268</v>
      </c>
      <c r="G86" s="273"/>
      <c r="H86" s="273"/>
    </row>
    <row r="87" spans="1:11" x14ac:dyDescent="0.3">
      <c r="B87" s="274"/>
    </row>
    <row r="88" spans="1:11" x14ac:dyDescent="0.3">
      <c r="A88"/>
      <c r="C88" s="274"/>
      <c r="D88"/>
      <c r="E88" s="242"/>
      <c r="F88" s="242"/>
      <c r="G88" s="244"/>
      <c r="H88" s="244"/>
      <c r="I88" s="244"/>
      <c r="J88"/>
      <c r="K88"/>
    </row>
    <row r="89" spans="1:11" x14ac:dyDescent="0.3">
      <c r="A89"/>
      <c r="B89"/>
      <c r="C89"/>
      <c r="D89"/>
      <c r="E89" s="283"/>
      <c r="F89" s="283"/>
      <c r="G89" s="244"/>
      <c r="H89" s="244"/>
      <c r="I89" s="244"/>
      <c r="J89"/>
      <c r="K89"/>
    </row>
    <row r="90" spans="1:11" x14ac:dyDescent="0.3">
      <c r="A90"/>
      <c r="B90"/>
      <c r="C90"/>
      <c r="D90"/>
      <c r="E90" s="274"/>
      <c r="F90" s="242"/>
      <c r="G90" s="242"/>
      <c r="H90" s="244"/>
      <c r="I90" s="244"/>
      <c r="J90"/>
      <c r="K90"/>
    </row>
    <row r="91" spans="1:11" x14ac:dyDescent="0.3">
      <c r="A91"/>
      <c r="B91"/>
      <c r="C91"/>
      <c r="D91"/>
      <c r="E91"/>
      <c r="F91" s="242"/>
      <c r="G91" s="244"/>
      <c r="H91" s="244"/>
      <c r="I91" s="244"/>
      <c r="J91"/>
      <c r="K91"/>
    </row>
    <row r="92" spans="1:11" x14ac:dyDescent="0.3">
      <c r="A92"/>
      <c r="B92"/>
      <c r="C92"/>
      <c r="D92"/>
      <c r="E92"/>
      <c r="F92" s="242"/>
      <c r="G92" s="244"/>
      <c r="H92" s="244"/>
      <c r="I92" s="244"/>
      <c r="J92"/>
      <c r="K92"/>
    </row>
    <row r="93" spans="1:11" x14ac:dyDescent="0.3">
      <c r="A93"/>
      <c r="B93"/>
      <c r="C93"/>
      <c r="D93"/>
      <c r="E93"/>
      <c r="F93" s="242"/>
      <c r="G93" s="244"/>
      <c r="H93" s="244"/>
      <c r="I93" s="244"/>
      <c r="J93"/>
      <c r="K93"/>
    </row>
    <row r="94" spans="1:11" x14ac:dyDescent="0.3">
      <c r="A94"/>
      <c r="B94"/>
      <c r="C94"/>
      <c r="D94"/>
      <c r="E94"/>
      <c r="F94" s="242"/>
      <c r="G94" s="244"/>
      <c r="H94" s="244"/>
      <c r="I94" s="244"/>
      <c r="J94"/>
      <c r="K94"/>
    </row>
    <row r="95" spans="1:11" x14ac:dyDescent="0.3">
      <c r="A95"/>
      <c r="B95"/>
      <c r="C95"/>
      <c r="D95"/>
      <c r="E95"/>
      <c r="F95" s="242"/>
      <c r="G95" s="244"/>
      <c r="H95" s="244"/>
      <c r="I95" s="244"/>
      <c r="J95"/>
      <c r="K95"/>
    </row>
    <row r="96" spans="1:11" x14ac:dyDescent="0.3">
      <c r="A96"/>
      <c r="B96"/>
      <c r="C96"/>
      <c r="D96"/>
      <c r="E96"/>
      <c r="F96" s="242"/>
      <c r="G96" s="244"/>
      <c r="H96" s="244"/>
      <c r="I96" s="244"/>
      <c r="J96"/>
      <c r="K96"/>
    </row>
    <row r="97" spans="1:11" x14ac:dyDescent="0.3">
      <c r="A97"/>
      <c r="B97"/>
      <c r="C97"/>
      <c r="D97"/>
      <c r="E97"/>
      <c r="F97" s="242"/>
      <c r="G97" s="244"/>
      <c r="H97" s="244"/>
      <c r="I97" s="244"/>
      <c r="J97"/>
      <c r="K97"/>
    </row>
    <row r="98" spans="1:11" x14ac:dyDescent="0.3">
      <c r="A98"/>
      <c r="B98"/>
      <c r="C98"/>
      <c r="D98"/>
      <c r="E98"/>
      <c r="F98" s="242"/>
      <c r="G98" s="244"/>
      <c r="H98" s="244"/>
      <c r="I98" s="244"/>
      <c r="J98"/>
      <c r="K98"/>
    </row>
    <row r="99" spans="1:11" x14ac:dyDescent="0.3">
      <c r="A99"/>
      <c r="B99"/>
      <c r="C99"/>
      <c r="D99"/>
      <c r="E99"/>
      <c r="F99" s="242"/>
      <c r="G99" s="244"/>
      <c r="H99" s="244"/>
      <c r="I99" s="244"/>
      <c r="J99"/>
      <c r="K99"/>
    </row>
    <row r="100" spans="1:11" x14ac:dyDescent="0.3">
      <c r="A100"/>
      <c r="B100"/>
      <c r="C100"/>
      <c r="D100"/>
      <c r="E100"/>
      <c r="F100" s="242"/>
      <c r="G100" s="244"/>
      <c r="H100" s="244"/>
      <c r="I100" s="244"/>
      <c r="J100"/>
      <c r="K100"/>
    </row>
    <row r="101" spans="1:11" x14ac:dyDescent="0.3">
      <c r="A101"/>
      <c r="B101"/>
      <c r="C101"/>
      <c r="D101"/>
      <c r="E101"/>
      <c r="F101" s="242"/>
      <c r="G101" s="244"/>
      <c r="H101" s="244"/>
      <c r="I101" s="244"/>
      <c r="J101"/>
      <c r="K101"/>
    </row>
    <row r="102" spans="1:11" x14ac:dyDescent="0.3">
      <c r="A102"/>
      <c r="B102"/>
      <c r="C102"/>
      <c r="D102"/>
      <c r="E102"/>
      <c r="F102" s="242"/>
      <c r="G102" s="244"/>
      <c r="H102" s="244"/>
      <c r="I102" s="244"/>
      <c r="J102"/>
      <c r="K102"/>
    </row>
    <row r="103" spans="1:11" x14ac:dyDescent="0.3">
      <c r="A103"/>
      <c r="B103"/>
      <c r="C103"/>
      <c r="D103"/>
      <c r="E103"/>
      <c r="F103" s="242"/>
      <c r="G103" s="244"/>
      <c r="H103" s="244"/>
      <c r="I103" s="244"/>
      <c r="J103"/>
      <c r="K103"/>
    </row>
    <row r="104" spans="1:11" x14ac:dyDescent="0.3">
      <c r="A104"/>
      <c r="B104"/>
      <c r="C104"/>
      <c r="D104"/>
      <c r="E104"/>
      <c r="F104" s="242"/>
      <c r="G104" s="244"/>
      <c r="H104" s="244"/>
      <c r="I104" s="244"/>
      <c r="J104"/>
      <c r="K104"/>
    </row>
    <row r="105" spans="1:11" x14ac:dyDescent="0.3">
      <c r="A105"/>
      <c r="B105"/>
      <c r="C105"/>
      <c r="D105"/>
      <c r="E105"/>
      <c r="F105" s="242"/>
      <c r="G105" s="244"/>
      <c r="H105" s="244"/>
      <c r="I105" s="244"/>
      <c r="J105"/>
      <c r="K105"/>
    </row>
    <row r="106" spans="1:11" x14ac:dyDescent="0.3">
      <c r="A106"/>
      <c r="B106"/>
      <c r="C106"/>
      <c r="D106"/>
      <c r="E106"/>
      <c r="F106" s="242"/>
      <c r="G106" s="244"/>
      <c r="H106" s="244"/>
      <c r="I106" s="244"/>
      <c r="J106"/>
      <c r="K106"/>
    </row>
    <row r="107" spans="1:11" x14ac:dyDescent="0.3">
      <c r="A107"/>
      <c r="B107"/>
      <c r="C107"/>
      <c r="D107"/>
      <c r="E107"/>
      <c r="F107" s="242"/>
      <c r="G107" s="244"/>
      <c r="H107" s="244"/>
      <c r="I107" s="244"/>
      <c r="J107"/>
      <c r="K107"/>
    </row>
    <row r="108" spans="1:11" x14ac:dyDescent="0.3">
      <c r="A108"/>
      <c r="B108"/>
      <c r="C108"/>
      <c r="D108"/>
      <c r="E108"/>
      <c r="F108" s="242"/>
      <c r="G108" s="244"/>
      <c r="H108" s="244"/>
      <c r="I108" s="244"/>
      <c r="J108"/>
      <c r="K108"/>
    </row>
    <row r="109" spans="1:11" x14ac:dyDescent="0.3">
      <c r="A109"/>
      <c r="B109"/>
      <c r="C109"/>
      <c r="D109"/>
      <c r="E109"/>
      <c r="F109" s="242"/>
      <c r="G109" s="244"/>
      <c r="H109" s="244"/>
      <c r="I109" s="244"/>
      <c r="J109"/>
      <c r="K109"/>
    </row>
    <row r="110" spans="1:11" x14ac:dyDescent="0.3">
      <c r="A110"/>
      <c r="B110"/>
      <c r="C110"/>
      <c r="D110"/>
      <c r="E110"/>
      <c r="F110" s="242"/>
      <c r="G110" s="244"/>
      <c r="H110" s="244"/>
      <c r="I110" s="244"/>
      <c r="J110"/>
      <c r="K110"/>
    </row>
    <row r="111" spans="1:11" x14ac:dyDescent="0.3">
      <c r="A111"/>
      <c r="B111"/>
      <c r="C111"/>
      <c r="D111"/>
      <c r="E111"/>
      <c r="F111" s="242"/>
      <c r="G111" s="244"/>
      <c r="H111" s="244"/>
      <c r="I111" s="244"/>
      <c r="J111"/>
      <c r="K111"/>
    </row>
    <row r="112" spans="1:11" x14ac:dyDescent="0.3">
      <c r="A112"/>
      <c r="B112"/>
      <c r="C112"/>
      <c r="D112"/>
      <c r="E112"/>
      <c r="F112" s="242"/>
      <c r="G112" s="244"/>
      <c r="H112" s="244"/>
      <c r="I112" s="244"/>
      <c r="J112"/>
      <c r="K112"/>
    </row>
    <row r="113" spans="1:11" x14ac:dyDescent="0.3">
      <c r="A113"/>
      <c r="B113"/>
      <c r="C113"/>
      <c r="D113"/>
      <c r="E113"/>
      <c r="F113" s="242"/>
      <c r="G113" s="244"/>
      <c r="H113" s="244"/>
      <c r="I113" s="244"/>
      <c r="J113"/>
      <c r="K113"/>
    </row>
    <row r="114" spans="1:11" x14ac:dyDescent="0.3">
      <c r="A114"/>
      <c r="B114"/>
      <c r="C114"/>
      <c r="D114"/>
      <c r="E114"/>
      <c r="F114" s="242"/>
      <c r="G114" s="244"/>
      <c r="H114" s="244"/>
      <c r="I114" s="244"/>
      <c r="J114"/>
      <c r="K114"/>
    </row>
    <row r="115" spans="1:11" x14ac:dyDescent="0.3">
      <c r="A115"/>
      <c r="B115"/>
      <c r="C115"/>
      <c r="D115"/>
      <c r="E115"/>
      <c r="F115" s="242"/>
      <c r="G115" s="244"/>
      <c r="H115" s="244"/>
      <c r="I115" s="244"/>
      <c r="J115"/>
      <c r="K115"/>
    </row>
    <row r="116" spans="1:11" x14ac:dyDescent="0.3">
      <c r="A116"/>
      <c r="B116"/>
      <c r="C116"/>
      <c r="D116"/>
      <c r="E116"/>
      <c r="F116" s="242"/>
      <c r="G116" s="244"/>
      <c r="H116" s="244"/>
      <c r="I116" s="244"/>
      <c r="J116"/>
      <c r="K116"/>
    </row>
    <row r="117" spans="1:11" x14ac:dyDescent="0.3">
      <c r="A117"/>
      <c r="B117"/>
      <c r="C117"/>
      <c r="D117"/>
      <c r="E117"/>
      <c r="F117" s="242"/>
      <c r="G117" s="244"/>
      <c r="H117" s="244"/>
      <c r="I117" s="244"/>
      <c r="J117"/>
      <c r="K117"/>
    </row>
    <row r="118" spans="1:11" x14ac:dyDescent="0.3">
      <c r="A118"/>
      <c r="B118"/>
      <c r="C118"/>
      <c r="D118"/>
      <c r="E118"/>
      <c r="F118" s="242"/>
      <c r="G118" s="244"/>
      <c r="H118" s="244"/>
      <c r="I118" s="244"/>
      <c r="J118"/>
      <c r="K118"/>
    </row>
    <row r="119" spans="1:11" x14ac:dyDescent="0.3">
      <c r="A119"/>
      <c r="B119"/>
      <c r="C119"/>
      <c r="D119"/>
      <c r="E119"/>
      <c r="F119" s="242"/>
      <c r="G119" s="244"/>
      <c r="H119" s="244"/>
      <c r="I119" s="244"/>
      <c r="J119"/>
      <c r="K119"/>
    </row>
    <row r="120" spans="1:11" x14ac:dyDescent="0.3">
      <c r="A120"/>
      <c r="B120"/>
      <c r="C120"/>
      <c r="D120"/>
      <c r="E120"/>
      <c r="F120" s="242"/>
      <c r="G120" s="244"/>
      <c r="H120" s="244"/>
      <c r="I120" s="244"/>
      <c r="J120"/>
      <c r="K120"/>
    </row>
    <row r="121" spans="1:11" x14ac:dyDescent="0.3">
      <c r="A121"/>
      <c r="B121"/>
      <c r="C121"/>
      <c r="D121"/>
      <c r="E121"/>
      <c r="F121" s="242"/>
      <c r="G121" s="244"/>
      <c r="H121" s="244"/>
      <c r="I121" s="244"/>
      <c r="J121"/>
      <c r="K121"/>
    </row>
    <row r="122" spans="1:11" x14ac:dyDescent="0.3">
      <c r="A122"/>
      <c r="B122"/>
      <c r="C122"/>
      <c r="D122"/>
      <c r="E122"/>
      <c r="F122" s="242"/>
      <c r="G122" s="244"/>
      <c r="H122" s="244"/>
      <c r="I122" s="244"/>
      <c r="J122"/>
      <c r="K122"/>
    </row>
    <row r="123" spans="1:11" x14ac:dyDescent="0.3">
      <c r="A123"/>
      <c r="B123"/>
      <c r="C123"/>
      <c r="D123"/>
      <c r="E123"/>
      <c r="F123" s="242"/>
      <c r="G123" s="244"/>
      <c r="H123" s="244"/>
      <c r="I123" s="244"/>
      <c r="J123"/>
      <c r="K123"/>
    </row>
    <row r="124" spans="1:11" x14ac:dyDescent="0.3">
      <c r="A124"/>
      <c r="B124"/>
      <c r="C124"/>
      <c r="D124"/>
      <c r="E124"/>
      <c r="F124" s="242"/>
      <c r="G124" s="244"/>
      <c r="H124" s="244"/>
      <c r="I124" s="244"/>
      <c r="J124"/>
      <c r="K124"/>
    </row>
    <row r="125" spans="1:11" x14ac:dyDescent="0.3">
      <c r="A125"/>
      <c r="B125"/>
      <c r="C125"/>
      <c r="D125"/>
      <c r="E125"/>
      <c r="F125" s="242"/>
      <c r="G125" s="244"/>
      <c r="H125" s="244"/>
      <c r="I125" s="244"/>
      <c r="J125"/>
      <c r="K125"/>
    </row>
    <row r="126" spans="1:11" x14ac:dyDescent="0.3">
      <c r="A126" s="275"/>
      <c r="B126" s="242"/>
      <c r="C126" s="242"/>
      <c r="D126" s="243"/>
      <c r="E126" s="242"/>
      <c r="F126" s="242"/>
      <c r="G126" s="244"/>
      <c r="H126" s="244"/>
      <c r="I126" s="244"/>
      <c r="J126"/>
      <c r="K126"/>
    </row>
    <row r="127" spans="1:11" x14ac:dyDescent="0.3">
      <c r="A127" s="276"/>
      <c r="B127" s="242"/>
      <c r="C127" s="242"/>
      <c r="D127" s="243"/>
      <c r="E127" s="242"/>
      <c r="F127" s="242"/>
      <c r="G127" s="244"/>
      <c r="H127" s="244"/>
      <c r="I127" s="244"/>
      <c r="J127"/>
      <c r="K127"/>
    </row>
    <row r="128" spans="1:11" x14ac:dyDescent="0.3">
      <c r="A128" s="277"/>
      <c r="B128" s="242"/>
      <c r="C128" s="242"/>
      <c r="D128" s="243"/>
      <c r="E128" s="242"/>
      <c r="F128" s="242"/>
      <c r="G128" s="244"/>
      <c r="H128" s="244"/>
      <c r="I128" s="244"/>
      <c r="J128"/>
      <c r="K128"/>
    </row>
    <row r="129" spans="1:11" x14ac:dyDescent="0.3">
      <c r="A129" s="241"/>
      <c r="B129" s="242"/>
      <c r="C129" s="242"/>
      <c r="D129" s="243"/>
      <c r="E129" s="242"/>
      <c r="F129" s="242"/>
      <c r="G129" s="244"/>
      <c r="H129" s="244"/>
      <c r="I129" s="244"/>
      <c r="J129"/>
      <c r="K129"/>
    </row>
    <row r="130" spans="1:11" x14ac:dyDescent="0.3">
      <c r="A130"/>
      <c r="B130"/>
      <c r="C130"/>
      <c r="D130"/>
      <c r="E130"/>
      <c r="F130"/>
      <c r="G130"/>
      <c r="H130"/>
      <c r="I130" s="244"/>
      <c r="J130"/>
      <c r="K130"/>
    </row>
    <row r="131" spans="1:11" x14ac:dyDescent="0.3">
      <c r="A131"/>
      <c r="B131"/>
      <c r="C131"/>
      <c r="D131"/>
      <c r="E131"/>
      <c r="F131"/>
      <c r="G131"/>
      <c r="H131"/>
      <c r="I131" s="244"/>
      <c r="J131"/>
      <c r="K131"/>
    </row>
    <row r="132" spans="1:11" x14ac:dyDescent="0.3">
      <c r="A132"/>
      <c r="B132"/>
      <c r="C132"/>
      <c r="D132"/>
      <c r="E132"/>
      <c r="F132"/>
      <c r="G132"/>
      <c r="H132"/>
      <c r="I132" s="244"/>
      <c r="J132"/>
      <c r="K132"/>
    </row>
    <row r="133" spans="1:11" x14ac:dyDescent="0.3">
      <c r="A133"/>
      <c r="B133"/>
      <c r="C133"/>
      <c r="D133"/>
      <c r="E133"/>
      <c r="F133"/>
      <c r="G133"/>
      <c r="H133"/>
      <c r="I133" s="244"/>
      <c r="J133"/>
      <c r="K133"/>
    </row>
    <row r="134" spans="1:11" x14ac:dyDescent="0.3">
      <c r="A134"/>
      <c r="B134"/>
      <c r="C134"/>
      <c r="D134"/>
      <c r="E134"/>
      <c r="F134"/>
      <c r="G134"/>
      <c r="H134"/>
      <c r="I134" s="244"/>
      <c r="J134"/>
      <c r="K134"/>
    </row>
    <row r="135" spans="1:11" x14ac:dyDescent="0.3">
      <c r="A135"/>
      <c r="B135"/>
      <c r="C135"/>
      <c r="D135"/>
      <c r="E135"/>
      <c r="F135"/>
      <c r="G135"/>
      <c r="H135"/>
      <c r="I135" s="244"/>
      <c r="J135"/>
      <c r="K135"/>
    </row>
    <row r="136" spans="1:11" x14ac:dyDescent="0.3">
      <c r="A136"/>
      <c r="B136"/>
      <c r="C136"/>
      <c r="D136"/>
      <c r="E136"/>
      <c r="F136"/>
      <c r="G136"/>
      <c r="H136"/>
      <c r="I136" s="244"/>
      <c r="J136"/>
      <c r="K136"/>
    </row>
    <row r="137" spans="1:11" x14ac:dyDescent="0.3">
      <c r="A137"/>
      <c r="B137"/>
      <c r="C137"/>
      <c r="D137"/>
      <c r="E137"/>
      <c r="F137"/>
      <c r="G137"/>
      <c r="H137"/>
      <c r="I137" s="244"/>
      <c r="J137"/>
      <c r="K137"/>
    </row>
    <row r="138" spans="1:11" x14ac:dyDescent="0.3">
      <c r="A138"/>
      <c r="B138"/>
      <c r="C138"/>
      <c r="D138"/>
      <c r="E138"/>
      <c r="F138"/>
      <c r="G138"/>
      <c r="H138"/>
      <c r="I138" s="244"/>
      <c r="J138"/>
      <c r="K138"/>
    </row>
    <row r="139" spans="1:11" x14ac:dyDescent="0.3">
      <c r="A139"/>
      <c r="B139"/>
      <c r="C139"/>
      <c r="D139"/>
      <c r="E139"/>
      <c r="F139"/>
      <c r="G139"/>
      <c r="H139"/>
      <c r="I139" s="244"/>
      <c r="J139"/>
      <c r="K139"/>
    </row>
    <row r="140" spans="1:11" x14ac:dyDescent="0.3">
      <c r="A140"/>
      <c r="B140"/>
      <c r="C140"/>
      <c r="D140"/>
      <c r="E140"/>
      <c r="F140"/>
      <c r="G140"/>
      <c r="H140"/>
      <c r="I140" s="244"/>
      <c r="J140"/>
      <c r="K140"/>
    </row>
    <row r="141" spans="1:11" x14ac:dyDescent="0.3">
      <c r="A141"/>
      <c r="B141"/>
      <c r="C141"/>
      <c r="D141"/>
      <c r="E141"/>
      <c r="F141"/>
      <c r="G141"/>
      <c r="H141"/>
      <c r="I141" s="244"/>
      <c r="J141"/>
      <c r="K141"/>
    </row>
    <row r="142" spans="1:11" x14ac:dyDescent="0.3">
      <c r="A142"/>
      <c r="B142"/>
      <c r="C142"/>
      <c r="D142"/>
      <c r="E142"/>
      <c r="F142"/>
      <c r="G142"/>
      <c r="H142"/>
      <c r="I142" s="244"/>
      <c r="J142"/>
      <c r="K142"/>
    </row>
    <row r="143" spans="1:11" x14ac:dyDescent="0.3">
      <c r="A143"/>
      <c r="B143"/>
      <c r="C143"/>
      <c r="D143"/>
      <c r="E143"/>
      <c r="F143"/>
      <c r="G143"/>
      <c r="H143"/>
      <c r="I143" s="244"/>
      <c r="J143"/>
      <c r="K143"/>
    </row>
    <row r="144" spans="1:11" x14ac:dyDescent="0.3">
      <c r="A144" s="276"/>
      <c r="B144" s="242"/>
      <c r="C144" s="242"/>
      <c r="D144" s="243"/>
      <c r="E144" s="242"/>
      <c r="F144" s="242"/>
      <c r="G144" s="278"/>
      <c r="H144" s="244"/>
      <c r="I144" s="244"/>
      <c r="J144"/>
      <c r="K144"/>
    </row>
    <row r="145" spans="1:11" x14ac:dyDescent="0.3">
      <c r="A145" s="276"/>
      <c r="B145" s="242"/>
      <c r="C145" s="242"/>
      <c r="D145" s="243"/>
      <c r="E145" s="242"/>
      <c r="F145" s="242"/>
      <c r="G145" s="244"/>
      <c r="H145" s="244"/>
      <c r="I145" s="244"/>
      <c r="J145"/>
      <c r="K145"/>
    </row>
    <row r="146" spans="1:11" x14ac:dyDescent="0.3">
      <c r="A146" s="276"/>
      <c r="B146" s="242"/>
      <c r="C146" s="242"/>
      <c r="D146" s="243"/>
      <c r="E146" s="242"/>
      <c r="F146" s="242"/>
      <c r="G146" s="244"/>
      <c r="H146" s="244"/>
      <c r="I146" s="244"/>
      <c r="J146"/>
      <c r="K146"/>
    </row>
    <row r="147" spans="1:11" x14ac:dyDescent="0.3">
      <c r="A147" s="276"/>
      <c r="B147" s="242"/>
      <c r="C147" s="242"/>
      <c r="D147" s="243"/>
      <c r="E147" s="242"/>
      <c r="F147" s="242"/>
      <c r="G147" s="244"/>
      <c r="H147" s="244"/>
      <c r="I147" s="244"/>
      <c r="J147"/>
      <c r="K147"/>
    </row>
    <row r="148" spans="1:11" x14ac:dyDescent="0.3">
      <c r="A148" s="276"/>
      <c r="B148" s="242"/>
      <c r="C148" s="242"/>
      <c r="D148" s="243"/>
      <c r="E148" s="242"/>
      <c r="F148" s="242"/>
      <c r="G148" s="244"/>
      <c r="H148" s="244"/>
      <c r="I148" s="244"/>
      <c r="J148"/>
      <c r="K148"/>
    </row>
    <row r="149" spans="1:11" x14ac:dyDescent="0.3">
      <c r="A149" s="276"/>
      <c r="B149" s="242"/>
      <c r="C149" s="242"/>
      <c r="D149" s="243"/>
      <c r="E149" s="242"/>
      <c r="F149" s="242"/>
      <c r="G149" s="244"/>
      <c r="H149" s="244"/>
      <c r="I149" s="244"/>
      <c r="J149"/>
      <c r="K149"/>
    </row>
    <row r="150" spans="1:11" x14ac:dyDescent="0.3">
      <c r="A150" s="276"/>
      <c r="B150" s="242"/>
      <c r="C150" s="242"/>
      <c r="D150" s="243"/>
      <c r="E150" s="242"/>
      <c r="F150" s="242"/>
      <c r="G150" s="244"/>
      <c r="H150" s="244"/>
      <c r="I150" s="244"/>
      <c r="J150"/>
      <c r="K150"/>
    </row>
  </sheetData>
  <mergeCells count="6">
    <mergeCell ref="D52:D53"/>
    <mergeCell ref="E52:E53"/>
    <mergeCell ref="F52:F53"/>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79"/>
  <sheetViews>
    <sheetView topLeftCell="A27" zoomScale="115" zoomScaleNormal="115" workbookViewId="0">
      <selection activeCell="C48" sqref="C48"/>
    </sheetView>
  </sheetViews>
  <sheetFormatPr baseColWidth="10" defaultColWidth="11.42578125" defaultRowHeight="11.25" x14ac:dyDescent="0.2"/>
  <cols>
    <col min="1" max="1" width="57.7109375" style="18" customWidth="1"/>
    <col min="2" max="2" width="18.28515625" style="18" customWidth="1"/>
    <col min="3" max="3" width="19.7109375" style="18" customWidth="1"/>
    <col min="4" max="4" width="12.28515625" style="18" bestFit="1" customWidth="1"/>
    <col min="5" max="5" width="11.42578125" style="18"/>
    <col min="6" max="6" width="12.28515625" style="18" bestFit="1" customWidth="1"/>
    <col min="7" max="16384" width="11.42578125" style="18"/>
  </cols>
  <sheetData>
    <row r="3" spans="1:6" ht="12.75" x14ac:dyDescent="0.2">
      <c r="A3" s="346" t="s">
        <v>318</v>
      </c>
      <c r="B3" s="346"/>
      <c r="C3" s="346"/>
    </row>
    <row r="4" spans="1:6" ht="19.5" customHeight="1" x14ac:dyDescent="0.2">
      <c r="A4" s="347" t="s">
        <v>78</v>
      </c>
      <c r="B4" s="347"/>
      <c r="C4" s="347"/>
    </row>
    <row r="5" spans="1:6" ht="20.25" customHeight="1" x14ac:dyDescent="0.2">
      <c r="A5" s="341" t="s">
        <v>555</v>
      </c>
      <c r="B5" s="341"/>
      <c r="C5" s="341"/>
    </row>
    <row r="6" spans="1:6" x14ac:dyDescent="0.2">
      <c r="A6" s="37"/>
      <c r="B6" s="37"/>
      <c r="C6" s="37"/>
    </row>
    <row r="7" spans="1:6" x14ac:dyDescent="0.2">
      <c r="A7" s="37"/>
      <c r="B7" s="37"/>
      <c r="C7" s="37"/>
    </row>
    <row r="8" spans="1:6" x14ac:dyDescent="0.2">
      <c r="A8" s="25"/>
      <c r="B8" s="24"/>
      <c r="C8" s="24"/>
    </row>
    <row r="9" spans="1:6" x14ac:dyDescent="0.2">
      <c r="A9" s="38" t="s">
        <v>218</v>
      </c>
      <c r="B9" s="24"/>
      <c r="C9" s="24"/>
    </row>
    <row r="10" spans="1:6" x14ac:dyDescent="0.2">
      <c r="A10" s="342"/>
      <c r="B10" s="344" t="s">
        <v>108</v>
      </c>
      <c r="C10" s="344" t="s">
        <v>223</v>
      </c>
    </row>
    <row r="11" spans="1:6" x14ac:dyDescent="0.2">
      <c r="A11" s="343"/>
      <c r="B11" s="345"/>
      <c r="C11" s="345"/>
      <c r="F11" s="114"/>
    </row>
    <row r="12" spans="1:6" x14ac:dyDescent="0.2">
      <c r="A12" s="30" t="s">
        <v>79</v>
      </c>
      <c r="B12" s="29">
        <f>+B15+B23+B34</f>
        <v>604836405.34249353</v>
      </c>
      <c r="C12" s="29">
        <f>C27+C25+C34+C32+C28+C29</f>
        <v>733179342.34194708</v>
      </c>
      <c r="D12" s="114"/>
      <c r="E12" s="114"/>
      <c r="F12" s="114"/>
    </row>
    <row r="13" spans="1:6" x14ac:dyDescent="0.2">
      <c r="A13" s="31" t="s">
        <v>80</v>
      </c>
      <c r="B13" s="26"/>
      <c r="C13" s="26"/>
      <c r="D13" s="181"/>
    </row>
    <row r="14" spans="1:6" x14ac:dyDescent="0.2">
      <c r="A14" s="32" t="s">
        <v>81</v>
      </c>
      <c r="B14" s="26">
        <v>0</v>
      </c>
      <c r="C14" s="26">
        <v>0</v>
      </c>
      <c r="D14" s="114"/>
    </row>
    <row r="15" spans="1:6" x14ac:dyDescent="0.2">
      <c r="A15" s="32" t="s">
        <v>82</v>
      </c>
      <c r="B15" s="26">
        <v>10537488</v>
      </c>
      <c r="C15" s="26">
        <v>0</v>
      </c>
      <c r="D15" s="114"/>
      <c r="E15" s="114"/>
    </row>
    <row r="16" spans="1:6" x14ac:dyDescent="0.2">
      <c r="A16" s="32"/>
      <c r="B16" s="26"/>
      <c r="C16" s="26"/>
      <c r="D16" s="114"/>
    </row>
    <row r="17" spans="1:5" x14ac:dyDescent="0.2">
      <c r="A17" s="31" t="s">
        <v>83</v>
      </c>
      <c r="B17" s="26"/>
      <c r="C17" s="26"/>
      <c r="D17" s="182"/>
    </row>
    <row r="18" spans="1:5" x14ac:dyDescent="0.2">
      <c r="A18" s="32" t="s">
        <v>81</v>
      </c>
      <c r="B18" s="26">
        <v>0</v>
      </c>
      <c r="C18" s="26">
        <v>0</v>
      </c>
    </row>
    <row r="19" spans="1:5" x14ac:dyDescent="0.2">
      <c r="A19" s="32" t="s">
        <v>82</v>
      </c>
      <c r="B19" s="26">
        <v>0</v>
      </c>
      <c r="C19" s="26">
        <v>0</v>
      </c>
    </row>
    <row r="20" spans="1:5" x14ac:dyDescent="0.2">
      <c r="A20" s="32"/>
      <c r="B20" s="26"/>
      <c r="C20" s="26"/>
    </row>
    <row r="21" spans="1:5" x14ac:dyDescent="0.2">
      <c r="A21" s="31" t="s">
        <v>84</v>
      </c>
      <c r="B21" s="26"/>
      <c r="C21" s="26"/>
      <c r="D21" s="114"/>
    </row>
    <row r="22" spans="1:5" x14ac:dyDescent="0.2">
      <c r="A22" s="32" t="s">
        <v>85</v>
      </c>
      <c r="B22" s="26">
        <v>0</v>
      </c>
      <c r="C22" s="26">
        <v>0</v>
      </c>
    </row>
    <row r="23" spans="1:5" x14ac:dyDescent="0.2">
      <c r="A23" s="32" t="s">
        <v>86</v>
      </c>
      <c r="B23" s="26">
        <v>899971.62364480447</v>
      </c>
      <c r="C23" s="26">
        <v>0</v>
      </c>
    </row>
    <row r="24" spans="1:5" x14ac:dyDescent="0.2">
      <c r="A24" s="32"/>
      <c r="B24" s="26"/>
      <c r="C24" s="26"/>
    </row>
    <row r="25" spans="1:5" x14ac:dyDescent="0.2">
      <c r="A25" s="32" t="s">
        <v>87</v>
      </c>
      <c r="B25" s="26">
        <v>0</v>
      </c>
      <c r="C25" s="26">
        <v>0</v>
      </c>
      <c r="D25" s="114"/>
    </row>
    <row r="26" spans="1:5" x14ac:dyDescent="0.2">
      <c r="A26" s="33" t="s">
        <v>88</v>
      </c>
      <c r="B26" s="26">
        <v>0</v>
      </c>
      <c r="C26" s="26">
        <v>0</v>
      </c>
    </row>
    <row r="27" spans="1:5" x14ac:dyDescent="0.2">
      <c r="A27" s="32" t="s">
        <v>295</v>
      </c>
      <c r="B27" s="26">
        <v>0</v>
      </c>
      <c r="C27" s="26">
        <v>0</v>
      </c>
    </row>
    <row r="28" spans="1:5" x14ac:dyDescent="0.2">
      <c r="A28" s="32" t="s">
        <v>296</v>
      </c>
      <c r="B28" s="26">
        <v>0</v>
      </c>
      <c r="C28" s="26">
        <v>0</v>
      </c>
    </row>
    <row r="29" spans="1:5" x14ac:dyDescent="0.2">
      <c r="A29" s="32" t="s">
        <v>89</v>
      </c>
      <c r="B29" s="26">
        <v>0</v>
      </c>
      <c r="C29" s="26">
        <v>0</v>
      </c>
    </row>
    <row r="30" spans="1:5" x14ac:dyDescent="0.2">
      <c r="A30" s="32" t="s">
        <v>90</v>
      </c>
      <c r="B30" s="26">
        <v>0</v>
      </c>
      <c r="C30" s="26">
        <v>0</v>
      </c>
    </row>
    <row r="31" spans="1:5" x14ac:dyDescent="0.2">
      <c r="A31" s="32" t="s">
        <v>222</v>
      </c>
      <c r="B31" s="26">
        <v>0</v>
      </c>
      <c r="C31" s="26">
        <v>0</v>
      </c>
    </row>
    <row r="32" spans="1:5" x14ac:dyDescent="0.2">
      <c r="A32" s="32" t="s">
        <v>294</v>
      </c>
      <c r="B32" s="26">
        <v>0</v>
      </c>
      <c r="C32" s="26">
        <v>0</v>
      </c>
      <c r="E32" s="114"/>
    </row>
    <row r="33" spans="1:6" x14ac:dyDescent="0.2">
      <c r="A33" s="32"/>
      <c r="B33" s="26"/>
      <c r="C33" s="26"/>
    </row>
    <row r="34" spans="1:6" x14ac:dyDescent="0.2">
      <c r="A34" s="115" t="s">
        <v>290</v>
      </c>
      <c r="B34" s="26">
        <v>593398945.71884871</v>
      </c>
      <c r="C34" s="26">
        <v>733179342.34194708</v>
      </c>
      <c r="E34" s="114"/>
    </row>
    <row r="35" spans="1:6" x14ac:dyDescent="0.2">
      <c r="A35" s="116"/>
      <c r="B35" s="26"/>
      <c r="C35" s="26"/>
    </row>
    <row r="36" spans="1:6" x14ac:dyDescent="0.2">
      <c r="A36" s="116" t="s">
        <v>293</v>
      </c>
      <c r="B36" s="27">
        <f>-SUM(B37:B40)</f>
        <v>-17243368</v>
      </c>
      <c r="C36" s="27">
        <f>-SUM(C37:C40)</f>
        <v>0</v>
      </c>
    </row>
    <row r="37" spans="1:6" x14ac:dyDescent="0.2">
      <c r="A37" s="115" t="s">
        <v>91</v>
      </c>
      <c r="B37" s="26">
        <v>0</v>
      </c>
      <c r="C37" s="26">
        <v>0</v>
      </c>
      <c r="D37" s="114"/>
    </row>
    <row r="38" spans="1:6" x14ac:dyDescent="0.2">
      <c r="A38" s="115" t="s">
        <v>230</v>
      </c>
      <c r="B38" s="26">
        <v>17243368</v>
      </c>
      <c r="C38" s="26">
        <v>0</v>
      </c>
      <c r="D38" s="114"/>
    </row>
    <row r="39" spans="1:6" x14ac:dyDescent="0.2">
      <c r="A39" s="115" t="s">
        <v>92</v>
      </c>
      <c r="B39" s="26">
        <v>0</v>
      </c>
      <c r="C39" s="26">
        <v>0</v>
      </c>
      <c r="D39" s="114"/>
    </row>
    <row r="40" spans="1:6" x14ac:dyDescent="0.2">
      <c r="A40" s="115" t="s">
        <v>202</v>
      </c>
      <c r="B40" s="26">
        <v>0</v>
      </c>
      <c r="C40" s="26">
        <v>0</v>
      </c>
      <c r="D40" s="114"/>
    </row>
    <row r="41" spans="1:6" x14ac:dyDescent="0.2">
      <c r="A41" s="116" t="s">
        <v>93</v>
      </c>
      <c r="B41" s="26"/>
      <c r="C41" s="26"/>
      <c r="D41" s="114"/>
    </row>
    <row r="42" spans="1:6" x14ac:dyDescent="0.2">
      <c r="A42" s="116" t="s">
        <v>291</v>
      </c>
      <c r="B42" s="27">
        <f>-SUM(B43:B45)</f>
        <v>0</v>
      </c>
      <c r="C42" s="27">
        <f>-SUM(C43:C45)</f>
        <v>0</v>
      </c>
      <c r="E42" s="114"/>
    </row>
    <row r="43" spans="1:6" x14ac:dyDescent="0.2">
      <c r="A43" s="115" t="s">
        <v>426</v>
      </c>
      <c r="B43" s="26">
        <v>0</v>
      </c>
      <c r="C43" s="26">
        <v>0</v>
      </c>
      <c r="E43" s="114"/>
    </row>
    <row r="44" spans="1:6" x14ac:dyDescent="0.2">
      <c r="A44" s="115" t="s">
        <v>94</v>
      </c>
      <c r="B44" s="26">
        <v>0</v>
      </c>
      <c r="C44" s="26">
        <v>0</v>
      </c>
    </row>
    <row r="45" spans="1:6" x14ac:dyDescent="0.2">
      <c r="A45" s="115" t="s">
        <v>203</v>
      </c>
      <c r="B45" s="26">
        <v>0</v>
      </c>
      <c r="C45" s="26">
        <v>0</v>
      </c>
    </row>
    <row r="46" spans="1:6" x14ac:dyDescent="0.2">
      <c r="A46" s="116" t="s">
        <v>292</v>
      </c>
      <c r="B46" s="27">
        <f>-SUM(B47:B53)</f>
        <v>-361234374.97839999</v>
      </c>
      <c r="C46" s="27">
        <f>-SUM(C47:C53)</f>
        <v>-223684869</v>
      </c>
      <c r="D46" s="114"/>
      <c r="E46" s="114"/>
    </row>
    <row r="47" spans="1:6" x14ac:dyDescent="0.2">
      <c r="A47" s="115" t="s">
        <v>388</v>
      </c>
      <c r="B47" s="26">
        <v>0</v>
      </c>
      <c r="C47" s="26">
        <v>49094736</v>
      </c>
      <c r="D47" s="114"/>
      <c r="E47" s="114"/>
    </row>
    <row r="48" spans="1:6" x14ac:dyDescent="0.2">
      <c r="A48" s="115" t="s">
        <v>391</v>
      </c>
      <c r="B48" s="26">
        <v>98186185</v>
      </c>
      <c r="C48" s="26">
        <v>83901274</v>
      </c>
      <c r="E48" s="114"/>
      <c r="F48" s="114"/>
    </row>
    <row r="49" spans="1:7" x14ac:dyDescent="0.2">
      <c r="A49" s="115" t="s">
        <v>427</v>
      </c>
      <c r="B49" s="26">
        <v>184410689.97839999</v>
      </c>
      <c r="C49" s="26">
        <v>40011359</v>
      </c>
      <c r="D49" s="114"/>
      <c r="E49" s="114"/>
      <c r="F49" s="163"/>
    </row>
    <row r="50" spans="1:7" x14ac:dyDescent="0.2">
      <c r="A50" s="115" t="s">
        <v>428</v>
      </c>
      <c r="B50" s="26">
        <v>0</v>
      </c>
      <c r="C50" s="26">
        <v>0</v>
      </c>
    </row>
    <row r="51" spans="1:7" x14ac:dyDescent="0.2">
      <c r="A51" s="115" t="s">
        <v>429</v>
      </c>
      <c r="B51" s="26">
        <v>67500000</v>
      </c>
      <c r="C51" s="26">
        <v>43500000</v>
      </c>
      <c r="E51" s="114"/>
      <c r="F51" s="114"/>
      <c r="G51" s="114"/>
    </row>
    <row r="52" spans="1:7" x14ac:dyDescent="0.2">
      <c r="A52" s="32" t="s">
        <v>374</v>
      </c>
      <c r="B52" s="26">
        <v>0</v>
      </c>
      <c r="C52" s="26">
        <v>0</v>
      </c>
      <c r="D52" s="114"/>
    </row>
    <row r="53" spans="1:7" x14ac:dyDescent="0.2">
      <c r="A53" s="32" t="s">
        <v>430</v>
      </c>
      <c r="B53" s="26">
        <v>11137500</v>
      </c>
      <c r="C53" s="26">
        <v>7177500</v>
      </c>
      <c r="D53" s="114"/>
    </row>
    <row r="54" spans="1:7" x14ac:dyDescent="0.2">
      <c r="A54" s="34" t="s">
        <v>95</v>
      </c>
      <c r="B54" s="27">
        <f>+B46+B36+B12+B42</f>
        <v>226358662.36409354</v>
      </c>
      <c r="C54" s="27">
        <f>+C46+C36+C12+C42</f>
        <v>509494473.34194708</v>
      </c>
    </row>
    <row r="55" spans="1:7" x14ac:dyDescent="0.2">
      <c r="A55" s="34"/>
      <c r="B55" s="26"/>
      <c r="C55" s="26"/>
    </row>
    <row r="56" spans="1:7" x14ac:dyDescent="0.2">
      <c r="A56" s="34" t="s">
        <v>204</v>
      </c>
      <c r="B56" s="27">
        <f>SUM(B57:B58)</f>
        <v>0</v>
      </c>
      <c r="C56" s="27">
        <f>SUM(C57:C58)</f>
        <v>0</v>
      </c>
    </row>
    <row r="57" spans="1:7" x14ac:dyDescent="0.2">
      <c r="A57" s="32" t="s">
        <v>96</v>
      </c>
      <c r="B57" s="26">
        <v>0</v>
      </c>
      <c r="C57" s="26">
        <v>0</v>
      </c>
    </row>
    <row r="58" spans="1:7" x14ac:dyDescent="0.2">
      <c r="A58" s="32" t="s">
        <v>97</v>
      </c>
      <c r="B58" s="26">
        <v>0</v>
      </c>
      <c r="C58" s="26">
        <v>0</v>
      </c>
    </row>
    <row r="59" spans="1:7" x14ac:dyDescent="0.2">
      <c r="A59" s="34"/>
      <c r="B59" s="26"/>
      <c r="C59" s="26"/>
    </row>
    <row r="60" spans="1:7" x14ac:dyDescent="0.2">
      <c r="A60" s="34" t="s">
        <v>299</v>
      </c>
      <c r="B60" s="27">
        <f>-SUM(B62:B63)</f>
        <v>0</v>
      </c>
      <c r="C60" s="27">
        <f>-SUM(C62:C63)</f>
        <v>0</v>
      </c>
    </row>
    <row r="61" spans="1:7" x14ac:dyDescent="0.2">
      <c r="A61" s="34" t="s">
        <v>98</v>
      </c>
      <c r="B61" s="26"/>
      <c r="C61" s="26"/>
    </row>
    <row r="62" spans="1:7" x14ac:dyDescent="0.2">
      <c r="A62" s="32" t="s">
        <v>250</v>
      </c>
      <c r="B62" s="26"/>
      <c r="C62" s="26">
        <v>0</v>
      </c>
    </row>
    <row r="63" spans="1:7" x14ac:dyDescent="0.2">
      <c r="A63" s="32" t="s">
        <v>300</v>
      </c>
      <c r="B63" s="26">
        <v>0</v>
      </c>
      <c r="C63" s="26">
        <v>0</v>
      </c>
    </row>
    <row r="64" spans="1:7" x14ac:dyDescent="0.2">
      <c r="A64" s="34" t="s">
        <v>476</v>
      </c>
      <c r="B64" s="27">
        <f>-SUM(B65:B66)</f>
        <v>-4898249</v>
      </c>
      <c r="C64" s="27">
        <f>-SUM(C65:C66)</f>
        <v>-109342093</v>
      </c>
      <c r="D64" s="114"/>
    </row>
    <row r="65" spans="1:6" x14ac:dyDescent="0.2">
      <c r="A65" s="32" t="s">
        <v>431</v>
      </c>
      <c r="B65" s="26">
        <v>2602749</v>
      </c>
      <c r="C65" s="26">
        <v>19596241</v>
      </c>
      <c r="E65" s="114"/>
      <c r="F65" s="114"/>
    </row>
    <row r="66" spans="1:6" x14ac:dyDescent="0.2">
      <c r="A66" s="32" t="s">
        <v>301</v>
      </c>
      <c r="B66" s="26">
        <v>2295500</v>
      </c>
      <c r="C66" s="26">
        <v>89745852</v>
      </c>
      <c r="D66" s="114"/>
      <c r="E66" s="114"/>
    </row>
    <row r="67" spans="1:6" x14ac:dyDescent="0.2">
      <c r="A67" s="34" t="s">
        <v>205</v>
      </c>
      <c r="B67" s="26"/>
      <c r="C67" s="26"/>
      <c r="E67" s="114"/>
    </row>
    <row r="68" spans="1:6" x14ac:dyDescent="0.2">
      <c r="A68" s="32" t="s">
        <v>99</v>
      </c>
      <c r="B68" s="26">
        <v>0</v>
      </c>
      <c r="C68" s="26">
        <v>0</v>
      </c>
      <c r="E68" s="114"/>
      <c r="F68" s="114"/>
    </row>
    <row r="69" spans="1:6" x14ac:dyDescent="0.2">
      <c r="A69" s="32" t="s">
        <v>100</v>
      </c>
      <c r="B69" s="26">
        <v>0</v>
      </c>
      <c r="C69" s="26">
        <v>0</v>
      </c>
      <c r="E69" s="114"/>
    </row>
    <row r="70" spans="1:6" x14ac:dyDescent="0.2">
      <c r="A70" s="34" t="s">
        <v>101</v>
      </c>
      <c r="B70" s="26"/>
      <c r="C70" s="26"/>
    </row>
    <row r="71" spans="1:6" x14ac:dyDescent="0.2">
      <c r="A71" s="35" t="s">
        <v>102</v>
      </c>
      <c r="B71" s="26">
        <v>0</v>
      </c>
      <c r="C71" s="26">
        <v>0</v>
      </c>
    </row>
    <row r="72" spans="1:6" x14ac:dyDescent="0.2">
      <c r="A72" s="35" t="s">
        <v>103</v>
      </c>
      <c r="B72" s="26">
        <v>0</v>
      </c>
      <c r="C72" s="26">
        <v>0</v>
      </c>
    </row>
    <row r="73" spans="1:6" x14ac:dyDescent="0.2">
      <c r="A73" s="34" t="s">
        <v>104</v>
      </c>
      <c r="B73" s="27">
        <f>B54+B60+B56+B64</f>
        <v>221460413.36409354</v>
      </c>
      <c r="C73" s="27">
        <f>C54+C60+C56+C64</f>
        <v>400152380.34194708</v>
      </c>
      <c r="D73" s="114"/>
      <c r="E73" s="114"/>
    </row>
    <row r="74" spans="1:6" x14ac:dyDescent="0.2">
      <c r="A74" s="56" t="s">
        <v>105</v>
      </c>
      <c r="B74" s="57"/>
      <c r="C74" s="57">
        <v>0</v>
      </c>
      <c r="D74" s="163"/>
      <c r="E74" s="114"/>
    </row>
    <row r="75" spans="1:6" x14ac:dyDescent="0.2">
      <c r="A75" s="36" t="s">
        <v>106</v>
      </c>
      <c r="B75" s="28">
        <f>B73-B74</f>
        <v>221460413.36409354</v>
      </c>
      <c r="C75" s="28">
        <f>C73-C74</f>
        <v>400152380.34194708</v>
      </c>
      <c r="D75" s="114"/>
      <c r="E75" s="114"/>
    </row>
    <row r="76" spans="1:6" x14ac:dyDescent="0.2">
      <c r="B76" s="114"/>
      <c r="C76" s="114"/>
      <c r="D76" s="114"/>
      <c r="E76" s="114"/>
    </row>
    <row r="77" spans="1:6" ht="14.25" x14ac:dyDescent="0.2">
      <c r="A77" s="162" t="s">
        <v>297</v>
      </c>
      <c r="C77" s="114"/>
    </row>
    <row r="78" spans="1:6" x14ac:dyDescent="0.2">
      <c r="B78" s="114"/>
    </row>
    <row r="79" spans="1:6" x14ac:dyDescent="0.2">
      <c r="B79" s="114"/>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N23"/>
  <sheetViews>
    <sheetView zoomScale="98" workbookViewId="0">
      <selection activeCell="J13" sqref="J13"/>
    </sheetView>
  </sheetViews>
  <sheetFormatPr baseColWidth="10" defaultColWidth="11.42578125" defaultRowHeight="15" x14ac:dyDescent="0.25"/>
  <cols>
    <col min="1" max="1" width="27.42578125" style="1" customWidth="1"/>
    <col min="2" max="2" width="14" style="1" customWidth="1"/>
    <col min="3" max="4" width="22.85546875" style="1" customWidth="1"/>
    <col min="5" max="5" width="12" style="1" bestFit="1" customWidth="1"/>
    <col min="6" max="6" width="17.28515625" style="1" customWidth="1"/>
    <col min="7" max="8" width="17.42578125" style="1" customWidth="1"/>
    <col min="9" max="9" width="19.28515625" style="1" customWidth="1"/>
    <col min="10" max="10" width="20.28515625" style="1" customWidth="1"/>
    <col min="11" max="11" width="17.42578125" style="1" customWidth="1"/>
    <col min="12" max="12" width="18.140625" style="1" customWidth="1"/>
    <col min="13" max="13" width="4" style="1" customWidth="1"/>
    <col min="14" max="14" width="12.7109375" style="1" bestFit="1" customWidth="1"/>
    <col min="15" max="16384" width="11.42578125" style="1"/>
  </cols>
  <sheetData>
    <row r="2" spans="1:14" ht="23.25" customHeight="1" x14ac:dyDescent="0.25">
      <c r="C2" s="357" t="s">
        <v>318</v>
      </c>
      <c r="D2" s="357"/>
      <c r="E2" s="357"/>
      <c r="F2" s="357"/>
      <c r="G2" s="357"/>
      <c r="H2" s="357"/>
      <c r="I2" s="357"/>
      <c r="J2" s="357"/>
      <c r="K2" s="357"/>
      <c r="L2" s="357"/>
    </row>
    <row r="3" spans="1:14" x14ac:dyDescent="0.25">
      <c r="C3" s="357" t="s">
        <v>135</v>
      </c>
      <c r="D3" s="357"/>
      <c r="E3" s="357"/>
      <c r="F3" s="357"/>
      <c r="G3" s="357"/>
      <c r="H3" s="357"/>
      <c r="I3" s="357"/>
      <c r="J3" s="357"/>
      <c r="K3" s="357"/>
      <c r="L3" s="357"/>
    </row>
    <row r="4" spans="1:14" x14ac:dyDescent="0.25">
      <c r="C4" s="358" t="s">
        <v>556</v>
      </c>
      <c r="D4" s="358"/>
      <c r="E4" s="358"/>
      <c r="F4" s="358"/>
      <c r="G4" s="358"/>
      <c r="H4" s="358"/>
      <c r="I4" s="358"/>
      <c r="J4" s="358"/>
      <c r="K4" s="358"/>
      <c r="L4" s="358"/>
    </row>
    <row r="5" spans="1:14" ht="12" customHeight="1" x14ac:dyDescent="0.25">
      <c r="C5" s="55"/>
      <c r="D5" s="55"/>
      <c r="E5" s="3"/>
      <c r="F5" s="3"/>
      <c r="G5" s="4"/>
      <c r="H5" s="4"/>
      <c r="I5" s="3"/>
      <c r="J5" s="3"/>
      <c r="K5" s="5"/>
      <c r="L5" s="5"/>
    </row>
    <row r="6" spans="1:14" ht="18.75" thickBot="1" x14ac:dyDescent="0.3">
      <c r="C6" s="55" t="s">
        <v>218</v>
      </c>
      <c r="D6" s="55"/>
      <c r="E6" s="3"/>
      <c r="F6" s="3"/>
      <c r="G6" s="4"/>
      <c r="H6" s="4"/>
      <c r="I6" s="3"/>
      <c r="J6" s="3"/>
      <c r="K6" s="5"/>
      <c r="L6" s="5"/>
    </row>
    <row r="7" spans="1:14" s="68" customFormat="1" ht="14.25" x14ac:dyDescent="0.2">
      <c r="A7" s="361" t="s">
        <v>232</v>
      </c>
      <c r="B7" s="359" t="s">
        <v>231</v>
      </c>
      <c r="C7" s="359" t="s">
        <v>137</v>
      </c>
      <c r="D7" s="359" t="s">
        <v>345</v>
      </c>
      <c r="E7" s="355" t="s">
        <v>136</v>
      </c>
      <c r="F7" s="355"/>
      <c r="G7" s="356"/>
      <c r="H7" s="193" t="s">
        <v>342</v>
      </c>
      <c r="I7" s="363" t="s">
        <v>72</v>
      </c>
      <c r="J7" s="356"/>
      <c r="K7" s="350" t="s">
        <v>70</v>
      </c>
      <c r="L7" s="351"/>
    </row>
    <row r="8" spans="1:14" s="68" customFormat="1" ht="24" customHeight="1" x14ac:dyDescent="0.2">
      <c r="A8" s="362"/>
      <c r="B8" s="360"/>
      <c r="C8" s="360"/>
      <c r="D8" s="360"/>
      <c r="E8" s="352" t="s">
        <v>138</v>
      </c>
      <c r="F8" s="366" t="s">
        <v>139</v>
      </c>
      <c r="G8" s="352" t="s">
        <v>140</v>
      </c>
      <c r="H8" s="352" t="s">
        <v>343</v>
      </c>
      <c r="I8" s="352" t="s">
        <v>214</v>
      </c>
      <c r="J8" s="364" t="s">
        <v>215</v>
      </c>
      <c r="K8" s="352" t="s">
        <v>224</v>
      </c>
      <c r="L8" s="354" t="s">
        <v>225</v>
      </c>
    </row>
    <row r="9" spans="1:14" s="68" customFormat="1" ht="24" customHeight="1" x14ac:dyDescent="0.2">
      <c r="A9" s="232">
        <v>0</v>
      </c>
      <c r="B9" s="69"/>
      <c r="C9" s="62"/>
      <c r="D9" s="62"/>
      <c r="E9" s="353"/>
      <c r="F9" s="367"/>
      <c r="G9" s="353"/>
      <c r="H9" s="353"/>
      <c r="I9" s="353"/>
      <c r="J9" s="365"/>
      <c r="K9" s="353"/>
      <c r="L9" s="354"/>
    </row>
    <row r="10" spans="1:14" s="68" customFormat="1" x14ac:dyDescent="0.25">
      <c r="A10" s="63" t="s">
        <v>412</v>
      </c>
      <c r="B10" s="70">
        <v>0</v>
      </c>
      <c r="C10" s="71">
        <v>2600000000</v>
      </c>
      <c r="D10" s="71">
        <v>1054568399</v>
      </c>
      <c r="E10" s="72">
        <v>0</v>
      </c>
      <c r="F10" s="72">
        <v>0</v>
      </c>
      <c r="G10" s="73">
        <v>0</v>
      </c>
      <c r="H10" s="76">
        <v>660000000</v>
      </c>
      <c r="I10" s="74">
        <v>253505734</v>
      </c>
      <c r="J10" s="96">
        <v>1050297477</v>
      </c>
      <c r="K10" s="348"/>
      <c r="L10" s="349"/>
      <c r="M10" s="95"/>
    </row>
    <row r="11" spans="1:14" s="68" customFormat="1" ht="28.5" x14ac:dyDescent="0.2">
      <c r="A11" s="64" t="s">
        <v>233</v>
      </c>
      <c r="B11" s="70">
        <v>0</v>
      </c>
      <c r="C11" s="70">
        <v>0</v>
      </c>
      <c r="D11" s="75">
        <v>0</v>
      </c>
      <c r="E11" s="72">
        <v>0</v>
      </c>
      <c r="F11" s="72">
        <v>0</v>
      </c>
      <c r="G11" s="73">
        <v>0</v>
      </c>
      <c r="H11" s="74"/>
      <c r="I11" s="74"/>
      <c r="J11" s="96"/>
      <c r="K11" s="348"/>
      <c r="L11" s="349"/>
      <c r="M11" s="172"/>
    </row>
    <row r="12" spans="1:14" s="68" customFormat="1" ht="28.5" x14ac:dyDescent="0.2">
      <c r="A12" s="63" t="s">
        <v>413</v>
      </c>
      <c r="B12" s="70"/>
      <c r="C12" s="75"/>
      <c r="D12" s="75"/>
      <c r="E12" s="72"/>
      <c r="F12" s="324">
        <v>997782603.14999998</v>
      </c>
      <c r="G12" s="325">
        <v>52514873.850000001</v>
      </c>
      <c r="H12" s="72"/>
      <c r="I12" s="76"/>
      <c r="J12" s="74">
        <v>-1050297477</v>
      </c>
      <c r="K12" s="348"/>
      <c r="L12" s="349"/>
    </row>
    <row r="13" spans="1:14" s="68" customFormat="1" ht="14.25" x14ac:dyDescent="0.2">
      <c r="A13" s="67" t="s">
        <v>234</v>
      </c>
      <c r="B13" s="70"/>
      <c r="C13" s="75"/>
      <c r="D13" s="75"/>
      <c r="E13" s="72"/>
      <c r="F13" s="73"/>
      <c r="G13" s="76"/>
      <c r="H13" s="76"/>
      <c r="I13" s="72"/>
      <c r="J13" s="77">
        <v>221460413.36409354</v>
      </c>
      <c r="K13" s="348"/>
      <c r="L13" s="349"/>
    </row>
    <row r="14" spans="1:14" s="68" customFormat="1" ht="18.75" customHeight="1" x14ac:dyDescent="0.2">
      <c r="A14" s="66" t="s">
        <v>235</v>
      </c>
      <c r="B14" s="298">
        <v>0</v>
      </c>
      <c r="C14" s="78">
        <f>SUM(C10:C13)</f>
        <v>2600000000</v>
      </c>
      <c r="D14" s="78">
        <f>SUM(D10:D13)</f>
        <v>1054568399</v>
      </c>
      <c r="E14" s="79">
        <f t="shared" ref="E14:J14" si="0">SUM(E10:E13)</f>
        <v>0</v>
      </c>
      <c r="F14" s="79">
        <f t="shared" si="0"/>
        <v>997782603.14999998</v>
      </c>
      <c r="G14" s="79">
        <f>SUM(G10:G13)</f>
        <v>52514873.850000001</v>
      </c>
      <c r="H14" s="79">
        <f>SUM(H10:H13)</f>
        <v>660000000</v>
      </c>
      <c r="I14" s="79">
        <f>SUM(I10:I13)</f>
        <v>253505734</v>
      </c>
      <c r="J14" s="79">
        <f t="shared" si="0"/>
        <v>221460413.36409354</v>
      </c>
      <c r="K14" s="80">
        <f>SUM(C14:J14)</f>
        <v>5839832023.3640938</v>
      </c>
      <c r="L14" s="80"/>
      <c r="M14" s="172"/>
      <c r="N14" s="172"/>
    </row>
    <row r="15" spans="1:14" s="68" customFormat="1" ht="18.75" customHeight="1" thickBot="1" x14ac:dyDescent="0.25">
      <c r="A15" s="65" t="s">
        <v>236</v>
      </c>
      <c r="B15" s="82">
        <v>0</v>
      </c>
      <c r="C15" s="81">
        <v>2600000000</v>
      </c>
      <c r="D15" s="234">
        <v>1054568399</v>
      </c>
      <c r="E15" s="82">
        <v>0</v>
      </c>
      <c r="F15" s="82">
        <v>0</v>
      </c>
      <c r="G15" s="83">
        <v>0</v>
      </c>
      <c r="H15" s="83">
        <v>103000000</v>
      </c>
      <c r="I15" s="83">
        <v>253505734</v>
      </c>
      <c r="J15" s="83">
        <v>400152380</v>
      </c>
      <c r="K15" s="84">
        <v>0</v>
      </c>
      <c r="L15" s="85">
        <f>SUM(B15:K15)</f>
        <v>4411226513</v>
      </c>
    </row>
    <row r="16" spans="1:14" x14ac:dyDescent="0.25">
      <c r="K16" s="95"/>
      <c r="L16" s="95"/>
    </row>
    <row r="17" spans="3:12" x14ac:dyDescent="0.25">
      <c r="F17" s="95"/>
      <c r="I17" s="95"/>
      <c r="K17" s="95"/>
      <c r="L17" s="95"/>
    </row>
    <row r="18" spans="3:12" x14ac:dyDescent="0.25">
      <c r="C18" s="171"/>
      <c r="D18" s="171"/>
      <c r="I18" s="95"/>
      <c r="J18" s="95"/>
      <c r="K18" s="95"/>
      <c r="L18" s="95"/>
    </row>
    <row r="19" spans="3:12" x14ac:dyDescent="0.25">
      <c r="H19" s="95"/>
      <c r="I19" s="95"/>
      <c r="J19" s="95"/>
      <c r="K19" s="95"/>
    </row>
    <row r="20" spans="3:12" x14ac:dyDescent="0.25">
      <c r="J20" s="95"/>
    </row>
    <row r="21" spans="3:12" x14ac:dyDescent="0.25">
      <c r="F21" s="171"/>
    </row>
    <row r="23" spans="3:12" x14ac:dyDescent="0.25">
      <c r="E23" s="171"/>
    </row>
  </sheetData>
  <mergeCells count="19">
    <mergeCell ref="A7:A8"/>
    <mergeCell ref="I7:J7"/>
    <mergeCell ref="G8:G9"/>
    <mergeCell ref="J8:J9"/>
    <mergeCell ref="E8:E9"/>
    <mergeCell ref="F8:F9"/>
    <mergeCell ref="B7:B8"/>
    <mergeCell ref="H8:H9"/>
    <mergeCell ref="C2:L2"/>
    <mergeCell ref="C3:L3"/>
    <mergeCell ref="C4:L4"/>
    <mergeCell ref="K8:K9"/>
    <mergeCell ref="C7:C8"/>
    <mergeCell ref="D7:D8"/>
    <mergeCell ref="K10:L13"/>
    <mergeCell ref="K7:L7"/>
    <mergeCell ref="I8:I9"/>
    <mergeCell ref="L8:L9"/>
    <mergeCell ref="E7:G7"/>
  </mergeCells>
  <pageMargins left="0.25" right="0.25" top="0.75" bottom="0.75" header="0.3" footer="0.3"/>
  <pageSetup paperSize="9" scale="58"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40"/>
  <sheetViews>
    <sheetView topLeftCell="A16" zoomScaleNormal="100" workbookViewId="0">
      <selection activeCell="J13" sqref="J13"/>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46" t="s">
        <v>318</v>
      </c>
      <c r="B1" s="346"/>
      <c r="C1" s="346"/>
      <c r="D1" s="4"/>
      <c r="E1" s="3"/>
    </row>
    <row r="2" spans="1:5" ht="18" x14ac:dyDescent="0.25">
      <c r="A2" s="346"/>
      <c r="B2" s="346"/>
      <c r="C2" s="346"/>
      <c r="D2" s="4"/>
      <c r="E2" s="3"/>
    </row>
    <row r="3" spans="1:5" ht="18" x14ac:dyDescent="0.25">
      <c r="A3" s="368" t="s">
        <v>107</v>
      </c>
      <c r="B3" s="368"/>
      <c r="C3" s="368"/>
      <c r="D3" s="4"/>
      <c r="E3" s="3"/>
    </row>
    <row r="4" spans="1:5" ht="15" customHeight="1" x14ac:dyDescent="0.25">
      <c r="A4" s="341" t="s">
        <v>556</v>
      </c>
      <c r="B4" s="341"/>
      <c r="C4" s="341"/>
      <c r="D4" s="341"/>
      <c r="E4" s="341"/>
    </row>
    <row r="5" spans="1:5" ht="15" customHeight="1" x14ac:dyDescent="0.25">
      <c r="A5" s="341"/>
      <c r="B5" s="341"/>
      <c r="C5" s="341"/>
      <c r="D5" s="341"/>
      <c r="E5" s="341"/>
    </row>
    <row r="6" spans="1:5" ht="18.75" thickBot="1" x14ac:dyDescent="0.3">
      <c r="A6" s="7"/>
      <c r="B6" s="3"/>
      <c r="C6" s="3"/>
      <c r="D6" s="4"/>
      <c r="E6" s="3"/>
    </row>
    <row r="7" spans="1:5" ht="18.75" customHeight="1" x14ac:dyDescent="0.25">
      <c r="A7" s="370" t="s">
        <v>109</v>
      </c>
      <c r="B7" s="51" t="s">
        <v>108</v>
      </c>
      <c r="C7" s="52" t="s">
        <v>223</v>
      </c>
      <c r="D7" s="4"/>
      <c r="E7" s="3"/>
    </row>
    <row r="8" spans="1:5" ht="18" x14ac:dyDescent="0.25">
      <c r="A8" s="371"/>
      <c r="B8" s="47"/>
      <c r="C8" s="47"/>
      <c r="D8" s="4"/>
      <c r="E8" s="3"/>
    </row>
    <row r="9" spans="1:5" ht="18" x14ac:dyDescent="0.25">
      <c r="A9" s="48" t="s">
        <v>110</v>
      </c>
      <c r="B9" s="231">
        <v>604836405.34249353</v>
      </c>
      <c r="C9" s="231">
        <v>733179342</v>
      </c>
      <c r="D9" s="3"/>
      <c r="E9" s="3"/>
    </row>
    <row r="10" spans="1:5" ht="18" x14ac:dyDescent="0.25">
      <c r="A10" s="48" t="s">
        <v>111</v>
      </c>
      <c r="B10" s="47">
        <v>-67500000</v>
      </c>
      <c r="C10" s="47">
        <v>-55139021</v>
      </c>
      <c r="D10" s="4"/>
      <c r="E10" s="3"/>
    </row>
    <row r="11" spans="1:5" ht="18" hidden="1" x14ac:dyDescent="0.25">
      <c r="A11" s="48" t="s">
        <v>302</v>
      </c>
      <c r="B11" s="47">
        <v>0</v>
      </c>
      <c r="C11" s="47">
        <v>0</v>
      </c>
      <c r="D11" s="4"/>
      <c r="E11" s="3"/>
    </row>
    <row r="12" spans="1:5" ht="18" x14ac:dyDescent="0.25">
      <c r="A12" s="48" t="s">
        <v>112</v>
      </c>
      <c r="B12" s="47">
        <v>10318578</v>
      </c>
      <c r="C12" s="47">
        <v>18824797</v>
      </c>
      <c r="D12" s="3"/>
      <c r="E12" s="3"/>
    </row>
    <row r="13" spans="1:5" ht="26.25" thickBot="1" x14ac:dyDescent="0.3">
      <c r="A13" s="60" t="s">
        <v>113</v>
      </c>
      <c r="B13" s="59">
        <f>SUM(B9:B12)</f>
        <v>547654983.34249353</v>
      </c>
      <c r="C13" s="59">
        <f>SUM(C9:C12)</f>
        <v>696865118</v>
      </c>
      <c r="D13" s="4"/>
      <c r="E13" s="3"/>
    </row>
    <row r="14" spans="1:5" ht="18.75" thickTop="1" x14ac:dyDescent="0.25">
      <c r="A14" s="48" t="s">
        <v>114</v>
      </c>
      <c r="B14" s="47">
        <v>0</v>
      </c>
      <c r="C14" s="47">
        <v>0</v>
      </c>
      <c r="D14" s="3"/>
      <c r="E14" s="3"/>
    </row>
    <row r="15" spans="1:5" ht="18" x14ac:dyDescent="0.25">
      <c r="A15" s="48" t="s">
        <v>115</v>
      </c>
      <c r="B15" s="47">
        <v>-5617238116</v>
      </c>
      <c r="C15" s="47">
        <v>4340196027</v>
      </c>
      <c r="D15" s="3"/>
      <c r="E15" s="3"/>
    </row>
    <row r="16" spans="1:5" ht="18" x14ac:dyDescent="0.25">
      <c r="A16" s="48" t="s">
        <v>116</v>
      </c>
      <c r="B16" s="47">
        <v>-261738431.97839999</v>
      </c>
      <c r="C16" s="47">
        <v>-329834602</v>
      </c>
      <c r="D16" s="4"/>
      <c r="E16" s="3"/>
    </row>
    <row r="17" spans="1:5" ht="30.75" customHeight="1" thickBot="1" x14ac:dyDescent="0.3">
      <c r="A17" s="60" t="s">
        <v>117</v>
      </c>
      <c r="B17" s="59">
        <f>B13+B16+B15</f>
        <v>-5331321564.6359062</v>
      </c>
      <c r="C17" s="59">
        <f>C13+C16+C15</f>
        <v>4707226543</v>
      </c>
      <c r="D17" s="4"/>
      <c r="E17" s="3"/>
    </row>
    <row r="18" spans="1:5" ht="18.75" thickTop="1" x14ac:dyDescent="0.25">
      <c r="A18" s="48" t="s">
        <v>118</v>
      </c>
      <c r="B18" s="47">
        <v>-18909608</v>
      </c>
      <c r="C18" s="47">
        <v>0</v>
      </c>
      <c r="D18" s="4"/>
      <c r="E18" s="3"/>
    </row>
    <row r="19" spans="1:5" ht="18.75" thickBot="1" x14ac:dyDescent="0.3">
      <c r="A19" s="60" t="s">
        <v>119</v>
      </c>
      <c r="B19" s="59">
        <f>B17+B18</f>
        <v>-5350231172.6359062</v>
      </c>
      <c r="C19" s="59">
        <f>C17</f>
        <v>4707226543</v>
      </c>
      <c r="D19" s="4"/>
      <c r="E19" s="3"/>
    </row>
    <row r="20" spans="1:5" ht="18.75" thickTop="1" x14ac:dyDescent="0.25">
      <c r="A20" s="54" t="s">
        <v>120</v>
      </c>
      <c r="B20" s="47">
        <v>0</v>
      </c>
      <c r="C20" s="47">
        <v>0</v>
      </c>
      <c r="D20" s="4"/>
      <c r="E20" s="3"/>
    </row>
    <row r="21" spans="1:5" ht="18" x14ac:dyDescent="0.25">
      <c r="A21" s="48" t="s">
        <v>121</v>
      </c>
      <c r="B21" s="47">
        <v>0</v>
      </c>
      <c r="C21" s="47">
        <v>0</v>
      </c>
      <c r="D21" s="4"/>
      <c r="E21" s="3"/>
    </row>
    <row r="22" spans="1:5" ht="18" x14ac:dyDescent="0.25">
      <c r="A22" s="48" t="s">
        <v>122</v>
      </c>
      <c r="B22" s="47">
        <v>2552227473</v>
      </c>
      <c r="C22" s="47">
        <v>-5435753452</v>
      </c>
      <c r="D22" s="3"/>
      <c r="E22" s="3"/>
    </row>
    <row r="23" spans="1:5" ht="18" x14ac:dyDescent="0.25">
      <c r="A23" s="48" t="s">
        <v>123</v>
      </c>
      <c r="B23" s="47">
        <v>0</v>
      </c>
      <c r="C23" s="47">
        <v>0</v>
      </c>
      <c r="D23" s="4"/>
      <c r="E23" s="3"/>
    </row>
    <row r="24" spans="1:5" ht="18" x14ac:dyDescent="0.25">
      <c r="A24" s="48" t="s">
        <v>124</v>
      </c>
      <c r="B24" s="231">
        <v>0</v>
      </c>
      <c r="C24" s="231">
        <v>0</v>
      </c>
      <c r="D24" s="4"/>
      <c r="E24" s="3"/>
    </row>
    <row r="25" spans="1:5" ht="18" x14ac:dyDescent="0.25">
      <c r="A25" s="48" t="s">
        <v>125</v>
      </c>
      <c r="B25" s="47">
        <v>0</v>
      </c>
      <c r="C25" s="47">
        <v>153018000</v>
      </c>
      <c r="D25" s="4"/>
      <c r="E25" s="3"/>
    </row>
    <row r="26" spans="1:5" ht="18" x14ac:dyDescent="0.25">
      <c r="A26" s="48" t="s">
        <v>126</v>
      </c>
      <c r="B26" s="47">
        <v>0</v>
      </c>
      <c r="C26" s="47">
        <v>0</v>
      </c>
      <c r="D26" s="4"/>
      <c r="E26" s="3"/>
    </row>
    <row r="27" spans="1:5" ht="18" x14ac:dyDescent="0.25">
      <c r="A27" s="48" t="s">
        <v>127</v>
      </c>
      <c r="B27" s="47">
        <v>0</v>
      </c>
      <c r="C27" s="47">
        <v>0</v>
      </c>
      <c r="D27" s="4"/>
      <c r="E27" s="3"/>
    </row>
    <row r="28" spans="1:5" ht="18" x14ac:dyDescent="0.25">
      <c r="A28" s="53" t="s">
        <v>128</v>
      </c>
      <c r="B28" s="47">
        <v>0</v>
      </c>
      <c r="C28" s="47">
        <v>0</v>
      </c>
      <c r="D28" s="4"/>
      <c r="E28" s="3"/>
    </row>
    <row r="29" spans="1:5" ht="18" x14ac:dyDescent="0.25">
      <c r="A29" s="54" t="s">
        <v>129</v>
      </c>
      <c r="B29" s="47">
        <v>0</v>
      </c>
      <c r="C29" s="47">
        <v>0</v>
      </c>
      <c r="D29" s="4"/>
      <c r="E29" s="3"/>
    </row>
    <row r="30" spans="1:5" ht="18" x14ac:dyDescent="0.25">
      <c r="A30" s="48" t="s">
        <v>130</v>
      </c>
      <c r="B30" s="231">
        <v>0</v>
      </c>
      <c r="C30" s="231">
        <v>0</v>
      </c>
      <c r="D30" s="3"/>
      <c r="E30" s="3"/>
    </row>
    <row r="31" spans="1:5" ht="18" x14ac:dyDescent="0.25">
      <c r="A31" s="48" t="s">
        <v>131</v>
      </c>
      <c r="B31" s="47">
        <v>0</v>
      </c>
      <c r="C31" s="47">
        <v>0</v>
      </c>
      <c r="D31" s="4"/>
      <c r="E31" s="3"/>
    </row>
    <row r="32" spans="1:5" ht="18" x14ac:dyDescent="0.25">
      <c r="A32" s="48" t="s">
        <v>132</v>
      </c>
      <c r="B32" s="47">
        <v>0</v>
      </c>
      <c r="C32" s="47">
        <v>0</v>
      </c>
      <c r="D32" s="4"/>
      <c r="E32" s="3"/>
    </row>
    <row r="33" spans="1:5" ht="18" x14ac:dyDescent="0.25">
      <c r="A33" s="48" t="s">
        <v>133</v>
      </c>
      <c r="B33" s="47">
        <v>0</v>
      </c>
      <c r="C33" s="47">
        <v>0</v>
      </c>
      <c r="D33" s="4"/>
      <c r="E33" s="3"/>
    </row>
    <row r="34" spans="1:5" ht="18" x14ac:dyDescent="0.25">
      <c r="A34" s="48" t="s">
        <v>341</v>
      </c>
      <c r="B34" s="47">
        <v>-2295500</v>
      </c>
      <c r="C34" s="47">
        <v>0</v>
      </c>
      <c r="D34" s="4"/>
      <c r="E34" s="3"/>
    </row>
    <row r="35" spans="1:5" ht="26.25" thickBot="1" x14ac:dyDescent="0.3">
      <c r="A35" s="61" t="s">
        <v>134</v>
      </c>
      <c r="B35" s="59">
        <f>+B19+B22+B23+B24+B25+B26+B27+B30+B21+B31+B34+B33+B28</f>
        <v>-2800299199.6359062</v>
      </c>
      <c r="C35" s="59">
        <f>+C19+C22+C23+C24+C25+C26+C27+C30+C21+C31+C34+C33+C28</f>
        <v>-575508909</v>
      </c>
      <c r="D35" s="4"/>
      <c r="E35" s="3"/>
    </row>
    <row r="36" spans="1:5" ht="19.5" thickTop="1" thickBot="1" x14ac:dyDescent="0.3">
      <c r="A36" s="58" t="s">
        <v>206</v>
      </c>
      <c r="B36" s="233">
        <v>25236327359.6134</v>
      </c>
      <c r="C36" s="233">
        <v>29827659271</v>
      </c>
      <c r="D36" s="6"/>
      <c r="E36" s="3"/>
    </row>
    <row r="37" spans="1:5" ht="19.5" thickTop="1" thickBot="1" x14ac:dyDescent="0.3">
      <c r="A37" s="49" t="s">
        <v>207</v>
      </c>
      <c r="B37" s="50">
        <f>SUM(B35:B36)</f>
        <v>22436028159.977493</v>
      </c>
      <c r="C37" s="50">
        <f>SUM(C35:C36)</f>
        <v>29252150362</v>
      </c>
      <c r="D37" s="3"/>
      <c r="E37" s="3"/>
    </row>
    <row r="38" spans="1:5" ht="18" x14ac:dyDescent="0.25">
      <c r="A38" s="2"/>
      <c r="B38" s="230"/>
      <c r="C38" s="230"/>
      <c r="D38" s="95"/>
      <c r="E38" s="3"/>
    </row>
    <row r="39" spans="1:5" x14ac:dyDescent="0.25">
      <c r="A39" s="369" t="s">
        <v>298</v>
      </c>
      <c r="B39" s="369"/>
      <c r="C39" s="369"/>
      <c r="D39" s="95"/>
    </row>
    <row r="40" spans="1:5" x14ac:dyDescent="0.25">
      <c r="B40" s="171"/>
      <c r="C40" s="95"/>
    </row>
  </sheetData>
  <mergeCells count="8">
    <mergeCell ref="A39:C39"/>
    <mergeCell ref="A7:A8"/>
    <mergeCell ref="A1:C2"/>
    <mergeCell ref="A3:C3"/>
    <mergeCell ref="A4:C4"/>
    <mergeCell ref="D4:E4"/>
    <mergeCell ref="A5:C5"/>
    <mergeCell ref="D5:E5"/>
  </mergeCells>
  <pageMargins left="0.25" right="0.25" top="0.75" bottom="0.75" header="0.3" footer="0.3"/>
  <pageSetup paperSize="9" scale="74"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84"/>
  <sheetViews>
    <sheetView showGridLines="0" topLeftCell="A357" zoomScaleNormal="100" zoomScaleSheetLayoutView="91" workbookViewId="0">
      <selection activeCell="F324" sqref="F324"/>
    </sheetView>
  </sheetViews>
  <sheetFormatPr baseColWidth="10" defaultColWidth="11.42578125" defaultRowHeight="15" x14ac:dyDescent="0.25"/>
  <cols>
    <col min="1" max="1" width="57.85546875" style="1" customWidth="1"/>
    <col min="2" max="2" width="18.5703125" style="1" customWidth="1"/>
    <col min="3" max="3" width="17.7109375" style="1" customWidth="1"/>
    <col min="4" max="4" width="15.28515625" style="1" customWidth="1"/>
    <col min="5" max="5" width="18" style="1" customWidth="1"/>
    <col min="6" max="6" width="19.28515625" style="1" customWidth="1"/>
    <col min="7" max="7" width="18.28515625" style="152" customWidth="1"/>
    <col min="8" max="8" width="3.7109375" style="152" customWidth="1"/>
    <col min="9" max="9" width="17.85546875" style="1" customWidth="1"/>
    <col min="10" max="16384" width="11.42578125" style="1"/>
  </cols>
  <sheetData>
    <row r="1" spans="1:13" x14ac:dyDescent="0.25">
      <c r="A1" s="395" t="s">
        <v>319</v>
      </c>
      <c r="B1" s="395"/>
      <c r="C1" s="395"/>
      <c r="D1" s="395"/>
      <c r="E1" s="395"/>
      <c r="F1" s="395"/>
      <c r="G1" s="395"/>
    </row>
    <row r="2" spans="1:13" ht="22.5" customHeight="1" x14ac:dyDescent="0.25">
      <c r="A2" s="395"/>
      <c r="B2" s="395"/>
      <c r="C2" s="395"/>
      <c r="D2" s="395"/>
      <c r="E2" s="395"/>
      <c r="F2" s="395"/>
      <c r="G2" s="395"/>
    </row>
    <row r="3" spans="1:13" ht="17.25" customHeight="1" x14ac:dyDescent="0.25">
      <c r="A3" s="396" t="s">
        <v>557</v>
      </c>
      <c r="B3" s="396"/>
      <c r="C3" s="396"/>
      <c r="D3" s="396"/>
      <c r="E3" s="396"/>
      <c r="F3" s="396"/>
      <c r="G3" s="396"/>
    </row>
    <row r="4" spans="1:13" ht="20.25" customHeight="1" x14ac:dyDescent="0.25">
      <c r="A4" s="9"/>
    </row>
    <row r="5" spans="1:13" x14ac:dyDescent="0.25">
      <c r="A5" s="392" t="s">
        <v>275</v>
      </c>
      <c r="B5" s="392"/>
    </row>
    <row r="6" spans="1:13" x14ac:dyDescent="0.25">
      <c r="A6" s="393" t="s">
        <v>558</v>
      </c>
      <c r="B6" s="393"/>
      <c r="C6" s="393"/>
      <c r="D6" s="393"/>
      <c r="E6" s="170"/>
      <c r="F6" s="170"/>
      <c r="H6" s="391"/>
      <c r="I6" s="391"/>
      <c r="J6" s="391"/>
      <c r="K6" s="391"/>
      <c r="L6" s="391"/>
      <c r="M6" s="391"/>
    </row>
    <row r="7" spans="1:13" ht="18" customHeight="1" x14ac:dyDescent="0.25">
      <c r="A7" s="10"/>
    </row>
    <row r="8" spans="1:13" x14ac:dyDescent="0.25">
      <c r="A8" s="392" t="s">
        <v>274</v>
      </c>
      <c r="B8" s="392"/>
    </row>
    <row r="9" spans="1:13" x14ac:dyDescent="0.25">
      <c r="A9" s="11"/>
    </row>
    <row r="10" spans="1:13" x14ac:dyDescent="0.25">
      <c r="A10" s="392" t="s">
        <v>141</v>
      </c>
      <c r="B10" s="392"/>
      <c r="C10" s="392"/>
      <c r="D10" s="392"/>
      <c r="E10" s="89"/>
      <c r="F10" s="89"/>
    </row>
    <row r="11" spans="1:13" ht="9" customHeight="1" x14ac:dyDescent="0.25">
      <c r="A11" s="89"/>
      <c r="B11" s="89"/>
      <c r="C11" s="89"/>
      <c r="D11" s="89"/>
      <c r="E11" s="89"/>
      <c r="F11" s="89"/>
    </row>
    <row r="12" spans="1:13" x14ac:dyDescent="0.25">
      <c r="A12" s="374" t="s">
        <v>335</v>
      </c>
      <c r="B12" s="374"/>
      <c r="C12" s="374"/>
      <c r="D12" s="374"/>
      <c r="E12" s="90"/>
      <c r="F12" s="90"/>
    </row>
    <row r="13" spans="1:13" ht="32.450000000000003" customHeight="1" x14ac:dyDescent="0.25">
      <c r="A13" s="374"/>
      <c r="B13" s="374"/>
      <c r="C13" s="374"/>
      <c r="D13" s="374"/>
      <c r="E13" s="90"/>
      <c r="F13" s="90"/>
    </row>
    <row r="14" spans="1:13" ht="35.25" customHeight="1" x14ac:dyDescent="0.25">
      <c r="A14" s="374"/>
      <c r="B14" s="374"/>
      <c r="C14" s="374"/>
      <c r="D14" s="374"/>
      <c r="E14" s="90"/>
      <c r="F14" s="90"/>
    </row>
    <row r="15" spans="1:13" x14ac:dyDescent="0.25">
      <c r="A15" s="90"/>
      <c r="B15" s="90"/>
      <c r="C15" s="90"/>
      <c r="D15" s="90"/>
      <c r="E15" s="90"/>
      <c r="F15" s="90"/>
    </row>
    <row r="16" spans="1:13" x14ac:dyDescent="0.25">
      <c r="A16" s="11" t="s">
        <v>142</v>
      </c>
    </row>
    <row r="17" spans="1:8" ht="8.25" customHeight="1" x14ac:dyDescent="0.25">
      <c r="A17" s="11"/>
    </row>
    <row r="18" spans="1:8" ht="27.75" customHeight="1" x14ac:dyDescent="0.25">
      <c r="A18" s="374" t="s">
        <v>336</v>
      </c>
      <c r="B18" s="374"/>
      <c r="C18" s="374"/>
      <c r="D18" s="374"/>
      <c r="E18" s="90"/>
      <c r="F18" s="90"/>
    </row>
    <row r="19" spans="1:8" customFormat="1" ht="27.75" customHeight="1" x14ac:dyDescent="0.25">
      <c r="A19" s="394" t="s">
        <v>517</v>
      </c>
      <c r="B19" s="394"/>
      <c r="C19" s="394"/>
      <c r="D19" s="394"/>
      <c r="E19" s="296"/>
      <c r="F19" s="296"/>
      <c r="G19" s="297"/>
      <c r="H19" s="297"/>
    </row>
    <row r="20" spans="1:8" x14ac:dyDescent="0.25">
      <c r="A20" s="392" t="s">
        <v>273</v>
      </c>
      <c r="B20" s="392"/>
      <c r="C20" s="392"/>
      <c r="D20" s="392"/>
      <c r="E20" s="89"/>
      <c r="F20" s="89"/>
    </row>
    <row r="21" spans="1:8" ht="14.45" customHeight="1" x14ac:dyDescent="0.25">
      <c r="A21" s="11"/>
    </row>
    <row r="22" spans="1:8" x14ac:dyDescent="0.25">
      <c r="A22" s="392" t="s">
        <v>143</v>
      </c>
      <c r="B22" s="392"/>
      <c r="C22" s="392"/>
      <c r="D22" s="392"/>
      <c r="E22" s="89"/>
      <c r="F22" s="89"/>
    </row>
    <row r="23" spans="1:8" x14ac:dyDescent="0.25">
      <c r="A23" s="388" t="s">
        <v>408</v>
      </c>
      <c r="B23" s="388"/>
      <c r="C23" s="388"/>
      <c r="D23" s="388"/>
      <c r="E23" s="90"/>
      <c r="F23" s="90"/>
    </row>
    <row r="24" spans="1:8" x14ac:dyDescent="0.25">
      <c r="A24" s="10"/>
    </row>
    <row r="25" spans="1:8" x14ac:dyDescent="0.25">
      <c r="A25" s="11" t="s">
        <v>208</v>
      </c>
    </row>
    <row r="26" spans="1:8" x14ac:dyDescent="0.25">
      <c r="A26" s="388" t="s">
        <v>409</v>
      </c>
      <c r="B26" s="388"/>
      <c r="C26" s="388"/>
      <c r="D26" s="388"/>
      <c r="E26" s="90"/>
      <c r="F26" s="90"/>
    </row>
    <row r="27" spans="1:8" ht="14.45" customHeight="1" x14ac:dyDescent="0.25">
      <c r="A27" s="10"/>
    </row>
    <row r="28" spans="1:8" x14ac:dyDescent="0.25">
      <c r="A28" s="374" t="s">
        <v>144</v>
      </c>
      <c r="B28" s="374"/>
      <c r="C28" s="374"/>
      <c r="D28" s="374"/>
      <c r="E28" s="90"/>
      <c r="F28" s="90"/>
    </row>
    <row r="29" spans="1:8" x14ac:dyDescent="0.25">
      <c r="A29" s="10"/>
    </row>
    <row r="30" spans="1:8" x14ac:dyDescent="0.25">
      <c r="A30" s="11" t="s">
        <v>145</v>
      </c>
    </row>
    <row r="31" spans="1:8" ht="11.25" customHeight="1" x14ac:dyDescent="0.25">
      <c r="A31" s="374" t="s">
        <v>146</v>
      </c>
      <c r="B31" s="374"/>
      <c r="C31" s="374"/>
      <c r="D31" s="374"/>
      <c r="E31" s="90"/>
      <c r="F31" s="90"/>
    </row>
    <row r="32" spans="1:8" x14ac:dyDescent="0.25">
      <c r="A32" s="10"/>
    </row>
    <row r="33" spans="1:6" x14ac:dyDescent="0.25">
      <c r="A33" s="11" t="s">
        <v>209</v>
      </c>
    </row>
    <row r="34" spans="1:6" x14ac:dyDescent="0.25">
      <c r="A34" s="374" t="s">
        <v>147</v>
      </c>
      <c r="B34" s="374"/>
      <c r="C34" s="374"/>
      <c r="D34" s="374"/>
      <c r="E34" s="90"/>
      <c r="F34" s="90"/>
    </row>
    <row r="36" spans="1:6" x14ac:dyDescent="0.25">
      <c r="A36" s="11" t="s">
        <v>210</v>
      </c>
    </row>
    <row r="37" spans="1:6" x14ac:dyDescent="0.25">
      <c r="A37" s="388" t="s">
        <v>411</v>
      </c>
      <c r="B37" s="388"/>
      <c r="C37" s="388"/>
      <c r="D37" s="388"/>
      <c r="E37" s="90"/>
      <c r="F37" s="90"/>
    </row>
    <row r="38" spans="1:6" x14ac:dyDescent="0.25">
      <c r="A38" s="10"/>
    </row>
    <row r="39" spans="1:6" ht="21.75" customHeight="1" x14ac:dyDescent="0.25">
      <c r="A39" s="11" t="s">
        <v>148</v>
      </c>
    </row>
    <row r="40" spans="1:6" ht="14.45" customHeight="1" x14ac:dyDescent="0.25">
      <c r="A40" s="374" t="s">
        <v>375</v>
      </c>
      <c r="B40" s="374"/>
      <c r="C40" s="374"/>
      <c r="D40" s="374"/>
      <c r="E40" s="90"/>
      <c r="F40" s="90"/>
    </row>
    <row r="41" spans="1:6" ht="14.45" customHeight="1" x14ac:dyDescent="0.25">
      <c r="A41" s="10"/>
    </row>
    <row r="42" spans="1:6" ht="14.45" customHeight="1" x14ac:dyDescent="0.25">
      <c r="A42" s="11" t="s">
        <v>149</v>
      </c>
    </row>
    <row r="43" spans="1:6" ht="14.45" customHeight="1" x14ac:dyDescent="0.25">
      <c r="A43" s="374" t="s">
        <v>211</v>
      </c>
      <c r="B43" s="374"/>
      <c r="C43" s="374"/>
      <c r="D43" s="374"/>
      <c r="E43" s="90"/>
      <c r="F43" s="90"/>
    </row>
    <row r="44" spans="1:6" x14ac:dyDescent="0.25">
      <c r="A44" s="10"/>
    </row>
    <row r="45" spans="1:6" x14ac:dyDescent="0.25">
      <c r="A45" s="11" t="s">
        <v>150</v>
      </c>
    </row>
    <row r="46" spans="1:6" x14ac:dyDescent="0.25">
      <c r="A46" s="374" t="s">
        <v>151</v>
      </c>
      <c r="B46" s="374"/>
      <c r="C46" s="374"/>
      <c r="D46" s="374"/>
      <c r="E46" s="90"/>
      <c r="F46" s="90"/>
    </row>
    <row r="47" spans="1:6" ht="14.45" customHeight="1" x14ac:dyDescent="0.25">
      <c r="A47" s="10"/>
    </row>
    <row r="48" spans="1:6" x14ac:dyDescent="0.25">
      <c r="A48" s="392" t="s">
        <v>272</v>
      </c>
      <c r="B48" s="392"/>
      <c r="C48" s="392"/>
      <c r="D48" s="392"/>
      <c r="E48" s="89"/>
      <c r="F48" s="89"/>
    </row>
    <row r="49" spans="1:7" x14ac:dyDescent="0.25">
      <c r="A49" s="374" t="s">
        <v>152</v>
      </c>
      <c r="B49" s="374"/>
      <c r="C49" s="374"/>
      <c r="D49" s="374"/>
      <c r="E49" s="90"/>
      <c r="F49" s="90"/>
    </row>
    <row r="50" spans="1:7" x14ac:dyDescent="0.25">
      <c r="A50" s="10"/>
    </row>
    <row r="51" spans="1:7" x14ac:dyDescent="0.25">
      <c r="A51" s="11" t="s">
        <v>271</v>
      </c>
    </row>
    <row r="52" spans="1:7" x14ac:dyDescent="0.25">
      <c r="A52" s="11"/>
    </row>
    <row r="53" spans="1:7" x14ac:dyDescent="0.25">
      <c r="A53" s="11" t="s">
        <v>153</v>
      </c>
    </row>
    <row r="54" spans="1:7" ht="42.75" customHeight="1" x14ac:dyDescent="0.25">
      <c r="A54" s="388" t="s">
        <v>410</v>
      </c>
      <c r="B54" s="388"/>
      <c r="C54" s="388"/>
      <c r="D54" s="388"/>
      <c r="E54" s="388"/>
      <c r="F54" s="388"/>
      <c r="G54" s="388"/>
    </row>
    <row r="55" spans="1:7" ht="18.75" customHeight="1" x14ac:dyDescent="0.25">
      <c r="A55" s="90"/>
      <c r="B55" s="90"/>
      <c r="C55" s="90"/>
      <c r="D55" s="90"/>
      <c r="E55" s="90"/>
      <c r="F55" s="90"/>
    </row>
    <row r="56" spans="1:7" ht="18.75" customHeight="1" x14ac:dyDescent="0.25">
      <c r="A56" s="91" t="s">
        <v>154</v>
      </c>
      <c r="B56" s="102">
        <v>46112</v>
      </c>
    </row>
    <row r="57" spans="1:7" ht="18.75" customHeight="1" x14ac:dyDescent="0.25">
      <c r="A57" s="218" t="s">
        <v>155</v>
      </c>
      <c r="B57" s="299">
        <v>6480.64</v>
      </c>
    </row>
    <row r="58" spans="1:7" ht="18.75" customHeight="1" x14ac:dyDescent="0.25">
      <c r="A58" s="218" t="s">
        <v>156</v>
      </c>
      <c r="B58" s="299">
        <v>6509.67</v>
      </c>
    </row>
    <row r="59" spans="1:7" ht="18.75" customHeight="1" x14ac:dyDescent="0.25">
      <c r="A59" s="11"/>
    </row>
    <row r="60" spans="1:7" ht="18.75" customHeight="1" x14ac:dyDescent="0.25">
      <c r="A60" s="11" t="s">
        <v>157</v>
      </c>
    </row>
    <row r="61" spans="1:7" ht="18.75" customHeight="1" x14ac:dyDescent="0.25">
      <c r="A61" s="11"/>
    </row>
    <row r="62" spans="1:7" ht="18.75" customHeight="1" x14ac:dyDescent="0.25">
      <c r="A62" s="375" t="s">
        <v>158</v>
      </c>
      <c r="B62" s="375"/>
      <c r="D62" s="119"/>
      <c r="E62" s="119"/>
      <c r="F62" s="119"/>
    </row>
    <row r="63" spans="1:7" ht="18.75" customHeight="1" x14ac:dyDescent="0.25">
      <c r="A63" s="122"/>
      <c r="B63" s="122"/>
      <c r="D63" s="119"/>
      <c r="E63" s="119"/>
      <c r="F63" s="119"/>
    </row>
    <row r="64" spans="1:7" ht="18.75" customHeight="1" x14ac:dyDescent="0.25">
      <c r="A64" s="12" t="s">
        <v>253</v>
      </c>
      <c r="D64" s="120">
        <v>6870.81</v>
      </c>
      <c r="E64" s="120"/>
      <c r="F64" s="150"/>
    </row>
    <row r="65" spans="1:8" ht="34.9" customHeight="1" x14ac:dyDescent="0.25">
      <c r="A65" s="97" t="s">
        <v>237</v>
      </c>
      <c r="B65" s="91" t="s">
        <v>238</v>
      </c>
      <c r="C65" s="98" t="s">
        <v>239</v>
      </c>
      <c r="D65" s="98" t="s">
        <v>240</v>
      </c>
      <c r="E65" s="98" t="s">
        <v>241</v>
      </c>
      <c r="F65" s="158"/>
    </row>
    <row r="66" spans="1:8" s="210" customFormat="1" ht="18.75" customHeight="1" x14ac:dyDescent="0.25">
      <c r="A66" s="221" t="s">
        <v>41</v>
      </c>
      <c r="B66" s="97"/>
      <c r="C66" s="222">
        <f>SUM(C67:C95)</f>
        <v>3462008.0978745311</v>
      </c>
      <c r="D66" s="223"/>
      <c r="E66" s="235">
        <f>SUM(E67:E95)</f>
        <v>22436028159.409599</v>
      </c>
      <c r="F66" s="292"/>
    </row>
    <row r="67" spans="1:8" ht="18.75" customHeight="1" x14ac:dyDescent="0.25">
      <c r="A67" s="284" t="s">
        <v>447</v>
      </c>
      <c r="B67" s="99" t="s">
        <v>514</v>
      </c>
      <c r="C67" s="100">
        <f t="shared" ref="C67:C95" si="0">E67/D67</f>
        <v>156.58870111593916</v>
      </c>
      <c r="D67" s="219">
        <f t="shared" ref="D67:D95" si="1">B$57</f>
        <v>6480.64</v>
      </c>
      <c r="E67" s="236">
        <v>1014795</v>
      </c>
      <c r="G67" s="1"/>
      <c r="H67" s="1"/>
    </row>
    <row r="68" spans="1:8" ht="18.75" customHeight="1" x14ac:dyDescent="0.25">
      <c r="A68" s="284" t="s">
        <v>448</v>
      </c>
      <c r="B68" s="99" t="s">
        <v>514</v>
      </c>
      <c r="C68" s="100">
        <f t="shared" si="0"/>
        <v>112.41590336756863</v>
      </c>
      <c r="D68" s="219">
        <f t="shared" si="1"/>
        <v>6480.64</v>
      </c>
      <c r="E68" s="236">
        <v>728527</v>
      </c>
      <c r="G68" s="1"/>
      <c r="H68" s="1"/>
    </row>
    <row r="69" spans="1:8" ht="18.75" customHeight="1" x14ac:dyDescent="0.25">
      <c r="A69" s="284" t="s">
        <v>449</v>
      </c>
      <c r="B69" s="99" t="s">
        <v>513</v>
      </c>
      <c r="C69" s="100">
        <f t="shared" si="0"/>
        <v>1002.0599357470866</v>
      </c>
      <c r="D69" s="219">
        <f t="shared" si="1"/>
        <v>6480.64</v>
      </c>
      <c r="E69" s="236">
        <v>6493989.7019999996</v>
      </c>
      <c r="G69" s="1"/>
      <c r="H69" s="1"/>
    </row>
    <row r="70" spans="1:8" ht="18.75" customHeight="1" x14ac:dyDescent="0.25">
      <c r="A70" s="284" t="s">
        <v>450</v>
      </c>
      <c r="B70" s="99" t="s">
        <v>513</v>
      </c>
      <c r="C70" s="100">
        <f t="shared" si="0"/>
        <v>1000.2700350582658</v>
      </c>
      <c r="D70" s="219">
        <f t="shared" si="1"/>
        <v>6480.64</v>
      </c>
      <c r="E70" s="236">
        <v>6482390</v>
      </c>
      <c r="G70" s="1"/>
      <c r="H70" s="1"/>
    </row>
    <row r="71" spans="1:8" x14ac:dyDescent="0.25">
      <c r="A71" s="284" t="s">
        <v>376</v>
      </c>
      <c r="B71" s="99" t="s">
        <v>514</v>
      </c>
      <c r="C71" s="100">
        <f t="shared" si="0"/>
        <v>16692.088744321547</v>
      </c>
      <c r="D71" s="219">
        <f t="shared" si="1"/>
        <v>6480.64</v>
      </c>
      <c r="E71" s="236">
        <v>108175418</v>
      </c>
      <c r="G71" s="1"/>
      <c r="H71" s="1"/>
    </row>
    <row r="72" spans="1:8" ht="20.25" customHeight="1" x14ac:dyDescent="0.25">
      <c r="A72" s="284" t="s">
        <v>515</v>
      </c>
      <c r="B72" s="99" t="s">
        <v>514</v>
      </c>
      <c r="C72" s="100">
        <f t="shared" si="0"/>
        <v>10147.035015060241</v>
      </c>
      <c r="D72" s="219">
        <f t="shared" si="1"/>
        <v>6480.64</v>
      </c>
      <c r="E72" s="236">
        <v>65759281</v>
      </c>
      <c r="G72" s="1"/>
      <c r="H72" s="1"/>
    </row>
    <row r="73" spans="1:8" x14ac:dyDescent="0.25">
      <c r="A73" s="284" t="s">
        <v>525</v>
      </c>
      <c r="B73" s="99" t="s">
        <v>514</v>
      </c>
      <c r="C73" s="100">
        <f t="shared" si="0"/>
        <v>1620.1069647442228</v>
      </c>
      <c r="D73" s="219">
        <f t="shared" si="1"/>
        <v>6480.64</v>
      </c>
      <c r="E73" s="236">
        <v>10499330</v>
      </c>
      <c r="G73" s="1"/>
      <c r="H73" s="1"/>
    </row>
    <row r="74" spans="1:8" x14ac:dyDescent="0.25">
      <c r="A74" s="284" t="s">
        <v>451</v>
      </c>
      <c r="B74" s="99" t="s">
        <v>513</v>
      </c>
      <c r="C74" s="100">
        <f t="shared" si="0"/>
        <v>4999.9999701264069</v>
      </c>
      <c r="D74" s="219">
        <f t="shared" si="1"/>
        <v>6480.64</v>
      </c>
      <c r="E74" s="236">
        <v>32403199.806400001</v>
      </c>
      <c r="G74" s="1"/>
      <c r="H74" s="1"/>
    </row>
    <row r="75" spans="1:8" x14ac:dyDescent="0.25">
      <c r="A75" s="284" t="s">
        <v>452</v>
      </c>
      <c r="B75" s="99" t="s">
        <v>513</v>
      </c>
      <c r="C75" s="100">
        <f t="shared" si="0"/>
        <v>17047.389933617666</v>
      </c>
      <c r="D75" s="219">
        <f t="shared" si="1"/>
        <v>6480.64</v>
      </c>
      <c r="E75" s="236">
        <v>110477997.09939998</v>
      </c>
      <c r="G75" s="1"/>
      <c r="H75" s="1"/>
    </row>
    <row r="76" spans="1:8" x14ac:dyDescent="0.25">
      <c r="A76" s="284" t="s">
        <v>453</v>
      </c>
      <c r="B76" s="99" t="s">
        <v>513</v>
      </c>
      <c r="C76" s="100">
        <f t="shared" si="0"/>
        <v>5000</v>
      </c>
      <c r="D76" s="219">
        <f t="shared" si="1"/>
        <v>6480.64</v>
      </c>
      <c r="E76" s="236">
        <v>32403200</v>
      </c>
      <c r="G76" s="1"/>
      <c r="H76" s="1"/>
    </row>
    <row r="77" spans="1:8" x14ac:dyDescent="0.25">
      <c r="A77" s="284" t="s">
        <v>495</v>
      </c>
      <c r="B77" s="99" t="s">
        <v>514</v>
      </c>
      <c r="C77" s="100">
        <f t="shared" si="0"/>
        <v>462.91724274145758</v>
      </c>
      <c r="D77" s="219">
        <f t="shared" si="1"/>
        <v>6480.64</v>
      </c>
      <c r="E77" s="236">
        <v>3000000</v>
      </c>
      <c r="G77" s="1"/>
      <c r="H77" s="1"/>
    </row>
    <row r="78" spans="1:8" x14ac:dyDescent="0.25">
      <c r="A78" s="284" t="s">
        <v>484</v>
      </c>
      <c r="B78" s="99" t="s">
        <v>513</v>
      </c>
      <c r="C78" s="100">
        <f t="shared" si="0"/>
        <v>1000.0000092583446</v>
      </c>
      <c r="D78" s="219">
        <f t="shared" si="1"/>
        <v>6480.64</v>
      </c>
      <c r="E78" s="236">
        <v>6480640.0599999987</v>
      </c>
      <c r="G78" s="1"/>
      <c r="H78" s="1"/>
    </row>
    <row r="79" spans="1:8" x14ac:dyDescent="0.25">
      <c r="A79" s="284" t="s">
        <v>547</v>
      </c>
      <c r="B79" s="99" t="s">
        <v>513</v>
      </c>
      <c r="C79" s="100">
        <f t="shared" si="0"/>
        <v>9.0600619691882276</v>
      </c>
      <c r="D79" s="219">
        <f t="shared" si="1"/>
        <v>6480.64</v>
      </c>
      <c r="E79" s="236">
        <v>58715</v>
      </c>
      <c r="G79" s="1"/>
      <c r="H79" s="1"/>
    </row>
    <row r="80" spans="1:8" x14ac:dyDescent="0.25">
      <c r="A80" s="284" t="s">
        <v>496</v>
      </c>
      <c r="B80" s="99" t="s">
        <v>514</v>
      </c>
      <c r="C80" s="100">
        <f t="shared" si="0"/>
        <v>98.218385838435708</v>
      </c>
      <c r="D80" s="219">
        <f t="shared" si="1"/>
        <v>6480.64</v>
      </c>
      <c r="E80" s="236">
        <v>636518</v>
      </c>
      <c r="G80" s="1"/>
      <c r="H80" s="1"/>
    </row>
    <row r="81" spans="1:8" x14ac:dyDescent="0.25">
      <c r="A81" s="284" t="s">
        <v>497</v>
      </c>
      <c r="B81" s="99" t="s">
        <v>513</v>
      </c>
      <c r="C81" s="100">
        <f t="shared" si="0"/>
        <v>41624.210022466912</v>
      </c>
      <c r="D81" s="219">
        <f t="shared" si="1"/>
        <v>6480.64</v>
      </c>
      <c r="E81" s="236">
        <v>269751520.44</v>
      </c>
      <c r="G81" s="1"/>
      <c r="H81" s="1"/>
    </row>
    <row r="82" spans="1:8" x14ac:dyDescent="0.25">
      <c r="A82" s="284" t="s">
        <v>498</v>
      </c>
      <c r="B82" s="99" t="s">
        <v>514</v>
      </c>
      <c r="C82" s="100">
        <f t="shared" si="0"/>
        <v>15.018979606952399</v>
      </c>
      <c r="D82" s="219">
        <f t="shared" si="1"/>
        <v>6480.64</v>
      </c>
      <c r="E82" s="236">
        <v>97332.6</v>
      </c>
      <c r="G82" s="1"/>
      <c r="H82" s="1"/>
    </row>
    <row r="83" spans="1:8" x14ac:dyDescent="0.25">
      <c r="A83" s="284" t="s">
        <v>499</v>
      </c>
      <c r="B83" s="99" t="s">
        <v>513</v>
      </c>
      <c r="C83" s="100">
        <f t="shared" si="0"/>
        <v>7182.5700206769698</v>
      </c>
      <c r="D83" s="219">
        <f t="shared" si="1"/>
        <v>6480.64</v>
      </c>
      <c r="E83" s="236">
        <v>46547650.5788</v>
      </c>
      <c r="G83" s="1"/>
      <c r="H83" s="1"/>
    </row>
    <row r="84" spans="1:8" x14ac:dyDescent="0.25">
      <c r="A84" s="284" t="s">
        <v>500</v>
      </c>
      <c r="B84" s="99" t="s">
        <v>513</v>
      </c>
      <c r="C84" s="100">
        <f t="shared" si="0"/>
        <v>18.009943740124431</v>
      </c>
      <c r="D84" s="219">
        <f t="shared" si="1"/>
        <v>6480.64</v>
      </c>
      <c r="E84" s="236">
        <v>116715.96179999999</v>
      </c>
      <c r="G84" s="1"/>
      <c r="H84" s="1"/>
    </row>
    <row r="85" spans="1:8" x14ac:dyDescent="0.25">
      <c r="A85" s="284" t="s">
        <v>501</v>
      </c>
      <c r="B85" s="99" t="s">
        <v>514</v>
      </c>
      <c r="C85" s="100">
        <f t="shared" si="0"/>
        <v>16499.664847916254</v>
      </c>
      <c r="D85" s="219">
        <f t="shared" si="1"/>
        <v>6480.64</v>
      </c>
      <c r="E85" s="236">
        <v>106928388</v>
      </c>
      <c r="G85" s="1"/>
      <c r="H85" s="1"/>
    </row>
    <row r="86" spans="1:8" x14ac:dyDescent="0.25">
      <c r="A86" s="284" t="s">
        <v>377</v>
      </c>
      <c r="B86" s="99" t="s">
        <v>513</v>
      </c>
      <c r="C86" s="100">
        <f t="shared" ref="C86" si="2">E86/D86</f>
        <v>21276.390072492839</v>
      </c>
      <c r="D86" s="219">
        <f t="shared" ref="D86" si="3">B$57</f>
        <v>6480.64</v>
      </c>
      <c r="E86" s="236">
        <v>137884624.55939999</v>
      </c>
      <c r="G86" s="1"/>
      <c r="H86" s="1"/>
    </row>
    <row r="87" spans="1:8" x14ac:dyDescent="0.25">
      <c r="A87" s="284" t="s">
        <v>378</v>
      </c>
      <c r="B87" s="99" t="s">
        <v>513</v>
      </c>
      <c r="C87" s="100">
        <f t="shared" si="0"/>
        <v>511353.42995105416</v>
      </c>
      <c r="D87" s="219">
        <f t="shared" si="1"/>
        <v>6480.64</v>
      </c>
      <c r="E87" s="236">
        <v>3313897492.2779999</v>
      </c>
      <c r="G87" s="1"/>
      <c r="H87" s="1"/>
    </row>
    <row r="88" spans="1:8" x14ac:dyDescent="0.25">
      <c r="A88" s="284" t="s">
        <v>527</v>
      </c>
      <c r="B88" s="99" t="s">
        <v>513</v>
      </c>
      <c r="C88" s="100">
        <f t="shared" si="0"/>
        <v>1927837.1900289785</v>
      </c>
      <c r="D88" s="219">
        <f t="shared" si="1"/>
        <v>6480.64</v>
      </c>
      <c r="E88" s="236">
        <v>12493618807.1894</v>
      </c>
      <c r="G88" s="1"/>
      <c r="H88" s="1"/>
    </row>
    <row r="89" spans="1:8" x14ac:dyDescent="0.25">
      <c r="A89" s="284" t="s">
        <v>528</v>
      </c>
      <c r="B89" s="99" t="s">
        <v>513</v>
      </c>
      <c r="C89" s="100">
        <f t="shared" si="0"/>
        <v>55380.370014566462</v>
      </c>
      <c r="D89" s="219">
        <f t="shared" si="1"/>
        <v>6480.64</v>
      </c>
      <c r="E89" s="236">
        <v>358900241.13120002</v>
      </c>
      <c r="G89" s="1"/>
      <c r="H89" s="1"/>
    </row>
    <row r="90" spans="1:8" x14ac:dyDescent="0.25">
      <c r="A90" s="284" t="s">
        <v>511</v>
      </c>
      <c r="B90" s="99" t="s">
        <v>513</v>
      </c>
      <c r="C90" s="100">
        <f t="shared" si="0"/>
        <v>134561.47996111494</v>
      </c>
      <c r="D90" s="219">
        <f t="shared" si="1"/>
        <v>6480.64</v>
      </c>
      <c r="E90" s="236">
        <v>872044509.49519992</v>
      </c>
      <c r="G90" s="1"/>
      <c r="H90" s="1"/>
    </row>
    <row r="91" spans="1:8" x14ac:dyDescent="0.25">
      <c r="A91" s="284" t="s">
        <v>516</v>
      </c>
      <c r="B91" s="99" t="s">
        <v>514</v>
      </c>
      <c r="C91" s="100">
        <f t="shared" si="0"/>
        <v>248692.67803797155</v>
      </c>
      <c r="D91" s="219">
        <f t="shared" si="1"/>
        <v>6480.64</v>
      </c>
      <c r="E91" s="236">
        <v>1611687717</v>
      </c>
      <c r="G91" s="1"/>
      <c r="H91" s="1"/>
    </row>
    <row r="92" spans="1:8" x14ac:dyDescent="0.25">
      <c r="A92" s="284" t="s">
        <v>529</v>
      </c>
      <c r="B92" s="99" t="s">
        <v>513</v>
      </c>
      <c r="C92" s="100">
        <f t="shared" si="0"/>
        <v>363897.36993259931</v>
      </c>
      <c r="D92" s="219">
        <f t="shared" si="1"/>
        <v>6480.64</v>
      </c>
      <c r="E92" s="236">
        <v>2358287851.4800005</v>
      </c>
      <c r="G92" s="1"/>
      <c r="H92" s="1"/>
    </row>
    <row r="93" spans="1:8" x14ac:dyDescent="0.25">
      <c r="A93" s="284" t="s">
        <v>530</v>
      </c>
      <c r="B93" s="99" t="s">
        <v>514</v>
      </c>
      <c r="C93" s="100">
        <f t="shared" si="0"/>
        <v>1267.3263751728223</v>
      </c>
      <c r="D93" s="219">
        <f t="shared" si="1"/>
        <v>6480.64</v>
      </c>
      <c r="E93" s="236">
        <v>8213086</v>
      </c>
      <c r="G93" s="1"/>
      <c r="H93" s="1"/>
    </row>
    <row r="94" spans="1:8" x14ac:dyDescent="0.25">
      <c r="A94" s="284" t="s">
        <v>531</v>
      </c>
      <c r="B94" s="99" t="s">
        <v>514</v>
      </c>
      <c r="C94" s="100">
        <f t="shared" si="0"/>
        <v>72477.278787280258</v>
      </c>
      <c r="D94" s="219">
        <f t="shared" si="1"/>
        <v>6480.64</v>
      </c>
      <c r="E94" s="236">
        <v>469699152</v>
      </c>
      <c r="G94" s="1"/>
      <c r="H94" s="1"/>
    </row>
    <row r="95" spans="1:8" x14ac:dyDescent="0.25">
      <c r="A95" s="284" t="s">
        <v>532</v>
      </c>
      <c r="B95" s="99" t="s">
        <v>513</v>
      </c>
      <c r="C95" s="100">
        <f t="shared" si="0"/>
        <v>576.95999592632825</v>
      </c>
      <c r="D95" s="219">
        <f t="shared" si="1"/>
        <v>6480.64</v>
      </c>
      <c r="E95" s="236">
        <v>3739070.0279999999</v>
      </c>
      <c r="G95" s="1"/>
      <c r="H95" s="1"/>
    </row>
    <row r="96" spans="1:8" x14ac:dyDescent="0.25">
      <c r="A96" s="123"/>
      <c r="B96" s="16"/>
      <c r="C96" s="124"/>
      <c r="D96" s="124"/>
      <c r="E96" s="124"/>
      <c r="F96" s="124"/>
      <c r="G96" s="153"/>
    </row>
    <row r="97" spans="1:7" x14ac:dyDescent="0.25">
      <c r="A97" s="12" t="s">
        <v>159</v>
      </c>
    </row>
    <row r="98" spans="1:7" ht="15.75" thickBot="1" x14ac:dyDescent="0.3">
      <c r="A98" s="12"/>
    </row>
    <row r="99" spans="1:7" ht="24.75" customHeight="1" x14ac:dyDescent="0.25">
      <c r="A99" s="376" t="s">
        <v>242</v>
      </c>
      <c r="B99" s="378" t="s">
        <v>243</v>
      </c>
      <c r="C99" s="378" t="s">
        <v>244</v>
      </c>
      <c r="D99" s="378" t="s">
        <v>245</v>
      </c>
      <c r="E99" s="389" t="s">
        <v>246</v>
      </c>
    </row>
    <row r="100" spans="1:7" x14ac:dyDescent="0.25">
      <c r="A100" s="377"/>
      <c r="B100" s="379"/>
      <c r="C100" s="379"/>
      <c r="D100" s="379"/>
      <c r="E100" s="390"/>
    </row>
    <row r="101" spans="1:7" ht="30" x14ac:dyDescent="0.25">
      <c r="A101" s="138" t="s">
        <v>258</v>
      </c>
      <c r="B101" s="139">
        <f>B$57</f>
        <v>6480.64</v>
      </c>
      <c r="C101" s="140">
        <v>192979531</v>
      </c>
      <c r="D101" s="139">
        <v>0</v>
      </c>
      <c r="E101" s="140">
        <v>0</v>
      </c>
    </row>
    <row r="102" spans="1:7" ht="30" x14ac:dyDescent="0.25">
      <c r="A102" s="138" t="s">
        <v>259</v>
      </c>
      <c r="B102" s="139">
        <f t="shared" ref="B102" si="4">B$57</f>
        <v>6480.64</v>
      </c>
      <c r="C102" s="140">
        <v>0</v>
      </c>
      <c r="D102" s="139">
        <v>0</v>
      </c>
      <c r="E102" s="310">
        <v>0</v>
      </c>
      <c r="F102" s="95"/>
    </row>
    <row r="103" spans="1:7" ht="30" x14ac:dyDescent="0.25">
      <c r="A103" s="138" t="s">
        <v>260</v>
      </c>
      <c r="B103" s="139">
        <f>B$58</f>
        <v>6509.67</v>
      </c>
      <c r="C103" s="140">
        <v>0</v>
      </c>
      <c r="D103" s="139">
        <v>0</v>
      </c>
      <c r="E103" s="310">
        <v>0</v>
      </c>
      <c r="F103" s="95"/>
      <c r="G103" s="1"/>
    </row>
    <row r="104" spans="1:7" ht="30" x14ac:dyDescent="0.25">
      <c r="A104" s="141" t="s">
        <v>261</v>
      </c>
      <c r="B104" s="139">
        <f>B$58</f>
        <v>6509.67</v>
      </c>
      <c r="C104" s="142">
        <v>2295500</v>
      </c>
      <c r="D104" s="139">
        <v>0</v>
      </c>
      <c r="E104" s="311">
        <v>0</v>
      </c>
    </row>
    <row r="105" spans="1:7" x14ac:dyDescent="0.25">
      <c r="A105" s="143" t="s">
        <v>247</v>
      </c>
      <c r="B105" s="144"/>
      <c r="C105" s="145">
        <f>C101+C102-C103-C104</f>
        <v>190684031</v>
      </c>
      <c r="D105" s="144"/>
      <c r="E105" s="145"/>
    </row>
    <row r="106" spans="1:7" x14ac:dyDescent="0.25">
      <c r="A106" s="135"/>
      <c r="B106" s="136"/>
      <c r="C106" s="137"/>
      <c r="D106" s="136"/>
      <c r="E106" s="137"/>
    </row>
    <row r="107" spans="1:7" x14ac:dyDescent="0.25">
      <c r="A107" s="12" t="s">
        <v>160</v>
      </c>
    </row>
    <row r="108" spans="1:7" x14ac:dyDescent="0.25">
      <c r="A108" s="12"/>
    </row>
    <row r="109" spans="1:7" x14ac:dyDescent="0.25">
      <c r="A109" s="372" t="s">
        <v>39</v>
      </c>
      <c r="B109" s="372" t="s">
        <v>161</v>
      </c>
      <c r="C109" s="91" t="s">
        <v>162</v>
      </c>
      <c r="D109" s="98" t="s">
        <v>163</v>
      </c>
      <c r="E109" s="132"/>
      <c r="F109" s="132"/>
    </row>
    <row r="110" spans="1:7" x14ac:dyDescent="0.25">
      <c r="A110" s="373"/>
      <c r="B110" s="373"/>
      <c r="C110" s="102">
        <v>46022</v>
      </c>
      <c r="D110" s="102">
        <v>46022</v>
      </c>
      <c r="E110" s="133"/>
      <c r="F110" s="133"/>
    </row>
    <row r="111" spans="1:7" x14ac:dyDescent="0.25">
      <c r="A111" s="103" t="s">
        <v>164</v>
      </c>
      <c r="B111" s="103"/>
      <c r="C111" s="104">
        <f>SUM(C112:C147)</f>
        <v>22436028159.409599</v>
      </c>
      <c r="D111" s="104">
        <f>SUM(D112:D147)</f>
        <v>25236327359.6134</v>
      </c>
      <c r="E111" s="134"/>
      <c r="F111" s="134"/>
    </row>
    <row r="112" spans="1:7" x14ac:dyDescent="0.25">
      <c r="A112" s="284" t="s">
        <v>523</v>
      </c>
      <c r="B112" s="99" t="s">
        <v>513</v>
      </c>
      <c r="C112" s="236">
        <v>0</v>
      </c>
      <c r="D112" s="236">
        <v>34518559.920000002</v>
      </c>
      <c r="E112" s="127"/>
      <c r="F112" s="127"/>
    </row>
    <row r="113" spans="1:6" x14ac:dyDescent="0.25">
      <c r="A113" s="284" t="s">
        <v>524</v>
      </c>
      <c r="B113" s="99" t="s">
        <v>514</v>
      </c>
      <c r="C113" s="236">
        <v>0</v>
      </c>
      <c r="D113" s="236">
        <v>8093000</v>
      </c>
      <c r="E113" s="127"/>
      <c r="F113" s="127"/>
    </row>
    <row r="114" spans="1:6" x14ac:dyDescent="0.25">
      <c r="A114" s="284" t="s">
        <v>447</v>
      </c>
      <c r="B114" s="99" t="s">
        <v>514</v>
      </c>
      <c r="C114" s="236">
        <f t="shared" ref="C114:C147" si="5">+VLOOKUP(A114,A$67:E$95,5,FALSE)</f>
        <v>1014795</v>
      </c>
      <c r="D114" s="236">
        <v>48015695</v>
      </c>
      <c r="E114" s="127"/>
      <c r="F114" s="127"/>
    </row>
    <row r="115" spans="1:6" x14ac:dyDescent="0.25">
      <c r="A115" s="284" t="s">
        <v>448</v>
      </c>
      <c r="B115" s="99" t="s">
        <v>514</v>
      </c>
      <c r="C115" s="236">
        <f t="shared" si="5"/>
        <v>728527</v>
      </c>
      <c r="D115" s="236">
        <v>1002951</v>
      </c>
      <c r="E115" s="127"/>
      <c r="F115" s="127"/>
    </row>
    <row r="116" spans="1:6" x14ac:dyDescent="0.25">
      <c r="A116" s="284" t="s">
        <v>449</v>
      </c>
      <c r="B116" s="99" t="s">
        <v>513</v>
      </c>
      <c r="C116" s="236">
        <f t="shared" si="5"/>
        <v>6493989.7019999996</v>
      </c>
      <c r="D116" s="236">
        <v>47740377.702</v>
      </c>
      <c r="E116" s="127"/>
      <c r="F116" s="127"/>
    </row>
    <row r="117" spans="1:6" x14ac:dyDescent="0.25">
      <c r="A117" s="284" t="s">
        <v>450</v>
      </c>
      <c r="B117" s="99" t="s">
        <v>513</v>
      </c>
      <c r="C117" s="236">
        <f t="shared" si="5"/>
        <v>6482390</v>
      </c>
      <c r="D117" s="236">
        <v>6572460</v>
      </c>
      <c r="E117" s="127"/>
      <c r="F117" s="127"/>
    </row>
    <row r="118" spans="1:6" x14ac:dyDescent="0.25">
      <c r="A118" s="284" t="s">
        <v>376</v>
      </c>
      <c r="B118" s="99" t="s">
        <v>514</v>
      </c>
      <c r="C118" s="236">
        <f t="shared" si="5"/>
        <v>108175418</v>
      </c>
      <c r="D118" s="236">
        <v>165123626</v>
      </c>
      <c r="E118" s="127"/>
      <c r="F118" s="127"/>
    </row>
    <row r="119" spans="1:6" x14ac:dyDescent="0.25">
      <c r="A119" s="284" t="s">
        <v>515</v>
      </c>
      <c r="B119" s="99" t="s">
        <v>514</v>
      </c>
      <c r="C119" s="236">
        <f t="shared" si="5"/>
        <v>65759281</v>
      </c>
      <c r="D119" s="236">
        <v>66327456</v>
      </c>
      <c r="E119" s="127"/>
      <c r="F119" s="127"/>
    </row>
    <row r="120" spans="1:6" x14ac:dyDescent="0.25">
      <c r="A120" s="284" t="s">
        <v>525</v>
      </c>
      <c r="B120" s="99" t="s">
        <v>514</v>
      </c>
      <c r="C120" s="236">
        <f t="shared" si="5"/>
        <v>10499330</v>
      </c>
      <c r="D120" s="236">
        <v>4000999</v>
      </c>
      <c r="E120" s="127"/>
      <c r="F120" s="127"/>
    </row>
    <row r="121" spans="1:6" x14ac:dyDescent="0.25">
      <c r="A121" s="284" t="s">
        <v>451</v>
      </c>
      <c r="B121" s="99" t="s">
        <v>513</v>
      </c>
      <c r="C121" s="236">
        <f t="shared" si="5"/>
        <v>32403199.806400001</v>
      </c>
      <c r="D121" s="236">
        <v>58099494.806400001</v>
      </c>
      <c r="E121" s="127"/>
      <c r="F121" s="127"/>
    </row>
    <row r="122" spans="1:6" x14ac:dyDescent="0.25">
      <c r="A122" s="284" t="s">
        <v>452</v>
      </c>
      <c r="B122" s="99" t="s">
        <v>513</v>
      </c>
      <c r="C122" s="236">
        <f t="shared" si="5"/>
        <v>110477997.09939998</v>
      </c>
      <c r="D122" s="236">
        <v>190958816.09939998</v>
      </c>
      <c r="E122" s="127"/>
      <c r="F122" s="127"/>
    </row>
    <row r="123" spans="1:6" x14ac:dyDescent="0.25">
      <c r="A123" s="284" t="s">
        <v>453</v>
      </c>
      <c r="B123" s="99" t="s">
        <v>513</v>
      </c>
      <c r="C123" s="236">
        <f t="shared" si="5"/>
        <v>32403200</v>
      </c>
      <c r="D123" s="236">
        <v>32862300</v>
      </c>
      <c r="E123" s="127"/>
      <c r="F123" s="127"/>
    </row>
    <row r="124" spans="1:6" x14ac:dyDescent="0.25">
      <c r="A124" s="284" t="s">
        <v>495</v>
      </c>
      <c r="B124" s="99" t="s">
        <v>514</v>
      </c>
      <c r="C124" s="236">
        <f t="shared" si="5"/>
        <v>3000000</v>
      </c>
      <c r="D124" s="236">
        <v>3000000</v>
      </c>
      <c r="E124" s="127"/>
      <c r="F124" s="127"/>
    </row>
    <row r="125" spans="1:6" x14ac:dyDescent="0.25">
      <c r="A125" s="284" t="s">
        <v>484</v>
      </c>
      <c r="B125" s="99" t="s">
        <v>513</v>
      </c>
      <c r="C125" s="236">
        <f t="shared" si="5"/>
        <v>6480640.0599999987</v>
      </c>
      <c r="D125" s="236">
        <v>24061776.059999999</v>
      </c>
      <c r="E125" s="127"/>
      <c r="F125" s="127"/>
    </row>
    <row r="126" spans="1:6" x14ac:dyDescent="0.25">
      <c r="A126" s="284" t="s">
        <v>496</v>
      </c>
      <c r="B126" s="99" t="s">
        <v>514</v>
      </c>
      <c r="C126" s="236">
        <f t="shared" si="5"/>
        <v>636518</v>
      </c>
      <c r="D126" s="236">
        <v>625568</v>
      </c>
      <c r="E126" s="127"/>
      <c r="F126" s="127"/>
    </row>
    <row r="127" spans="1:6" x14ac:dyDescent="0.25">
      <c r="A127" s="284" t="s">
        <v>497</v>
      </c>
      <c r="B127" s="99" t="s">
        <v>513</v>
      </c>
      <c r="C127" s="236">
        <f t="shared" si="5"/>
        <v>269751520.44</v>
      </c>
      <c r="D127" s="236">
        <v>270877366.44</v>
      </c>
      <c r="E127" s="127"/>
      <c r="F127" s="127"/>
    </row>
    <row r="128" spans="1:6" x14ac:dyDescent="0.25">
      <c r="A128" s="284" t="s">
        <v>498</v>
      </c>
      <c r="B128" s="99" t="s">
        <v>514</v>
      </c>
      <c r="C128" s="236">
        <f t="shared" si="5"/>
        <v>97332.6</v>
      </c>
      <c r="D128" s="236">
        <v>95658.6</v>
      </c>
      <c r="E128" s="127"/>
      <c r="F128" s="127"/>
    </row>
    <row r="129" spans="1:6" x14ac:dyDescent="0.25">
      <c r="A129" s="284" t="s">
        <v>499</v>
      </c>
      <c r="B129" s="99" t="s">
        <v>513</v>
      </c>
      <c r="C129" s="236">
        <f t="shared" si="5"/>
        <v>46547650.5788</v>
      </c>
      <c r="D129" s="236">
        <v>46741889.5788</v>
      </c>
      <c r="E129" s="127"/>
      <c r="F129" s="127"/>
    </row>
    <row r="130" spans="1:6" x14ac:dyDescent="0.25">
      <c r="A130" s="284" t="s">
        <v>500</v>
      </c>
      <c r="B130" s="99" t="s">
        <v>513</v>
      </c>
      <c r="C130" s="236">
        <f t="shared" si="5"/>
        <v>116715.96179999999</v>
      </c>
      <c r="D130" s="236">
        <v>117186.96179999999</v>
      </c>
      <c r="E130" s="127"/>
      <c r="F130" s="127"/>
    </row>
    <row r="131" spans="1:6" x14ac:dyDescent="0.25">
      <c r="A131" s="284" t="s">
        <v>547</v>
      </c>
      <c r="B131" s="99" t="s">
        <v>513</v>
      </c>
      <c r="C131" s="236">
        <f t="shared" si="5"/>
        <v>58715</v>
      </c>
      <c r="D131" s="236">
        <v>58955</v>
      </c>
      <c r="E131" s="127"/>
      <c r="F131" s="127"/>
    </row>
    <row r="132" spans="1:6" x14ac:dyDescent="0.25">
      <c r="A132" s="284" t="s">
        <v>501</v>
      </c>
      <c r="B132" s="99" t="s">
        <v>514</v>
      </c>
      <c r="C132" s="236">
        <f t="shared" si="5"/>
        <v>106928388</v>
      </c>
      <c r="D132" s="236">
        <v>105088954</v>
      </c>
      <c r="E132" s="127"/>
      <c r="F132" s="127"/>
    </row>
    <row r="133" spans="1:6" x14ac:dyDescent="0.25">
      <c r="A133" s="284" t="s">
        <v>526</v>
      </c>
      <c r="B133" s="99" t="s">
        <v>513</v>
      </c>
      <c r="C133" s="236">
        <v>0</v>
      </c>
      <c r="D133" s="236">
        <v>16353069.175199999</v>
      </c>
      <c r="E133" s="127"/>
      <c r="F133" s="127"/>
    </row>
    <row r="134" spans="1:6" x14ac:dyDescent="0.25">
      <c r="A134" s="284" t="s">
        <v>377</v>
      </c>
      <c r="B134" s="99" t="s">
        <v>513</v>
      </c>
      <c r="C134" s="236">
        <f t="shared" si="5"/>
        <v>137884624.55939999</v>
      </c>
      <c r="D134" s="236">
        <v>98293702.559399992</v>
      </c>
      <c r="E134" s="127"/>
      <c r="F134" s="127"/>
    </row>
    <row r="135" spans="1:6" x14ac:dyDescent="0.25">
      <c r="A135" s="284" t="s">
        <v>378</v>
      </c>
      <c r="B135" s="99" t="s">
        <v>513</v>
      </c>
      <c r="C135" s="236">
        <f t="shared" si="5"/>
        <v>3313897492.2779999</v>
      </c>
      <c r="D135" s="236">
        <v>3207684502.2779999</v>
      </c>
      <c r="E135" s="127"/>
      <c r="F135" s="127"/>
    </row>
    <row r="136" spans="1:6" x14ac:dyDescent="0.25">
      <c r="A136" s="284" t="s">
        <v>434</v>
      </c>
      <c r="B136" s="99" t="s">
        <v>513</v>
      </c>
      <c r="C136" s="236">
        <v>0</v>
      </c>
      <c r="D136" s="236">
        <v>4600853.4491999997</v>
      </c>
      <c r="E136" s="127"/>
      <c r="F136" s="127"/>
    </row>
    <row r="137" spans="1:6" x14ac:dyDescent="0.25">
      <c r="A137" s="284" t="s">
        <v>435</v>
      </c>
      <c r="B137" s="99" t="s">
        <v>513</v>
      </c>
      <c r="C137" s="236">
        <v>0</v>
      </c>
      <c r="D137" s="236">
        <v>1612873994</v>
      </c>
      <c r="E137" s="127"/>
      <c r="F137" s="127"/>
    </row>
    <row r="138" spans="1:6" x14ac:dyDescent="0.25">
      <c r="A138" s="284" t="s">
        <v>527</v>
      </c>
      <c r="B138" s="99" t="s">
        <v>513</v>
      </c>
      <c r="C138" s="236">
        <f t="shared" si="5"/>
        <v>12493618807.1894</v>
      </c>
      <c r="D138" s="236">
        <v>11329579535.1894</v>
      </c>
      <c r="E138" s="127"/>
      <c r="F138" s="127"/>
    </row>
    <row r="139" spans="1:6" x14ac:dyDescent="0.25">
      <c r="A139" s="284" t="s">
        <v>528</v>
      </c>
      <c r="B139" s="99" t="s">
        <v>513</v>
      </c>
      <c r="C139" s="236">
        <f t="shared" si="5"/>
        <v>358900241.13120002</v>
      </c>
      <c r="D139" s="236">
        <v>832862.13119999995</v>
      </c>
      <c r="E139" s="127"/>
      <c r="F139" s="127"/>
    </row>
    <row r="140" spans="1:6" x14ac:dyDescent="0.25">
      <c r="A140" s="284" t="s">
        <v>511</v>
      </c>
      <c r="B140" s="99" t="s">
        <v>513</v>
      </c>
      <c r="C140" s="236">
        <f t="shared" si="5"/>
        <v>872044509.49519992</v>
      </c>
      <c r="D140" s="236">
        <v>889123177.49519992</v>
      </c>
      <c r="E140" s="127"/>
      <c r="F140" s="127"/>
    </row>
    <row r="141" spans="1:6" x14ac:dyDescent="0.25">
      <c r="A141" s="284" t="s">
        <v>379</v>
      </c>
      <c r="B141" s="99" t="s">
        <v>513</v>
      </c>
      <c r="C141" s="236">
        <v>0</v>
      </c>
      <c r="D141" s="236">
        <v>368980467.65939999</v>
      </c>
      <c r="E141" s="127"/>
      <c r="F141" s="127"/>
    </row>
    <row r="142" spans="1:6" x14ac:dyDescent="0.25">
      <c r="A142" s="284" t="s">
        <v>516</v>
      </c>
      <c r="B142" s="99" t="s">
        <v>514</v>
      </c>
      <c r="C142" s="236">
        <f t="shared" si="5"/>
        <v>1611687717</v>
      </c>
      <c r="D142" s="236">
        <v>1289491433</v>
      </c>
      <c r="E142" s="127"/>
      <c r="F142" s="127"/>
    </row>
    <row r="143" spans="1:6" x14ac:dyDescent="0.25">
      <c r="A143" s="284" t="s">
        <v>512</v>
      </c>
      <c r="B143" s="99" t="s">
        <v>513</v>
      </c>
      <c r="C143" s="236">
        <v>0</v>
      </c>
      <c r="D143" s="236">
        <v>47381740</v>
      </c>
      <c r="E143" s="127"/>
      <c r="F143" s="127"/>
    </row>
    <row r="144" spans="1:6" x14ac:dyDescent="0.25">
      <c r="A144" s="284" t="s">
        <v>529</v>
      </c>
      <c r="B144" s="99" t="s">
        <v>514</v>
      </c>
      <c r="C144" s="236">
        <f t="shared" si="5"/>
        <v>2358287851.4800005</v>
      </c>
      <c r="D144" s="236">
        <v>5166203313.4800005</v>
      </c>
      <c r="E144" s="127"/>
      <c r="F144" s="127"/>
    </row>
    <row r="145" spans="1:8" x14ac:dyDescent="0.25">
      <c r="A145" s="284" t="s">
        <v>530</v>
      </c>
      <c r="B145" s="99" t="s">
        <v>514</v>
      </c>
      <c r="C145" s="236">
        <f t="shared" si="5"/>
        <v>8213086</v>
      </c>
      <c r="D145" s="236">
        <v>12063766</v>
      </c>
      <c r="E145" s="127"/>
      <c r="F145" s="127"/>
    </row>
    <row r="146" spans="1:8" x14ac:dyDescent="0.25">
      <c r="A146" s="284" t="s">
        <v>531</v>
      </c>
      <c r="B146" s="99" t="s">
        <v>514</v>
      </c>
      <c r="C146" s="236">
        <f t="shared" si="5"/>
        <v>469699152</v>
      </c>
      <c r="D146" s="236">
        <v>78804298</v>
      </c>
      <c r="E146" s="127"/>
      <c r="F146" s="127"/>
    </row>
    <row r="147" spans="1:8" x14ac:dyDescent="0.25">
      <c r="A147" s="284" t="s">
        <v>532</v>
      </c>
      <c r="B147" s="99" t="s">
        <v>513</v>
      </c>
      <c r="C147" s="236">
        <f t="shared" si="5"/>
        <v>3739070.0279999999</v>
      </c>
      <c r="D147" s="236">
        <v>77555.028000000006</v>
      </c>
      <c r="E147" s="127"/>
      <c r="F147" s="127"/>
    </row>
    <row r="148" spans="1:8" x14ac:dyDescent="0.25">
      <c r="A148" s="9"/>
      <c r="B148" s="125"/>
      <c r="C148" s="126"/>
      <c r="D148" s="127"/>
      <c r="E148" s="127"/>
      <c r="F148" s="127"/>
    </row>
    <row r="149" spans="1:8" x14ac:dyDescent="0.25">
      <c r="A149" s="12" t="s">
        <v>165</v>
      </c>
    </row>
    <row r="150" spans="1:8" x14ac:dyDescent="0.25">
      <c r="A150" s="9"/>
      <c r="B150" s="18"/>
      <c r="C150" s="146"/>
      <c r="D150" s="146"/>
      <c r="E150" s="147"/>
      <c r="F150" s="95"/>
    </row>
    <row r="151" spans="1:8" x14ac:dyDescent="0.25">
      <c r="A151" s="194" t="s">
        <v>285</v>
      </c>
      <c r="B151" s="195"/>
      <c r="C151" s="196"/>
      <c r="D151" s="159"/>
      <c r="E151" s="149"/>
      <c r="F151" s="154"/>
      <c r="G151" s="154"/>
      <c r="H151" s="1"/>
    </row>
    <row r="152" spans="1:8" ht="28.5" customHeight="1" x14ac:dyDescent="0.25">
      <c r="A152" s="197" t="s">
        <v>286</v>
      </c>
      <c r="B152" s="289" t="s">
        <v>287</v>
      </c>
      <c r="C152" s="289" t="s">
        <v>340</v>
      </c>
      <c r="D152" s="159"/>
      <c r="E152" s="149"/>
      <c r="F152" s="154"/>
      <c r="G152" s="154"/>
      <c r="H152" s="1"/>
    </row>
    <row r="153" spans="1:8" ht="18" customHeight="1" x14ac:dyDescent="0.25">
      <c r="A153" s="101" t="s">
        <v>288</v>
      </c>
      <c r="B153" s="236">
        <v>600000000</v>
      </c>
      <c r="C153" s="236">
        <v>1560000000</v>
      </c>
      <c r="D153" s="148"/>
      <c r="E153" s="149"/>
      <c r="F153" s="154"/>
      <c r="G153" s="154"/>
      <c r="H153" s="1"/>
    </row>
    <row r="154" spans="1:8" ht="18" customHeight="1" x14ac:dyDescent="0.25">
      <c r="A154" s="101" t="s">
        <v>289</v>
      </c>
      <c r="B154" s="236">
        <v>600000000</v>
      </c>
      <c r="C154" s="236">
        <v>1003000000</v>
      </c>
      <c r="D154" s="148"/>
      <c r="E154" s="149"/>
      <c r="F154" s="154"/>
      <c r="G154" s="154"/>
      <c r="H154" s="1"/>
    </row>
    <row r="155" spans="1:8" x14ac:dyDescent="0.25">
      <c r="A155" s="11"/>
      <c r="C155" s="171"/>
      <c r="F155" s="152"/>
      <c r="H155" s="1"/>
    </row>
    <row r="156" spans="1:8" x14ac:dyDescent="0.25">
      <c r="A156" s="9"/>
      <c r="B156" s="18"/>
      <c r="C156" s="300"/>
      <c r="D156" s="146"/>
      <c r="E156" s="159"/>
    </row>
    <row r="157" spans="1:8" x14ac:dyDescent="0.25">
      <c r="A157" s="12" t="s">
        <v>284</v>
      </c>
    </row>
    <row r="158" spans="1:8" x14ac:dyDescent="0.25">
      <c r="A158" s="11"/>
    </row>
    <row r="159" spans="1:8" ht="29.25" customHeight="1" x14ac:dyDescent="0.25">
      <c r="A159" s="209" t="s">
        <v>154</v>
      </c>
      <c r="B159" s="301" t="s">
        <v>346</v>
      </c>
      <c r="C159" s="301" t="s">
        <v>347</v>
      </c>
    </row>
    <row r="160" spans="1:8" hidden="1" x14ac:dyDescent="0.25">
      <c r="A160" s="101" t="s">
        <v>533</v>
      </c>
      <c r="B160" s="302">
        <v>0</v>
      </c>
      <c r="C160" s="302">
        <v>0</v>
      </c>
    </row>
    <row r="161" spans="1:4" hidden="1" x14ac:dyDescent="0.25">
      <c r="A161" s="101" t="s">
        <v>534</v>
      </c>
      <c r="B161" s="302">
        <v>0</v>
      </c>
      <c r="C161" s="302">
        <v>0</v>
      </c>
    </row>
    <row r="162" spans="1:4" hidden="1" x14ac:dyDescent="0.25">
      <c r="A162" s="101" t="s">
        <v>535</v>
      </c>
      <c r="B162" s="302">
        <v>0</v>
      </c>
      <c r="C162" s="302">
        <v>0</v>
      </c>
    </row>
    <row r="163" spans="1:4" hidden="1" x14ac:dyDescent="0.25">
      <c r="A163" s="101" t="s">
        <v>536</v>
      </c>
      <c r="B163" s="302">
        <v>0</v>
      </c>
      <c r="C163" s="302">
        <v>0</v>
      </c>
    </row>
    <row r="164" spans="1:4" hidden="1" x14ac:dyDescent="0.25">
      <c r="A164" s="101" t="s">
        <v>537</v>
      </c>
      <c r="B164" s="302">
        <v>0</v>
      </c>
      <c r="C164" s="302">
        <v>0</v>
      </c>
    </row>
    <row r="165" spans="1:4" hidden="1" x14ac:dyDescent="0.25">
      <c r="A165" s="101" t="s">
        <v>538</v>
      </c>
      <c r="B165" s="302">
        <v>0</v>
      </c>
      <c r="C165" s="302">
        <v>0</v>
      </c>
    </row>
    <row r="166" spans="1:4" x14ac:dyDescent="0.25">
      <c r="A166" s="101" t="s">
        <v>521</v>
      </c>
      <c r="B166" s="302">
        <v>0</v>
      </c>
      <c r="C166" s="302">
        <v>2477258760.9000001</v>
      </c>
    </row>
    <row r="167" spans="1:4" x14ac:dyDescent="0.25">
      <c r="A167" s="101" t="s">
        <v>505</v>
      </c>
      <c r="B167" s="302">
        <v>457844079.62357998</v>
      </c>
      <c r="C167" s="302">
        <v>464330976.62357998</v>
      </c>
    </row>
    <row r="168" spans="1:4" x14ac:dyDescent="0.25">
      <c r="A168" s="101" t="s">
        <v>436</v>
      </c>
      <c r="B168" s="302">
        <v>597630990.79419994</v>
      </c>
      <c r="C168" s="302">
        <v>605985872.79419994</v>
      </c>
    </row>
    <row r="169" spans="1:4" x14ac:dyDescent="0.25">
      <c r="A169" s="101" t="s">
        <v>539</v>
      </c>
      <c r="B169" s="302">
        <v>7304404290</v>
      </c>
      <c r="C169" s="302">
        <v>7102301864</v>
      </c>
    </row>
    <row r="170" spans="1:4" x14ac:dyDescent="0.25">
      <c r="A170" s="101" t="s">
        <v>540</v>
      </c>
      <c r="B170" s="302">
        <v>8419407704.1000004</v>
      </c>
      <c r="C170" s="302">
        <v>8660431955.1000004</v>
      </c>
    </row>
    <row r="171" spans="1:4" x14ac:dyDescent="0.25">
      <c r="A171" s="101" t="s">
        <v>509</v>
      </c>
      <c r="B171" s="302">
        <v>0</v>
      </c>
      <c r="C171" s="302">
        <v>18909608</v>
      </c>
    </row>
    <row r="172" spans="1:4" x14ac:dyDescent="0.25">
      <c r="A172" s="101" t="s">
        <v>503</v>
      </c>
      <c r="B172" s="302">
        <v>794179740</v>
      </c>
      <c r="C172" s="302">
        <v>801840120</v>
      </c>
    </row>
    <row r="173" spans="1:4" x14ac:dyDescent="0.25">
      <c r="A173" s="145" t="s">
        <v>247</v>
      </c>
      <c r="B173" s="294">
        <f>SUM(B160:B172)</f>
        <v>17573466804.51778</v>
      </c>
      <c r="C173" s="294">
        <f>SUM(C160:C172)</f>
        <v>20131059157.417778</v>
      </c>
      <c r="D173" s="95"/>
    </row>
    <row r="174" spans="1:4" x14ac:dyDescent="0.25">
      <c r="A174" s="11"/>
    </row>
    <row r="175" spans="1:4" x14ac:dyDescent="0.25">
      <c r="A175" s="12" t="s">
        <v>166</v>
      </c>
    </row>
    <row r="176" spans="1:4" x14ac:dyDescent="0.25">
      <c r="A176" s="11"/>
    </row>
    <row r="177" spans="1:8" ht="26.25" customHeight="1" x14ac:dyDescent="0.25">
      <c r="A177" s="209" t="s">
        <v>154</v>
      </c>
      <c r="B177" s="301" t="s">
        <v>346</v>
      </c>
      <c r="C177" s="301" t="s">
        <v>347</v>
      </c>
    </row>
    <row r="178" spans="1:8" x14ac:dyDescent="0.25">
      <c r="A178" s="101" t="s">
        <v>369</v>
      </c>
      <c r="B178" s="302">
        <v>64437273</v>
      </c>
      <c r="C178" s="302">
        <v>64437273</v>
      </c>
    </row>
    <row r="179" spans="1:8" x14ac:dyDescent="0.25">
      <c r="A179" s="101" t="s">
        <v>228</v>
      </c>
      <c r="B179" s="302">
        <v>83988627</v>
      </c>
      <c r="C179" s="302">
        <v>83988627</v>
      </c>
    </row>
    <row r="180" spans="1:8" x14ac:dyDescent="0.25">
      <c r="A180" s="101" t="s">
        <v>380</v>
      </c>
      <c r="B180" s="302">
        <v>74545455</v>
      </c>
      <c r="C180" s="302">
        <v>74545455</v>
      </c>
    </row>
    <row r="181" spans="1:8" x14ac:dyDescent="0.25">
      <c r="A181" s="101" t="s">
        <v>368</v>
      </c>
      <c r="B181" s="302">
        <v>28094162</v>
      </c>
      <c r="C181" s="302">
        <v>28094162</v>
      </c>
    </row>
    <row r="182" spans="1:8" x14ac:dyDescent="0.25">
      <c r="A182" s="101" t="s">
        <v>541</v>
      </c>
      <c r="B182" s="302">
        <v>-108874266.02000001</v>
      </c>
      <c r="C182" s="302">
        <v>-108874266.02000001</v>
      </c>
    </row>
    <row r="183" spans="1:8" x14ac:dyDescent="0.25">
      <c r="A183" s="145" t="s">
        <v>247</v>
      </c>
      <c r="B183" s="294">
        <f>SUM(B178:B182)</f>
        <v>142191250.97999999</v>
      </c>
      <c r="C183" s="294">
        <f>SUM(C178:C182)</f>
        <v>142191250.97999999</v>
      </c>
      <c r="D183" s="95"/>
    </row>
    <row r="184" spans="1:8" x14ac:dyDescent="0.25">
      <c r="A184" s="148"/>
      <c r="B184" s="148"/>
      <c r="C184" s="148"/>
      <c r="D184" s="95"/>
    </row>
    <row r="185" spans="1:8" x14ac:dyDescent="0.25">
      <c r="A185" s="12" t="s">
        <v>167</v>
      </c>
    </row>
    <row r="186" spans="1:8" x14ac:dyDescent="0.25">
      <c r="A186" s="11" t="s">
        <v>212</v>
      </c>
      <c r="G186" s="1"/>
      <c r="H186" s="1"/>
    </row>
    <row r="187" spans="1:8" x14ac:dyDescent="0.25">
      <c r="A187" s="11"/>
      <c r="G187" s="1"/>
      <c r="H187" s="1"/>
    </row>
    <row r="188" spans="1:8" x14ac:dyDescent="0.25">
      <c r="A188" s="12" t="s">
        <v>168</v>
      </c>
      <c r="G188" s="1"/>
      <c r="H188" s="1"/>
    </row>
    <row r="189" spans="1:8" x14ac:dyDescent="0.25">
      <c r="A189" s="11" t="s">
        <v>212</v>
      </c>
    </row>
    <row r="190" spans="1:8" x14ac:dyDescent="0.25">
      <c r="A190" s="11"/>
    </row>
    <row r="191" spans="1:8" s="304" customFormat="1" ht="30" x14ac:dyDescent="0.25">
      <c r="A191" s="301" t="s">
        <v>154</v>
      </c>
      <c r="B191" s="301" t="s">
        <v>346</v>
      </c>
      <c r="C191" s="301" t="s">
        <v>347</v>
      </c>
      <c r="D191" s="306"/>
      <c r="E191" s="307"/>
      <c r="F191" s="308"/>
      <c r="G191" s="308"/>
    </row>
    <row r="192" spans="1:8" x14ac:dyDescent="0.25">
      <c r="A192" s="101" t="s">
        <v>256</v>
      </c>
      <c r="B192" s="236">
        <v>0</v>
      </c>
      <c r="C192" s="236">
        <v>0</v>
      </c>
      <c r="D192" s="148"/>
      <c r="E192" s="149"/>
      <c r="F192" s="154"/>
      <c r="G192" s="154"/>
      <c r="H192" s="1"/>
    </row>
    <row r="193" spans="1:8" s="210" customFormat="1" x14ac:dyDescent="0.25">
      <c r="A193" s="145" t="s">
        <v>247</v>
      </c>
      <c r="B193" s="104">
        <f>SUM(B192:B192)</f>
        <v>0</v>
      </c>
      <c r="C193" s="104">
        <f>SUM(C192:C192)</f>
        <v>0</v>
      </c>
      <c r="D193" s="148"/>
      <c r="E193" s="149"/>
      <c r="F193" s="154"/>
      <c r="G193" s="154"/>
    </row>
    <row r="194" spans="1:8" s="210" customFormat="1" x14ac:dyDescent="0.25">
      <c r="A194" s="148"/>
      <c r="B194" s="285"/>
      <c r="C194" s="285"/>
      <c r="D194" s="148"/>
      <c r="E194" s="149"/>
      <c r="F194" s="154"/>
      <c r="G194" s="154"/>
    </row>
    <row r="195" spans="1:8" x14ac:dyDescent="0.25">
      <c r="A195" s="12" t="s">
        <v>169</v>
      </c>
    </row>
    <row r="196" spans="1:8" x14ac:dyDescent="0.25">
      <c r="A196" s="12"/>
    </row>
    <row r="197" spans="1:8" s="304" customFormat="1" ht="30" x14ac:dyDescent="0.25">
      <c r="A197" s="301" t="s">
        <v>154</v>
      </c>
      <c r="B197" s="301" t="s">
        <v>346</v>
      </c>
      <c r="C197" s="301" t="s">
        <v>347</v>
      </c>
      <c r="D197" s="306"/>
      <c r="E197" s="307"/>
      <c r="F197" s="308"/>
      <c r="G197" s="308"/>
    </row>
    <row r="198" spans="1:8" x14ac:dyDescent="0.25">
      <c r="A198" s="101" t="s">
        <v>381</v>
      </c>
      <c r="B198" s="236">
        <v>0</v>
      </c>
      <c r="C198" s="236">
        <v>0</v>
      </c>
      <c r="D198" s="148"/>
      <c r="E198" s="149"/>
      <c r="F198" s="154"/>
      <c r="G198" s="154"/>
      <c r="H198" s="1"/>
    </row>
    <row r="199" spans="1:8" x14ac:dyDescent="0.25">
      <c r="A199" s="101" t="s">
        <v>382</v>
      </c>
      <c r="B199" s="236">
        <v>0</v>
      </c>
      <c r="C199" s="236">
        <v>0</v>
      </c>
      <c r="D199" s="148"/>
      <c r="E199" s="149"/>
      <c r="F199" s="154"/>
      <c r="G199" s="154"/>
      <c r="H199" s="1"/>
    </row>
    <row r="200" spans="1:8" x14ac:dyDescent="0.25">
      <c r="A200" s="101" t="s">
        <v>509</v>
      </c>
      <c r="B200" s="236">
        <v>0</v>
      </c>
      <c r="C200" s="236">
        <v>0</v>
      </c>
      <c r="D200" s="148"/>
      <c r="E200" s="149"/>
      <c r="F200" s="154"/>
      <c r="G200" s="154"/>
      <c r="H200" s="1"/>
    </row>
    <row r="201" spans="1:8" s="210" customFormat="1" x14ac:dyDescent="0.25">
      <c r="A201" s="145" t="s">
        <v>247</v>
      </c>
      <c r="B201" s="104">
        <f>SUM(B198:B200)</f>
        <v>0</v>
      </c>
      <c r="C201" s="104">
        <f>SUM(C198:C200)</f>
        <v>0</v>
      </c>
      <c r="D201" s="148"/>
      <c r="E201" s="149"/>
      <c r="F201" s="154"/>
      <c r="G201" s="154"/>
    </row>
    <row r="202" spans="1:8" x14ac:dyDescent="0.25">
      <c r="A202" s="12"/>
    </row>
    <row r="203" spans="1:8" x14ac:dyDescent="0.25">
      <c r="A203" s="12" t="s">
        <v>359</v>
      </c>
    </row>
    <row r="204" spans="1:8" x14ac:dyDescent="0.25">
      <c r="A204" s="11" t="s">
        <v>212</v>
      </c>
    </row>
    <row r="206" spans="1:8" x14ac:dyDescent="0.25">
      <c r="A206" s="12" t="s">
        <v>170</v>
      </c>
    </row>
    <row r="207" spans="1:8" x14ac:dyDescent="0.25">
      <c r="A207" s="12"/>
    </row>
    <row r="208" spans="1:8" s="304" customFormat="1" ht="33.75" customHeight="1" x14ac:dyDescent="0.25">
      <c r="A208" s="301" t="s">
        <v>154</v>
      </c>
      <c r="B208" s="301" t="s">
        <v>346</v>
      </c>
      <c r="C208" s="301" t="s">
        <v>347</v>
      </c>
      <c r="G208" s="305"/>
      <c r="H208" s="305"/>
    </row>
    <row r="209" spans="1:3" x14ac:dyDescent="0.25">
      <c r="A209" s="101" t="s">
        <v>385</v>
      </c>
      <c r="B209" s="293">
        <f>+'[1]31.03.2026'!$M$108</f>
        <v>1687408729.5999999</v>
      </c>
      <c r="C209" s="293">
        <v>1464001316.5999999</v>
      </c>
    </row>
    <row r="210" spans="1:3" x14ac:dyDescent="0.25">
      <c r="A210" s="101" t="s">
        <v>386</v>
      </c>
      <c r="B210" s="293">
        <f>+'[1]31.03.2026'!$M$109</f>
        <v>4945098753.5674</v>
      </c>
      <c r="C210" s="293">
        <v>8417547944.5674</v>
      </c>
    </row>
    <row r="211" spans="1:3" x14ac:dyDescent="0.25">
      <c r="A211" s="101" t="s">
        <v>559</v>
      </c>
      <c r="B211" s="293">
        <f>+'[1]31.03.2026'!$M$111</f>
        <v>57285096</v>
      </c>
      <c r="C211" s="293">
        <v>0</v>
      </c>
    </row>
    <row r="212" spans="1:3" x14ac:dyDescent="0.25">
      <c r="A212" s="101" t="s">
        <v>471</v>
      </c>
      <c r="B212" s="293">
        <f>+'[1]31.03.2026'!$M$114</f>
        <v>10478139119</v>
      </c>
      <c r="C212" s="293">
        <v>12659199779</v>
      </c>
    </row>
    <row r="213" spans="1:3" x14ac:dyDescent="0.25">
      <c r="A213" s="101" t="s">
        <v>503</v>
      </c>
      <c r="B213" s="293">
        <f>+'[1]31.03.2026'!$M$118</f>
        <v>794179740</v>
      </c>
      <c r="C213" s="293">
        <v>801840120</v>
      </c>
    </row>
    <row r="214" spans="1:3" x14ac:dyDescent="0.25">
      <c r="A214" s="145" t="s">
        <v>247</v>
      </c>
      <c r="B214" s="294">
        <f>SUM(B209:B213)</f>
        <v>17962111438.1674</v>
      </c>
      <c r="C214" s="294">
        <f>SUM(C209:C213)</f>
        <v>23342589160.1674</v>
      </c>
    </row>
    <row r="215" spans="1:3" x14ac:dyDescent="0.25">
      <c r="A215" s="207"/>
      <c r="B215" s="208"/>
      <c r="C215" s="208"/>
    </row>
    <row r="216" spans="1:3" x14ac:dyDescent="0.25">
      <c r="A216" s="12" t="s">
        <v>360</v>
      </c>
      <c r="B216" s="95"/>
    </row>
    <row r="217" spans="1:3" x14ac:dyDescent="0.25">
      <c r="A217" s="11" t="s">
        <v>212</v>
      </c>
      <c r="B217" s="208"/>
      <c r="C217" s="208"/>
    </row>
    <row r="218" spans="1:3" x14ac:dyDescent="0.25">
      <c r="A218" s="207"/>
      <c r="B218" s="208"/>
      <c r="C218" s="208"/>
    </row>
    <row r="219" spans="1:3" x14ac:dyDescent="0.25">
      <c r="A219" s="12" t="s">
        <v>171</v>
      </c>
    </row>
    <row r="220" spans="1:3" x14ac:dyDescent="0.25">
      <c r="A220" s="11" t="s">
        <v>212</v>
      </c>
    </row>
    <row r="221" spans="1:3" x14ac:dyDescent="0.25">
      <c r="A221" s="12"/>
    </row>
    <row r="222" spans="1:3" x14ac:dyDescent="0.25">
      <c r="A222" s="12" t="s">
        <v>172</v>
      </c>
    </row>
    <row r="223" spans="1:3" x14ac:dyDescent="0.25">
      <c r="A223" s="11" t="s">
        <v>212</v>
      </c>
    </row>
    <row r="224" spans="1:3" x14ac:dyDescent="0.25">
      <c r="A224" s="12"/>
    </row>
    <row r="225" spans="1:8" x14ac:dyDescent="0.25">
      <c r="A225" s="12" t="s">
        <v>173</v>
      </c>
    </row>
    <row r="226" spans="1:8" x14ac:dyDescent="0.25">
      <c r="A226" s="11" t="s">
        <v>212</v>
      </c>
    </row>
    <row r="227" spans="1:8" x14ac:dyDescent="0.25">
      <c r="A227" s="12"/>
    </row>
    <row r="228" spans="1:8" x14ac:dyDescent="0.25">
      <c r="A228" s="12" t="s">
        <v>174</v>
      </c>
    </row>
    <row r="229" spans="1:8" x14ac:dyDescent="0.25">
      <c r="A229" s="12"/>
    </row>
    <row r="230" spans="1:8" ht="30" x14ac:dyDescent="0.25">
      <c r="A230" s="209" t="s">
        <v>154</v>
      </c>
      <c r="B230" s="301" t="s">
        <v>346</v>
      </c>
      <c r="C230" s="301" t="s">
        <v>347</v>
      </c>
      <c r="D230" s="159"/>
      <c r="E230" s="149"/>
      <c r="F230" s="154"/>
      <c r="G230" s="154"/>
      <c r="H230" s="1"/>
    </row>
    <row r="231" spans="1:8" x14ac:dyDescent="0.25">
      <c r="A231" s="101" t="s">
        <v>485</v>
      </c>
      <c r="B231" s="302">
        <v>125210855</v>
      </c>
      <c r="C231" s="302">
        <v>144120463</v>
      </c>
      <c r="D231" s="148"/>
      <c r="E231" s="149"/>
      <c r="F231" s="154"/>
      <c r="G231" s="154"/>
      <c r="H231" s="1"/>
    </row>
    <row r="232" spans="1:8" x14ac:dyDescent="0.25">
      <c r="A232" s="101" t="s">
        <v>383</v>
      </c>
      <c r="B232" s="302">
        <v>20130548</v>
      </c>
      <c r="C232" s="302">
        <v>25573584</v>
      </c>
      <c r="D232" s="148"/>
      <c r="E232" s="149"/>
      <c r="F232" s="154"/>
      <c r="G232" s="154"/>
      <c r="H232" s="1"/>
    </row>
    <row r="233" spans="1:8" x14ac:dyDescent="0.25">
      <c r="A233" s="101" t="s">
        <v>460</v>
      </c>
      <c r="B233" s="302">
        <v>14501835</v>
      </c>
      <c r="C233" s="302">
        <v>4183257</v>
      </c>
      <c r="D233" s="148"/>
      <c r="E233" s="149"/>
      <c r="F233" s="154"/>
      <c r="G233" s="154"/>
      <c r="H233" s="1"/>
    </row>
    <row r="234" spans="1:8" x14ac:dyDescent="0.25">
      <c r="A234" s="101" t="s">
        <v>384</v>
      </c>
      <c r="B234" s="302">
        <v>0</v>
      </c>
      <c r="C234" s="302">
        <v>0</v>
      </c>
      <c r="D234" s="148"/>
      <c r="E234" s="149"/>
      <c r="F234" s="154"/>
      <c r="G234" s="154"/>
      <c r="H234" s="1"/>
    </row>
    <row r="235" spans="1:8" s="210" customFormat="1" x14ac:dyDescent="0.25">
      <c r="A235" s="145" t="s">
        <v>247</v>
      </c>
      <c r="B235" s="294">
        <f>SUM(B231:B234)</f>
        <v>159843238</v>
      </c>
      <c r="C235" s="294">
        <f>SUM(C231:C234)</f>
        <v>173877304</v>
      </c>
      <c r="D235" s="148"/>
      <c r="E235" s="149"/>
      <c r="F235" s="154"/>
      <c r="G235" s="154"/>
    </row>
    <row r="236" spans="1:8" x14ac:dyDescent="0.25">
      <c r="A236" s="160"/>
      <c r="B236" s="161"/>
      <c r="C236" s="161"/>
    </row>
    <row r="237" spans="1:8" x14ac:dyDescent="0.25">
      <c r="A237" s="12" t="s">
        <v>175</v>
      </c>
    </row>
    <row r="238" spans="1:8" x14ac:dyDescent="0.25">
      <c r="A238" s="12"/>
    </row>
    <row r="239" spans="1:8" ht="30" x14ac:dyDescent="0.25">
      <c r="A239" s="209" t="s">
        <v>154</v>
      </c>
      <c r="B239" s="301" t="s">
        <v>346</v>
      </c>
      <c r="C239" s="301" t="s">
        <v>347</v>
      </c>
      <c r="D239" s="159"/>
      <c r="E239" s="149"/>
      <c r="F239" s="154"/>
      <c r="G239" s="154"/>
      <c r="H239" s="1"/>
    </row>
    <row r="240" spans="1:8" ht="17.25" customHeight="1" x14ac:dyDescent="0.25">
      <c r="A240" s="198" t="s">
        <v>372</v>
      </c>
      <c r="B240" s="302">
        <v>17911915515.448002</v>
      </c>
      <c r="C240" s="302">
        <v>18099051193.448002</v>
      </c>
      <c r="D240" s="148"/>
      <c r="E240" s="149"/>
      <c r="F240" s="154"/>
      <c r="G240" s="154"/>
      <c r="H240" s="1"/>
    </row>
    <row r="241" spans="1:7" s="210" customFormat="1" ht="17.25" customHeight="1" x14ac:dyDescent="0.25">
      <c r="A241" s="145" t="s">
        <v>247</v>
      </c>
      <c r="B241" s="294">
        <f>SUM(B240:B240)</f>
        <v>17911915515.448002</v>
      </c>
      <c r="C241" s="294">
        <f>SUM(C240:C240)</f>
        <v>18099051193.448002</v>
      </c>
      <c r="D241" s="148"/>
      <c r="E241" s="149"/>
      <c r="F241" s="154"/>
      <c r="G241" s="154"/>
    </row>
    <row r="242" spans="1:7" s="210" customFormat="1" x14ac:dyDescent="0.25">
      <c r="A242" s="148"/>
      <c r="B242" s="148"/>
      <c r="C242" s="148"/>
      <c r="D242" s="148"/>
      <c r="E242" s="149"/>
      <c r="F242" s="154"/>
      <c r="G242" s="154"/>
    </row>
    <row r="243" spans="1:7" x14ac:dyDescent="0.25">
      <c r="A243" s="12" t="s">
        <v>176</v>
      </c>
    </row>
    <row r="244" spans="1:7" x14ac:dyDescent="0.25">
      <c r="A244" s="11" t="s">
        <v>212</v>
      </c>
    </row>
    <row r="246" spans="1:7" x14ac:dyDescent="0.25">
      <c r="A246" s="12" t="s">
        <v>177</v>
      </c>
    </row>
    <row r="247" spans="1:7" x14ac:dyDescent="0.25">
      <c r="A247" s="12"/>
    </row>
    <row r="248" spans="1:7" ht="24" x14ac:dyDescent="0.25">
      <c r="A248" s="105" t="s">
        <v>154</v>
      </c>
      <c r="B248" s="106" t="s">
        <v>178</v>
      </c>
      <c r="C248" s="105" t="s">
        <v>179</v>
      </c>
      <c r="D248" s="105" t="s">
        <v>180</v>
      </c>
      <c r="E248" s="105"/>
      <c r="F248" s="105"/>
      <c r="G248" s="151" t="s">
        <v>181</v>
      </c>
    </row>
    <row r="249" spans="1:7" x14ac:dyDescent="0.25">
      <c r="A249" s="107" t="s">
        <v>71</v>
      </c>
      <c r="B249" s="286">
        <v>2600000000</v>
      </c>
      <c r="C249" s="109"/>
      <c r="D249" s="110"/>
      <c r="E249" s="110"/>
      <c r="F249" s="110"/>
      <c r="G249" s="155">
        <f>SUM(B249:D249)</f>
        <v>2600000000</v>
      </c>
    </row>
    <row r="250" spans="1:7" x14ac:dyDescent="0.25">
      <c r="A250" s="111" t="s">
        <v>344</v>
      </c>
      <c r="B250" s="286">
        <v>1054568399</v>
      </c>
      <c r="C250" s="109">
        <v>0</v>
      </c>
      <c r="D250" s="110"/>
      <c r="E250" s="110"/>
      <c r="F250" s="110"/>
      <c r="G250" s="155">
        <f>SUM(B250:D250)</f>
        <v>1054568399</v>
      </c>
    </row>
    <row r="251" spans="1:7" x14ac:dyDescent="0.25">
      <c r="A251" s="111" t="s">
        <v>182</v>
      </c>
      <c r="B251" s="287">
        <v>0</v>
      </c>
      <c r="C251" s="109"/>
      <c r="D251" s="110"/>
      <c r="E251" s="110"/>
      <c r="F251" s="110"/>
      <c r="G251" s="155">
        <v>0</v>
      </c>
    </row>
    <row r="252" spans="1:7" x14ac:dyDescent="0.25">
      <c r="A252" s="107" t="s">
        <v>183</v>
      </c>
      <c r="B252" s="286">
        <v>0</v>
      </c>
      <c r="C252" s="109">
        <v>997782603.14999998</v>
      </c>
      <c r="D252" s="109"/>
      <c r="E252" s="109"/>
      <c r="F252" s="109"/>
      <c r="G252" s="155">
        <f>SUM(B252:D252)</f>
        <v>997782603.14999998</v>
      </c>
    </row>
    <row r="253" spans="1:7" x14ac:dyDescent="0.25">
      <c r="A253" s="111" t="s">
        <v>184</v>
      </c>
      <c r="B253" s="286">
        <v>253505734</v>
      </c>
      <c r="C253" s="112">
        <v>0</v>
      </c>
      <c r="D253" s="109"/>
      <c r="E253" s="110"/>
      <c r="F253" s="110"/>
      <c r="G253" s="155">
        <f>SUM(B253:D253)</f>
        <v>253505734</v>
      </c>
    </row>
    <row r="254" spans="1:7" x14ac:dyDescent="0.25">
      <c r="A254" s="111" t="s">
        <v>185</v>
      </c>
      <c r="B254" s="287">
        <v>1050297477</v>
      </c>
      <c r="C254" s="108">
        <v>221460413.36409354</v>
      </c>
      <c r="D254" s="112">
        <v>1050297477</v>
      </c>
      <c r="E254" s="112"/>
      <c r="F254" s="112"/>
      <c r="G254" s="155">
        <f>+B254+C254-D254</f>
        <v>221460413.36409354</v>
      </c>
    </row>
    <row r="255" spans="1:7" x14ac:dyDescent="0.25">
      <c r="A255" s="107" t="s">
        <v>186</v>
      </c>
      <c r="B255" s="286">
        <v>0</v>
      </c>
      <c r="C255" s="326">
        <v>52514873.850000001</v>
      </c>
      <c r="D255" s="110"/>
      <c r="E255" s="110"/>
      <c r="F255" s="110"/>
      <c r="G255" s="155">
        <f>+B255+C255-D255</f>
        <v>52514873.850000001</v>
      </c>
    </row>
    <row r="256" spans="1:7" x14ac:dyDescent="0.25">
      <c r="A256" s="107" t="s">
        <v>343</v>
      </c>
      <c r="B256" s="287">
        <v>660000000</v>
      </c>
      <c r="C256" s="108">
        <v>0</v>
      </c>
      <c r="D256" s="110"/>
      <c r="E256" s="110"/>
      <c r="F256" s="110"/>
      <c r="G256" s="155">
        <f>+B256+C256-D256</f>
        <v>660000000</v>
      </c>
    </row>
    <row r="257" spans="1:10" x14ac:dyDescent="0.25">
      <c r="A257" s="173" t="s">
        <v>187</v>
      </c>
      <c r="B257" s="288">
        <f>SUM(B249:B256)</f>
        <v>5618371610</v>
      </c>
      <c r="C257" s="113">
        <f>SUM(C249:C256)</f>
        <v>1271757890.3640933</v>
      </c>
      <c r="D257" s="113">
        <f>SUM(D249:D256)</f>
        <v>1050297477</v>
      </c>
      <c r="E257" s="113"/>
      <c r="F257" s="113"/>
      <c r="G257" s="156">
        <f>SUM(G249:G256)</f>
        <v>5839832023.3640938</v>
      </c>
      <c r="I257" s="128"/>
      <c r="J257" s="128"/>
    </row>
    <row r="258" spans="1:10" x14ac:dyDescent="0.25">
      <c r="A258" s="86"/>
      <c r="B258" s="87"/>
      <c r="C258" s="87"/>
      <c r="D258" s="87"/>
      <c r="E258" s="87"/>
      <c r="F258" s="87"/>
      <c r="G258" s="157"/>
    </row>
    <row r="259" spans="1:10" x14ac:dyDescent="0.25">
      <c r="A259" s="12" t="s">
        <v>188</v>
      </c>
    </row>
    <row r="260" spans="1:10" x14ac:dyDescent="0.25">
      <c r="A260" s="11" t="s">
        <v>212</v>
      </c>
    </row>
    <row r="261" spans="1:10" x14ac:dyDescent="0.25">
      <c r="A261" s="12"/>
    </row>
    <row r="262" spans="1:10" x14ac:dyDescent="0.25">
      <c r="A262" s="12" t="s">
        <v>189</v>
      </c>
    </row>
    <row r="263" spans="1:10" x14ac:dyDescent="0.25">
      <c r="A263" s="13"/>
    </row>
    <row r="264" spans="1:10" x14ac:dyDescent="0.25">
      <c r="A264" s="12" t="s">
        <v>190</v>
      </c>
      <c r="F264" s="128"/>
    </row>
    <row r="265" spans="1:10" ht="19.5" customHeight="1" x14ac:dyDescent="0.25">
      <c r="A265" s="183" t="s">
        <v>242</v>
      </c>
      <c r="B265" s="309" t="s">
        <v>251</v>
      </c>
      <c r="C265" s="309" t="s">
        <v>252</v>
      </c>
    </row>
    <row r="266" spans="1:10" x14ac:dyDescent="0.25">
      <c r="A266" s="295" t="s">
        <v>542</v>
      </c>
      <c r="B266" s="303">
        <v>310491006.06607461</v>
      </c>
      <c r="C266" s="302">
        <v>583554683.57889295</v>
      </c>
    </row>
    <row r="267" spans="1:10" x14ac:dyDescent="0.25">
      <c r="A267" s="295" t="s">
        <v>456</v>
      </c>
      <c r="B267" s="303">
        <v>0</v>
      </c>
      <c r="C267" s="302"/>
    </row>
    <row r="268" spans="1:10" x14ac:dyDescent="0.25">
      <c r="A268" s="295" t="s">
        <v>488</v>
      </c>
      <c r="B268" s="303">
        <v>11502633.315003747</v>
      </c>
      <c r="C268" s="302">
        <v>16966439.998802308</v>
      </c>
    </row>
    <row r="269" spans="1:10" x14ac:dyDescent="0.25">
      <c r="A269" s="295" t="s">
        <v>489</v>
      </c>
      <c r="B269" s="303">
        <v>1227005.4038448795</v>
      </c>
      <c r="C269" s="302">
        <v>1734893.001197692</v>
      </c>
    </row>
    <row r="270" spans="1:10" x14ac:dyDescent="0.25">
      <c r="A270" s="295" t="s">
        <v>543</v>
      </c>
      <c r="B270" s="303">
        <v>10537488</v>
      </c>
      <c r="C270" s="302">
        <v>1543123</v>
      </c>
    </row>
    <row r="271" spans="1:10" x14ac:dyDescent="0.25">
      <c r="A271" s="295" t="s">
        <v>563</v>
      </c>
      <c r="B271" s="303">
        <v>0</v>
      </c>
      <c r="C271" s="302">
        <v>17766529.292164385</v>
      </c>
    </row>
    <row r="272" spans="1:10" x14ac:dyDescent="0.25">
      <c r="A272" s="295" t="s">
        <v>370</v>
      </c>
      <c r="B272" s="303">
        <v>192979531</v>
      </c>
      <c r="C272" s="302">
        <v>36585412</v>
      </c>
    </row>
    <row r="273" spans="1:6" x14ac:dyDescent="0.25">
      <c r="A273" s="295" t="s">
        <v>544</v>
      </c>
      <c r="B273" s="303">
        <v>35259202.512981944</v>
      </c>
      <c r="C273" s="302">
        <v>75028261.470889837</v>
      </c>
    </row>
    <row r="274" spans="1:6" x14ac:dyDescent="0.25">
      <c r="A274" s="121" t="s">
        <v>432</v>
      </c>
      <c r="B274" s="302">
        <v>0</v>
      </c>
      <c r="C274" s="302">
        <v>0</v>
      </c>
    </row>
    <row r="275" spans="1:6" x14ac:dyDescent="0.25">
      <c r="A275" s="121" t="s">
        <v>474</v>
      </c>
      <c r="B275" s="302">
        <v>41939567.420943491</v>
      </c>
      <c r="C275" s="302">
        <v>0</v>
      </c>
    </row>
    <row r="276" spans="1:6" x14ac:dyDescent="0.25">
      <c r="A276" s="121" t="s">
        <v>560</v>
      </c>
      <c r="B276" s="302">
        <v>38104.783216089279</v>
      </c>
      <c r="C276" s="302">
        <v>0</v>
      </c>
    </row>
    <row r="277" spans="1:6" x14ac:dyDescent="0.25">
      <c r="A277" s="121" t="s">
        <v>561</v>
      </c>
      <c r="B277" s="302">
        <v>872.84042871517454</v>
      </c>
      <c r="C277" s="302">
        <v>0</v>
      </c>
    </row>
    <row r="278" spans="1:6" x14ac:dyDescent="0.25">
      <c r="A278" s="121" t="s">
        <v>562</v>
      </c>
      <c r="B278" s="302">
        <v>860994</v>
      </c>
      <c r="C278" s="302">
        <v>0</v>
      </c>
    </row>
    <row r="279" spans="1:6" ht="21" customHeight="1" x14ac:dyDescent="0.25">
      <c r="A279" s="117" t="s">
        <v>247</v>
      </c>
      <c r="B279" s="294">
        <f>SUM(B266:B278)</f>
        <v>604836405.34249353</v>
      </c>
      <c r="C279" s="294">
        <f>SUM(C266:C278)</f>
        <v>733179342.34194708</v>
      </c>
      <c r="D279" s="128"/>
      <c r="E279" s="128"/>
      <c r="F279" s="128"/>
    </row>
    <row r="280" spans="1:6" x14ac:dyDescent="0.25">
      <c r="A280" s="13"/>
      <c r="E280" s="128"/>
    </row>
    <row r="281" spans="1:6" x14ac:dyDescent="0.25">
      <c r="A281" s="12" t="s">
        <v>191</v>
      </c>
    </row>
    <row r="282" spans="1:6" x14ac:dyDescent="0.25">
      <c r="A282" s="214" t="s">
        <v>354</v>
      </c>
    </row>
    <row r="283" spans="1:6" x14ac:dyDescent="0.25">
      <c r="A283" s="382" t="s">
        <v>355</v>
      </c>
      <c r="B283" s="382"/>
      <c r="C283" s="88"/>
      <c r="D283" s="95"/>
      <c r="E283" s="95"/>
      <c r="F283" s="95"/>
    </row>
    <row r="284" spans="1:6" ht="25.5" x14ac:dyDescent="0.25">
      <c r="A284" s="380" t="s">
        <v>242</v>
      </c>
      <c r="B284" s="212" t="s">
        <v>350</v>
      </c>
      <c r="C284" s="212" t="s">
        <v>546</v>
      </c>
    </row>
    <row r="285" spans="1:6" x14ac:dyDescent="0.25">
      <c r="A285" s="381"/>
      <c r="B285" s="212" t="s">
        <v>351</v>
      </c>
      <c r="C285" s="213" t="s">
        <v>353</v>
      </c>
    </row>
    <row r="286" spans="1:6" x14ac:dyDescent="0.25">
      <c r="A286" s="121" t="s">
        <v>387</v>
      </c>
      <c r="B286" s="236">
        <v>0</v>
      </c>
      <c r="C286" s="236">
        <v>0</v>
      </c>
      <c r="D286" s="95"/>
      <c r="E286" s="95"/>
    </row>
    <row r="287" spans="1:6" x14ac:dyDescent="0.25">
      <c r="A287" s="212" t="s">
        <v>352</v>
      </c>
      <c r="B287" s="104">
        <f>SUM(B286:B286)</f>
        <v>0</v>
      </c>
      <c r="C287" s="104">
        <f>SUM(C286:C286)</f>
        <v>0</v>
      </c>
    </row>
    <row r="288" spans="1:6" x14ac:dyDescent="0.25">
      <c r="A288" s="215"/>
      <c r="B288" s="216"/>
      <c r="C288" s="216"/>
    </row>
    <row r="289" spans="1:6" x14ac:dyDescent="0.25">
      <c r="A289" s="214" t="s">
        <v>356</v>
      </c>
      <c r="B289" s="216"/>
      <c r="C289" s="216"/>
    </row>
    <row r="290" spans="1:6" x14ac:dyDescent="0.25">
      <c r="A290" s="382" t="s">
        <v>355</v>
      </c>
      <c r="B290" s="382"/>
      <c r="C290" s="211"/>
    </row>
    <row r="291" spans="1:6" ht="25.5" x14ac:dyDescent="0.25">
      <c r="A291" s="380" t="s">
        <v>242</v>
      </c>
      <c r="B291" s="212" t="s">
        <v>350</v>
      </c>
      <c r="C291" s="212" t="s">
        <v>546</v>
      </c>
    </row>
    <row r="292" spans="1:6" x14ac:dyDescent="0.25">
      <c r="A292" s="381"/>
      <c r="B292" s="212" t="s">
        <v>351</v>
      </c>
      <c r="C292" s="213" t="s">
        <v>353</v>
      </c>
      <c r="D292" s="128"/>
      <c r="E292" s="128"/>
      <c r="F292" s="128"/>
    </row>
    <row r="293" spans="1:6" x14ac:dyDescent="0.25">
      <c r="A293" s="121" t="s">
        <v>388</v>
      </c>
      <c r="B293" s="236">
        <v>0</v>
      </c>
      <c r="C293" s="236">
        <v>49094736</v>
      </c>
    </row>
    <row r="294" spans="1:6" hidden="1" x14ac:dyDescent="0.25">
      <c r="A294" s="121" t="s">
        <v>133</v>
      </c>
      <c r="B294" s="236"/>
      <c r="C294" s="236">
        <v>0</v>
      </c>
    </row>
    <row r="295" spans="1:6" x14ac:dyDescent="0.25">
      <c r="A295" s="121" t="s">
        <v>389</v>
      </c>
      <c r="B295" s="236">
        <v>67500000</v>
      </c>
      <c r="C295" s="236">
        <v>43500000</v>
      </c>
    </row>
    <row r="296" spans="1:6" hidden="1" x14ac:dyDescent="0.25">
      <c r="A296" s="121" t="s">
        <v>374</v>
      </c>
      <c r="B296" s="236">
        <v>0</v>
      </c>
      <c r="C296" s="236">
        <v>0</v>
      </c>
    </row>
    <row r="297" spans="1:6" x14ac:dyDescent="0.25">
      <c r="A297" s="121" t="s">
        <v>390</v>
      </c>
      <c r="B297" s="236">
        <v>11137500</v>
      </c>
      <c r="C297" s="236">
        <v>7177500</v>
      </c>
    </row>
    <row r="298" spans="1:6" x14ac:dyDescent="0.25">
      <c r="A298" s="121" t="s">
        <v>391</v>
      </c>
      <c r="B298" s="236">
        <v>98186185</v>
      </c>
      <c r="C298" s="236">
        <v>79264909</v>
      </c>
    </row>
    <row r="299" spans="1:6" x14ac:dyDescent="0.25">
      <c r="A299" s="121" t="s">
        <v>392</v>
      </c>
      <c r="B299" s="236"/>
      <c r="C299" s="236">
        <v>4636365</v>
      </c>
    </row>
    <row r="300" spans="1:6" x14ac:dyDescent="0.25">
      <c r="A300" s="121" t="s">
        <v>566</v>
      </c>
      <c r="B300" s="236">
        <v>2999999</v>
      </c>
      <c r="C300" s="236">
        <v>0</v>
      </c>
    </row>
    <row r="301" spans="1:6" x14ac:dyDescent="0.25">
      <c r="A301" s="121" t="s">
        <v>393</v>
      </c>
      <c r="B301" s="236"/>
      <c r="C301" s="236">
        <v>1575000</v>
      </c>
    </row>
    <row r="302" spans="1:6" x14ac:dyDescent="0.25">
      <c r="A302" s="121" t="s">
        <v>394</v>
      </c>
      <c r="B302" s="236">
        <v>217727</v>
      </c>
      <c r="C302" s="236">
        <v>0</v>
      </c>
    </row>
    <row r="303" spans="1:6" x14ac:dyDescent="0.25">
      <c r="A303" s="121" t="s">
        <v>365</v>
      </c>
      <c r="B303" s="236"/>
      <c r="C303" s="236">
        <v>3237811</v>
      </c>
    </row>
    <row r="304" spans="1:6" x14ac:dyDescent="0.25">
      <c r="A304" s="121" t="s">
        <v>457</v>
      </c>
      <c r="B304" s="236">
        <v>16043204</v>
      </c>
      <c r="C304" s="236">
        <v>19267526</v>
      </c>
    </row>
    <row r="305" spans="1:3" x14ac:dyDescent="0.25">
      <c r="A305" s="121" t="s">
        <v>504</v>
      </c>
      <c r="B305" s="236">
        <v>3001113</v>
      </c>
      <c r="C305" s="236">
        <v>0</v>
      </c>
    </row>
    <row r="306" spans="1:3" x14ac:dyDescent="0.25">
      <c r="A306" s="121" t="s">
        <v>395</v>
      </c>
      <c r="B306" s="236">
        <v>1263894</v>
      </c>
      <c r="C306" s="236">
        <v>2221364</v>
      </c>
    </row>
    <row r="307" spans="1:3" hidden="1" x14ac:dyDescent="0.25">
      <c r="A307" s="121" t="s">
        <v>366</v>
      </c>
      <c r="B307" s="236"/>
      <c r="C307" s="236">
        <v>0</v>
      </c>
    </row>
    <row r="308" spans="1:3" hidden="1" x14ac:dyDescent="0.25">
      <c r="A308" s="121" t="s">
        <v>564</v>
      </c>
      <c r="B308" s="236"/>
      <c r="C308" s="236">
        <v>0</v>
      </c>
    </row>
    <row r="309" spans="1:3" x14ac:dyDescent="0.25">
      <c r="A309" s="121" t="s">
        <v>396</v>
      </c>
      <c r="B309" s="236">
        <v>1175187</v>
      </c>
      <c r="C309" s="236">
        <v>1612502</v>
      </c>
    </row>
    <row r="310" spans="1:3" x14ac:dyDescent="0.25">
      <c r="A310" s="121" t="s">
        <v>397</v>
      </c>
      <c r="B310" s="236">
        <v>1800000</v>
      </c>
      <c r="C310" s="236">
        <v>1951791</v>
      </c>
    </row>
    <row r="311" spans="1:3" x14ac:dyDescent="0.25">
      <c r="A311" s="121" t="s">
        <v>398</v>
      </c>
      <c r="B311" s="236"/>
      <c r="C311" s="236">
        <v>600000</v>
      </c>
    </row>
    <row r="312" spans="1:3" hidden="1" x14ac:dyDescent="0.25">
      <c r="A312" s="121" t="s">
        <v>399</v>
      </c>
      <c r="B312" s="236"/>
      <c r="C312" s="236">
        <v>0</v>
      </c>
    </row>
    <row r="313" spans="1:3" x14ac:dyDescent="0.25">
      <c r="A313" s="121" t="s">
        <v>400</v>
      </c>
      <c r="B313" s="236">
        <v>63020</v>
      </c>
      <c r="C313" s="236">
        <v>1769091</v>
      </c>
    </row>
    <row r="314" spans="1:3" x14ac:dyDescent="0.25">
      <c r="A314" s="121" t="s">
        <v>367</v>
      </c>
      <c r="B314" s="236"/>
      <c r="C314" s="236">
        <v>454545</v>
      </c>
    </row>
    <row r="315" spans="1:3" hidden="1" x14ac:dyDescent="0.25">
      <c r="A315" s="121" t="s">
        <v>401</v>
      </c>
      <c r="B315" s="236"/>
      <c r="C315" s="236">
        <v>0</v>
      </c>
    </row>
    <row r="316" spans="1:3" x14ac:dyDescent="0.25">
      <c r="A316" s="121" t="s">
        <v>402</v>
      </c>
      <c r="B316" s="236">
        <v>5888709</v>
      </c>
      <c r="C316" s="236">
        <v>3939911</v>
      </c>
    </row>
    <row r="317" spans="1:3" x14ac:dyDescent="0.25">
      <c r="A317" s="121" t="s">
        <v>403</v>
      </c>
      <c r="B317" s="236">
        <v>5888709</v>
      </c>
      <c r="C317" s="236">
        <v>0</v>
      </c>
    </row>
    <row r="318" spans="1:3" x14ac:dyDescent="0.25">
      <c r="A318" s="121" t="s">
        <v>404</v>
      </c>
      <c r="B318" s="236">
        <v>936364</v>
      </c>
      <c r="C318" s="236">
        <v>3381818</v>
      </c>
    </row>
    <row r="319" spans="1:3" x14ac:dyDescent="0.25">
      <c r="A319" s="121" t="s">
        <v>490</v>
      </c>
      <c r="B319" s="236">
        <v>1625910</v>
      </c>
      <c r="C319" s="236"/>
    </row>
    <row r="320" spans="1:3" x14ac:dyDescent="0.25">
      <c r="A320" s="121" t="s">
        <v>518</v>
      </c>
      <c r="B320" s="236">
        <v>2295500</v>
      </c>
      <c r="C320" s="236"/>
    </row>
    <row r="321" spans="1:8" hidden="1" x14ac:dyDescent="0.25">
      <c r="A321" s="121" t="s">
        <v>475</v>
      </c>
      <c r="B321" s="236">
        <v>0</v>
      </c>
      <c r="C321" s="236">
        <v>0</v>
      </c>
    </row>
    <row r="322" spans="1:8" x14ac:dyDescent="0.25">
      <c r="A322" s="121" t="s">
        <v>565</v>
      </c>
      <c r="B322" s="236">
        <v>57032076.978400007</v>
      </c>
      <c r="C322" s="236">
        <v>0</v>
      </c>
    </row>
    <row r="323" spans="1:8" x14ac:dyDescent="0.25">
      <c r="A323" s="121" t="s">
        <v>567</v>
      </c>
      <c r="B323" s="236">
        <v>114750</v>
      </c>
      <c r="C323" s="236">
        <v>0</v>
      </c>
    </row>
    <row r="324" spans="1:8" x14ac:dyDescent="0.25">
      <c r="A324" s="121" t="s">
        <v>568</v>
      </c>
      <c r="B324" s="236">
        <v>11060120</v>
      </c>
      <c r="C324" s="236">
        <v>0</v>
      </c>
    </row>
    <row r="325" spans="1:8" x14ac:dyDescent="0.25">
      <c r="A325" s="121" t="s">
        <v>569</v>
      </c>
      <c r="B325" s="236">
        <v>98203528</v>
      </c>
      <c r="C325" s="236">
        <v>0</v>
      </c>
      <c r="D325" s="171"/>
    </row>
    <row r="326" spans="1:8" x14ac:dyDescent="0.25">
      <c r="A326" s="212" t="s">
        <v>352</v>
      </c>
      <c r="B326" s="235">
        <f>SUM(B293:B325)</f>
        <v>386433495.97839999</v>
      </c>
      <c r="C326" s="235">
        <f>SUM(C293:C322)</f>
        <v>223684869</v>
      </c>
      <c r="E326" s="171"/>
    </row>
    <row r="327" spans="1:8" x14ac:dyDescent="0.25">
      <c r="A327" s="12"/>
    </row>
    <row r="328" spans="1:8" x14ac:dyDescent="0.25">
      <c r="A328" s="383" t="s">
        <v>192</v>
      </c>
      <c r="B328" s="383"/>
      <c r="C328" s="383"/>
      <c r="D328" s="383"/>
      <c r="E328" s="383"/>
    </row>
    <row r="329" spans="1:8" x14ac:dyDescent="0.25">
      <c r="A329" s="11" t="s">
        <v>212</v>
      </c>
    </row>
    <row r="330" spans="1:8" x14ac:dyDescent="0.25">
      <c r="A330" s="12"/>
    </row>
    <row r="331" spans="1:8" x14ac:dyDescent="0.25">
      <c r="A331" s="12" t="s">
        <v>361</v>
      </c>
    </row>
    <row r="332" spans="1:8" ht="30" x14ac:dyDescent="0.25">
      <c r="A332" s="209" t="s">
        <v>154</v>
      </c>
      <c r="B332" s="301" t="s">
        <v>346</v>
      </c>
      <c r="C332" s="301" t="s">
        <v>347</v>
      </c>
      <c r="D332" s="159"/>
      <c r="E332" s="149"/>
      <c r="F332" s="154"/>
      <c r="G332" s="154"/>
      <c r="H332" s="1"/>
    </row>
    <row r="333" spans="1:8" x14ac:dyDescent="0.25">
      <c r="A333" s="121" t="s">
        <v>433</v>
      </c>
      <c r="B333" s="236">
        <v>2602749</v>
      </c>
      <c r="C333" s="236">
        <v>19596241</v>
      </c>
      <c r="D333" s="159"/>
      <c r="E333" s="149"/>
      <c r="F333" s="154"/>
      <c r="G333" s="154"/>
      <c r="H333" s="1"/>
    </row>
    <row r="334" spans="1:8" x14ac:dyDescent="0.25">
      <c r="A334" s="121" t="s">
        <v>545</v>
      </c>
      <c r="B334" s="236">
        <v>0</v>
      </c>
      <c r="C334" s="236">
        <v>0</v>
      </c>
      <c r="D334" s="159"/>
      <c r="E334" s="149"/>
      <c r="F334" s="154"/>
      <c r="G334" s="154"/>
      <c r="H334" s="1"/>
    </row>
    <row r="335" spans="1:8" s="210" customFormat="1" x14ac:dyDescent="0.25">
      <c r="A335" s="145" t="s">
        <v>247</v>
      </c>
      <c r="B335" s="235">
        <f>SUM(B333:B334)</f>
        <v>2602749</v>
      </c>
      <c r="C335" s="235">
        <f>SUM(C333:C334)</f>
        <v>19596241</v>
      </c>
      <c r="D335" s="148"/>
      <c r="E335" s="149"/>
      <c r="F335" s="154"/>
      <c r="G335" s="154"/>
    </row>
    <row r="336" spans="1:8" x14ac:dyDescent="0.25">
      <c r="A336" s="11"/>
      <c r="B336" s="171"/>
    </row>
    <row r="337" spans="1:3" x14ac:dyDescent="0.25">
      <c r="A337" s="12" t="s">
        <v>362</v>
      </c>
      <c r="B337" s="171"/>
      <c r="C337" s="171"/>
    </row>
    <row r="338" spans="1:3" x14ac:dyDescent="0.25">
      <c r="A338" s="11" t="s">
        <v>212</v>
      </c>
      <c r="B338" s="171"/>
    </row>
    <row r="339" spans="1:3" x14ac:dyDescent="0.25">
      <c r="A339" s="11"/>
    </row>
    <row r="340" spans="1:3" x14ac:dyDescent="0.25">
      <c r="A340" s="12" t="s">
        <v>276</v>
      </c>
    </row>
    <row r="341" spans="1:3" x14ac:dyDescent="0.25">
      <c r="A341" s="12"/>
    </row>
    <row r="342" spans="1:3" x14ac:dyDescent="0.25">
      <c r="A342" s="12" t="s">
        <v>193</v>
      </c>
    </row>
    <row r="343" spans="1:3" x14ac:dyDescent="0.25">
      <c r="A343" s="11" t="s">
        <v>212</v>
      </c>
    </row>
    <row r="345" spans="1:3" x14ac:dyDescent="0.25">
      <c r="A345" s="12" t="s">
        <v>194</v>
      </c>
    </row>
    <row r="346" spans="1:3" x14ac:dyDescent="0.25">
      <c r="A346" s="11" t="s">
        <v>212</v>
      </c>
    </row>
    <row r="348" spans="1:3" x14ac:dyDescent="0.25">
      <c r="A348" s="12" t="s">
        <v>363</v>
      </c>
      <c r="B348" s="220"/>
    </row>
    <row r="349" spans="1:3" x14ac:dyDescent="0.25">
      <c r="A349" s="220" t="s">
        <v>364</v>
      </c>
      <c r="B349" s="220"/>
    </row>
    <row r="350" spans="1:3" x14ac:dyDescent="0.25">
      <c r="A350" s="220"/>
      <c r="B350" s="220"/>
    </row>
    <row r="351" spans="1:3" ht="14.45" customHeight="1" x14ac:dyDescent="0.25">
      <c r="A351" s="384" t="s">
        <v>348</v>
      </c>
      <c r="B351" s="385"/>
    </row>
    <row r="352" spans="1:3" ht="14.45" customHeight="1" x14ac:dyDescent="0.25">
      <c r="A352" s="386" t="s">
        <v>357</v>
      </c>
      <c r="B352" s="387"/>
    </row>
    <row r="353" spans="1:6" ht="14.45" customHeight="1" x14ac:dyDescent="0.25">
      <c r="A353" s="386" t="s">
        <v>491</v>
      </c>
      <c r="B353" s="387"/>
    </row>
    <row r="354" spans="1:6" ht="14.45" customHeight="1" x14ac:dyDescent="0.25">
      <c r="A354" s="386" t="s">
        <v>349</v>
      </c>
      <c r="B354" s="387"/>
    </row>
    <row r="355" spans="1:6" x14ac:dyDescent="0.25">
      <c r="A355" s="386" t="s">
        <v>358</v>
      </c>
      <c r="B355" s="387"/>
    </row>
    <row r="356" spans="1:6" ht="14.45" customHeight="1" x14ac:dyDescent="0.25">
      <c r="A356" s="386" t="s">
        <v>492</v>
      </c>
      <c r="B356" s="387"/>
    </row>
    <row r="357" spans="1:6" ht="14.45" customHeight="1" x14ac:dyDescent="0.25">
      <c r="A357" s="386" t="s">
        <v>493</v>
      </c>
      <c r="B357" s="387"/>
    </row>
    <row r="358" spans="1:6" ht="14.45" customHeight="1" x14ac:dyDescent="0.25">
      <c r="A358" s="386" t="s">
        <v>494</v>
      </c>
      <c r="B358" s="387"/>
    </row>
    <row r="359" spans="1:6" ht="14.45" customHeight="1" x14ac:dyDescent="0.25">
      <c r="A359" s="386" t="s">
        <v>437</v>
      </c>
      <c r="B359" s="387"/>
    </row>
    <row r="360" spans="1:6" ht="14.45" customHeight="1" x14ac:dyDescent="0.25">
      <c r="A360" s="386" t="s">
        <v>438</v>
      </c>
      <c r="B360" s="387"/>
    </row>
    <row r="361" spans="1:6" ht="14.45" customHeight="1" x14ac:dyDescent="0.25">
      <c r="A361" s="12"/>
    </row>
    <row r="362" spans="1:6" x14ac:dyDescent="0.25">
      <c r="A362" s="14" t="s">
        <v>281</v>
      </c>
    </row>
    <row r="363" spans="1:6" x14ac:dyDescent="0.25">
      <c r="A363" s="374" t="s">
        <v>195</v>
      </c>
      <c r="B363" s="374"/>
      <c r="C363" s="374"/>
      <c r="D363" s="374"/>
      <c r="E363" s="374"/>
      <c r="F363" s="131"/>
    </row>
    <row r="364" spans="1:6" x14ac:dyDescent="0.25">
      <c r="A364" s="10"/>
    </row>
    <row r="365" spans="1:6" ht="14.45" customHeight="1" x14ac:dyDescent="0.25">
      <c r="A365" s="14" t="s">
        <v>280</v>
      </c>
    </row>
    <row r="366" spans="1:6" x14ac:dyDescent="0.25">
      <c r="A366" s="388" t="s">
        <v>196</v>
      </c>
      <c r="B366" s="388"/>
      <c r="C366" s="388"/>
      <c r="D366" s="388"/>
      <c r="E366" s="388"/>
      <c r="F366" s="90"/>
    </row>
    <row r="367" spans="1:6" x14ac:dyDescent="0.25">
      <c r="A367" s="217"/>
      <c r="B367" s="217"/>
      <c r="C367" s="217"/>
      <c r="D367" s="217"/>
      <c r="E367" s="90"/>
      <c r="F367" s="90"/>
    </row>
    <row r="368" spans="1:6" x14ac:dyDescent="0.25">
      <c r="A368" s="14" t="s">
        <v>279</v>
      </c>
    </row>
    <row r="369" spans="1:8" x14ac:dyDescent="0.25">
      <c r="A369" s="11" t="s">
        <v>212</v>
      </c>
    </row>
    <row r="370" spans="1:8" x14ac:dyDescent="0.25">
      <c r="A370" s="13"/>
    </row>
    <row r="371" spans="1:8" x14ac:dyDescent="0.25">
      <c r="A371" s="14" t="s">
        <v>278</v>
      </c>
    </row>
    <row r="372" spans="1:8" x14ac:dyDescent="0.25">
      <c r="A372" s="11" t="s">
        <v>212</v>
      </c>
    </row>
    <row r="373" spans="1:8" x14ac:dyDescent="0.25">
      <c r="A373" s="13"/>
    </row>
    <row r="374" spans="1:8" x14ac:dyDescent="0.25">
      <c r="A374" s="14" t="s">
        <v>277</v>
      </c>
    </row>
    <row r="375" spans="1:8" x14ac:dyDescent="0.25">
      <c r="A375" s="374" t="s">
        <v>405</v>
      </c>
      <c r="B375" s="374"/>
      <c r="C375" s="374"/>
      <c r="D375" s="374"/>
      <c r="E375" s="90"/>
      <c r="F375" s="90"/>
    </row>
    <row r="376" spans="1:8" x14ac:dyDescent="0.25">
      <c r="A376" s="15"/>
    </row>
    <row r="377" spans="1:8" x14ac:dyDescent="0.25">
      <c r="A377" s="8"/>
    </row>
    <row r="380" spans="1:8" x14ac:dyDescent="0.25">
      <c r="G380" s="225"/>
      <c r="H380" s="225"/>
    </row>
    <row r="381" spans="1:8" x14ac:dyDescent="0.25">
      <c r="G381" s="225"/>
      <c r="H381" s="225"/>
    </row>
    <row r="382" spans="1:8" x14ac:dyDescent="0.25">
      <c r="G382" s="225"/>
      <c r="H382" s="225"/>
    </row>
    <row r="383" spans="1:8" x14ac:dyDescent="0.25">
      <c r="G383" s="225"/>
      <c r="H383" s="225"/>
    </row>
    <row r="384" spans="1:8" x14ac:dyDescent="0.25">
      <c r="G384" s="225"/>
      <c r="H384" s="225"/>
    </row>
  </sheetData>
  <autoFilter ref="B65:E95" xr:uid="{00000000-0009-0000-0000-000005000000}"/>
  <mergeCells count="50">
    <mergeCell ref="A354:B354"/>
    <mergeCell ref="A355:B355"/>
    <mergeCell ref="A366:E366"/>
    <mergeCell ref="A363:E363"/>
    <mergeCell ref="A356:B356"/>
    <mergeCell ref="A357:B357"/>
    <mergeCell ref="A358:B358"/>
    <mergeCell ref="A359:B359"/>
    <mergeCell ref="A360:B360"/>
    <mergeCell ref="A1:G2"/>
    <mergeCell ref="A3:G3"/>
    <mergeCell ref="A5:B5"/>
    <mergeCell ref="A49:D49"/>
    <mergeCell ref="A43:D43"/>
    <mergeCell ref="A46:D46"/>
    <mergeCell ref="A31:D31"/>
    <mergeCell ref="A26:D26"/>
    <mergeCell ref="A40:D40"/>
    <mergeCell ref="A54:G54"/>
    <mergeCell ref="E99:E100"/>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09:A110"/>
    <mergeCell ref="B109:B110"/>
    <mergeCell ref="A375:D375"/>
    <mergeCell ref="A62:B62"/>
    <mergeCell ref="A99:A100"/>
    <mergeCell ref="B99:B100"/>
    <mergeCell ref="C99:C100"/>
    <mergeCell ref="D99:D100"/>
    <mergeCell ref="A284:A285"/>
    <mergeCell ref="A291:A292"/>
    <mergeCell ref="A283:B283"/>
    <mergeCell ref="A290:B290"/>
    <mergeCell ref="A328:E328"/>
    <mergeCell ref="A351:B351"/>
    <mergeCell ref="A352:B352"/>
    <mergeCell ref="A353:B353"/>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205" max="16383" man="1"/>
    <brk id="280" max="16383" man="1"/>
    <brk id="339" max="16383" man="1"/>
  </rowBreaks>
  <colBreaks count="1" manualBreakCount="1">
    <brk id="7" max="1048575" man="1"/>
  </col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u4WGUoDGHY4xanDDnozPgGDxAaiXG72mBa9m+E7CML0=</DigestValue>
    </Reference>
    <Reference Type="http://www.w3.org/2000/09/xmldsig#Object" URI="#idOfficeObject">
      <DigestMethod Algorithm="http://www.w3.org/2001/04/xmlenc#sha256"/>
      <DigestValue>fzV6RUqgASVXoNF2pnHDrNnGWBkPxJsFrt0s/bY0XDk=</DigestValue>
    </Reference>
    <Reference Type="http://uri.etsi.org/01903#SignedProperties" URI="#idSignedProperties">
      <Transforms>
        <Transform Algorithm="http://www.w3.org/TR/2001/REC-xml-c14n-20010315"/>
      </Transforms>
      <DigestMethod Algorithm="http://www.w3.org/2001/04/xmlenc#sha256"/>
      <DigestValue>pUHQeWXF/+a63DSemZY7XoobiCQbD5vZQTKAh31u+eg=</DigestValue>
    </Reference>
    <Reference Type="http://www.w3.org/2000/09/xmldsig#Object" URI="#idValidSigLnImg">
      <DigestMethod Algorithm="http://www.w3.org/2001/04/xmlenc#sha256"/>
      <DigestValue>1GzaGHazpWaBq6GQL3hYSFdNyH865S3e+lA4ygVrgW8=</DigestValue>
    </Reference>
    <Reference Type="http://www.w3.org/2000/09/xmldsig#Object" URI="#idInvalidSigLnImg">
      <DigestMethod Algorithm="http://www.w3.org/2001/04/xmlenc#sha256"/>
      <DigestValue>bc8tFnVDV+dfqr/IEnNiiwAfsTNcEwno2oZWyblWqYs=</DigestValue>
    </Reference>
  </SignedInfo>
  <SignatureValue>KhENkm8+/mOwS/guVrVNN5SkiT/yDNSY1KQxhNeZ/KENoUpEcFzMY3k/2HDGg0uVJ/UveISxT9G5
b49gKXmTJMzFxYrXnSlWvmJyPCkRbcZ6InCow3XgMkYQfF9+rh9iYYrhJ2CgXsXZKdGfffNhLK7H
onHhpsKhG73ddefRS8yKPlJLFPm9E+pQRx6Vl/aIsKI8oM5EoGu7VstcY5uC3lzFkG+tUYJNOJvI
8hvyW3ToMa1HZvdkHWNf540njI2t7gEEajbQcbthSm9oSTkh+/NlQYZezy4GU9xLewNJ5vuZMTdr
Zy0WErVkZXEMMSiy2X4Nxr0zBNoLO1nncrUZaQ==</SignatureValue>
  <KeyInfo>
    <X509Data>
      <X509Certificate>MIID8jCCAtqgAwIBAgIQ0fwdOzYJnahMbkXjYpGHaDANBgkqhkiG9w0BAQsFADB4MXYwEQYKCZImiZPyLGQBGRYDbmV0MBUGCgmSJomT8ixkARkWB3dpbmRvd3MwHQYDVQQDExZNUy1Pcmdhbml6YXRpb24tQWNjZXNzMCsGA1UECxMkODJkYmFjYTQtM2U4MS00NmNhLTljNzMtMDk1MGMxZWFjYTk3MB4XDTI2MDEyOTE4MDQzN1oXDTM2MDEyOTE4MzQzN1owLzEtMCsGA1UEAxMkNzQ1Njc0YjItNjA0My00MTdjLTkzNDMtZThhNjcwOWFmZTE2MIIBIjANBgkqhkiG9w0BAQEFAAOCAQ8AMIIBCgKCAQEAv6CoofrbiKg9GX2S8/4p9/FzLWR63dkalcY9BZ3pqeL1KWaJdGhYl3364mpLAK+3fhFVJjDjY1X+fO0/HqT3wsr5K5JDkPIBF3gipScnvqbZHM2dxx/ns32L2IU1h+83vi7hIBZZBOW3HHW0AE6EqC8MNgOtU/DfIssJKdzfO9e5tDxoBPbuVoNQwBfyvnOTsypBp1WnabcavOYBxm5xofxs/teYufzx6dun6o+LkFBkZnlNxLfAIiYJha34nOdNeJubxELLQ5yIPRhXQo3PAbqw5gXcOZ0kMTTbbN5ljTEu7B0r1GbnMkgD9tNyblxr7S6e3HGpf+NsGB6NIrJ1xwIDAQABo4HAMIG9MAwGA1UdEwEB/wQCMAAwFgYDVR0lAQH/BAwwCgYIKwYBBQUHAwIwIgYLKoZIhvcUAQWCHAIEEwSBELJ0VnRDYHxBk0PopnCa/hYwIgYLKoZIhvcUAQWCHAMEEwSBEGgsCXZPEx1Kl//HmB5I/PcwIgYLKoZIhvcUAQWCHAUEEwSBEIkqqUunE4pBrpe0q8sWARIwFAYLKoZIhvcUAQWCHAgEBQSBAlNBMBMGCyqGSIb3FAEFghwHBAQEgQEwMA0GCSqGSIb3DQEBCwUAA4IBAQBfhoYZsxvA3UYm1WEei+ly8YFt22xqu1oaT/c0LA8+QivpE8Y+2O7uTE2cIP3RscAII8jBhTPZeMx9+1kQXgSSSCGkcOnHooWZCZLs5Y0zPTaAHufWRJBnwSxdwvAdQj99xvx9MNR/ZmZezdhRj6SZt8NoxN+BWj+0gkK+YtkmlolSWs9g3PMWISKnuHOjV6V90tYCIJypcHiUccI0XVxBUvS54NGxqllcPsIH0i663h7VSiPyVGqig6hbyBQ7N4fh6dEgzTQssUqytdP2tD3TjSkgiua+n3fBKhcOD1SNJyTCK6DAQsY9XXg5OFeV7hT63Bk/VC48xVPbfO37uJ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2026-05-19T14:57:54Z</mdssi:Value>
        </mdssi:SignatureTime>
      </SignatureProperty>
    </SignatureProperties>
  </Object>
  <Object Id="idOfficeObject">
    <SignatureProperties>
      <SignatureProperty Id="idOfficeV1Details" Target="#idPackageSignature">
        <SignatureInfoV1 xmlns="http://schemas.microsoft.com/office/2006/digsig">
          <SetupID>{FB61D440-185A-4E02-A335-17323E882029}</SetupID>
          <SignatureText>PATRICIA DAVALOS</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2026-05-19T14:57:54Z</xd:SigningTime>
          <xd:SigningCertificate>
            <xd:Cert>
              <xd:CertDigest>
                <DigestMethod Algorithm="http://www.w3.org/2001/04/xmlenc#sha256"/>
                <DigestValue>DJWTpzjyJUfOEoyj8/2sbRJD58I+jUeKR0tP3Fw++FY=</DigestValue>
              </xd:CertDigest>
              <xd:IssuerSerial>
                <X509IssuerName>DC=net + DC=windows + CN=MS-Organization-Access + OU=82dbaca4-3e81-46ca-9c73-0950c1eaca97</X509IssuerName>
                <X509SerialNumber>279117702808462103618150969691383891816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2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5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Ek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Object Id="idInvalidSigLnImg">AQAAAGwAAAAAAAAAAAAAAF4BAACfAAAAAAAAAAAAAACRGAAAMwsAACBFTUYAAAEASCE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VVV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FQ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zSS4BvPZwxhP9fJrR0rngGjSe9nDBH3zg/r717dUfb8=</DigestValue>
    </Reference>
    <Reference Type="http://www.w3.org/2000/09/xmldsig#Object" URI="#idOfficeObject">
      <DigestMethod Algorithm="http://www.w3.org/2001/04/xmlenc#sha256"/>
      <DigestValue>mXRk9H4Rgl7qTHQgknD5ur1Uo3W5T5Tcev3qzjxpjiE=</DigestValue>
    </Reference>
    <Reference Type="http://uri.etsi.org/01903#SignedProperties" URI="#idSignedProperties">
      <Transforms>
        <Transform Algorithm="http://www.w3.org/TR/2001/REC-xml-c14n-20010315"/>
      </Transforms>
      <DigestMethod Algorithm="http://www.w3.org/2001/04/xmlenc#sha256"/>
      <DigestValue>aMRvnu+UOAUR6XWETb/YEOCfXdymOx39kYSrI+T0qxo=</DigestValue>
    </Reference>
    <Reference Type="http://www.w3.org/2000/09/xmldsig#Object" URI="#idValidSigLnImg">
      <DigestMethod Algorithm="http://www.w3.org/2001/04/xmlenc#sha256"/>
      <DigestValue>DLy1Numml7f3pqUtutfm8e1bOrBdv4jj2NvSGHkn/R8=</DigestValue>
    </Reference>
    <Reference Type="http://www.w3.org/2000/09/xmldsig#Object" URI="#idInvalidSigLnImg">
      <DigestMethod Algorithm="http://www.w3.org/2001/04/xmlenc#sha256"/>
      <DigestValue>0+H7QsChh/Q01/Ay8kwKDDzdTvy8UPqFIdYSISWrBYI=</DigestValue>
    </Reference>
  </SignedInfo>
  <SignatureValue>T4Cqw0wS/jKWh+MnqSDoTIy2YJ6F9z6I0kkZeqPAkHA5spCfIitkdKh+4pjuqzljMPJCdfvFERQF
A4lakX0VCSdXwRMkB/aMr1GuaYu3xdofFHiTcrPGwnvx9kmseZ4u2WybnJeBLqbkjj5xponbvl2a
MJq0sqTgcQNNERROBuwkLqcVw8uvPEHsP1ONy/3UclfeqjAih9Tf8H9RGqVw9Ts4eNpwx6MMdnPL
Pr5JbPuR/FmHTJWMWZieEaFIXaOeoJtA/aqnTgV2A4eVozkAHx4Yh3fy8pTKiHi6NKYQiOX/LH8L
nAAcSj5pDGpDcUFR4giQl9/sZfLQpr2ZVEOfRQ==</SignatureValue>
  <KeyInfo>
    <X509Data>
      <X509Certificate>MIID8jCCAtqgAwIBAgIQ0fwdOzYJnahMbkXjYpGHaDANBgkqhkiG9w0BAQsFADB4MXYwEQYKCZImiZPyLGQBGRYDbmV0MBUGCgmSJomT8ixkARkWB3dpbmRvd3MwHQYDVQQDExZNUy1Pcmdhbml6YXRpb24tQWNjZXNzMCsGA1UECxMkODJkYmFjYTQtM2U4MS00NmNhLTljNzMtMDk1MGMxZWFjYTk3MB4XDTI2MDEyOTE4MDQzN1oXDTM2MDEyOTE4MzQzN1owLzEtMCsGA1UEAxMkNzQ1Njc0YjItNjA0My00MTdjLTkzNDMtZThhNjcwOWFmZTE2MIIBIjANBgkqhkiG9w0BAQEFAAOCAQ8AMIIBCgKCAQEAv6CoofrbiKg9GX2S8/4p9/FzLWR63dkalcY9BZ3pqeL1KWaJdGhYl3364mpLAK+3fhFVJjDjY1X+fO0/HqT3wsr5K5JDkPIBF3gipScnvqbZHM2dxx/ns32L2IU1h+83vi7hIBZZBOW3HHW0AE6EqC8MNgOtU/DfIssJKdzfO9e5tDxoBPbuVoNQwBfyvnOTsypBp1WnabcavOYBxm5xofxs/teYufzx6dun6o+LkFBkZnlNxLfAIiYJha34nOdNeJubxELLQ5yIPRhXQo3PAbqw5gXcOZ0kMTTbbN5ljTEu7B0r1GbnMkgD9tNyblxr7S6e3HGpf+NsGB6NIrJ1xwIDAQABo4HAMIG9MAwGA1UdEwEB/wQCMAAwFgYDVR0lAQH/BAwwCgYIKwYBBQUHAwIwIgYLKoZIhvcUAQWCHAIEEwSBELJ0VnRDYHxBk0PopnCa/hYwIgYLKoZIhvcUAQWCHAMEEwSBEGgsCXZPEx1Kl//HmB5I/PcwIgYLKoZIhvcUAQWCHAUEEwSBEIkqqUunE4pBrpe0q8sWARIwFAYLKoZIhvcUAQWCHAgEBQSBAlNBMBMGCyqGSIb3FAEFghwHBAQEgQEwMA0GCSqGSIb3DQEBCwUAA4IBAQBfhoYZsxvA3UYm1WEei+ly8YFt22xqu1oaT/c0LA8+QivpE8Y+2O7uTE2cIP3RscAII8jBhTPZeMx9+1kQXgSSSCGkcOnHooWZCZLs5Y0zPTaAHufWRJBnwSxdwvAdQj99xvx9MNR/ZmZezdhRj6SZt8NoxN+BWj+0gkK+YtkmlolSWs9g3PMWISKnuHOjV6V90tYCIJypcHiUccI0XVxBUvS54NGxqllcPsIH0i663h7VSiPyVGqig6hbyBQ7N4fh6dEgzTQssUqytdP2tD3TjSkgiua+n3fBKhcOD1SNJyTCK6DAQsY9XXg5OFeV7hT63Bk/VC48xVPbfO37uJ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2026-05-19T14:58:12Z</mdssi:Value>
        </mdssi:SignatureTime>
      </SignatureProperty>
    </SignatureProperties>
  </Object>
  <Object Id="idOfficeObject">
    <SignatureProperties>
      <SignatureProperty Id="idOfficeV1Details" Target="#idPackageSignature">
        <SignatureInfoV1 xmlns="http://schemas.microsoft.com/office/2006/digsig">
          <SetupID>{63C26D1C-FA13-4B8E-AE58-B24466CD1EB3}</SetupID>
          <SignatureText>PATRICIA DAVALOS</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2026-05-19T14:58:12Z</xd:SigningTime>
          <xd:SigningCertificate>
            <xd:Cert>
              <xd:CertDigest>
                <DigestMethod Algorithm="http://www.w3.org/2001/04/xmlenc#sha256"/>
                <DigestValue>DJWTpzjyJUfOEoyj8/2sbRJD58I+jUeKR0tP3Fw++FY=</DigestValue>
              </xd:CertDigest>
              <xd:IssuerSerial>
                <X509IssuerName>DC=net + DC=windows + CN=MS-Organization-Access + OU=82dbaca4-3e81-46ca-9c73-0950c1eaca97</X509IssuerName>
                <X509SerialNumber>279117702808462103618150969691383891816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2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5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AA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Object Id="idInvalidSigLnImg">AQAAAGwAAAAAAAAAAAAAAF4BAACfAAAAAAAAAAAAAACRGAAAMwsAACBFTUYAAAEASCE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VVV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Fg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PdbaZfAnpeOVJAWORFBiCPcTCVggFRpoty59fCP6PqE=</DigestValue>
    </Reference>
    <Reference Type="http://www.w3.org/2000/09/xmldsig#Object" URI="#idOfficeObject">
      <DigestMethod Algorithm="http://www.w3.org/2001/04/xmlenc#sha256"/>
      <DigestValue>uq0ZMi7sFzs2tuIzfZM3g8Lo3ycet/1Aq+ZfA44fuIY=</DigestValue>
    </Reference>
    <Reference Type="http://uri.etsi.org/01903#SignedProperties" URI="#idSignedProperties">
      <Transforms>
        <Transform Algorithm="http://www.w3.org/TR/2001/REC-xml-c14n-20010315"/>
      </Transforms>
      <DigestMethod Algorithm="http://www.w3.org/2001/04/xmlenc#sha256"/>
      <DigestValue>XkfKyR2YTOYnLmEEDtNGK+qAY2j5hGj+g7caZdCMr48=</DigestValue>
    </Reference>
    <Reference Type="http://www.w3.org/2000/09/xmldsig#Object" URI="#idValidSigLnImg">
      <DigestMethod Algorithm="http://www.w3.org/2001/04/xmlenc#sha256"/>
      <DigestValue>DLy1Numml7f3pqUtutfm8e1bOrBdv4jj2NvSGHkn/R8=</DigestValue>
    </Reference>
    <Reference Type="http://www.w3.org/2000/09/xmldsig#Object" URI="#idInvalidSigLnImg">
      <DigestMethod Algorithm="http://www.w3.org/2001/04/xmlenc#sha256"/>
      <DigestValue>0+H7QsChh/Q01/Ay8kwKDDzdTvy8UPqFIdYSISWrBYI=</DigestValue>
    </Reference>
  </SignedInfo>
  <SignatureValue>aACSeeISl8hvgdmDMa+OtNfuB4XhT7l/j/x4CMy60/IhD2h5wOucdrBUBghu4JOofH6DsIdcb5oX
ZpfV5UMqugxtmoesVRh5VwzHdQIIE5oHeuLii60aNSskK0lzvVtGsilrqNTHkQ5KiI1MPp8qW5Ef
gnZAsPLmI+ykxLggIGfnXeBPV4nj6dvrs+ip72HUSdeIUAXTsfeS52NfSHfsaSoPQriYEZx8ZY+c
W8aFbkVj7LKGKjk/LkIysTwWuTL9N4YuaZPILydbnyj26rI8wjKnnv1+GPF2LWWgI/h3fmxryzZV
XfjzWTnAEVzHf7rk8rMp6dwt5iY/wPPf0pLqqg==</SignatureValue>
  <KeyInfo>
    <X509Data>
      <X509Certificate>MIID8jCCAtqgAwIBAgIQ0fwdOzYJnahMbkXjYpGHaDANBgkqhkiG9w0BAQsFADB4MXYwEQYKCZImiZPyLGQBGRYDbmV0MBUGCgmSJomT8ixkARkWB3dpbmRvd3MwHQYDVQQDExZNUy1Pcmdhbml6YXRpb24tQWNjZXNzMCsGA1UECxMkODJkYmFjYTQtM2U4MS00NmNhLTljNzMtMDk1MGMxZWFjYTk3MB4XDTI2MDEyOTE4MDQzN1oXDTM2MDEyOTE4MzQzN1owLzEtMCsGA1UEAxMkNzQ1Njc0YjItNjA0My00MTdjLTkzNDMtZThhNjcwOWFmZTE2MIIBIjANBgkqhkiG9w0BAQEFAAOCAQ8AMIIBCgKCAQEAv6CoofrbiKg9GX2S8/4p9/FzLWR63dkalcY9BZ3pqeL1KWaJdGhYl3364mpLAK+3fhFVJjDjY1X+fO0/HqT3wsr5K5JDkPIBF3gipScnvqbZHM2dxx/ns32L2IU1h+83vi7hIBZZBOW3HHW0AE6EqC8MNgOtU/DfIssJKdzfO9e5tDxoBPbuVoNQwBfyvnOTsypBp1WnabcavOYBxm5xofxs/teYufzx6dun6o+LkFBkZnlNxLfAIiYJha34nOdNeJubxELLQ5yIPRhXQo3PAbqw5gXcOZ0kMTTbbN5ljTEu7B0r1GbnMkgD9tNyblxr7S6e3HGpf+NsGB6NIrJ1xwIDAQABo4HAMIG9MAwGA1UdEwEB/wQCMAAwFgYDVR0lAQH/BAwwCgYIKwYBBQUHAwIwIgYLKoZIhvcUAQWCHAIEEwSBELJ0VnRDYHxBk0PopnCa/hYwIgYLKoZIhvcUAQWCHAMEEwSBEGgsCXZPEx1Kl//HmB5I/PcwIgYLKoZIhvcUAQWCHAUEEwSBEIkqqUunE4pBrpe0q8sWARIwFAYLKoZIhvcUAQWCHAgEBQSBAlNBMBMGCyqGSIb3FAEFghwHBAQEgQEwMA0GCSqGSIb3DQEBCwUAA4IBAQBfhoYZsxvA3UYm1WEei+ly8YFt22xqu1oaT/c0LA8+QivpE8Y+2O7uTE2cIP3RscAII8jBhTPZeMx9+1kQXgSSSCGkcOnHooWZCZLs5Y0zPTaAHufWRJBnwSxdwvAdQj99xvx9MNR/ZmZezdhRj6SZt8NoxN+BWj+0gkK+YtkmlolSWs9g3PMWISKnuHOjV6V90tYCIJypcHiUccI0XVxBUvS54NGxqllcPsIH0i663h7VSiPyVGqig6hbyBQ7N4fh6dEgzTQssUqytdP2tD3TjSkgiua+n3fBKhcOD1SNJyTCK6DAQsY9XXg5OFeV7hT63Bk/VC48xVPbfO37uJ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2026-05-19T14:58:25Z</mdssi:Value>
        </mdssi:SignatureTime>
      </SignatureProperty>
    </SignatureProperties>
  </Object>
  <Object Id="idOfficeObject">
    <SignatureProperties>
      <SignatureProperty Id="idOfficeV1Details" Target="#idPackageSignature">
        <SignatureInfoV1 xmlns="http://schemas.microsoft.com/office/2006/digsig">
          <SetupID>{502F1358-859C-4BAD-9DDA-EFFE939E66F3}</SetupID>
          <SignatureText>PATRICIA DAVALOS</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2026-05-19T14:58:25Z</xd:SigningTime>
          <xd:SigningCertificate>
            <xd:Cert>
              <xd:CertDigest>
                <DigestMethod Algorithm="http://www.w3.org/2001/04/xmlenc#sha256"/>
                <DigestValue>DJWTpzjyJUfOEoyj8/2sbRJD58I+jUeKR0tP3Fw++FY=</DigestValue>
              </xd:CertDigest>
              <xd:IssuerSerial>
                <X509IssuerName>DC=net + DC=windows + CN=MS-Organization-Access + OU=82dbaca4-3e81-46ca-9c73-0950c1eaca97</X509IssuerName>
                <X509SerialNumber>279117702808462103618150969691383891816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2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5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AA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Object Id="idInvalidSigLnImg">AQAAAGwAAAAAAAAAAAAAAF4BAACfAAAAAAAAAAAAAACRGAAAMwsAACBFTUYAAAEASCE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VVV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Fg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toCtuDWWyXAicg1ClA+49AeBkpuO1RbpOTy4oV5CfSw=</DigestValue>
    </Reference>
    <Reference Type="http://www.w3.org/2000/09/xmldsig#Object" URI="#idOfficeObject">
      <DigestMethod Algorithm="http://www.w3.org/2001/04/xmlenc#sha256"/>
      <DigestValue>d/6NQHd7/zsX6uPfwq6VbkKimLBnlSdwFJo3I3wNr/k=</DigestValue>
    </Reference>
    <Reference Type="http://uri.etsi.org/01903#SignedProperties" URI="#idSignedProperties">
      <Transforms>
        <Transform Algorithm="http://www.w3.org/TR/2001/REC-xml-c14n-20010315"/>
      </Transforms>
      <DigestMethod Algorithm="http://www.w3.org/2001/04/xmlenc#sha256"/>
      <DigestValue>bzTZvCpqsivH9Pwlye6XsoMP4l7SLKz3xYqPyUnEwC4=</DigestValue>
    </Reference>
    <Reference Type="http://www.w3.org/2000/09/xmldsig#Object" URI="#idValidSigLnImg">
      <DigestMethod Algorithm="http://www.w3.org/2001/04/xmlenc#sha256"/>
      <DigestValue>DLy1Numml7f3pqUtutfm8e1bOrBdv4jj2NvSGHkn/R8=</DigestValue>
    </Reference>
    <Reference Type="http://www.w3.org/2000/09/xmldsig#Object" URI="#idInvalidSigLnImg">
      <DigestMethod Algorithm="http://www.w3.org/2001/04/xmlenc#sha256"/>
      <DigestValue>0+H7QsChh/Q01/Ay8kwKDDzdTvy8UPqFIdYSISWrBYI=</DigestValue>
    </Reference>
  </SignedInfo>
  <SignatureValue>AjHOOHw3MreUwEAXoAldc8dY7K48eLsCsbRVMm+Q7LnRFVaRgfi0tVBqZ22hBsaXV+GD8Z4iYufE
t4NLvz8pMYZp6wTPCnb9npl6B4tfW/7SMrE1oaWW8xeuAmqhjsCcaf4AOZgVaZWcA2IdF7s0jc2q
UVUiwXdqIb0xjHiKqzJ4ajImrZXoL1575FqMrNKTmRM08jkomnlnk6+zvOaSGkdP5K24spdEPMAx
iAbY3Dvmq4Dr/l7bqYMU/kbqV62luu2/WGKx4527/1zc5hnQNVxz0afaU1UskVvmG0ch+cSBcoyl
GZI4rCiKopm7fIIRYM6AS+/LOqkStW6b9cveDw==</SignatureValue>
  <KeyInfo>
    <X509Data>
      <X509Certificate>MIID8jCCAtqgAwIBAgIQ0fwdOzYJnahMbkXjYpGHaDANBgkqhkiG9w0BAQsFADB4MXYwEQYKCZImiZPyLGQBGRYDbmV0MBUGCgmSJomT8ixkARkWB3dpbmRvd3MwHQYDVQQDExZNUy1Pcmdhbml6YXRpb24tQWNjZXNzMCsGA1UECxMkODJkYmFjYTQtM2U4MS00NmNhLTljNzMtMDk1MGMxZWFjYTk3MB4XDTI2MDEyOTE4MDQzN1oXDTM2MDEyOTE4MzQzN1owLzEtMCsGA1UEAxMkNzQ1Njc0YjItNjA0My00MTdjLTkzNDMtZThhNjcwOWFmZTE2MIIBIjANBgkqhkiG9w0BAQEFAAOCAQ8AMIIBCgKCAQEAv6CoofrbiKg9GX2S8/4p9/FzLWR63dkalcY9BZ3pqeL1KWaJdGhYl3364mpLAK+3fhFVJjDjY1X+fO0/HqT3wsr5K5JDkPIBF3gipScnvqbZHM2dxx/ns32L2IU1h+83vi7hIBZZBOW3HHW0AE6EqC8MNgOtU/DfIssJKdzfO9e5tDxoBPbuVoNQwBfyvnOTsypBp1WnabcavOYBxm5xofxs/teYufzx6dun6o+LkFBkZnlNxLfAIiYJha34nOdNeJubxELLQ5yIPRhXQo3PAbqw5gXcOZ0kMTTbbN5ljTEu7B0r1GbnMkgD9tNyblxr7S6e3HGpf+NsGB6NIrJ1xwIDAQABo4HAMIG9MAwGA1UdEwEB/wQCMAAwFgYDVR0lAQH/BAwwCgYIKwYBBQUHAwIwIgYLKoZIhvcUAQWCHAIEEwSBELJ0VnRDYHxBk0PopnCa/hYwIgYLKoZIhvcUAQWCHAMEEwSBEGgsCXZPEx1Kl//HmB5I/PcwIgYLKoZIhvcUAQWCHAUEEwSBEIkqqUunE4pBrpe0q8sWARIwFAYLKoZIhvcUAQWCHAgEBQSBAlNBMBMGCyqGSIb3FAEFghwHBAQEgQEwMA0GCSqGSIb3DQEBCwUAA4IBAQBfhoYZsxvA3UYm1WEei+ly8YFt22xqu1oaT/c0LA8+QivpE8Y+2O7uTE2cIP3RscAII8jBhTPZeMx9+1kQXgSSSCGkcOnHooWZCZLs5Y0zPTaAHufWRJBnwSxdwvAdQj99xvx9MNR/ZmZezdhRj6SZt8NoxN+BWj+0gkK+YtkmlolSWs9g3PMWISKnuHOjV6V90tYCIJypcHiUccI0XVxBUvS54NGxqllcPsIH0i663h7VSiPyVGqig6hbyBQ7N4fh6dEgzTQssUqytdP2tD3TjSkgiua+n3fBKhcOD1SNJyTCK6DAQsY9XXg5OFeV7hT63Bk/VC48xVPbfO37uJ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2026-05-19T14:58:36Z</mdssi:Value>
        </mdssi:SignatureTime>
      </SignatureProperty>
    </SignatureProperties>
  </Object>
  <Object Id="idOfficeObject">
    <SignatureProperties>
      <SignatureProperty Id="idOfficeV1Details" Target="#idPackageSignature">
        <SignatureInfoV1 xmlns="http://schemas.microsoft.com/office/2006/digsig">
          <SetupID>{EDBE7D30-059B-46A9-A12A-041F63CBD945}</SetupID>
          <SignatureText>PATRICIA DAVALOS</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2026-05-19T14:58:36Z</xd:SigningTime>
          <xd:SigningCertificate>
            <xd:Cert>
              <xd:CertDigest>
                <DigestMethod Algorithm="http://www.w3.org/2001/04/xmlenc#sha256"/>
                <DigestValue>DJWTpzjyJUfOEoyj8/2sbRJD58I+jUeKR0tP3Fw++FY=</DigestValue>
              </xd:CertDigest>
              <xd:IssuerSerial>
                <X509IssuerName>DC=net + DC=windows + CN=MS-Organization-Access + OU=82dbaca4-3e81-46ca-9c73-0950c1eaca97</X509IssuerName>
                <X509SerialNumber>279117702808462103618150969691383891816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2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5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AA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Object Id="idInvalidSigLnImg">AQAAAGwAAAAAAAAAAAAAAF4BAACfAAAAAAAAAAAAAACRGAAAMwsAACBFTUYAAAEASCE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VVV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Fg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BX0oRHgKgEGpLUEeqCmbitWDrYjIcPbNMakaZkADb0Y=</DigestValue>
    </Reference>
    <Reference Type="http://www.w3.org/2000/09/xmldsig#Object" URI="#idOfficeObject">
      <DigestMethod Algorithm="http://www.w3.org/2001/04/xmlenc#sha256"/>
      <DigestValue>YH2pRZBzoTtklsoIbrygsQP5qODeAj/+dLNFvO1n8JY=</DigestValue>
    </Reference>
    <Reference Type="http://uri.etsi.org/01903#SignedProperties" URI="#idSignedProperties">
      <Transforms>
        <Transform Algorithm="http://www.w3.org/TR/2001/REC-xml-c14n-20010315"/>
      </Transforms>
      <DigestMethod Algorithm="http://www.w3.org/2001/04/xmlenc#sha256"/>
      <DigestValue>tnFwjGxB8lhhrB4sHdKJjubVn1hEg0S69Lbl+0XevAU=</DigestValue>
    </Reference>
    <Reference Type="http://www.w3.org/2000/09/xmldsig#Object" URI="#idValidSigLnImg">
      <DigestMethod Algorithm="http://www.w3.org/2001/04/xmlenc#sha256"/>
      <DigestValue>DLy1Numml7f3pqUtutfm8e1bOrBdv4jj2NvSGHkn/R8=</DigestValue>
    </Reference>
    <Reference Type="http://www.w3.org/2000/09/xmldsig#Object" URI="#idInvalidSigLnImg">
      <DigestMethod Algorithm="http://www.w3.org/2001/04/xmlenc#sha256"/>
      <DigestValue>4oXGfwQf3wdVgRHc4PbMdO0/2InO3A7jbUtU9Gh4Vk4=</DigestValue>
    </Reference>
  </SignedInfo>
  <SignatureValue>m+BcuoipWJkzUF7UzCBXotH8bBcU1khCYaW0PXUkf1TscEi3ifnwUXhr37dNekGX6sN9Si8H3LcB
47gDcTF+EtJVmmIp4nvKdHSXglupAh7eEuGAFJHoOLzGUF51EKs4XcSyrgSV22dRgT/fa8bk9kDQ
2nOCUPsVWFezUGX2Y7clTuGeMdQKdHW17D39euixhCdrWaNsx0KDSgAzTEF0kx7CABQmXTq3c+IH
qP6xkHfIGxlf7GzBvR/MOUYGCFkuFaMA0B1RkH++UllLJ5ke4Kgg9rwlEHPIJ/SX5Sud9t7kjQd5
jDazb4iisX//wxWvLi2ccL/PD0gZ5bT0O73wlw==</SignatureValue>
  <KeyInfo>
    <X509Data>
      <X509Certificate>MIID8jCCAtqgAwIBAgIQ0fwdOzYJnahMbkXjYpGHaDANBgkqhkiG9w0BAQsFADB4MXYwEQYKCZImiZPyLGQBGRYDbmV0MBUGCgmSJomT8ixkARkWB3dpbmRvd3MwHQYDVQQDExZNUy1Pcmdhbml6YXRpb24tQWNjZXNzMCsGA1UECxMkODJkYmFjYTQtM2U4MS00NmNhLTljNzMtMDk1MGMxZWFjYTk3MB4XDTI2MDEyOTE4MDQzN1oXDTM2MDEyOTE4MzQzN1owLzEtMCsGA1UEAxMkNzQ1Njc0YjItNjA0My00MTdjLTkzNDMtZThhNjcwOWFmZTE2MIIBIjANBgkqhkiG9w0BAQEFAAOCAQ8AMIIBCgKCAQEAv6CoofrbiKg9GX2S8/4p9/FzLWR63dkalcY9BZ3pqeL1KWaJdGhYl3364mpLAK+3fhFVJjDjY1X+fO0/HqT3wsr5K5JDkPIBF3gipScnvqbZHM2dxx/ns32L2IU1h+83vi7hIBZZBOW3HHW0AE6EqC8MNgOtU/DfIssJKdzfO9e5tDxoBPbuVoNQwBfyvnOTsypBp1WnabcavOYBxm5xofxs/teYufzx6dun6o+LkFBkZnlNxLfAIiYJha34nOdNeJubxELLQ5yIPRhXQo3PAbqw5gXcOZ0kMTTbbN5ljTEu7B0r1GbnMkgD9tNyblxr7S6e3HGpf+NsGB6NIrJ1xwIDAQABo4HAMIG9MAwGA1UdEwEB/wQCMAAwFgYDVR0lAQH/BAwwCgYIKwYBBQUHAwIwIgYLKoZIhvcUAQWCHAIEEwSBELJ0VnRDYHxBk0PopnCa/hYwIgYLKoZIhvcUAQWCHAMEEwSBEGgsCXZPEx1Kl//HmB5I/PcwIgYLKoZIhvcUAQWCHAUEEwSBEIkqqUunE4pBrpe0q8sWARIwFAYLKoZIhvcUAQWCHAgEBQSBAlNBMBMGCyqGSIb3FAEFghwHBAQEgQEwMA0GCSqGSIb3DQEBCwUAA4IBAQBfhoYZsxvA3UYm1WEei+ly8YFt22xqu1oaT/c0LA8+QivpE8Y+2O7uTE2cIP3RscAII8jBhTPZeMx9+1kQXgSSSCGkcOnHooWZCZLs5Y0zPTaAHufWRJBnwSxdwvAdQj99xvx9MNR/ZmZezdhRj6SZt8NoxN+BWj+0gkK+YtkmlolSWs9g3PMWISKnuHOjV6V90tYCIJypcHiUccI0XVxBUvS54NGxqllcPsIH0i663h7VSiPyVGqig6hbyBQ7N4fh6dEgzTQssUqytdP2tD3TjSkgiua+n3fBKhcOD1SNJyTCK6DAQsY9XXg5OFeV7hT63Bk/VC48xVPbfO37uJ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2026-05-19T14:58:53Z</mdssi:Value>
        </mdssi:SignatureTime>
      </SignatureProperty>
    </SignatureProperties>
  </Object>
  <Object Id="idOfficeObject">
    <SignatureProperties>
      <SignatureProperty Id="idOfficeV1Details" Target="#idPackageSignature">
        <SignatureInfoV1 xmlns="http://schemas.microsoft.com/office/2006/digsig">
          <SetupID>{9274EC2D-19A4-4109-9A84-328686666AC7}</SetupID>
          <SignatureText>PATRICIA DAVALOS</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2026-05-19T14:58:53Z</xd:SigningTime>
          <xd:SigningCertificate>
            <xd:Cert>
              <xd:CertDigest>
                <DigestMethod Algorithm="http://www.w3.org/2001/04/xmlenc#sha256"/>
                <DigestValue>DJWTpzjyJUfOEoyj8/2sbRJD58I+jUeKR0tP3Fw++FY=</DigestValue>
              </xd:CertDigest>
              <xd:IssuerSerial>
                <X509IssuerName>DC=net + DC=windows + CN=MS-Organization-Access + OU=82dbaca4-3e81-46ca-9c73-0950c1eaca97</X509IssuerName>
                <X509SerialNumber>279117702808462103618150969691383891816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2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5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AA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Object Id="idInvalidSigLnImg">AQAAAGwAAAAAAAAAAAAAAF4BAACfAAAAAAAAAAAAAACRGAAAMwsAACBFTUYAAAEASCE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VVV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H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GU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Zhaxmq8G0emLi6Q9Nxfi/vYc/AWEY0nPdW7+JJVEZ1o=</DigestValue>
    </Reference>
    <Reference Type="http://www.w3.org/2000/09/xmldsig#Object" URI="#idOfficeObject">
      <DigestMethod Algorithm="http://www.w3.org/2001/04/xmlenc#sha256"/>
      <DigestValue>C14E9duPCZ66HXsyYbZ+wSSCFHNm5diLszznd33NQJo=</DigestValue>
    </Reference>
    <Reference Type="http://uri.etsi.org/01903#SignedProperties" URI="#idSignedProperties">
      <Transforms>
        <Transform Algorithm="http://www.w3.org/TR/2001/REC-xml-c14n-20010315"/>
      </Transforms>
      <DigestMethod Algorithm="http://www.w3.org/2001/04/xmlenc#sha256"/>
      <DigestValue>dmhb10ZXGdUyxin5I2zYnGtl0dcW6TXNwpKQyd+a9nA=</DigestValue>
    </Reference>
    <Reference Type="http://www.w3.org/2000/09/xmldsig#Object" URI="#idValidSigLnImg">
      <DigestMethod Algorithm="http://www.w3.org/2001/04/xmlenc#sha256"/>
      <DigestValue>DLy1Numml7f3pqUtutfm8e1bOrBdv4jj2NvSGHkn/R8=</DigestValue>
    </Reference>
    <Reference Type="http://www.w3.org/2000/09/xmldsig#Object" URI="#idInvalidSigLnImg">
      <DigestMethod Algorithm="http://www.w3.org/2001/04/xmlenc#sha256"/>
      <DigestValue>4oXGfwQf3wdVgRHc4PbMdO0/2InO3A7jbUtU9Gh4Vk4=</DigestValue>
    </Reference>
  </SignedInfo>
  <SignatureValue>XkUYU5YOJgapMEE47KMYtdK2ZjPP3D86xW6Hab3pGI/DTDvGJ245M1rJ3T0qZHQ+3AvBxjCm4amp
TJmBoAt4vmgJvGGHPrBd3d3UF3wLckERG/HTmJ2dRiW+hwgRQlH84epQdI06b31PCg3qHacf45/l
+Tm2r+rSwu0jO1AHLKDh55viwARxelRWI5ErjWUKz4D8Oi/+Lr00elUDtqCgXRHdwQoqweigTclB
vdNTHUAHtoM4CrlqOmLDCZVis0EZEZMfUtIRrNT/DDrM7DRrhRR/lDzNjiH2R9F8yjpZQK03B16Y
V9up7ZdlrmK8AKnD2uF3J56dzphyiFkL+tXu5g==</SignatureValue>
  <KeyInfo>
    <X509Data>
      <X509Certificate>MIID8jCCAtqgAwIBAgIQ0fwdOzYJnahMbkXjYpGHaDANBgkqhkiG9w0BAQsFADB4MXYwEQYKCZImiZPyLGQBGRYDbmV0MBUGCgmSJomT8ixkARkWB3dpbmRvd3MwHQYDVQQDExZNUy1Pcmdhbml6YXRpb24tQWNjZXNzMCsGA1UECxMkODJkYmFjYTQtM2U4MS00NmNhLTljNzMtMDk1MGMxZWFjYTk3MB4XDTI2MDEyOTE4MDQzN1oXDTM2MDEyOTE4MzQzN1owLzEtMCsGA1UEAxMkNzQ1Njc0YjItNjA0My00MTdjLTkzNDMtZThhNjcwOWFmZTE2MIIBIjANBgkqhkiG9w0BAQEFAAOCAQ8AMIIBCgKCAQEAv6CoofrbiKg9GX2S8/4p9/FzLWR63dkalcY9BZ3pqeL1KWaJdGhYl3364mpLAK+3fhFVJjDjY1X+fO0/HqT3wsr5K5JDkPIBF3gipScnvqbZHM2dxx/ns32L2IU1h+83vi7hIBZZBOW3HHW0AE6EqC8MNgOtU/DfIssJKdzfO9e5tDxoBPbuVoNQwBfyvnOTsypBp1WnabcavOYBxm5xofxs/teYufzx6dun6o+LkFBkZnlNxLfAIiYJha34nOdNeJubxELLQ5yIPRhXQo3PAbqw5gXcOZ0kMTTbbN5ljTEu7B0r1GbnMkgD9tNyblxr7S6e3HGpf+NsGB6NIrJ1xwIDAQABo4HAMIG9MAwGA1UdEwEB/wQCMAAwFgYDVR0lAQH/BAwwCgYIKwYBBQUHAwIwIgYLKoZIhvcUAQWCHAIEEwSBELJ0VnRDYHxBk0PopnCa/hYwIgYLKoZIhvcUAQWCHAMEEwSBEGgsCXZPEx1Kl//HmB5I/PcwIgYLKoZIhvcUAQWCHAUEEwSBEIkqqUunE4pBrpe0q8sWARIwFAYLKoZIhvcUAQWCHAgEBQSBAlNBMBMGCyqGSIb3FAEFghwHBAQEgQEwMA0GCSqGSIb3DQEBCwUAA4IBAQBfhoYZsxvA3UYm1WEei+ly8YFt22xqu1oaT/c0LA8+QivpE8Y+2O7uTE2cIP3RscAII8jBhTPZeMx9+1kQXgSSSCGkcOnHooWZCZLs5Y0zPTaAHufWRJBnwSxdwvAdQj99xvx9MNR/ZmZezdhRj6SZt8NoxN+BWj+0gkK+YtkmlolSWs9g3PMWISKnuHOjV6V90tYCIJypcHiUccI0XVxBUvS54NGxqllcPsIH0i663h7VSiPyVGqig6hbyBQ7N4fh6dEgzTQssUqytdP2tD3TjSkgiua+n3fBKhcOD1SNJyTCK6DAQsY9XXg5OFeV7hT63Bk/VC48xVPbfO37uJZ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2026-05-19T14:59:06Z</mdssi:Value>
        </mdssi:SignatureTime>
      </SignatureProperty>
    </SignatureProperties>
  </Object>
  <Object Id="idOfficeObject">
    <SignatureProperties>
      <SignatureProperty Id="idOfficeV1Details" Target="#idPackageSignature">
        <SignatureInfoV1 xmlns="http://schemas.microsoft.com/office/2006/digsig">
          <SetupID>{1504B1CB-FD79-474A-A7A2-B535941B4999}</SetupID>
          <SignatureText>PATRICIA DAVALOS</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2026-05-19T14:59:06Z</xd:SigningTime>
          <xd:SigningCertificate>
            <xd:Cert>
              <xd:CertDigest>
                <DigestMethod Algorithm="http://www.w3.org/2001/04/xmlenc#sha256"/>
                <DigestValue>DJWTpzjyJUfOEoyj8/2sbRJD58I+jUeKR0tP3Fw++FY=</DigestValue>
              </xd:CertDigest>
              <xd:IssuerSerial>
                <X509IssuerName>DC=net + DC=windows + CN=MS-Organization-Access + OU=82dbaca4-3e81-46ca-9c73-0950c1eaca97</X509IssuerName>
                <X509SerialNumber>279117702808462103618150969691383891816</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MwsAACBFTUYAAAEA2BsAAKo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5AC8ANQAvADIAMAAyADYAAAAHAAAABwAAAAUAAAAHAAAABQAAAAcAAAAHAAAABw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AA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Object Id="idInvalidSigLnImg">AQAAAGwAAAAAAAAAAAAAAF4BAACfAAAAAAAAAAAAAACRGAAAMwsAACBFTUYAAAEASCEAALEAAAAGAAAAAAAAAAAAAAAAAAAAgAcAALAEAABYAQAA1wAAAAAAAAAAAAAAAAAAAMA/BQDYRwM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VVVj0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H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4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8AAABXAAAAJQAAAAwAAAAEAAAAVAAAAKwAAAAxAAAAOwAAAN0AAABWAAAAAQAAAFVVj0FVVY9BMQAAADsAAAAQAAAATAAAAAAAAAAAAAAAAAAAAP//////////bAAAAFAAQQBUAFIASQBDAEkAQQAgAEQAQQBWAEEATABPAFMACwAAAA0AAAAKAAAADAAAAAUAAAAMAAAABQAAAA0AAAAFAAAADgAAAA0AAAAMAAAADQAAAAkAAAAPAAAACw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VVWPQQ8AAABhAAAAEAAAAEwAAAAAAAAAAAAAAAAAAAD//////////2wAAABQAEEAVABSAEkAQwBJAEEAIABEAEEAVgBBAEwATwBTAAcAAAAIAAAABwAAAAgAAAADAAAACAAAAAMAAAAIAAAABAAAAAkAAAAIAAAACAAAAAgAAAAGAAAACgAAAAc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VVWPQQ8AAAB2AAAACAAAAEwAAAAAAAAAAAAAAAAAAAD//////////1wAAABDAE8ATgBUAEEARABPAFIACAAAAAoAAAAKAAAABwAAAAgAAAAJAAAACgAAAAg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VVWPQQ8AAACLAAAAMQAAAEwAAAAEAAAADgAAAIsAAABRAQAAnAAAALAAAABGAGkAcgBtAGEAZABvACAAcABvAHIAOgAgADcANAA1ADYANwA0AGIAMgAtADYAMAA0ADMALQA0ADEANwBjAC0AOQAzADQAMwAtAGUAOABhADYANwAwADkAYQBmAGUAMQA2AGUABgAAAAMAAAAFAAAACwAAAAcAAAAIAAAACAAAAAQAAAAIAAAACAAAAAUAAAADAAAABAAAAAcAAAAHAAAABwAAAAcAAAAHAAAABwAAAAgAAAAHAAAABQAAAAcAAAAHAAAABwAAAAcAAAAFAAAABwAAAAcAAAAHAAAABgAAAAUAAAAHAAAABwAAAAcAAAAHAAAABQAAAAcAAAAHAAAABwAAAAcAAAAHAAAABwAAAAcAAAAHAAAABAAAAAcAAAAH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Hmh6Byblq6/iOnTgkjYpe3LsLFKBcW9K/WCG5x8Gj5c=</DigestValue>
    </Reference>
    <Reference Type="http://www.w3.org/2000/09/xmldsig#Object" URI="#idOfficeObject">
      <DigestMethod Algorithm="http://www.w3.org/2001/04/xmlenc#sha256"/>
      <DigestValue>pTsmVJjOuR6Tw6irgjdK7DkpTZacHSY/itNY2r5gvbQ=</DigestValue>
    </Reference>
    <Reference Type="http://uri.etsi.org/01903#SignedProperties" URI="#idSignedProperties">
      <Transforms>
        <Transform Algorithm="http://www.w3.org/TR/2001/REC-xml-c14n-20010315"/>
      </Transforms>
      <DigestMethod Algorithm="http://www.w3.org/2001/04/xmlenc#sha256"/>
      <DigestValue>9MPsKb7DsD2qRyaqBaxI8LebL/c1SJ/h9tsTuUnpT1w=</DigestValue>
    </Reference>
  </SignedInfo>
  <SignatureValue>2vyGzEPXkXuSfjsgFEu+IO8a6Gx31SUm5i6xIM8qMe90NzrQN0yMgexZxP+rNUlqH14dLicMBVuT
I9UpU0YdJ479kgCspCt3RlvqeE1nRhhp2PyrJN+MhrXKJcTDt0ilpMKXhyXCo+M7I0WOYoEeNbtJ
n0X7bsun7cmGQwWyo4MyAJ7MmiOfa2H1+nG9amCkXpqG2vgeRaVs5tb2rSSWmbrzTAjyJ2cW7TNK
uYhbFFZ42RyvFYVuxtIIvVPukgbh6kAlDt4ZR27HJxtF/TDw3QC0l3XMZc3sw6d9pH8vVrgBu4jn
4YbfWxzd09vxS7ZKv0YLP97PJccfbRlpODG2oA==</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2026-05-19T19:23:56Z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ELIAS FINKELBERG</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2026-05-19T19:23:56Z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miX1ukJIz7mTnu8XfrivhgW0mPWfwHZY7q+/Lx5bAis=</DigestValue>
    </Reference>
    <Reference Type="http://www.w3.org/2000/09/xmldsig#Object" URI="#idOfficeObject">
      <DigestMethod Algorithm="http://www.w3.org/2001/04/xmlenc#sha256"/>
      <DigestValue>C+b6EjDFQk7JZSkz3GxyKSc3gvskPvitdMbTdt7Hu+w=</DigestValue>
    </Reference>
    <Reference Type="http://uri.etsi.org/01903#SignedProperties" URI="#idSignedProperties">
      <Transforms>
        <Transform Algorithm="http://www.w3.org/TR/2001/REC-xml-c14n-20010315"/>
      </Transforms>
      <DigestMethod Algorithm="http://www.w3.org/2001/04/xmlenc#sha256"/>
      <DigestValue>zI1d2Yq0IGN66cfkFNAcmK3Dab6ByU7fLKCZUexJALM=</DigestValue>
    </Reference>
    <Reference Type="http://www.w3.org/2000/09/xmldsig#Object" URI="#idValidSigLnImg">
      <DigestMethod Algorithm="http://www.w3.org/2001/04/xmlenc#sha256"/>
      <DigestValue>PtQFtdQLdlXx4+LhRmQZaoa2my6LSx6amVQdG4E4uxg=</DigestValue>
    </Reference>
    <Reference Type="http://www.w3.org/2000/09/xmldsig#Object" URI="#idInvalidSigLnImg">
      <DigestMethod Algorithm="http://www.w3.org/2001/04/xmlenc#sha256"/>
      <DigestValue>rUbDL0uyLk/s+azYGkLrkpm9+FjdK2dgnfKQHLBg0kU=</DigestValue>
    </Reference>
  </SignedInfo>
  <SignatureValue>2xGtabh3AoP5TfiOWXg4yR3y2xoekhPnmO4KfIBWj1kJnyINtVKhug7lhReDPtUy/cqriT4i9uYm
eOrM1HIZoU8DTXMECn5ViiSBEvuDdpV3lgqFooh/VeJjM8PFgK0K9I8RHmWjEBE+Lx0qTDChnN7w
6PMqA1a1mUohTUS1jX8Q2Y7jS9GyaOYrbnQo/mRXuPQ98tLF0fHsCvx5s9Af0wvXCxXfoRMtaSwx
vtx3+KRexuEhUwpGNHF0BFZpPMQS4INoQYAsqZQsFI2yQC8DzqDrdHPAYvW4MVfVJs+6dzpBlSgV
HHRilAt9xoHFzpL4+BvrQJVwHftgTlTWSX8k0g==</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2026-05-19T19:24:42Z</mdssi:Value>
        </mdssi:SignatureTime>
      </SignatureProperty>
    </SignatureProperties>
  </Object>
  <Object Id="idOfficeObject">
    <SignatureProperties>
      <SignatureProperty Id="idOfficeV1Details" Target="#idPackageSignature">
        <SignatureInfoV1 xmlns="http://schemas.microsoft.com/office/2006/digsig">
          <SetupID>{BBCE9459-E62D-44D2-A04D-E28C36CCB481}</SetupID>
          <SignatureText>ELIAS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2026-05-19T19:24:42Z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KwAAAAxAAAAOwAAANEAAABWAAAAAQAAAFVVj0GF9o5BMQAAADsAAAAQAAAATAAAAAAAAAAAAAAAAAAAAP//////////bAAAAEUATABJAEEAUwAgAEYASQBOAEsARQBMAEIARQBSAEcACgAAAAkAAAAFAAAADQAAAAs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A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R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gAAAFYAAAAwAAAAOwAAAK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wAAAFcAAAAlAAAADAAAAAQAAABUAAAArAAAADEAAAA7AAAA0QAAAFYAAAABAAAAVVWPQYX2jkExAAAAOwAAABAAAABMAAAAAAAAAAAAAAAAAAAA//////////9sAAAARQBMAEkAQQBTACAARgBJAE4ASwBFAEwAQgBFAFIARwAKAAAACQAAAAUAAAANAAAAC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Yg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rW+wrbojSUBHpeN/Bch2L08qpp5omhd9uzQOBwaGpGU=</DigestValue>
    </Reference>
    <Reference Type="http://www.w3.org/2000/09/xmldsig#Object" URI="#idOfficeObject">
      <DigestMethod Algorithm="http://www.w3.org/2001/04/xmlenc#sha256"/>
      <DigestValue>0klLYo5h6x1D2UIvFDZsKEPnCMrXouovve2nc1X5HWE=</DigestValue>
    </Reference>
    <Reference Type="http://uri.etsi.org/01903#SignedProperties" URI="#idSignedProperties">
      <Transforms>
        <Transform Algorithm="http://www.w3.org/TR/2001/REC-xml-c14n-20010315"/>
      </Transforms>
      <DigestMethod Algorithm="http://www.w3.org/2001/04/xmlenc#sha256"/>
      <DigestValue>cEcWPwCA3f5moVTyRQWCnYq9+8XA39pgsZHclAWcaWg=</DigestValue>
    </Reference>
    <Reference Type="http://www.w3.org/2000/09/xmldsig#Object" URI="#idValidSigLnImg">
      <DigestMethod Algorithm="http://www.w3.org/2001/04/xmlenc#sha256"/>
      <DigestValue>PtQFtdQLdlXx4+LhRmQZaoa2my6LSx6amVQdG4E4uxg=</DigestValue>
    </Reference>
    <Reference Type="http://www.w3.org/2000/09/xmldsig#Object" URI="#idInvalidSigLnImg">
      <DigestMethod Algorithm="http://www.w3.org/2001/04/xmlenc#sha256"/>
      <DigestValue>1B247Ln2h+xZQg9VW7VTBhHCy4qy0J69NEPi7LdfKAs=</DigestValue>
    </Reference>
  </SignedInfo>
  <SignatureValue>Reep+eWXtqz5WRuvvyi98ksHqNNfGTZ8yUn+9aHlWeQxeoZLgFpTOvVegIP+Ni0BHWQLpgv8Ss9Q
jJ1CIiFb7Thus4hsgUsWq3mykSz0N9YmWoiK8CC8ga+1/WJs1gjtSx1lQ2Zkmf8VeBfqV+5WmtHh
nFrhJoiC9slBmotqxI/mWO7Bn3yqi8VCG+CjuUfVxbrkviSi984fXYNX0xc3ZLFb5khP4wP5nAmf
QW8eh6nUTPM3EG69aTduaPMpjXoWIQwNYu63DwrpPzrwVZzt4aLQzztlUdvpWbYHPU0PtgbLPi3j
6x0p5hKpJmZCnHe1uDgYEFp19vGVBAneZP/gFQ==</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2026-05-19T19:25:11Z</mdssi:Value>
        </mdssi:SignatureTime>
      </SignatureProperty>
    </SignatureProperties>
  </Object>
  <Object Id="idOfficeObject">
    <SignatureProperties>
      <SignatureProperty Id="idOfficeV1Details" Target="#idPackageSignature">
        <SignatureInfoV1 xmlns="http://schemas.microsoft.com/office/2006/digsig">
          <SetupID>{E9C11AA9-79C9-4750-8E2D-69901197D5E7}</SetupID>
          <SignatureText>ELIAS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2026-05-19T19:25:11Z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KwAAAAxAAAAOwAAANEAAABWAAAAAQAAAFVVj0GF9o5BMQAAADsAAAAQAAAATAAAAAAAAAAAAAAAAAAAAP//////////bAAAAEUATABJAEEAUwAgAEYASQBOAEsARQBMAEIARQBSAEcACgAAAAkAAAAFAAAADQAAAAs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A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gAAAFYAAAAwAAAAOwAAAK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wAAAFcAAAAlAAAADAAAAAQAAABUAAAArAAAADEAAAA7AAAA0QAAAFYAAAABAAAAVVWPQYX2jkExAAAAOwAAABAAAABMAAAAAAAAAAAAAAAAAAAA//////////9sAAAARQBMAEkAQQBTACAARgBJAE4ASwBFAEwAQgBFAFIARwAKAAAACQAAAAUAAAANAAAAC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Yg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JQqA6FIDUBVf01d2gL0buPxCnl1KTjRdLRfKlYZrSRI=</DigestValue>
    </Reference>
    <Reference Type="http://www.w3.org/2000/09/xmldsig#Object" URI="#idOfficeObject">
      <DigestMethod Algorithm="http://www.w3.org/2001/04/xmlenc#sha256"/>
      <DigestValue>bCXXUXGvsBNleTBvpz3ltScQDs8T1Eg31j1/21eVKds=</DigestValue>
    </Reference>
    <Reference Type="http://uri.etsi.org/01903#SignedProperties" URI="#idSignedProperties">
      <Transforms>
        <Transform Algorithm="http://www.w3.org/TR/2001/REC-xml-c14n-20010315"/>
      </Transforms>
      <DigestMethod Algorithm="http://www.w3.org/2001/04/xmlenc#sha256"/>
      <DigestValue>UqOfLTXphBfvD5+MmuEXTn2CFDgJ9GrhkaudryLSlf0=</DigestValue>
    </Reference>
    <Reference Type="http://www.w3.org/2000/09/xmldsig#Object" URI="#idValidSigLnImg">
      <DigestMethod Algorithm="http://www.w3.org/2001/04/xmlenc#sha256"/>
      <DigestValue>lXrmZoTPAhaFOq74RrxSVIapHqf0rtM1FMN7mineVQ0=</DigestValue>
    </Reference>
    <Reference Type="http://www.w3.org/2000/09/xmldsig#Object" URI="#idInvalidSigLnImg">
      <DigestMethod Algorithm="http://www.w3.org/2001/04/xmlenc#sha256"/>
      <DigestValue>q2AfUTK0HEYzLfBDdmmgIu2oumFrOEgfcDeuqDFDoOw=</DigestValue>
    </Reference>
  </SignedInfo>
  <SignatureValue>61pbVsuOiEYECezRDZBCTdEHgxsR9YOTONvrlLo/sCBN4XeEjOUJO2YMfbt+D/8oQZGxpFFrRJ3Y
Wyaq6vwbPGL08GhkC+EWOduPAIJBtCYbbtjOvNFM8lOVLEdNTRKEPbPHLkxatTjlvyleWs7EwVtl
08BisA2BnIUmpjJreTWsfjyqxj3y1RqUVf5AtD1oX2bprPlhb9O1YeBxk1rpw63T5hYDJcLRBzbk
6GbL9OGBsLw/PJEXa9wt7Qj+7qe8ivWkH5YnwrvBMhJ3x/HxNKC33vGV+Defl80+lylVJfCp13aK
5Wfdmgs4MTDbz2ehmCoSESnHI0uS0W1uEK9TPA==</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2026-05-19T19:25:44Z</mdssi:Value>
        </mdssi:SignatureTime>
      </SignatureProperty>
    </SignatureProperties>
  </Object>
  <Object Id="idOfficeObject">
    <SignatureProperties>
      <SignatureProperty Id="idOfficeV1Details" Target="#idPackageSignature">
        <SignatureInfoV1 xmlns="http://schemas.microsoft.com/office/2006/digsig">
          <SetupID>{8C41C1D2-8CD0-4ECD-9761-4F7A5CC5F661}</SetupID>
          <SignatureText>ELIAS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2026-05-19T19:25:44Z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KwAAAAxAAAAOwAAANEAAABWAAAAAQAAAFVVj0GF9o5BMQAAADsAAAAQAAAATAAAAAAAAAAAAAAAAAAAAP//////////bAAAAEUATABJAEEAUwAgAEYASQBOAEsARQBMAEIARQBSAEcACgAAAAkAAAAFAAAADQAAAAs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GE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gAAAFYAAAAwAAAAOwAAAK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wAAAFcAAAAlAAAADAAAAAQAAABUAAAArAAAADEAAAA7AAAA0QAAAFYAAAABAAAAVVWPQYX2jkExAAAAOwAAABAAAABMAAAAAAAAAAAAAAAAAAAA//////////9sAAAARQBMAEkAQQBTACAARgBJAE4ASwBFAEwAQgBFAFIARwAKAAAACQAAAAUAAAANAAAAC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AA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yUm+rZeRqPEbibOVGShcRm30GdtSdWaUirfgd/z9R+U=</DigestValue>
    </Reference>
    <Reference Type="http://www.w3.org/2000/09/xmldsig#Object" URI="#idOfficeObject">
      <DigestMethod Algorithm="http://www.w3.org/2001/04/xmlenc#sha256"/>
      <DigestValue>7uRIBDwZ37MRVVOkQVv7dB/9M4AZ8EXyi2PFbqCniLI=</DigestValue>
    </Reference>
    <Reference Type="http://uri.etsi.org/01903#SignedProperties" URI="#idSignedProperties">
      <Transforms>
        <Transform Algorithm="http://www.w3.org/TR/2001/REC-xml-c14n-20010315"/>
      </Transforms>
      <DigestMethod Algorithm="http://www.w3.org/2001/04/xmlenc#sha256"/>
      <DigestValue>CTpX1guxMjdnzHB6UGkKZlGPHCTyMjmHrI99KL0x1xk=</DigestValue>
    </Reference>
    <Reference Type="http://www.w3.org/2000/09/xmldsig#Object" URI="#idValidSigLnImg">
      <DigestMethod Algorithm="http://www.w3.org/2001/04/xmlenc#sha256"/>
      <DigestValue>PtQFtdQLdlXx4+LhRmQZaoa2my6LSx6amVQdG4E4uxg=</DigestValue>
    </Reference>
    <Reference Type="http://www.w3.org/2000/09/xmldsig#Object" URI="#idInvalidSigLnImg">
      <DigestMethod Algorithm="http://www.w3.org/2001/04/xmlenc#sha256"/>
      <DigestValue>Sgc5TIFI0E8NYUOQ0gbY0/+4FCyh0NJT6j+NdjnSgHo=</DigestValue>
    </Reference>
  </SignedInfo>
  <SignatureValue>Ehi8yxd4shc8Od/UJmV+DkJk/ZdjQsyoYARXmBrFpsNOYVVzk2/8Rddf4ulBUgCtvUzUpC/eqf7M
NyMI2IF0lxV88zf+yaIRYlqrFKh1SB1XzWvCa2G1yMgBQqI6+uNiMABYPWcowsh4PYhmB2GuUlkI
SxA8O5lxAL9ysbEUxPmIEspBeWGg7udalJQTuoF88nuZ3HKgf2i0La0qZCqvUTm2/XJ2liCpUOUS
YuXvGKRWQhGRZKaAhvlU7+ZIF7Q4ZDlFHI7XUSDasci8nmMexTRinrqzfBB2dXBFQdoVUHJrNP+X
rxP+P7kcRalpSIHD/sVQDT7xvWTgYsTZNaAsWg==</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2026-05-19T19:26:01Z</mdssi:Value>
        </mdssi:SignatureTime>
      </SignatureProperty>
    </SignatureProperties>
  </Object>
  <Object Id="idOfficeObject">
    <SignatureProperties>
      <SignatureProperty Id="idOfficeV1Details" Target="#idPackageSignature">
        <SignatureInfoV1 xmlns="http://schemas.microsoft.com/office/2006/digsig">
          <SetupID>{87AF775B-58E0-4D78-B2B8-A1F0018586DE}</SetupID>
          <SignatureText>ELIAS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2026-05-19T19:26:01Z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KwAAAAxAAAAOwAAANEAAABWAAAAAQAAAFVVj0GF9o5BMQAAADsAAAAQAAAATAAAAAAAAAAAAAAAAAAAAP//////////bAAAAEUATABJAEEAUwAgAEYASQBOAEsARQBMAEIARQBSAEcACgAAAAkAAAAFAAAADQAAAAs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A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J5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2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gAAAFYAAAAwAAAAOwAAAK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wAAAFcAAAAlAAAADAAAAAQAAABUAAAArAAAADEAAAA7AAAA0QAAAFYAAAABAAAAVVWPQYX2jkExAAAAOwAAABAAAABMAAAAAAAAAAAAAAAAAAAA//////////9sAAAARQBMAEkAQQBTACAARgBJAE4ASwBFAEwAQgBFAFIARwAKAAAACQAAAAUAAAANAAAAC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AA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EbCBM/YjGo5DcpnOh1qkxMRopEpb0RWC6n3DsRlihAk=</DigestValue>
    </Reference>
    <Reference Type="http://www.w3.org/2000/09/xmldsig#Object" URI="#idOfficeObject">
      <DigestMethod Algorithm="http://www.w3.org/2001/04/xmlenc#sha256"/>
      <DigestValue>GxQgYbEwNrHlGr5WeqI/GKlIr+RZaKNvJbPOTbIGNLA=</DigestValue>
    </Reference>
    <Reference Type="http://uri.etsi.org/01903#SignedProperties" URI="#idSignedProperties">
      <Transforms>
        <Transform Algorithm="http://www.w3.org/TR/2001/REC-xml-c14n-20010315"/>
      </Transforms>
      <DigestMethod Algorithm="http://www.w3.org/2001/04/xmlenc#sha256"/>
      <DigestValue>+tT7WA30TM152E/uVvoOv4RfY3lx/n5t+YGmYr/9yBE=</DigestValue>
    </Reference>
    <Reference Type="http://www.w3.org/2000/09/xmldsig#Object" URI="#idValidSigLnImg">
      <DigestMethod Algorithm="http://www.w3.org/2001/04/xmlenc#sha256"/>
      <DigestValue>PtQFtdQLdlXx4+LhRmQZaoa2my6LSx6amVQdG4E4uxg=</DigestValue>
    </Reference>
    <Reference Type="http://www.w3.org/2000/09/xmldsig#Object" URI="#idInvalidSigLnImg">
      <DigestMethod Algorithm="http://www.w3.org/2001/04/xmlenc#sha256"/>
      <DigestValue>1B247Ln2h+xZQg9VW7VTBhHCy4qy0J69NEPi7LdfKAs=</DigestValue>
    </Reference>
  </SignedInfo>
  <SignatureValue>aoaDvNzV/HikTxRQoCf5h+F0hJU28w5owFcB/l5Ta1hI7QYtIpBrgL7W7ffMYpoDDvBIohSyVssG
zSYFqcW7bBrhVllT+7wNFBBjnf2VadcIfprz+9gR3VaAPG++UO8VZfx/IhzMFfPTORXJFlzs/bl+
gFm9BeTUQl9bthE86HTiNi4c3q+nsf2cKDjeSnEYORfVxYHsoc8O6fn34M3vjaeKuCK0az58g9Jc
uydFzOb8PIvbpJkwcYQJhV+Mi+xNTIRbOM4OHITNg0KQT8hJ+OkV2tilgysOCV3wU22liyd7/Sc5
mA8BW9jmF5OBw9MdxckuJ5ha6U7eFl6Rrx7gMA==</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2026-05-19T19:26:22Z</mdssi:Value>
        </mdssi:SignatureTime>
      </SignatureProperty>
    </SignatureProperties>
  </Object>
  <Object Id="idOfficeObject">
    <SignatureProperties>
      <SignatureProperty Id="idOfficeV1Details" Target="#idPackageSignature">
        <SignatureInfoV1 xmlns="http://schemas.microsoft.com/office/2006/digsig">
          <SetupID>{F18AADE8-F69F-4565-8AE5-39A9697CF1DF}</SetupID>
          <SignatureText>ELIAS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2026-05-19T19:26:22Z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KwAAAAxAAAAOwAAANEAAABWAAAAAQAAAFVVj0GF9o5BMQAAADsAAAAQAAAATAAAAAAAAAAAAAAAAAAAAP//////////bAAAAEUATABJAEEAUwAgAEYASQBOAEsARQBMAEIARQBSAEcACgAAAAkAAAAFAAAADQAAAAs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A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gAAAFYAAAAwAAAAOwAAAK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wAAAFcAAAAlAAAADAAAAAQAAABUAAAArAAAADEAAAA7AAAA0QAAAFYAAAABAAAAVVWPQYX2jkExAAAAOwAAABAAAABMAAAAAAAAAAAAAAAAAAAA//////////9sAAAARQBMAEkAQQBTACAARgBJAE4ASwBFAEwAQgBFAFIARwAKAAAACQAAAAUAAAANAAAAC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Yg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9i+pf9asd6gnws1GnQbXEeGy1kksgithYMePbdrHQEU=</DigestValue>
    </Reference>
    <Reference Type="http://www.w3.org/2000/09/xmldsig#Object" URI="#idOfficeObject">
      <DigestMethod Algorithm="http://www.w3.org/2001/04/xmlenc#sha256"/>
      <DigestValue>+plWhzKp4Q4Fql2PqzbfAeGEpBwvncChIvcEPC132BQ=</DigestValue>
    </Reference>
    <Reference Type="http://uri.etsi.org/01903#SignedProperties" URI="#idSignedProperties">
      <Transforms>
        <Transform Algorithm="http://www.w3.org/TR/2001/REC-xml-c14n-20010315"/>
      </Transforms>
      <DigestMethod Algorithm="http://www.w3.org/2001/04/xmlenc#sha256"/>
      <DigestValue>RoEsvFEcDoho4CzrG9cAZNJ8SjCg6WUNszgv3eOgmaY=</DigestValue>
    </Reference>
    <Reference Type="http://www.w3.org/2000/09/xmldsig#Object" URI="#idValidSigLnImg">
      <DigestMethod Algorithm="http://www.w3.org/2001/04/xmlenc#sha256"/>
      <DigestValue>PtQFtdQLdlXx4+LhRmQZaoa2my6LSx6amVQdG4E4uxg=</DigestValue>
    </Reference>
    <Reference Type="http://www.w3.org/2000/09/xmldsig#Object" URI="#idInvalidSigLnImg">
      <DigestMethod Algorithm="http://www.w3.org/2001/04/xmlenc#sha256"/>
      <DigestValue>1B247Ln2h+xZQg9VW7VTBhHCy4qy0J69NEPi7LdfKAs=</DigestValue>
    </Reference>
  </SignedInfo>
  <SignatureValue>Sca0vfyvURcBgW+VWtt6ywjknOctnH5cZKk0aPEqI1q2RHV7tHqFhmsBDwbzFjDiJXfI8WogWLeW
P59yooDBhqjSBwEl3d1Eg1rErZkchRum7cPkDXqQ15oUYASso3qr5tGhHETk+p2pRjX9bHHyZAzQ
Y3FW/FZFCgj3si+kefx98NHvVx9VNc/WlH/n46O6Sf2K6V59/xBfl7lW+ahPsz/Ih7Q4QtvUulbb
/LD5G0bJ6FhEQc1rRcSft1139doZ1ljgYEJubsU/z0PoFyCwrPu9RFeRdZxjuKg4a8wXdNDXCPKB
4t725d1288LRwPH5dPOGrws4Y+W2s767rZbwQg==</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hMqO0KycUScXrROeARo4IhU3U7CkiX3F+B+fgp8cLps=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Rhiv7iMRafo205UyGMKWa43aykXGH9cx/MuNhB3I5Eg=</DigestValue>
      </Reference>
      <Reference URI="/xl/drawings/vmlDrawing2.vml?ContentType=application/vnd.openxmlformats-officedocument.vmlDrawing">
        <DigestMethod Algorithm="http://www.w3.org/2001/04/xmlenc#sha256"/>
        <DigestValue>bwrE+di1ii4DVZMLYo+5TLrp+vE2OrjbzJt+M8mQZ8Q=</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bvGTxA/Y12o4fq1QKWzndoTx6AWN6KqvCG4QGrmabIA=</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upyeESK/xr4hMljdyVc0wMjvxX6VED3KS9mLdoQS/GU=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JqF2BR+rneqJV0rnnjHDNBXTS2MHIrgdP/hV8wLZRJc=</DigestValue>
      </Reference>
      <Reference URI="/xl/externalLinks/externalLink1.xml?ContentType=application/vnd.openxmlformats-officedocument.spreadsheetml.externalLink+xml">
        <DigestMethod Algorithm="http://www.w3.org/2001/04/xmlenc#sha256"/>
        <DigestValue>EVZsIfScPpHgEuSKXJLpQfugfkGXvikf4Yftc1oR2q0=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media/image3.emf?ContentType=image/x-emf">
        <DigestMethod Algorithm="http://www.w3.org/2001/04/xmlenc#sha256"/>
        <DigestValue>JWewhm7Znsxc0t4KOt6th+KmYwAr6NXb6coRVI83hZM=</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7KU1CRDVijrUkajQhmytLSvtuEmHHCp5ckd8IglPiA4=</DigestValue>
      </Reference>
      <Reference URI="/xl/styles.xml?ContentType=application/vnd.openxmlformats-officedocument.spreadsheetml.styles+xml">
        <DigestMethod Algorithm="http://www.w3.org/2001/04/xmlenc#sha256"/>
        <DigestValue>je8R11swUJrYi3G9f6gh5SUjIijB4cvyl62n7hfDsrE=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JWQp58fjq+hQudG049zkfORjSCb+4aLidMkJQV75yUY=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IrjcT1mxv696lCQMqVHhMO6A4Xr6egC/FPe+9QT+Fxg=</DigestValue>
      </Reference>
      <Reference URI="/xl/worksheets/sheet2.xml?ContentType=application/vnd.openxmlformats-officedocument.spreadsheetml.worksheet+xml">
        <DigestMethod Algorithm="http://www.w3.org/2001/04/xmlenc#sha256"/>
        <DigestValue>bOuYI38mDdpwEQyRr/rLIzPUSiU2Z9GBFwREhirWSMI=</DigestValue>
      </Reference>
      <Reference URI="/xl/worksheets/sheet3.xml?ContentType=application/vnd.openxmlformats-officedocument.spreadsheetml.worksheet+xml">
        <DigestMethod Algorithm="http://www.w3.org/2001/04/xmlenc#sha256"/>
        <DigestValue>jRjd+GarTlk0mFSK8ysjb+fEX2nrGwCbfNOIChEXalU=</DigestValue>
      </Reference>
      <Reference URI="/xl/worksheets/sheet4.xml?ContentType=application/vnd.openxmlformats-officedocument.spreadsheetml.worksheet+xml">
        <DigestMethod Algorithm="http://www.w3.org/2001/04/xmlenc#sha256"/>
        <DigestValue>5jxmzg3T2DdzMv43Hp7Wc3TPg2+Py3rLtPc+ex/sjio=</DigestValue>
      </Reference>
      <Reference URI="/xl/worksheets/sheet5.xml?ContentType=application/vnd.openxmlformats-officedocument.spreadsheetml.worksheet+xml">
        <DigestMethod Algorithm="http://www.w3.org/2001/04/xmlenc#sha256"/>
        <DigestValue>jPG8460zksC9zUXDlXOCmcz9kDGfIXEhe0XC0o1uOlA=</DigestValue>
      </Reference>
      <Reference URI="/xl/worksheets/sheet6.xml?ContentType=application/vnd.openxmlformats-officedocument.spreadsheetml.worksheet+xml">
        <DigestMethod Algorithm="http://www.w3.org/2001/04/xmlenc#sha256"/>
        <DigestValue>Cx1Fy/fRch0MSyX9htUbAogoy7L++TSb7Z5uA56ooPQ=</DigestValue>
      </Reference>
    </Manifest>
    <SignatureProperties>
      <SignatureProperty Id="idSignatureTime" Target="#idPackageSignature">
        <mdssi:SignatureTime xmlns:mdssi="http://schemas.openxmlformats.org/package/2006/digital-signature">
          <mdssi:Format>YYYY-MM-DDThh:mm:ssTZD</mdssi:Format>
          <mdssi:Value>2026-05-19T19:26:52Z</mdssi:Value>
        </mdssi:SignatureTime>
      </SignatureProperty>
    </SignatureProperties>
  </Object>
  <Object Id="idOfficeObject">
    <SignatureProperties>
      <SignatureProperty Id="idOfficeV1Details" Target="#idPackageSignature">
        <SignatureInfoV1 xmlns="http://schemas.microsoft.com/office/2006/digsig">
          <SetupID>{5AB1912C-A654-4700-BDCA-C6C9A1F4BF82}</SetupID>
          <SignatureText>ELIAS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2026-05-19T19:26:52Z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5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IAAABWAAAAMAAAADsAAACj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MAAABXAAAAJQAAAAwAAAAEAAAAVAAAAKwAAAAxAAAAOwAAANEAAABWAAAAAQAAAFVVj0GF9o5BMQAAADsAAAAQAAAATAAAAAAAAAAAAAAAAAAAAP//////////bAAAAEUATABJAEEAUwAgAEYASQBOAEsARQBMAEIARQBSAEcACgAAAAkAAAAFAAAADQAAAAsAAAAFAAAACgAAAAUAAAAPAAAADAAAAAoAAAAJAAAACwAAAAoAAAAM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1AAAAcQAAAAEAAABVVY9BhfaOQQ8AAABhAAAAGAAAAEwAAAAAAAAAAAAAAAAAAAD//////////3wAAABFAEwASQBBAFMAIABSAE8AQgBFAFIAVABPACAARgBJAE4ASwBFAEwAQgBFAFIARwAHAAAABgAAAAMAAAAIAAAABwAAAAQAAAAIAAAACgAAAAcAAAAHAAAACAAAAAcAAAAKAAAABAAAAAYAAAADAAAACgAAAAgAAAAHAAAABgAAAAcAAAAHAAAACAAAAAk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AYBAACbAAAADgAAAIsAAAD5AAAAEQAAACEA8AAAAAAAAAAAAAAAgD8AAAAAAAAAAAAAgD8AAAAAAAAAAAAAAAAAAAAAAAAAAAAAAAAAAAAAAAAAACUAAAAMAAAAAAAAgCgAAAAMAAAABQAAACUAAAAMAAAAAQAAABgAAAAMAAAAAAAAABIAAAAMAAAAAQAAABYAAAAMAAAAAAAAAFQAAAAsAQAADwAAAIsAAAAFAQAAmwAAAAEAAABVVY9BhfaOQQ8AAACLAAAAJQAAAEwAAAAEAAAADgAAAIsAAAAHAQAAnAAAAJgAAABGAGkAcgBtAGEAZABvACAAcABvAHIAOgAgAEUATABJAEEAUwAgAFIATwBCAEUAUgBUAE8AIABGAEkATgBLAEUATABCAEUAUgBHAAAABgAAAAMAAAAFAAAACwAAAAcAAAAIAAAACAAAAAQAAAAIAAAACAAAAAUAAAADAAAABAAAAAcAAAAGAAAAAwAAAAgAAAAHAAAABAAAAAgAAAAKAAAABwAAAAcAAAAIAAAABwAAAAoAAAAEAAAABgAAAAMAAAAKAAAACAAAAAcAAAAGAAAABwAAAAcAAAAIAAAACQ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gAAAFYAAAAwAAAAOwAAAK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wAAAFcAAAAlAAAADAAAAAQAAABUAAAArAAAADEAAAA7AAAA0QAAAFYAAAABAAAAVVWPQYX2jkExAAAAOwAAABAAAABMAAAAAAAAAAAAAAAAAAAA//////////9sAAAARQBMAEkAQQBTACAARgBJAE4ASwBFAEwAQgBFAFIARwAKAAAACQAAAAUAAAANAAAAC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Yg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PATRIMONIO</vt:lpstr>
      <vt:lpstr>FLUJO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Axel Estigarribia</cp:lastModifiedBy>
  <cp:lastPrinted>2023-08-16T20:21:09Z</cp:lastPrinted>
  <dcterms:created xsi:type="dcterms:W3CDTF">2019-08-27T20:08:22Z</dcterms:created>
  <dcterms:modified xsi:type="dcterms:W3CDTF">2026-05-19T14:53:44Z</dcterms:modified>
</cp:coreProperties>
</file>